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Q1.64\"/>
    </mc:Choice>
  </mc:AlternateContent>
  <xr:revisionPtr revIDLastSave="0" documentId="13_ncr:1_{2481044C-CB8A-485D-90C7-939748C9E70A}" xr6:coauthVersionLast="46" xr6:coauthVersionMax="46" xr10:uidLastSave="{00000000-0000-0000-0000-000000000000}"/>
  <bookViews>
    <workbookView xWindow="-108" yWindow="-108" windowWidth="23256" windowHeight="12576" tabRatio="932" xr2:uid="{00000000-000D-0000-FFFF-FFFF00000000}"/>
  </bookViews>
  <sheets>
    <sheet name="หมายเหตุข้อ 1-10" sheetId="65" r:id="rId1"/>
    <sheet name="หมายเหตุข้อ 11-18" sheetId="74" r:id="rId2"/>
    <sheet name="หมายเหตุข้อ 19" sheetId="78" r:id="rId3"/>
    <sheet name="หมายเหตุข้อ 19(ต่อ)" sheetId="67" r:id="rId4"/>
    <sheet name="หมายเหตุข้อ 20-27" sheetId="72" r:id="rId5"/>
  </sheets>
  <definedNames>
    <definedName name="OLE_LINK1" localSheetId="0">#N/A</definedName>
    <definedName name="_xlnm.Print_Area" localSheetId="0">'หมายเหตุข้อ 1-10'!$A$1:$N$299</definedName>
    <definedName name="_xlnm.Print_Area" localSheetId="1">'หมายเหตุข้อ 11-18'!$A$1:$N$291</definedName>
    <definedName name="_xlnm.Print_Area" localSheetId="2">'หมายเหตุข้อ 19'!$A$1:$Y$26</definedName>
    <definedName name="_xlnm.Print_Area" localSheetId="3">'หมายเหตุข้อ 19(ต่อ)'!$A$1:$X$27</definedName>
    <definedName name="_xlnm.Print_Area" localSheetId="4">'หมายเหตุข้อ 20-27'!$A$1:$M$182</definedName>
  </definedNames>
  <calcPr calcId="191029"/>
</workbook>
</file>

<file path=xl/calcChain.xml><?xml version="1.0" encoding="utf-8"?>
<calcChain xmlns="http://schemas.openxmlformats.org/spreadsheetml/2006/main">
  <c r="M97" i="72" l="1"/>
  <c r="M114" i="72"/>
  <c r="G122" i="72"/>
  <c r="G123" i="72"/>
  <c r="I121" i="72"/>
  <c r="I123" i="72" s="1"/>
  <c r="G107" i="72"/>
  <c r="I106" i="72"/>
  <c r="I105" i="72"/>
  <c r="I104" i="72"/>
  <c r="R279" i="65"/>
  <c r="S281" i="65"/>
  <c r="R282" i="65"/>
  <c r="S282" i="65"/>
  <c r="S202" i="65"/>
  <c r="S203" i="65" s="1"/>
  <c r="R202" i="65"/>
  <c r="R203" i="65"/>
  <c r="S199" i="65"/>
  <c r="S200" i="65" s="1"/>
  <c r="V10" i="67"/>
  <c r="V11" i="67"/>
  <c r="X10" i="67"/>
  <c r="X12" i="67" s="1"/>
  <c r="X17" i="67" s="1"/>
  <c r="X19" i="67" s="1"/>
  <c r="X21" i="67" s="1"/>
  <c r="X11" i="67"/>
  <c r="N134" i="74"/>
  <c r="N139" i="74" s="1"/>
  <c r="N140" i="74" s="1"/>
  <c r="L139" i="74"/>
  <c r="Q125" i="74"/>
  <c r="N121" i="74"/>
  <c r="N126" i="74" s="1"/>
  <c r="N14" i="74"/>
  <c r="N135" i="65"/>
  <c r="M121" i="72"/>
  <c r="L121" i="74"/>
  <c r="L126" i="74" s="1"/>
  <c r="N137" i="74"/>
  <c r="L16" i="74"/>
  <c r="J16" i="74"/>
  <c r="H16" i="74"/>
  <c r="N15" i="74"/>
  <c r="V13" i="78"/>
  <c r="V19" i="78"/>
  <c r="V21" i="78"/>
  <c r="V23" i="78" s="1"/>
  <c r="N124" i="74"/>
  <c r="R152" i="72"/>
  <c r="Q152" i="72"/>
  <c r="P122" i="72"/>
  <c r="L281" i="65"/>
  <c r="L283" i="65"/>
  <c r="M266" i="65"/>
  <c r="M279" i="65"/>
  <c r="M265" i="65"/>
  <c r="M278" i="65" s="1"/>
  <c r="H296" i="65"/>
  <c r="J294" i="65"/>
  <c r="N294" i="65" s="1"/>
  <c r="J296" i="65"/>
  <c r="L293" i="65"/>
  <c r="N293" i="65" s="1"/>
  <c r="N292" i="65"/>
  <c r="M290" i="65"/>
  <c r="N283" i="65"/>
  <c r="N271" i="65"/>
  <c r="N273" i="65"/>
  <c r="L269" i="65"/>
  <c r="L268" i="65"/>
  <c r="L271" i="65"/>
  <c r="L273" i="65" s="1"/>
  <c r="N145" i="65"/>
  <c r="M145" i="65"/>
  <c r="L145" i="65"/>
  <c r="K122" i="72"/>
  <c r="M122" i="72"/>
  <c r="M123" i="72"/>
  <c r="M106" i="72"/>
  <c r="M105" i="72"/>
  <c r="M104" i="72"/>
  <c r="M87" i="72"/>
  <c r="M69" i="72"/>
  <c r="K107" i="72"/>
  <c r="I87" i="72"/>
  <c r="I69" i="72"/>
  <c r="R50" i="72"/>
  <c r="R47" i="72" s="1"/>
  <c r="Q50" i="72"/>
  <c r="Q47" i="72"/>
  <c r="X8" i="67"/>
  <c r="T8" i="67"/>
  <c r="P8" i="67"/>
  <c r="L8" i="67"/>
  <c r="V8" i="67"/>
  <c r="R8" i="67"/>
  <c r="N8" i="67"/>
  <c r="J8" i="67"/>
  <c r="N85" i="74"/>
  <c r="L83" i="74"/>
  <c r="L67" i="74"/>
  <c r="L84" i="74"/>
  <c r="L85" i="74" s="1"/>
  <c r="N63" i="74"/>
  <c r="N65" i="74"/>
  <c r="N12" i="74"/>
  <c r="N16" i="74" s="1"/>
  <c r="Q16" i="74" s="1"/>
  <c r="N242" i="65"/>
  <c r="N244" i="65"/>
  <c r="L240" i="65"/>
  <c r="L244" i="65"/>
  <c r="N211" i="65"/>
  <c r="N215" i="65" s="1"/>
  <c r="L209" i="65" s="1"/>
  <c r="L215" i="65" s="1"/>
  <c r="N213" i="65"/>
  <c r="N196" i="65"/>
  <c r="J174" i="65"/>
  <c r="L174" i="65"/>
  <c r="N174" i="65"/>
  <c r="H174" i="65"/>
  <c r="N182" i="65"/>
  <c r="L182" i="65"/>
  <c r="J182" i="65"/>
  <c r="H182" i="65"/>
  <c r="L101" i="65"/>
  <c r="L103" i="65"/>
  <c r="L125" i="65" s="1"/>
  <c r="L9" i="78"/>
  <c r="P9" i="78" s="1"/>
  <c r="T9" i="78" s="1"/>
  <c r="X9" i="78" s="1"/>
  <c r="J9" i="78"/>
  <c r="N9" i="78"/>
  <c r="R9" i="78"/>
  <c r="V9" i="78"/>
  <c r="R12" i="67"/>
  <c r="P12" i="67"/>
  <c r="L12" i="67"/>
  <c r="F12" i="67"/>
  <c r="L65" i="74"/>
  <c r="T13" i="78"/>
  <c r="P13" i="78"/>
  <c r="L13" i="78"/>
  <c r="H13" i="78"/>
  <c r="I23" i="78"/>
  <c r="R13" i="78"/>
  <c r="N13" i="78"/>
  <c r="J13" i="78"/>
  <c r="F13" i="78"/>
  <c r="X12" i="78"/>
  <c r="X13" i="78"/>
  <c r="X19" i="78"/>
  <c r="X21" i="78" s="1"/>
  <c r="X23" i="78" s="1"/>
  <c r="V12" i="78"/>
  <c r="X11" i="78"/>
  <c r="V11" i="78"/>
  <c r="N99" i="74"/>
  <c r="N118" i="74" s="1"/>
  <c r="N131" i="74"/>
  <c r="N207" i="74"/>
  <c r="N237" i="74" s="1"/>
  <c r="N262" i="74" s="1"/>
  <c r="N54" i="74"/>
  <c r="L49" i="74"/>
  <c r="L54" i="74"/>
  <c r="L135" i="65"/>
  <c r="N124" i="65"/>
  <c r="N101" i="65"/>
  <c r="N103" i="65"/>
  <c r="N125" i="65"/>
  <c r="L33" i="74"/>
  <c r="I21" i="67"/>
  <c r="L26" i="74"/>
  <c r="N26" i="74"/>
  <c r="M33" i="74"/>
  <c r="N33" i="74"/>
  <c r="N34" i="74" s="1"/>
  <c r="L105" i="74"/>
  <c r="P139" i="74" s="1"/>
  <c r="Q139" i="74" s="1"/>
  <c r="N105" i="74"/>
  <c r="L240" i="74"/>
  <c r="N240" i="74"/>
  <c r="B71" i="65"/>
  <c r="B109" i="65" s="1"/>
  <c r="B147" i="65" s="1"/>
  <c r="B184" i="65" s="1"/>
  <c r="B221" i="65" s="1"/>
  <c r="B257" i="65" s="1"/>
  <c r="B298" i="65" s="1"/>
  <c r="B72" i="74"/>
  <c r="B108" i="74"/>
  <c r="B144" i="74" s="1"/>
  <c r="B72" i="65"/>
  <c r="B110" i="65"/>
  <c r="B148" i="65"/>
  <c r="B185" i="65"/>
  <c r="B222" i="65"/>
  <c r="B258" i="65" s="1"/>
  <c r="B299" i="65" s="1"/>
  <c r="B73" i="74"/>
  <c r="B109" i="74" s="1"/>
  <c r="H72" i="65"/>
  <c r="H110" i="65"/>
  <c r="H148" i="65"/>
  <c r="H185" i="65"/>
  <c r="H222" i="65" s="1"/>
  <c r="H258" i="65" s="1"/>
  <c r="H299" i="65" s="1"/>
  <c r="H73" i="74"/>
  <c r="H109" i="74"/>
  <c r="H145" i="74" s="1"/>
  <c r="L84" i="65"/>
  <c r="N84" i="65"/>
  <c r="N90" i="65"/>
  <c r="N114" i="65" s="1"/>
  <c r="L93" i="65"/>
  <c r="L117" i="65"/>
  <c r="N93" i="65"/>
  <c r="N117" i="65"/>
  <c r="N141" i="65"/>
  <c r="L124" i="65"/>
  <c r="M125" i="65"/>
  <c r="N160" i="65"/>
  <c r="L160" i="65"/>
  <c r="Q160" i="65"/>
  <c r="H12" i="67"/>
  <c r="J12" i="67"/>
  <c r="K123" i="72"/>
  <c r="L196" i="65"/>
  <c r="R199" i="65"/>
  <c r="R200" i="65" s="1"/>
  <c r="L156" i="65"/>
  <c r="L171" i="65"/>
  <c r="L179" i="65" s="1"/>
  <c r="T12" i="67"/>
  <c r="L296" i="65"/>
  <c r="B74" i="72"/>
  <c r="B110" i="72"/>
  <c r="N12" i="67"/>
  <c r="L48" i="74"/>
  <c r="L61" i="74"/>
  <c r="L82" i="74" s="1"/>
  <c r="N48" i="74"/>
  <c r="N190" i="74" s="1"/>
  <c r="H74" i="72"/>
  <c r="H110" i="72"/>
  <c r="H146" i="72" s="1"/>
  <c r="H182" i="72" s="1"/>
  <c r="N19" i="74"/>
  <c r="N45" i="74" s="1"/>
  <c r="N58" i="74" s="1"/>
  <c r="B182" i="72"/>
  <c r="B73" i="72"/>
  <c r="B109" i="72"/>
  <c r="B181" i="72"/>
  <c r="V12" i="67"/>
  <c r="V17" i="67"/>
  <c r="V19" i="67"/>
  <c r="V21" i="67" s="1"/>
  <c r="N138" i="74"/>
  <c r="L34" i="74"/>
  <c r="L140" i="74"/>
  <c r="I107" i="72"/>
  <c r="M107" i="72"/>
  <c r="I122" i="72"/>
  <c r="B180" i="74"/>
  <c r="B217" i="74"/>
  <c r="B290" i="74" s="1"/>
  <c r="L131" i="65"/>
  <c r="L141" i="65" s="1"/>
  <c r="H171" i="65"/>
  <c r="H179" i="65" s="1"/>
  <c r="L193" i="65" s="1"/>
  <c r="L208" i="65" s="1"/>
  <c r="L238" i="65" s="1"/>
  <c r="L267" i="65" s="1"/>
  <c r="L280" i="65" s="1"/>
  <c r="N208" i="65"/>
  <c r="N238" i="65"/>
  <c r="N267" i="65"/>
  <c r="J171" i="65"/>
  <c r="J179" i="65"/>
  <c r="N96" i="74" l="1"/>
  <c r="N79" i="74"/>
  <c r="Q127" i="74"/>
  <c r="N296" i="65"/>
  <c r="B181" i="74"/>
  <c r="B218" i="74" s="1"/>
  <c r="B145" i="74"/>
  <c r="N153" i="65"/>
  <c r="N225" i="74"/>
  <c r="N128" i="65"/>
  <c r="N138" i="65" s="1"/>
  <c r="B253" i="74"/>
  <c r="H181" i="74"/>
  <c r="H218" i="74" s="1"/>
  <c r="L99" i="74"/>
  <c r="P126" i="74"/>
  <c r="Q126" i="74" s="1"/>
  <c r="N168" i="65" l="1"/>
  <c r="N190" i="65"/>
  <c r="B291" i="74"/>
  <c r="B254" i="74"/>
  <c r="L131" i="74"/>
  <c r="L118" i="74"/>
  <c r="H291" i="74"/>
  <c r="H254" i="74"/>
  <c r="N115" i="74"/>
  <c r="N234" i="74"/>
  <c r="N259" i="74" s="1"/>
  <c r="N129" i="74"/>
  <c r="N187" i="74" s="1"/>
  <c r="N204" i="74" s="1"/>
  <c r="N222" i="74" s="1"/>
  <c r="L207" i="74" l="1"/>
  <c r="L190" i="74"/>
  <c r="N205" i="65"/>
  <c r="N235" i="65" s="1"/>
  <c r="N264" i="65" s="1"/>
  <c r="N277" i="65" s="1"/>
  <c r="N287" i="65" s="1"/>
  <c r="N175" i="65"/>
  <c r="L225" i="74" l="1"/>
  <c r="L237" i="74"/>
  <c r="L262" i="74" s="1"/>
</calcChain>
</file>

<file path=xl/sharedStrings.xml><?xml version="1.0" encoding="utf-8"?>
<sst xmlns="http://schemas.openxmlformats.org/spreadsheetml/2006/main" count="712" uniqueCount="514">
  <si>
    <t>สินค้าคงเหลือ</t>
  </si>
  <si>
    <t>รายได้อื่น</t>
  </si>
  <si>
    <t>ภาษีเงินได้นิติบุคคล</t>
  </si>
  <si>
    <t>รวม</t>
  </si>
  <si>
    <t>กำไรขั้นต้น</t>
  </si>
  <si>
    <t xml:space="preserve"> - 2 -</t>
  </si>
  <si>
    <t>ค่าใช้จ่ายในการขาย</t>
  </si>
  <si>
    <t>ค่าใช้จ่ายในการบริหาร</t>
  </si>
  <si>
    <t>เงินฝากกระแสรายวัน</t>
  </si>
  <si>
    <t>เจ้าหนี้การค้า</t>
  </si>
  <si>
    <t>ลูกหนี้การค้า</t>
  </si>
  <si>
    <t>หน่วย : บาท</t>
  </si>
  <si>
    <t>ต้นทุนทางการเงิน</t>
  </si>
  <si>
    <t>เงินสดในมือ</t>
  </si>
  <si>
    <t>เงินฝากออมทรัพย์</t>
  </si>
  <si>
    <t>ค่าใช้จ่ายจ่ายล่วงหน้า</t>
  </si>
  <si>
    <t>ค่าบริการ</t>
  </si>
  <si>
    <t>อื่นๆ</t>
  </si>
  <si>
    <t>สินค้าระหว่างทาง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</si>
  <si>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</si>
  <si>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</si>
  <si>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</si>
  <si>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</si>
  <si>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</si>
  <si>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</si>
  <si>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>แยกตามอายุหนี้ที่ค้างชำระได้ดังนี้</t>
  </si>
  <si>
    <t xml:space="preserve"> - 3 -</t>
  </si>
  <si>
    <t xml:space="preserve"> - 4 -</t>
  </si>
  <si>
    <t xml:space="preserve"> - 5 -</t>
  </si>
  <si>
    <t xml:space="preserve"> - 6 -</t>
  </si>
  <si>
    <t xml:space="preserve">       เจ้าหนี้การค้า</t>
  </si>
  <si>
    <t>อัตราภาษีเงินได้นิติบุคคล</t>
  </si>
  <si>
    <t>20%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</si>
  <si>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</si>
  <si>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</si>
  <si>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</si>
  <si>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</si>
  <si>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</si>
  <si>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</si>
  <si>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</si>
  <si>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ค่าใช้จ่ายเกี่ยวกับพนักงาน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</si>
  <si>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</si>
  <si>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หัก ค่าเผื่อจากการลดมูลค่าสินค้า</t>
  </si>
  <si>
    <t>นโยบาย</t>
  </si>
  <si>
    <t>กำหนดราคา</t>
  </si>
  <si>
    <t>ลักษณะ</t>
  </si>
  <si>
    <t>ความสัมพันธ์</t>
  </si>
  <si>
    <t>ผู้ถือหุ้น</t>
  </si>
  <si>
    <t>(ลงชื่อ)……………………………….......กรรมการตามอำนาจ    (ลงชื่อ) ….…………...………………..  กรรมการตามอำนาจ</t>
  </si>
  <si>
    <t>ยอดยกมา</t>
  </si>
  <si>
    <t>ตั้งเพิ่ม</t>
  </si>
  <si>
    <t>ยอดยกไป</t>
  </si>
  <si>
    <t>ลดลง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</si>
  <si>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</si>
  <si>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</si>
  <si>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</si>
  <si>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</si>
  <si>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</si>
  <si>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</si>
  <si>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</si>
  <si>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บริษัท ยูทิลิตี้ บิสิเนส อัลลายแอนซ์ จำกัด</t>
  </si>
  <si>
    <t>สุทธิ</t>
  </si>
  <si>
    <t>ณ วันที่</t>
  </si>
  <si>
    <t xml:space="preserve">    บริษัท เคสเซล (ประเทศไทย) จำกัด</t>
  </si>
  <si>
    <t>กำไรจากการดำเนินงาน</t>
  </si>
  <si>
    <t>ผู้ถือหุ้นและ</t>
  </si>
  <si>
    <t>กรรมการร่วมกัน</t>
  </si>
  <si>
    <t>เงินฝากประจำ</t>
  </si>
  <si>
    <t>รวมลูกหนี้การค้า - สุทธิ</t>
  </si>
  <si>
    <t>รายได้ค้างรับ</t>
  </si>
  <si>
    <t>มูลค่าสุทธิตามบัญชีปลายงวด</t>
  </si>
  <si>
    <t>รวมเจ้าหนี้การค้า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</si>
  <si>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</si>
  <si>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</si>
  <si>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</si>
  <si>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</si>
  <si>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</si>
  <si>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</si>
  <si>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 xml:space="preserve">    นายเกริก ลีเกษม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</si>
  <si>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</si>
  <si>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</si>
  <si>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</si>
  <si>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</si>
  <si>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</si>
  <si>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</si>
  <si>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ยูโร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</si>
  <si>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</si>
  <si>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</si>
  <si>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</si>
  <si>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>สินทรัพย์ภาษีเงินได้รอการตัดบัญชี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</si>
  <si>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</si>
  <si>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</si>
  <si>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</si>
  <si>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อื่นๆ</t>
  </si>
  <si>
    <t>ค่านายหน้า</t>
  </si>
  <si>
    <t>สินทรัพย์</t>
  </si>
  <si>
    <t>ซื้อเพิ่ม</t>
  </si>
  <si>
    <t>กลุ่มผลิตภัณฑ์บริการ</t>
  </si>
  <si>
    <t>กลุ่มผลิตภัณฑ์และเทคโนโลยี</t>
  </si>
  <si>
    <t>ระบบปั๊ม</t>
  </si>
  <si>
    <t>การเปลี่ยนแปลงในสินค้า</t>
  </si>
  <si>
    <t>ยอดซื้อ</t>
  </si>
  <si>
    <t>ค่าใช้จ่าย</t>
  </si>
  <si>
    <t xml:space="preserve">   รายได้ค้างรับ</t>
  </si>
  <si>
    <t xml:space="preserve">   เจ้าหนี้การค้าต่างประเทศ</t>
  </si>
  <si>
    <t>ลูกหนี้หมุนเวียนอื่น ประกอบด้วย</t>
  </si>
  <si>
    <t>รวมลูกหนี้การค้าและลูกหนี้หมุนเวียนอื่น-สุทธิ</t>
  </si>
  <si>
    <t>เจ้าหนี้หมุนเวียนอื่น ประกอบด้วย</t>
  </si>
  <si>
    <t>รวมเจ้าหนี้การค้าและเจ้าหนี้หมุนเวียนอื่น</t>
  </si>
  <si>
    <t xml:space="preserve">ลูกหนี้หมุนเวียนอื่น-สุทธิ </t>
  </si>
  <si>
    <t>รวมเจ้าหนี้หมุนเวียนอื่น</t>
  </si>
  <si>
    <t xml:space="preserve">    ห้างหุ้นส่วนจำกัด อัครวินท์ วิศวกรรม</t>
  </si>
  <si>
    <t>ค่าเสื่อมราคา/ค่าตัดจำหน่าย</t>
  </si>
  <si>
    <t>รายได้จากการขายและการให้บริการ</t>
  </si>
  <si>
    <t>ต้นทุนขายและต้นทุนการให้บริการ</t>
  </si>
  <si>
    <t>ภาษีเงินได้รอการตัดบัญชี :</t>
  </si>
  <si>
    <t>ชื่อบริษัท</t>
  </si>
  <si>
    <t>40%</t>
  </si>
  <si>
    <t>บริษัทร่วม</t>
  </si>
  <si>
    <t>บุคคลที่เกี่ยวข้องกัน</t>
  </si>
  <si>
    <t>บริษัทที่เกี่ยวข้องกัน</t>
  </si>
  <si>
    <t xml:space="preserve">    บริษัท พีพีเอ็มเอ็นจิเนียริ่ง จำกัด</t>
  </si>
  <si>
    <t>งบการเงินเฉพาะกิจการ</t>
  </si>
  <si>
    <t>งบการเงินที่แสดงเงินลงทุนตามวิธีส่วนได้เสีย</t>
  </si>
  <si>
    <t>เงินลงทุน</t>
  </si>
  <si>
    <t>สัดส่วน</t>
  </si>
  <si>
    <t>เงินสมทบเข้ากองทุนสำรองเลี้ยงชีพ</t>
  </si>
  <si>
    <t>ในพระราชบัญญัติกองทุนสำรองเลี้ยงชีพ พ.ศ. 2530</t>
  </si>
  <si>
    <t>เงินให้กู้ยืม</t>
  </si>
  <si>
    <t>อัตราดอกเบี้ย</t>
  </si>
  <si>
    <t>ร้อยละ 6.5 ต่อปี</t>
  </si>
  <si>
    <t xml:space="preserve">    บริษัท ยูทิลิตี้ บิสิเนส อัลลายแอนซ์ จำกัด</t>
  </si>
  <si>
    <t>1.  ข้อมูลทั่วไป</t>
  </si>
  <si>
    <t xml:space="preserve">ในอัตราร้อยละ  2, 4, 5, 6, 8 หรือ 10  ของเงินเดือนแต่ละเดือน   และบริษัทฯ จ่ายเงินสมทบในอัตราเดียวกับที่พนักงานจ่ายเข้ากองทุน </t>
  </si>
  <si>
    <t>บริษัทฯ ได้แต่งตั้งผู้จัดการกองทุนเพื่อบริหารกองทุนให้เป็นไปตามข้อกำหนดของกฎกระทรวง ฉบับที่ 2 (พ.ศ. 2532)  ออกตามความ</t>
  </si>
  <si>
    <t xml:space="preserve">       บริษัทฯ ได้จัดตั้งกองทุนสำรองเลี้ยงชีพพนักงาน  สำหรับพนักงานทุกคนตามระเบียบกองทุน   พนักงานจ่ายเงินสะสมเข้ากองทุน</t>
  </si>
  <si>
    <t>ประเภทธุรกิจ</t>
  </si>
  <si>
    <t>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 ผู้จัดการหรือ</t>
  </si>
  <si>
    <t>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เทียบเท่า</t>
  </si>
  <si>
    <t xml:space="preserve">                 (นางสาวอรสา    วิมลเฉลา)</t>
  </si>
  <si>
    <t>ลักษณะธุรกิจ/รายการ</t>
  </si>
  <si>
    <t xml:space="preserve">         ลักษณะความสัมพันธ์ระหว่างบริษัทฯ กับบุคคลและกิจการที่เกี่ยวข้องกันสรุปได้ดังนี้</t>
  </si>
  <si>
    <t xml:space="preserve">               (นางสาวอรสา   วิมลเฉลา)</t>
  </si>
  <si>
    <t xml:space="preserve">       ค่าตอบแทนผู้บริหารนี้เป็นค่าใช้จ่ายเกี่ยวกับเงินเดือน ค่าตอบแทนและผลประโยชน์อื่นให้แก่กรรมการเฉพาะในฐานะผู้บริหาร</t>
  </si>
  <si>
    <t>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ทุกราย      และให้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</si>
  <si>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การดำรงไว้ซึ่งความสามารถในการดำเนินงานอย่างต่อเนื่องและดำรงไว้</t>
  </si>
  <si>
    <t xml:space="preserve">ซึ่งโครงสร้างทุนที่เหมาะสม </t>
  </si>
  <si>
    <t>งบการเงินที่แสดงเงินลงทุน</t>
  </si>
  <si>
    <t>มูลค่าสุทธิตามบัญชีต้นงวด</t>
  </si>
  <si>
    <t>จำหน่ายระหว่างงวด</t>
  </si>
  <si>
    <t>ค่าเสื่อมราคาสำหรับงวด</t>
  </si>
  <si>
    <t xml:space="preserve"> - 7 -</t>
  </si>
  <si>
    <t>ตามลำดับ</t>
  </si>
  <si>
    <t>งบการเงินที่แสดงเงินลงทุนตามวิธีส่วนได้เสียและงบการเงินเฉพาะกิจการ</t>
  </si>
  <si>
    <t xml:space="preserve"> - 8 -</t>
  </si>
  <si>
    <t xml:space="preserve">       เงินรับล่วงหน้า</t>
  </si>
  <si>
    <t>(ลงชื่อ)……………………………….......กรรมการตามอำนาจ    (ลงชื่อ) ….…………...….......................……..  กรรมการตามอำนาจ</t>
  </si>
  <si>
    <t xml:space="preserve"> - 10 -</t>
  </si>
  <si>
    <t xml:space="preserve"> - 11 -</t>
  </si>
  <si>
    <t xml:space="preserve"> - 12 -</t>
  </si>
  <si>
    <t xml:space="preserve"> - 14 -</t>
  </si>
  <si>
    <t xml:space="preserve"> - 15 -</t>
  </si>
  <si>
    <t>กำไร(ขาดทุน)เบ็ดเสร็จอื่น</t>
  </si>
  <si>
    <t>กำไรสุทธิสำหรับงวด</t>
  </si>
  <si>
    <t>กำไรเบ็ดเสร็จรวมสำหรับงวด</t>
  </si>
  <si>
    <t>งบการเงินที่แสดงเงินลงทุนตามวิธี</t>
  </si>
  <si>
    <t>ส่วนได้เสียและงบการเงินเฉพาะกิจการ</t>
  </si>
  <si>
    <t>งบการเงินที่แสดงเงินลงทุนตามวิธีส่วนได้เสีย ได้รวมงบการเงินของบริษัท สยามอีสต์ โซลูชั่น จำกัด (มหาชน)  และบริษัทร่วม ดังนี้</t>
  </si>
  <si>
    <t>ที่เปิดเผยไว้ในนโยบายการบัญชีที่เกี่ยวข้อง</t>
  </si>
  <si>
    <t xml:space="preserve">       งบการเงินของบริษัทฯ 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</si>
  <si>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>เป็นปัจจุบัน ดังนั้นงบการเงินระหว่างกาลจึงเน้นการให้ข้อมูลเกี่ยวกับกิจกรรมเหตุการณ์และสถานการณ์ใหม่ เพื่อไม่ให้ข้อมูลที่นำเสนอ</t>
  </si>
  <si>
    <t>ซ้ำซ้อนกับข้อมูลที่ได้รายงานไปแล้ว   อย่างไรก็ตาม งบแสดงฐานะการเงิน งบกำไรขาดทุนเบ็ดเสร็จ งบแสดงการเปลี่ยนแปลงส่วนของ</t>
  </si>
  <si>
    <t>งบการเงินประจำปีล่าสุด</t>
  </si>
  <si>
    <t>ผู้ถือหุ้น และงบกระแสเงินสด ได้แสดงรายการเช่นเดียวกับงบการเงินประจำปี ดังนั้นการใช้งบการเงินระหว่างกาลนี้ควรใช้ควบคู่ไปกับ</t>
  </si>
  <si>
    <t xml:space="preserve">       งบการเงินระหว่างกาลนี้จัดทำขึ้น   โดยมีวัตถุประสงค์ให้ข้อมูลเพิ่มเติมจากงบการเงินประจำปีที่นำเสนอครั้งล่าสุด  เพื่อให้ข้อมูลนั้น</t>
  </si>
  <si>
    <t xml:space="preserve">        เมื่อวันที่ 18 มีนาคม 2559 ทะเบียนเลขที่ 0107559000061</t>
  </si>
  <si>
    <t xml:space="preserve">1.1  บริษัทฯ  ได้แปรสภาพเป็นบริษัทมหาชนจำกัด   โดยได้จดทะเบียนเป็นนิติบุคคล   ตามกฎหมายว่าด้วยบริษัทมหาชนจำกัด </t>
  </si>
  <si>
    <t>อัตราการถือหุ้น</t>
  </si>
  <si>
    <t>ร้อยละ</t>
  </si>
  <si>
    <t>ประกอบกิจการเกี่ยวกับการให้บริการ</t>
  </si>
  <si>
    <t xml:space="preserve">ทางเทคนิคด้านวิศวกรรม   และอื่นๆ </t>
  </si>
  <si>
    <t>ที่เกี่ยวข้อง</t>
  </si>
  <si>
    <t xml:space="preserve">  บริษัทร่วม</t>
  </si>
  <si>
    <t>และการดำเนินงานแต่ไม่ถึงระดับที่จะควบคุมหรือควบคุมร่วมในนโยบายดังกล่าว</t>
  </si>
  <si>
    <t xml:space="preserve">      บริษัทร่วมเป็นกิจการที่บริษัทมีอิทธิพลอย่างมีนัยสำคัญ โดยมีอำนาจเข้าไปมีส่วนร่วมในการตัดสินใจเกี่ยวกับนโยบายทางการเงิน</t>
  </si>
  <si>
    <t xml:space="preserve">       เพื่อให้เป็นไปตามมาตรา 116 แห่งพระราชบัญญัติบริษัทมหาชนจำกัด พ.ศ. 2535 บริษัทฯ ต้องจัดสรรกำไรสุทธิประจำปีส่วนหนึ่งไว้</t>
  </si>
  <si>
    <t>เป็นทุนสำรองไม่น้อยกว่าร้อยละ 5   ของกำไรสุทธิประจำปีหักด้วยขาดทุนสะสมยกมา (ถ้ามี)  จนกว่าทุนสำรองนี้จะมีจำนวนไม่น้อยกว่า</t>
  </si>
  <si>
    <t>ร้อยละ 10  ของทุนจดทะเบียน ทุนสำรองตามกฎหมายดังกล่าวไม่สามารถนำไปจ่ายเงินปันผลได้</t>
  </si>
  <si>
    <t xml:space="preserve">       บริษัทฯ  คำนวณภาษีเงินได้ในอัตราร้อยละ  20  จากกำไร(ขาดทุน)ก่อนหักภาษีเงินได้สำหรับงวดบวกกลับด้วยสำรองค่าใช้จ่ายและ</t>
  </si>
  <si>
    <t>รายการอื่นๆ ที่ไม่อนุญาตให้ถือเป็นรายจ่ายในการคำนวณภาษีเงินได้ (ถ้ามี)</t>
  </si>
  <si>
    <t xml:space="preserve">        และการกลับรายการผลแตกต่างชั่วคราว</t>
  </si>
  <si>
    <t xml:space="preserve">     ภาษีเงินได้รอการตัดบัญชีจากการเกิดผลแตกต่างชั่วคราว </t>
  </si>
  <si>
    <t xml:space="preserve">         ทางการค้า  และตามเกณฑ์ที่ตกลงร่วมกันระหว่างบริษัทฯ  บุคคลและกิจการที่เกี่ยวข้องกันเหล่านั้น  ซึ่งเป็นไปตามปกติธุรกิจ</t>
  </si>
  <si>
    <t xml:space="preserve">     บริษัท ยูทิลิตี้ บิสิเนส อัลลายแอนซ์ จำกัด</t>
  </si>
  <si>
    <t xml:space="preserve">     นายเกริก ลีเกษม</t>
  </si>
  <si>
    <t xml:space="preserve">     บริษัท เคสเซล (ประเทศไทย) จำกัด</t>
  </si>
  <si>
    <t xml:space="preserve">     ห้างหุ้นส่วนจำกัด อัครวินท์ วิศวกรรม</t>
  </si>
  <si>
    <t xml:space="preserve">     บริษัท บีเจซี เฮฟวี่ อินดัสทรี จำกัด (มหาชน)</t>
  </si>
  <si>
    <t xml:space="preserve">     บริษัท วิมลเฉลา จำกัด</t>
  </si>
  <si>
    <t xml:space="preserve">     บริษัท พีพีเอ็มเอ็นจิเนียริ่ง จำกัด</t>
  </si>
  <si>
    <t xml:space="preserve">     บริษัท สยามราชทราเวิล จำกัด</t>
  </si>
  <si>
    <t>และงบการเงินเฉพาะกิจการ</t>
  </si>
  <si>
    <t>31 มีนาคม 2563</t>
  </si>
  <si>
    <t>โดยถือตามข้อมูลทางการเงินของบริษัทร่วมสำหรับงวดดังกล่าว ซึ่งได้ผ่านการสอบทานจากผู้สอบบัญชีอื่น</t>
  </si>
  <si>
    <t>หนี้สินตามสัญญาเช่า</t>
  </si>
  <si>
    <t xml:space="preserve">       บริษัทฯ ทำสัญญาเช่าที่ดิน โดยสร้างอาคารเพื่อใช้เป็นโชว์รูมและสำนักงาน มีระยะเวลา 20 ปี  สิ้นสุดวันที่ 31 ธันวาคม 2578   </t>
  </si>
  <si>
    <t>ไม่เกิน 1 ปี</t>
  </si>
  <si>
    <t>1 - 5 ปี</t>
  </si>
  <si>
    <t>เกินกว่า 5 ปี</t>
  </si>
  <si>
    <t>ดอกเบี้ยตามสัญญาเช่ารอการตัดบัญชี</t>
  </si>
  <si>
    <t>จ่ายผลประโยชน์พนักงานลาออก</t>
  </si>
  <si>
    <t>งบการเงินที่แสดง</t>
  </si>
  <si>
    <t xml:space="preserve">เงินลงทุนตามวิธีส่วนได้เสีย </t>
  </si>
  <si>
    <t>ดอกเบี้ยจ่ายหนี้สินตามสัญญาเช่า</t>
  </si>
  <si>
    <t xml:space="preserve">2.  หลักเกณฑ์ในการจัดทำงบการเงินและนำเสนองบการเงิน </t>
  </si>
  <si>
    <t>2.1  เกณฑ์ในการจัดทำงบการเงินระหว่างกาล</t>
  </si>
  <si>
    <t>2.  หลักเกณฑ์ในการจัดทำงบการเงินและนำเสนองบการเงิน (ต่อ)</t>
  </si>
  <si>
    <t>2.2  มาตรฐานการรายงานทางการเงินฉบับใหม่</t>
  </si>
  <si>
    <t xml:space="preserve"> - 16 -</t>
  </si>
  <si>
    <t xml:space="preserve"> - 22 -</t>
  </si>
  <si>
    <t>ส่วนแบ่งกำไรจากเงินลงทุนในบริษัทร่วม</t>
  </si>
  <si>
    <t>ส่วนสัญญาเช่ายานพาหนะสิ้นสุดปี 2566 และ 2567</t>
  </si>
  <si>
    <t xml:space="preserve">          สินทรัพย์สิทธิการใช้ </t>
  </si>
  <si>
    <t>เกิดการชะลอตัวของเศรษฐกิจ และมีผลกระทบต่อธุรกิจและอุตสาหกรรมส่วนใหญ่ สถานการณ์ดังกล่าวอาจนำมาซึ่งความไม่แน่นอน</t>
  </si>
  <si>
    <t xml:space="preserve">ข้อมูลทางการเงินระหว่างกาลนี้จัดทำขึ้นโดยใช้นโยบายการบัญชีและวิธีการคำนวณเช่นเดียวกับที่ใช้ในงบการเงิน   สำหรับปี     </t>
  </si>
  <si>
    <t xml:space="preserve">       อาคารและอุปกรณ์ซึ่งได้หักค่าเสื่อมราคาสะสมเต็มจำนวนแล้วแต่ยังใช้งานอยู่   ราคาทุนของสินทรัพย์ดังกล่าว  ณ  วันที่ 31   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</si>
  <si>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ของพระราชบัญญัติบริษัทมหาชน</t>
  </si>
  <si>
    <t>จำกัด  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</si>
  <si>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 - 13 -</t>
  </si>
  <si>
    <t xml:space="preserve"> - 21 -</t>
  </si>
  <si>
    <t>2563</t>
  </si>
  <si>
    <t xml:space="preserve">  -  18  -</t>
  </si>
  <si>
    <t xml:space="preserve"> - 20 -</t>
  </si>
  <si>
    <t>23.  ค่าตอบแทนกรรมการ</t>
  </si>
  <si>
    <t>24.  ค่าตอบแทนผู้บริหาร</t>
  </si>
  <si>
    <t>25.  การบริหารจัดการทุน</t>
  </si>
  <si>
    <t>26.  เหตุการณ์ภายหลังรอบระยะเวลารายงาน</t>
  </si>
  <si>
    <t>1.5  การแพร่ระบาดของโรคติดเชื้อไวรัสโคโรนา 2019</t>
  </si>
  <si>
    <t>สำหรับงวด 3 เดือน สิ้นสุดวันที่ 31 มีนาคม 2564 (ยังไม่ได้ตรวจสอบ/สอบทานแล้ว)</t>
  </si>
  <si>
    <t>หมายเหตุประกอบงบการเงินระหว่างกาล</t>
  </si>
  <si>
    <t xml:space="preserve">       งบการเงินระหว่างกาลนี้จัดทำขึ้นในรูปแบบย่อและตามมาตรฐานการบัญชี   ฉบับที่  34    เรื่อง   การรายงานทางการเงินระหว่างกาล</t>
  </si>
  <si>
    <t>ข. มาตรฐานการรายงานทางการเงินที่มีผลบังคับใช้ในอนาคต</t>
  </si>
  <si>
    <t xml:space="preserve"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  มกราคม </t>
  </si>
  <si>
    <t>2564</t>
  </si>
  <si>
    <t>2565</t>
  </si>
  <si>
    <t>3. นโยบายการบัญชีที่สำคัญ</t>
  </si>
  <si>
    <t>31 มีนาคม 2564</t>
  </si>
  <si>
    <t>31 ธันวาคม 2563</t>
  </si>
  <si>
    <t xml:space="preserve">       ณ วันที่ 31 มีนาคม 2564 และ วันที่ 31 ธันวาคม 2563 บริษัทฯ มีวงเงินเบิกเกินบัญชีจากสถาบันการเงิน 2 แห่ง รวมจำนวน 4.00  </t>
  </si>
  <si>
    <t xml:space="preserve">4.  เงินสดและรายการเทียบเท่าเงินสด  </t>
  </si>
  <si>
    <t>5.  ลูกหนี้การค้าและลูกหนี้หมุนเวียนอื่น</t>
  </si>
  <si>
    <t>5.  ลูกหนี้การค้าและลูกหนี้หมุนเวียนอื่น (ต่อ)</t>
  </si>
  <si>
    <t>6.  สินค้าคงเหลือ</t>
  </si>
  <si>
    <t>7.  เงินฝากธนาคารที่มีภาระผูกพัน</t>
  </si>
  <si>
    <t xml:space="preserve">       ณ วันที่ 31 มีนาคม 2564 และวันที่ 31 ธันวาคม 2563 บริษัทฯ มีเงินฝากประจำประเภท 3 เดือน และ 12 เดือน รวมจำนวน 3.80 </t>
  </si>
  <si>
    <t>8.  เงินลงทุนในบริษัทร่วม</t>
  </si>
  <si>
    <t xml:space="preserve">       ในงบการเงินที่แสดงเงินลงทุนตามวิธีส่วนได้เสีย  ณ  วันที่ 31 มีนาคม 2564  และวันที่ 31 ธันวาคม 2563  บริษัทฯ ได้บันทึกเงิน</t>
  </si>
  <si>
    <t>8.1  เงินลงทุนในบริษัทร่วมมีรายละเอียดดังนี้</t>
  </si>
  <si>
    <t xml:space="preserve">งบการเงินที่แสดงเงินลงทุนตามวิธีส่วนได้เสีย </t>
  </si>
  <si>
    <t>มูลค่าตามบัญชีตามวิธีส่วนได้เสีย</t>
  </si>
  <si>
    <t>วิธีราคาทุน</t>
  </si>
  <si>
    <t>ทุนชำระแล้ว</t>
  </si>
  <si>
    <t>เงินปันผล</t>
  </si>
  <si>
    <t>(ล้านบาท)</t>
  </si>
  <si>
    <t xml:space="preserve">บริษัท ยูทิลิตี้ บิสิเนส </t>
  </si>
  <si>
    <t>อัลลายแอนซ์ จำกัด</t>
  </si>
  <si>
    <t>ตามวิธีส่วนได้เสีย</t>
  </si>
  <si>
    <t>ค่าใช้จ่ายตั้งพักจากการซื้อเงินลงทุนในบริษัทย่อย</t>
  </si>
  <si>
    <t xml:space="preserve">สินทรัพย์รวม ตามลำดับ)  ส่วนแบ่งกำไรจากเงินลงทุนในบริษัทร่วม  สำหรับงวด  3  เดือน  สิ้นสุดวันที่ 31 มีนาคม 2564 และ 2563  </t>
  </si>
  <si>
    <t xml:space="preserve">9.  อาคารและอุปกรณ์ </t>
  </si>
  <si>
    <t>รายการปรับปรุงสินทรัพย์สิทธิการใช้จากการรายงาน</t>
  </si>
  <si>
    <t>ทางการเงิน ฉบับที่ 16 มาถือปฏิบัติครั้งแรก</t>
  </si>
  <si>
    <t xml:space="preserve">       ค่าเสื่อมราคาสำหรับงวด 3 เดือน สิ้นสุดวันที่ 31 มีนาคม 2564 และ 2563  จำนวน 0.61 ล้านบาท  และจำนวน 0.47 ล้านบาท </t>
  </si>
  <si>
    <t xml:space="preserve">  สินทรัพย์ - ราคาทุน</t>
  </si>
  <si>
    <t>จำนวนเงินที่ต้องจ่ายตามสัญญาเช่า</t>
  </si>
  <si>
    <t>หัก ดอกเบี้ยรอการตัดจำหน่าย</t>
  </si>
  <si>
    <t>หัก ภาษีซื้อตั้งพัก</t>
  </si>
  <si>
    <t>หัก หนี้สินตามสัญญาเช่าที่ครบกำหนดชำระภายในหนึ่งปี</t>
  </si>
  <si>
    <t>ค่าเสื่อมราคาของสินทรัพย์สิทธิการใช้</t>
  </si>
  <si>
    <t>ภาษีซื้อตั้งพัก</t>
  </si>
  <si>
    <t>10.  สัญญาเช่า</t>
  </si>
  <si>
    <t xml:space="preserve">10.1 สินทรัพย์สิทธิการใช้ </t>
  </si>
  <si>
    <t>10.  สัญญาเช่า (ต่อ)</t>
  </si>
  <si>
    <t>10.2 หนี้สินตามสัญญาเช่า</t>
  </si>
  <si>
    <t>บันทึกเป็น(ค่าใช้จ่าย)รายได้</t>
  </si>
  <si>
    <t>ในกำไรขาดทุน</t>
  </si>
  <si>
    <t>เบ็ดเสร็จอื่น</t>
  </si>
  <si>
    <t>ในกำไรหรือ</t>
  </si>
  <si>
    <t>ขาดทุน</t>
  </si>
  <si>
    <t>กำไร(ขาดทุน)จากการประมาณการตามหลักคณิตศาสตร์ประกันภัย</t>
  </si>
  <si>
    <t>2564 และ 2563  ดังนี้</t>
  </si>
  <si>
    <t xml:space="preserve">           ค่าใช้จ่ายในการขาย</t>
  </si>
  <si>
    <t xml:space="preserve">           ค่าใช้จ่ายในการบริหาร</t>
  </si>
  <si>
    <t xml:space="preserve">          กำไรจากการประมาณการตามหลักคณิตศาสตร์ประกันภัย</t>
  </si>
  <si>
    <t xml:space="preserve"> สำหรับงวด 3 เดือน สิ้นสุดวันที่ 31 มีนาคม 2564 และ 2563 มีดังนี้</t>
  </si>
  <si>
    <t xml:space="preserve">    บริษัท บีเจซี เฮฟวี่ อินดัสทรี จำกัด (มหาชน)</t>
  </si>
  <si>
    <t xml:space="preserve">         สิ้นสุดวันที่ 31 มีนาคม 2564 และ 2563</t>
  </si>
  <si>
    <t xml:space="preserve">สำนักงานขายกับกิจการที่เกี่ยวข้องกันแห่งหนึ่ง สิ้นสุดวันที่ 31 ธันวาคม 2564 เป็นจำนวน 0.21 ล้านบาท และจำนวน 0.16 ล้านบาท </t>
  </si>
  <si>
    <t xml:space="preserve">      ค่าใช้จ่ายตามลักษณะของค่าใช้จ่ายที่สำคัญสำหรับงวด 3 เดือน สิ้นสุดวันที่ 31 มีนาคม 2564 และ 2563 มีดังนี้</t>
  </si>
  <si>
    <t xml:space="preserve">       ข้อมูลเกี่ยวกับการดำเนินงานตามประเภทส่วนงานของบริษัท สำหรับงวด 3 เดือน สิ้นสุดวันที่ 31 มีนาคม 2564 และ 2563  มีดังนี้</t>
  </si>
  <si>
    <t xml:space="preserve">       สำหรับงวด 3 เดือน สิ้นสุดวันที่ 31 มีนาคม 2564 และ 2563 บริษัทฯ ได้จ่ายเงินสมทบเข้ากองทุนสำรองเลี้ยงชีพ ดังนี้</t>
  </si>
  <si>
    <t>นโยบายการจัดการความเสี่ยงทางด้านการเงิน</t>
  </si>
  <si>
    <t>กลุ่มบริษัทมีความเสี่ยงจากความผันผวนในสินทรัพย์ทางการเงินและหนี้สินทางการเงินตามปกติธุรกิจ และมีนโยบายการบริหาร</t>
  </si>
  <si>
    <t>ความเสี่ยงดังนี้</t>
  </si>
  <si>
    <t>กลุ่มบริษัทมีความเสี่ยงด้านเครดิตที่เกี่ยวเนื่องกับลูกหนี้การค้าและลูกหนี้หมุนเวียนอื่น และเงินฝากกับธนาคาร โดยจำนวนเงินสูงสุด</t>
  </si>
  <si>
    <t xml:space="preserve">ที่กลุ่มบริษัทอาจต้องสูญเสียจากการให้สินเชื่อคือมูลค่า ตามบัญชีที่แสดงอยู่ในงบแสดงฐานะการเงิน </t>
  </si>
  <si>
    <t>ลูกหนี้การค้าและลูกหนี้หมุนเวียนอื่น</t>
  </si>
  <si>
    <t>กลุ่มบริษัทบริหารความเสี่ยงโดยใช้นโยบายและขั้นตอนในการควบคุมการให้สินเชื่ออย่างเหมาะสม จึงไม่คาดว่าจะเกิดผลขาดทุน</t>
  </si>
  <si>
    <t>ทางการเงินที่มีสาระสำคัญ นอกจากนี้ กลุ่มบริษัทมีการติดตามยอดคงค้างของลูกหนี้การค้าอย่างสม่ำเสมอ และ การให้สินเชื่อของกลุ่ม</t>
  </si>
  <si>
    <t>บริษัท ไม่มีการกระจุกตัวเนื่องจากกลุ่มบริษัทมีฐานลูกค้าที่หลากหลายและมีจำนวนมากราย</t>
  </si>
  <si>
    <t>กลุ่มบริษัทพิจารณาการด้อยค่าทุกวันสิ้นรอบระยะเวลารายงาน และคำนวณหาอัตราการตั้งสำรองของผลขาดทุนด้านเครดิตที่คาด</t>
  </si>
  <si>
    <t>ว่าจะเกิดขึ้นจากอายุหนี้คงค้างนับจากวันที่ถึงกำหนดชำระ  การคำนวณผลขาดทุนจากการด้อยค่าด้านเครดิตที่คาดว่าจะเกิดขึ้นคำนึง</t>
  </si>
  <si>
    <t>ถึงข้อมูลที่มีความสมเหตุสมผลและสามารถสนับสนุนได้ที่มีอยู่ ณ วันที่รายงานเกี่ยวกับเหตุการณ์ในอดีต สภาพการณ์ปัจจุบันและการ</t>
  </si>
  <si>
    <t>คาดการณ์สภาวะเศรษฐกิจในอนาคต       โดยทั่วไปกลุ่มบริษัทจะตัดจำหน่ายลูกหนี้การค้าและลูกหนี้หมุนเวียนอื่นออกจากบัญชีตาม</t>
  </si>
  <si>
    <t>นโยบายของกลุ่มบริษัทโดยพิจารณาตามความเหมาะสม</t>
  </si>
  <si>
    <t>ความเสี่ยงจากอัตราดอกเบี้ย</t>
  </si>
  <si>
    <t>กลุ่มบริษัทมีความเสี่ยงเกี่ยวกับอัตราดอกเบี้ยอันเกี่ยวเนื่องกับเงินฝากธนาคาร หนี้สินตามสัญญาเช่า สินทรัพย์ทางการเงินและหนี้สิน</t>
  </si>
  <si>
    <t>ทางการเงินของกลุ่มบริษัทส่วนใหญ่มีอัตราดอกเบี้ยที่ปรับขึ้นลงตามอัตราตลาดหรืออัตราดอกเบี้ยคงที่ที่ใกล้เคียงกับอัตราตลาด</t>
  </si>
  <si>
    <t>การวิเคราะห์ผลกระทบของการเปลี่ยนแปลงอัตราดอกเบี้ย</t>
  </si>
  <si>
    <t>ผลกระทบต่อกำไรก่อนภาษีของกลุ่มบริษัทจากการเปลี่ยนแปลงที่อาจเกิดขึ้นอย่างสมเหตุสมผลของอัตราดอกเบี้ยของสินทรัพย์</t>
  </si>
  <si>
    <t>ทางการเงิน</t>
  </si>
  <si>
    <t xml:space="preserve">       กลุ่มบริษัทมีความเสี่ยงจากอัตราแลกเปลี่ยนเงินตราต่างประเทศ อันเนื่องมาจากการซื้อและขายสินค้าที่เป็นสกุลเงินตราต่างประเทศ</t>
  </si>
  <si>
    <t>กลุ่มบริษัทวงเงินซื้อขายอัตราแลกเปลี่ยนเงินตราต่างประเทศล่วงหน้า เพื่อใช้เป็นเครื่องมือในการป้องกันความเสี่ยง ตามที่เปิดเผยไว้ใน</t>
  </si>
  <si>
    <t xml:space="preserve">       การวิเคราะห์ผลกระทบของการเปลี่ยนแปลงอัตราแลกเปลี่ยน </t>
  </si>
  <si>
    <t xml:space="preserve">       กลุ่มบริษัทไม่มีผลกระทบต่อกำไรก่อนภาษีอย่างเป็นสาระสำคัญจากการเปลี่ยนแปลงของมูลค่ายุติธรรมของสินทรัพย์และหนี้สิน</t>
  </si>
  <si>
    <t>ที่เป็นตัวเงินที่อาจเกิดขึ้นจากการเปลี่ยนแปลงของอัตราแลกเปลี่ยนของสินทรัพย์และหนี้สินที่เป็นสกุลเงินตราต่างประเทศ</t>
  </si>
  <si>
    <t>ดอลล่าร์สหรัฐอเมริกา</t>
  </si>
  <si>
    <t>ในการวัดมูลค่ายุติธรรมของสินทรัพย์และหนี้สินซึ่งมาตรฐานการรายงานทางการเงินที่เกี่ยวข้องกำหนดให้ต้องวัดมูลค่าด้วย</t>
  </si>
  <si>
    <t>มูลค่ายุติธรรม ยกเว้นในกรณีที่ไม่มีตลาดที่มีสภาพคล่อง หรือไม่สามารถหาราคาเสนอซื้อขายในตลาดที่มีสภาพคล่องได้ บริษัทฯ</t>
  </si>
  <si>
    <t>จะใช้ประมาณการโดยพิจารณาจากมูลค่าสุทธิตามบัญชีหรือวิธีราคาทุนหรือวิธีรายได้ในการวัดมูลค่ายุติธรรมของสินทรัพย์และ</t>
  </si>
  <si>
    <t>หนี้สินดังกล่าวแทน</t>
  </si>
  <si>
    <t>2563 มีดังต่อไปนี้</t>
  </si>
  <si>
    <t>มูลค่าตามบัญชี</t>
  </si>
  <si>
    <t>มูลค่ายุติธรรม</t>
  </si>
  <si>
    <t>ราคาทุน</t>
  </si>
  <si>
    <t>ตัดจำหน่าย</t>
  </si>
  <si>
    <t>สินทรัพย์ทางการเงิน</t>
  </si>
  <si>
    <t>เงินสดและรายการเทียบเท่าเงินสด</t>
  </si>
  <si>
    <t>เงินฝากธนาคารที่มีภาระผูกพัน</t>
  </si>
  <si>
    <t>รวมสินทรัพย์ทางการเงิน</t>
  </si>
  <si>
    <t>หนี้สินทางการเงิน</t>
  </si>
  <si>
    <t>เจ้าหนี้การค้าและเจ้าหนี้หมุนเวียนอื่น</t>
  </si>
  <si>
    <t>รวมหนี้สินทางการเงิน</t>
  </si>
  <si>
    <t>เนื่องจากสินทรัพย์ทางการเงินและหนี้สินทางการเงินมีอัตราดอกเบี้ยใกล้เคียงกับอัตราตลาดฝ่ายบริหารของบริษัทฯ จึงประมาณ</t>
  </si>
  <si>
    <t>มูลค่ายุติธรรมของสินทรัพย์ทางการเงินและหนี้สินทางการเงินดังกล่าวในระดับ 3 ซึ่งใกล้เคียงกับมูลค่าตามบัญชีที่แสดงในงบแสดง</t>
  </si>
  <si>
    <t>ฐานะการเงิน</t>
  </si>
  <si>
    <t>จำนวน 0.33 ล้านบาท ตามลำดับ</t>
  </si>
  <si>
    <t>จำนวน 5.58 ล้านบาท ตามลำดับ</t>
  </si>
  <si>
    <t xml:space="preserve">       สำหรับงวด 3 เดือน สิ้นสุดวันที่ 31 มีนาคม 2564 และ 2563 บริษัทฯ ได้จ่ายค่าตอบแทนกรรมการ จำนวน 0.34 ล้านบาท  และ</t>
  </si>
  <si>
    <t xml:space="preserve">หุ้น  คิดเป็นร้อยละ 92.28 ของหุ้นสามัญที่ออกจำหน่ายแล้วในราคาหุ้นละ 3,521.79 บาท เป็นจำนวนเงิน 260.00 ล้านบาท โดยมีมติให้  </t>
  </si>
  <si>
    <t>จ่ายชำระภายใน 90 วัน หลังจากได้รับอนุมัติจากที่ประชุมผู้ถือหุ้น</t>
  </si>
  <si>
    <t>ณ วันที่ 1 มกราคม 2564</t>
  </si>
  <si>
    <t>มาตรฐานกลุ่มนี้ไม่มีผลกระทบอย่างมีสาระสำคัญต่องบการเงินของกลุ่มบริษัท</t>
  </si>
  <si>
    <t>มาตรฐานการรายงานทางการเงินดังกล่าวไม่มีผลกระทบอย่างมีสาระสำคัญต่องบการเงินของกลุ่มบริษัท</t>
  </si>
  <si>
    <t xml:space="preserve">สิ้นสุดวันที่ 31 ธันวาคม 2563 </t>
  </si>
  <si>
    <t>6.  สินค้าคงเหลือ (ต่อ)</t>
  </si>
  <si>
    <t>9.  อาคารและอุปกรณ์ (ต่อ)</t>
  </si>
  <si>
    <t xml:space="preserve"> - 9 -</t>
  </si>
  <si>
    <t>11.  สินทรัพย์ภาษีเงินได้รอการตัดบัญชี</t>
  </si>
  <si>
    <t>12.  เจ้าหนี้การค้าและเจ้าหนี้หมุนเวียนอื่น</t>
  </si>
  <si>
    <t xml:space="preserve">       13.2 ค่าใช้จ่ายผลประโยชน์พนักงานที่รับรู้ในรายการต่อไปนี้ในงบกำไรขาดทุนเบ็ดเสร็จสำหรับงวด 3 เดือน สิ้นสุดวันที่ 31 มีนาคม </t>
  </si>
  <si>
    <t>14.  สำรองตามกฎหมาย</t>
  </si>
  <si>
    <t>15.  ภาษีเงินได้</t>
  </si>
  <si>
    <t>15.  ภาษีเงินได้ (ต่อ)</t>
  </si>
  <si>
    <t>15.2 กระทบยอดเพื่อหาอัตราภาษีที่แท้จริง</t>
  </si>
  <si>
    <t>16.  รายการธุรกิจกับบุคคลและกิจการที่เกี่ยวข้องกัน</t>
  </si>
  <si>
    <t>16.1 ในระหว่างงวด  กลุ่มบริษัทมีรายการธุรกิจที่สำคัญกับบุคคลและกิจการที่เกี่ยวข้องกัน  รายการธุรกิจดังกล่าวเป็นไปตามเงื่อนไข</t>
  </si>
  <si>
    <t>16.  รายการธุรกิจกับบุคคลและกิจการที่เกี่ยวข้องกัน (ต่อ)</t>
  </si>
  <si>
    <t>16.2.1 ลูกหนี้การค้า</t>
  </si>
  <si>
    <t xml:space="preserve">16.3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 สำหรับงวด 3 เดือน </t>
  </si>
  <si>
    <t>16.3.4 ค่าใช้จ่ายอื่นๆ</t>
  </si>
  <si>
    <t>16.4 ค่าตอบแทนที่จ่ายให้แก่ผู้บริหารสำคัญ สำหรับงวด 3 เดือน สิ้นสุดวันที่ 31 มีนาคม 2564 และ 2563 มีดังนี้</t>
  </si>
  <si>
    <t xml:space="preserve">16.5.1  ณ วันที่ 31 มีนาคม 2564 และวันที่ 31 ธันวาคม 2563  บริษัทฯ  มีภาระผูกพันที่ต้องจ่ายในอนาคตสำหรับสัญญาเช่าอาคาร  </t>
  </si>
  <si>
    <t xml:space="preserve">     16.5.2 ณ วันที่  31 มีนาคม 2564  และวันที่ 31 ธันวาคม 2563 บริษัทฯ มีภาระผูกพันที่ต้องจ่ายในอนาคตสำหรับสัญญาจ้างผู้บริหาร  </t>
  </si>
  <si>
    <t>17.  ค่าใช้จ่ายตามลักษณะ</t>
  </si>
  <si>
    <t>18.  ภาระผูกพัน</t>
  </si>
  <si>
    <t>16.3.1 ขายสินค้า</t>
  </si>
  <si>
    <t>16.3.2 ค่าเช่าและบริการ</t>
  </si>
  <si>
    <t xml:space="preserve">19.  การเสนอข้อมูลทางการเงินจำแนกตามส่วนงาน </t>
  </si>
  <si>
    <t>19.  การเสนอข้อมูลทางการเงินจำแนกตามส่วนงาน (ต่อ)</t>
  </si>
  <si>
    <t>20.  กองทุนสำรองเลี้ยงชีพ</t>
  </si>
  <si>
    <t>21.  การบริหารความเสี่ยง</t>
  </si>
  <si>
    <t xml:space="preserve">ในระหว่างงวด   กลุ่มบริษัทได้นำมาตรฐานการรายงานทางการเงิน    และการตีความมาตรฐานการรายงานทางการเงินฉบับปรับปรุง </t>
  </si>
  <si>
    <t>21.1  ความเสี่ยงด้านเครดิต</t>
  </si>
  <si>
    <t>21.2  ความเสี่ยงด้านตลาด</t>
  </si>
  <si>
    <t>21.3  ความเสี่ยงจากสภาพคล่อง</t>
  </si>
  <si>
    <t>21.4  ความเสี่ยงจากอัตราแลกเปลี่ยน</t>
  </si>
  <si>
    <t>22. การจัดประเภทและการวัดมูลค่ายุติธรรมของเครื่องมือทางการเงิน</t>
  </si>
  <si>
    <t>22.1 การจัดประเภทยุติธรรมของเครื่องมือทางการเงิน</t>
  </si>
  <si>
    <t xml:space="preserve">มูลค่าตามบัญชีและมูลค่ายุติธรรมของสินทรัพย์ทางการเงินและหนี้สินทางการเงิน ณ วันที่ 31 มีนาคม 2564 และวันที่ 31 ธันวาคม </t>
  </si>
  <si>
    <t>21.  การบริหารความเสี่ยง (ต่อ)</t>
  </si>
  <si>
    <t>22. การจัดประเภทและการวัดมูลค่ายุติธรรมของเครื่องมือทางการเงิน (ต่อ)</t>
  </si>
  <si>
    <t>22.2 การวัดมูลค่ายุติธรรมของเครื่องมือทางการเงิน</t>
  </si>
  <si>
    <t xml:space="preserve"> - 23 -</t>
  </si>
  <si>
    <t xml:space="preserve">       26.1  อนุมัติจ่ายเงินปันผลจากผลการดำเนินงานของบริษัทสำหรับรอบระยะเวลาบัญชีสิ้นสุดวันที่  31 ธันวาคม  2563 โดยจ่าย</t>
  </si>
  <si>
    <t>บริษัท สยามอีสต์ โซลูชั่น จำกัด (มหาชน) และบริษัทร่วม</t>
  </si>
  <si>
    <t>13.2.1 รับรู้ในกำไรขาดทุน</t>
  </si>
  <si>
    <t>13.2.2 รับรู้ในกำไรขาดทุนเบ็ดเสร็จอื่น</t>
  </si>
  <si>
    <t>รายได้(ค่าใช้จ่าย)ภาษีเงินได้รอการตัดบัญชี</t>
  </si>
  <si>
    <t>รายจ่ายที่ไม่สามารถนำมาหักภาษีได้</t>
  </si>
  <si>
    <t>กำไร(ขาดทุน)ทางบัญชีก่อนภาษีเงินได้นิติบุคคล</t>
  </si>
  <si>
    <t>กำไร(ขาดทุน)ทางบัญชีก่อนภาษีเงินได้นิติบุคคลคูณอัตราภาษี</t>
  </si>
  <si>
    <t>ผลกระทบทางภาษี สำหรับ :</t>
  </si>
  <si>
    <t>2 ราย สิ้นสุดวันที่ 30 กันยายน 2564 และวันที่ 28 กุมภาพันธ์ 2565 เป็นจำนวนเงิน 4.10 ล้านบาท และจำนวน 1.08 ล้านบาท ตามลำดับ</t>
  </si>
  <si>
    <t>ณ วันที่ 31 มีนาคม 2564 กลุ่มบริษัทมีหนี้สินประมาณร้อยละ 11.98 ที่จะครบกำหนดชำระภายในหนึ่งปีเมื่อเทียบกับมูลค่าตามบัญชี</t>
  </si>
  <si>
    <t>เฉพาะกิจการ : 0.28 : 1)</t>
  </si>
  <si>
    <t>1.4  ผู้ถือหุ้นรายใหญ่ กลุ่มครอบครัวนางสาวอรสา วิมลเฉลา รวมร้อยละ 60.62 ของทุนชำระแล้ว</t>
  </si>
  <si>
    <t>ที่มีสิทธิรับเงินปันผลในวันที่ 15 มีนาคม 2564  และกำหนดจ่ายปันผลในวันที่ 14 พฤษภาคม 2564</t>
  </si>
  <si>
    <t xml:space="preserve">       26.3  อนุมัติให้บริษัทฯ ซื้อหุ้นสามัญของบริษัท เคสเซล (ประเทศไทย) จำกัด จากบริษัท พีพีเอ็มเอ็นจิเนียริ่ง จำกัด จำนวน 73,826 </t>
  </si>
  <si>
    <t>ผลขาดทุนทางภาษี</t>
  </si>
  <si>
    <t>1.3  บริษัทฯ ดำเนินกิจการหลัก คือ จำหน่ายอุปกรณ์อุตสาหกรรมและบริการติดตั้งระบบ</t>
  </si>
  <si>
    <t>ก. มาตรฐานการรายงานทางการเงินใหม่ที่เริ่มมีผลบังคับใช้ในงวดปัจจุบัน</t>
  </si>
  <si>
    <t>สภาวิชาชีพได้ประกาศใช้มาตรฐานการรายงานทางการเงิน ฉบับที่ 16 เรื่อง สัญญาเช่า ฉบับปรับปรุง ซึ่งได้ให้ข้อยกเว้นชั่วคราว</t>
  </si>
  <si>
    <t>ที่เกิดในทางปฏิบัติสำหรับผู้เช่าที่ได้รับผลกระทบจากการปฏิรูปอัตราดอกเบี้ยอ้างอิง ทั้งนี้ ต้องเป็นไปตามเงื่อนไขที่กำหนดไว้ตาม</t>
  </si>
  <si>
    <t>มาตรฐาน</t>
  </si>
  <si>
    <t xml:space="preserve">หัก ค่าเผื่อผลขาดทุนด้านเครดิตที่คาดว่าจะเกิดขึ้น </t>
  </si>
  <si>
    <t xml:space="preserve">ล้านบาท ได้นำไปเป็นหลักทรัพย์ค้ำประกันเงินเบิกเกินบัญชี ตามหมายเหตุ 4  และวงเงินสินเชื่อ ตามหมายเหตุ 18.1 </t>
  </si>
  <si>
    <t>ณ วันที่ 31 ธันวาคม 2563</t>
  </si>
  <si>
    <t>มูลค่าสินทรัพย์สิทธิการใช้สุทธิ</t>
  </si>
  <si>
    <t xml:space="preserve">     18.1 ณ วันที่ 31 มีนาคม 2564 และวันที่ 31 ธันวาคม 2563  บริษัทฯ มีวงเงิน LC, TR,   ตั๋วสัญญาใช้เงิน  และ Forward contract  จาก</t>
  </si>
  <si>
    <t>การเพิ่มขึ้นและลดลงของสินทรัพย์และหนี้สินภาษีเงินได้รอการตัดบัญชี มีดังนี้</t>
  </si>
  <si>
    <t>1 มกราคม 2564</t>
  </si>
  <si>
    <t xml:space="preserve">          ประมาณการหนี้สินไม่หมุนเวียน</t>
  </si>
  <si>
    <t xml:space="preserve">               สำหรับผลประโยชน์พนักงาน</t>
  </si>
  <si>
    <t>รวมอยู่ในกำไรสะสมต้นงวด</t>
  </si>
  <si>
    <t>รับรู้ระหว่างงวด</t>
  </si>
  <si>
    <t>ยอดคงเหลือสิ้นงวด</t>
  </si>
  <si>
    <t xml:space="preserve">วันที่ 31 ธันวาคม 2563  บริษัทฯ ไม่ได้เปิดใช้ Forward contract   </t>
  </si>
  <si>
    <t>ธนาคารพาณิชย์ 2 แห่ง จำนวน 62.79 ล้านบาท    ค้ำประกันโดยเงินฝากธนาคารตามหมายเหตุ 7 และ  ณ  วันที่  31 มีนาคม 2564 และ</t>
  </si>
  <si>
    <t xml:space="preserve">       15.1 รายได้(ค่าใช้จ่าย)ภาษีเงินได้ สำหรับงวด 3 เดือน สิ้นสุดวันที่ 31 มีนาคม 2564 และ 2563 สรุปได้ดังนี้</t>
  </si>
  <si>
    <t>16.2.2 เจ้าหนี้หมุนเวียนอื่น</t>
  </si>
  <si>
    <t>16.2.3 หนี้สินตามสัญญาเช่า</t>
  </si>
  <si>
    <t>16.3.5 ดอกเบี้ยจ่าย</t>
  </si>
  <si>
    <t xml:space="preserve">  -  17  -</t>
  </si>
  <si>
    <t xml:space="preserve"> - 19 -</t>
  </si>
  <si>
    <t xml:space="preserve">          ผลขาดทุน</t>
  </si>
  <si>
    <t>รวมถึงการตีความและแนวปฏิบัติทางการบัญชีที่ประกาศใช้โดยสภาวิชาชีพบัญชีฯ (“สภาวิชาชีพบัญชี”)  กฎระเบียบและประกาศคณะ</t>
  </si>
  <si>
    <t>กรรมการกำกับหลักทรัพย์  และตลาดหลักทรัพย์ที่เกี่ยวข้อง</t>
  </si>
  <si>
    <t>ผลรวมของจำนวนเงินขั้นต่ำ</t>
  </si>
  <si>
    <t>ที่ต้องจ่ายทั้งสิ้นตามสัญญาเช่า</t>
  </si>
  <si>
    <t>มูลค่าปัจจุบันของจำนวนเงินขั้นต่ำ</t>
  </si>
  <si>
    <t xml:space="preserve">                           (นางสาวณิชกมล วงศ์พิพัฒน์)</t>
  </si>
  <si>
    <t xml:space="preserve">      18.2 ณ วันที่ 31 มีนาคม 2564 และวันที่ 31 ธันวาคม 2563  บริษัทฯ  มีภาระหนี้สินที่อาจเกิดขึ้นจากการให้ธนาคารพาณิชย์  2  แห่ง </t>
  </si>
  <si>
    <t>ออกหนังสือค้ำประกันในการขายสินค้าให้กับลูกค้า เป็นจำนวนเงิน 9.79 ล้านบาท และจำนวน 27.42  ล้านบาท  ตามลำดับ</t>
  </si>
  <si>
    <t>เงินปันผลเป็นหุ้นสามัญให้แก่ผู้ถือหุ้นในอัตรา  10  หุ้นสามัญต่อ  1  หุ้นปันผล     และอนุมัติการจ่ายปันผลในรูปของเงินสด เพื่อให้</t>
  </si>
  <si>
    <t>ล้านบาท ทั้งนี้ บริษัทฯ จะจ่ายเงินให้แก่ผู้ถือหุ้นของบริษัท ซึ่งมีรายชื่อปรากฎในสมุดทะเบียนผู้ถือหุ้น ณ วันกำหนดรายชื่อผู้ถือหุ้น</t>
  </si>
  <si>
    <t>27.  การอนุมัติงบการเงินระหว่างกาล</t>
  </si>
  <si>
    <t xml:space="preserve">สำหรับงวด 3 เดือน สิ้นสุดวันที่ </t>
  </si>
  <si>
    <t>บริษัทฯ เข้าทำสัญญาเช่าที่เกี่ยวข้องกับการเช่าที่ดิน เพื่อสร้างอาคารโชว์รูมและสำนักงานใช้ในการดำเนินงาน และสัญญาเช่ายานพาหนะ</t>
  </si>
  <si>
    <t>เพิ่มขึ้น - สัญญาเช่าซื้อยานพาหนะ</t>
  </si>
  <si>
    <t>หมายเหตุ 18.1</t>
  </si>
  <si>
    <t xml:space="preserve">       เมื่อวันที่ 29 เมษายน 2564  ที่ประชุมผู้ถือหุ้นมีมติอนุมัติ ดังนี้</t>
  </si>
  <si>
    <t>624  ล้านหุ้น  มูลค่าหุ้นที่ตราไว้หุ้นละ 0.50 บาท  เป็นจำนวนเงิน 312.00 ล้านบาท</t>
  </si>
  <si>
    <t xml:space="preserve">26.2.1 เพื่อจัดสรรเป็นหุ้นปันผล ให้แก่ผู้ถือหุ้น จำนวน 24 ล้านหุ้น เป็นจำนวนเงิน 12.00 ล้านบาท </t>
  </si>
  <si>
    <t xml:space="preserve">       ข้อมูลทางการเงินระหว่างกาลนี้ได้รับการอนุมัติให้ออกงบการเงินโดยคณะกรรมการของบริษัทฯ  เมื่อวันที่ 13 พฤษภาคม 2564</t>
  </si>
  <si>
    <t>ค่าเผื่อผลขาดทุนด้านเครดิตที่คาดว่าจะเกิดขึ้นสำหรับงวด 3 เดือน สิ้นสุดวันที่ 31 มีนาคม 2564 และ 2563 ดังนี้</t>
  </si>
  <si>
    <t>16.5 บริษัทฯ มีภาระผูกพันที่จะต้องจ่าย ณ วันที่ 31 มีนาคม 2564 และวันที่ 31 ธันวาคม 2563 ดังต่อไปนี้</t>
  </si>
  <si>
    <t xml:space="preserve">        ณ วันที่ 31 มีนาคม 2564 งบการเงินที่แสดงเงินลงทุนตามวิธีส่วนได้เสียแสดงอัตราส่วนหนี้สินต่อทุนเท่ากับ 0.25 : 1 (งบการเงิน</t>
  </si>
  <si>
    <t>ลงทุนในบริษัทร่วม  จำนวน  172.94  ล้านบาท  และจำนวน  167.15  ล้านบาท  ตามลำดับ   (คิดเป็นร้อยละ 37.29  และ  35.00 ของ</t>
  </si>
  <si>
    <t xml:space="preserve">จำนวน  5.79 ล้านบาท และจำนวน 4.67 ล้านบาท ตามลำดับ  (คิดเป็นร้อยละ 205.49  และ  43.44  ของกำไรสำหรับงวด  ตามลำดับ )  </t>
  </si>
  <si>
    <t xml:space="preserve">       สำหรับงวด 3 เดือน สิ้นสุดวันที่ 31 มีนาคม 2564 และ 2563 บริษัทฯ ได้จ่ายค่าตอบแทนผู้บริหาร  จำนวน  7.48  ล้านบาท และ</t>
  </si>
  <si>
    <t xml:space="preserve">     18.4 ณ วันที่ 31 มีนาคม 2564 และวันที่ 31  ธันวาคม 2563 บริษัทฯ มีภาระผูกพันที่ต้องจ่ายในอนาคตสำหรับสัญญาค่ารักษาความ</t>
  </si>
  <si>
    <t>ของหนี้สินดังกล่าวที่แสดงอยู่ในงบการเงิน (ปี 2563 : ร้อยละ 11.45) กลุ่มบริษัทได้ประเมินการกระจุกตัวของความเสี่ยงที่เกี่ยวข้องกับ</t>
  </si>
  <si>
    <t>การกู้ยืมเงินเพื่อนำไปชำระหนี้สินเดิมและได้ข้อสรุปว่าความเสี่ยงดังกล่าวอยู่ในระดับต่ำ กลุ่มบริษัทมีความสามารถในการเข้าถึงแหล่ง</t>
  </si>
  <si>
    <t>ของเงินทุนที่หลากหลายอย่างเพียงพอ</t>
  </si>
  <si>
    <t>รายการเคลื่อนไหวของบัญชีสินทรัพย์สิทธิการใช้  ณ วันที่ 31 มีนาคม 2564 และวันที่ 31 ธันวาคม 2563  แสดงได้ดังนี้</t>
  </si>
  <si>
    <t>ค่าใช้จ่ายสำหรับงวด 3 เดือน สิ้นสุดวันที่ 31 มีนาคม 2564 และ 2563 เกี่ยวกับสัญญาเช่าที่รับรู้ในรายการต่อไปนี้ ในส่วนของ</t>
  </si>
  <si>
    <t>กำไรหรือขาดทุน</t>
  </si>
  <si>
    <t xml:space="preserve">       สถานการณ์การแพร่ระบาดของโรคติดเชื้อไวรัสโคโรนา 2019 (“COVID-19”) ที่ปัจจุบันได้ขยายวงกว้างขึ้นอย่างต่อเนื่อง   ทำให้</t>
  </si>
  <si>
    <t xml:space="preserve">                              (นางสาวณิชกมล วงศ์พิพัฒน์)</t>
  </si>
  <si>
    <t xml:space="preserve">รวมถึงแนวปฏิบัติทางบัญชีฉบับใหม่   ซึ่งมีผลบังคับใช้สำหรับงบการเงินที่มีรอบระยะเวลาบัญชีที่เริ่มในหรือหลังวันที่ 1 มกราคม 2564 </t>
  </si>
  <si>
    <t>มาถือปฏิบัติ        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</t>
  </si>
  <si>
    <t xml:space="preserve">กับผู้ใช้มาตรฐาน  </t>
  </si>
  <si>
    <t>รายงานทางการเงินระหว่างประเทศ โดยส่วนใหญ่เป็นการปรับปรุงถ้อยคำและคำศัพท์ การตีความ และการให้แนวปฏิบัติทางการบัญชี</t>
  </si>
  <si>
    <t>ล้านบาท และจำนวน 7.00 ล้านบาท ตามลำดับ ค้ำประกันโดยเงินฝากประจำ ตามหมายเหตุ 7</t>
  </si>
  <si>
    <t>8.  เงินลงทุนในบริษัทร่วม (ต่อ)</t>
  </si>
  <si>
    <t>8.2  ส่วนได้เสียในบริษัทร่วมมีการเปลี่ยนแปลงสำหรับงวด 3 เดือน สิ้นสุดวันที่ 31 มีนาคม 2564 และ 2563 มีดังนี้</t>
  </si>
  <si>
    <t xml:space="preserve">      ค่าเผื่อจากการลดมูลค่าสินค้ามีการเปลี่ยนแปลง สำหรับงวด 3 เดือน สิ้นสุดวันที่ 31 มีนาคม 2564 และ 2563 มีดังนี้</t>
  </si>
  <si>
    <t>มีนาคม 2564 และวันที่ 31 ธันวาคม 2563 มีจำนวน 8.96 ล้านบาท และจำนวน 9.04 ล้านบาท ตามลำดับ</t>
  </si>
  <si>
    <t>รายการเคลื่อนไหวของหนี้สินตามสัญญาเช่า ณ วันที่ 31 มีนาคม 2564 และวันที่ 31 ธันวาคม 2563 แสดงได้ดังนี้</t>
  </si>
  <si>
    <t xml:space="preserve">                                        (นางสาวณิชกมล วงศ์พิพัฒน์)</t>
  </si>
  <si>
    <t>13.  ประมาณการหนี้สินไม่หมุนเวียนสำหรับผลประโยชน์พนักงาน</t>
  </si>
  <si>
    <t xml:space="preserve">      13.1 การเปลี่ยนแปลงในมูลค่าปัจจุบันของภาระผูกพันของโครงการผลประโยชน์พนักงาน  ณ  วันที่ 31 มีนาคม 2564 และวันที่ </t>
  </si>
  <si>
    <t xml:space="preserve">31 ธันวาคม 2563 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</si>
  <si>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พ.ศ. 2541 </t>
  </si>
  <si>
    <t>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</si>
  <si>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ภาระผูกพันของโครงการผลประโยชน์พนักงาน ณ วันต้นงวด</t>
  </si>
  <si>
    <t>ภาระผูกพันของโครงการผลประโยชน์พนักงาน ณ วันสิ้นงวด</t>
  </si>
  <si>
    <t>13.  ประมาณการหนี้สินไม่หมุนเวียนสำหรับผลประโยชน์พนักงาน (ต่อ)</t>
  </si>
  <si>
    <t xml:space="preserve">       13.3  ขาดทุนจากการประมาณการตามหลักคณิตศาสตร์ประกันภัยที่รับรู้ในงบกำไรขาดทุนเบ็ดเสร็จอื่น สำหรับงวด 3 เดือน สิ้นสุด</t>
  </si>
  <si>
    <t>วันที่ 31 มีนาคม 2564 และ 2563 มีดังนี้</t>
  </si>
  <si>
    <t>รายได้(ค่าใช้จ่าย)ภาษีเงินได้ที่แสดงอยู่ในงบกำไรขาดทุนเบ็ดเสร็จ</t>
  </si>
  <si>
    <t>รายได้(ค่าใช้จ่าย)ภาษีเงินได้ที่อยู่ในงบกำไรขาดทุนเบ็ดเสร็จ</t>
  </si>
  <si>
    <t xml:space="preserve">16.2 รายการบัญชีที่เป็นสาระสำคัญระหว่างบริษัทกับบุคคลและกิจการที่เกี่ยวข้องกัน ณ วันที่ 31 มีนาคม 2564 และวันที่ 31 ธันวาคม </t>
  </si>
  <si>
    <t xml:space="preserve">         2563 ประกอบด้วย</t>
  </si>
  <si>
    <t>รายได้(ค่าใช้จ่าย)ภาษีเงินได้</t>
  </si>
  <si>
    <t xml:space="preserve">                  (นางสาวณิชกมล วงศ์พิพัฒน์)</t>
  </si>
  <si>
    <t>กำไร(ขาดทุน)จากการดำเนินงาน</t>
  </si>
  <si>
    <t>กำไร(ขาดทุน)สุทธิสำหรับงวด</t>
  </si>
  <si>
    <t>กำไร(ขาดทุน)เบ็ดเสร็จรวมสำหรับงวด</t>
  </si>
  <si>
    <t xml:space="preserve">        (นางสาวณิชกมล วงศ์พิพัฒน์)</t>
  </si>
  <si>
    <t xml:space="preserve">       26.2  อนุมัติให้เพิ่มทุนจดทะเบียนของบริษัทฯ จำนวน 384 ล้านหุ้น เป็นจำนวนเงิน 192.00 ล้านบาท ทำให้บริษัทมีทุนจดทะเบียน  </t>
  </si>
  <si>
    <t xml:space="preserve">26.2.2 เพื่อจัดสรรในการชำระค่าหุ้นของบริษัท เคสเซล (ประเทศไทย) จำกัด  จำนวน  360  ล้านหุ้น  เป็นจำนวนเงิน 180.00 </t>
  </si>
  <si>
    <t xml:space="preserve">ล้านบาท  </t>
  </si>
  <si>
    <t xml:space="preserve">       บริษัทฯ มียอดคงเหลือของสินทรัพย์และหนี้สินที่เป็นเงินตราต่างประเทศ ดังต่อไปนี้</t>
  </si>
  <si>
    <t>และผลกระทบต่อสภาพแวดล้อมของการดำเนินธุรกิจ     ฝ่ายบริหารของกลุ่มบริษัทติดตามความคืบหน้าของสถานการณ์ดังกล่าวและ</t>
  </si>
  <si>
    <t>ประเมินผลกระทบทางการเงินเกี่ยวกับมูลค่าของสินทรัพย์    ประมาณการหนี้สินและหนี้สินที่อาจจะเกิดขึ้นอย่างสม่ำเสมอ</t>
  </si>
  <si>
    <t xml:space="preserve">ครอบคลุมการชำระภาษีหัก ณ ที่จ่ายของหุ้นปันผล  โดยจ่ายเงินปันผลในอัตราหุ้นละ 0.05 บาท  ต่อหุ้น  คิดเป็นจำนวนเงิน  13.33 </t>
  </si>
  <si>
    <t>16.3.3 ค่าเสื่อมราคาของสินทรัพย์สิทธิการใช้</t>
  </si>
  <si>
    <t>(55.28)%</t>
  </si>
  <si>
    <t>8.97%</t>
  </si>
  <si>
    <t>ปลอดภัย สัญญาค่าที่ปรึกษา และสัญญาบริการไอที เป็นจำนวนเงินรวม 2.99 ล้านบาท และจำนวน 0.58 ล้านบาท ตามลำดับ</t>
  </si>
  <si>
    <t xml:space="preserve">      18.3 ณ วันที่ 31 มีนาคม 2564 และวันที่ 31 ธันวาคม 2563 บริษัทฯ มีภาระผูกพันจากการขายและบริการให้แก่ลูกค้า จำนวน 131.69 </t>
  </si>
  <si>
    <t xml:space="preserve">ล้านบาท  และจำนวน  153.54  ล้านบาท  ตามลำดับ  ซึ่งบริษัทฯ ได้รับเงินมัดจำแล้วจำนวน  4.30  ล้านบาท  และจำนวน 4.64 ล้านบาท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</si>
</sst>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.00_);_(* \(#,##0.00\);_(* &quot;-&quot;??_);_(@_)"/>
    <numFmt numFmtId="188" formatCode="#,##0.00_);\ \(#,##0.00\)"/>
    <numFmt numFmtId="189" formatCode="#,##0.00_);[Blue]\(#,##0.00\)"/>
    <numFmt numFmtId="190" formatCode="#,##0.00_);[Black]\(#,##0.00\)"/>
    <numFmt numFmtId="191" formatCode="#,##0.00\ \ ;\(#,##0.00\)"/>
    <numFmt numFmtId="192" formatCode="#,##0.00;\(#,##0.00\)"/>
    <numFmt numFmtId="193" formatCode="&quot;&quot;#,##0.00_);\(#,##0.00\)"/>
    <numFmt numFmtId="194" formatCode="#,##0_);\(#,##0\);&quot;-   &quot;"/>
    <numFmt numFmtId="195" formatCode="_-* #,##0.00_-;\-* #,##0.00_-;_-* \-??_-;_-@_-"/>
    <numFmt numFmtId="196" formatCode="#,##0.00\ ;\(#,##0.00\)"/>
    <numFmt numFmtId="197" formatCode="#,##0.00;[Black]\(#,##0.00\)"/>
    <numFmt numFmtId="198" formatCode="#,##0.000_);\(#,##0.000\)"/>
    <numFmt numFmtId="199" formatCode="#,##0.000"/>
    <numFmt numFmtId="200" formatCode="#,##0.00_);\(#,##0.00\)"/>
    <numFmt numFmtId="201" formatCode="#,##0.00_);\(#,##0.00\)%"/>
  </numFmts>
  <fonts count="27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4.5"/>
      <name val="Angsana New"/>
      <family val="1"/>
    </font>
    <font>
      <sz val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5"/>
      <color rgb="FF00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i/>
      <sz val="15"/>
      <color theme="1"/>
      <name val="Angsana New"/>
      <family val="1"/>
    </font>
    <font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  <font>
      <sz val="15"/>
      <color theme="0" tint="-0.34998626667073579"/>
      <name val="Angsana New"/>
      <family val="1"/>
      <charset val="222"/>
    </font>
    <font>
      <sz val="15"/>
      <color theme="0" tint="-0.34998626667073579"/>
      <name val="AngsanaUPC"/>
      <family val="1"/>
      <charset val="222"/>
    </font>
    <font>
      <sz val="16"/>
      <color theme="0" tint="-0.34998626667073579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4">
    <xf numFmtId="0" fontId="0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/>
    <xf numFmtId="0" fontId="3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7" fillId="0" borderId="0"/>
    <xf numFmtId="0" fontId="16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4" fillId="0" borderId="0"/>
    <xf numFmtId="9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8" fillId="0" borderId="0"/>
    <xf numFmtId="39" fontId="1" fillId="0" borderId="0"/>
    <xf numFmtId="39" fontId="1" fillId="0" borderId="0"/>
    <xf numFmtId="39" fontId="1" fillId="0" borderId="0"/>
    <xf numFmtId="0" fontId="4" fillId="0" borderId="0"/>
  </cellStyleXfs>
  <cellXfs count="471">
    <xf numFmtId="0" fontId="0" fillId="0" borderId="0" xfId="0"/>
    <xf numFmtId="0" fontId="9" fillId="0" borderId="0" xfId="11" applyFont="1"/>
    <xf numFmtId="43" fontId="9" fillId="0" borderId="0" xfId="3" applyFont="1" applyFill="1"/>
    <xf numFmtId="0" fontId="9" fillId="0" borderId="0" xfId="11" applyFont="1" applyFill="1"/>
    <xf numFmtId="0" fontId="9" fillId="0" borderId="0" xfId="0" applyFont="1" applyFill="1"/>
    <xf numFmtId="0" fontId="9" fillId="0" borderId="0" xfId="23" applyFont="1" applyFill="1"/>
    <xf numFmtId="191" fontId="9" fillId="0" borderId="0" xfId="30" applyNumberFormat="1" applyFont="1" applyFill="1" applyAlignment="1" applyProtection="1">
      <alignment horizontal="left"/>
    </xf>
    <xf numFmtId="39" fontId="9" fillId="0" borderId="0" xfId="11" applyNumberFormat="1" applyFont="1"/>
    <xf numFmtId="39" fontId="9" fillId="0" borderId="0" xfId="10" applyNumberFormat="1" applyFont="1" applyFill="1"/>
    <xf numFmtId="43" fontId="9" fillId="0" borderId="0" xfId="9" applyNumberFormat="1" applyFont="1" applyFill="1"/>
    <xf numFmtId="39" fontId="9" fillId="0" borderId="0" xfId="30" applyNumberFormat="1" applyFont="1" applyFill="1"/>
    <xf numFmtId="0" fontId="9" fillId="0" borderId="0" xfId="11" applyFont="1" applyFill="1" applyBorder="1" applyAlignment="1">
      <alignment horizontal="left" indent="2"/>
    </xf>
    <xf numFmtId="0" fontId="9" fillId="0" borderId="0" xfId="0" applyFont="1"/>
    <xf numFmtId="39" fontId="9" fillId="0" borderId="0" xfId="11" applyNumberFormat="1" applyFont="1" applyFill="1" applyAlignment="1"/>
    <xf numFmtId="39" fontId="9" fillId="0" borderId="0" xfId="30" applyFont="1" applyFill="1" applyBorder="1"/>
    <xf numFmtId="0" fontId="9" fillId="0" borderId="0" xfId="11" applyFont="1" applyFill="1" applyBorder="1"/>
    <xf numFmtId="191" fontId="9" fillId="0" borderId="0" xfId="11" applyNumberFormat="1" applyFont="1" applyFill="1" applyBorder="1"/>
    <xf numFmtId="191" fontId="9" fillId="0" borderId="0" xfId="30" applyNumberFormat="1" applyFont="1" applyFill="1"/>
    <xf numFmtId="39" fontId="9" fillId="0" borderId="0" xfId="11" applyNumberFormat="1" applyFont="1" applyFill="1"/>
    <xf numFmtId="39" fontId="9" fillId="0" borderId="0" xfId="11" applyNumberFormat="1" applyFont="1" applyFill="1" applyBorder="1"/>
    <xf numFmtId="40" fontId="9" fillId="0" borderId="0" xfId="0" applyNumberFormat="1" applyFont="1" applyFill="1"/>
    <xf numFmtId="40" fontId="9" fillId="0" borderId="0" xfId="32" applyNumberFormat="1" applyFont="1" applyFill="1" applyAlignment="1" applyProtection="1">
      <alignment horizontal="left"/>
    </xf>
    <xf numFmtId="40" fontId="9" fillId="0" borderId="0" xfId="32" applyNumberFormat="1" applyFont="1" applyFill="1"/>
    <xf numFmtId="39" fontId="9" fillId="0" borderId="0" xfId="32" applyNumberFormat="1" applyFont="1" applyFill="1" applyBorder="1"/>
    <xf numFmtId="39" fontId="9" fillId="0" borderId="0" xfId="30" applyNumberFormat="1" applyFont="1" applyFill="1" applyAlignment="1" applyProtection="1">
      <alignment horizontal="center"/>
    </xf>
    <xf numFmtId="39" fontId="9" fillId="0" borderId="0" xfId="30" applyFont="1" applyFill="1" applyAlignment="1" applyProtection="1">
      <alignment horizontal="left"/>
    </xf>
    <xf numFmtId="39" fontId="9" fillId="0" borderId="0" xfId="30" applyNumberFormat="1" applyFont="1" applyFill="1" applyBorder="1" applyAlignment="1" applyProtection="1">
      <alignment horizontal="right"/>
    </xf>
    <xf numFmtId="191" fontId="9" fillId="0" borderId="0" xfId="30" applyNumberFormat="1" applyFont="1" applyFill="1" applyBorder="1"/>
    <xf numFmtId="0" fontId="9" fillId="0" borderId="0" xfId="14" applyFont="1" applyFill="1"/>
    <xf numFmtId="0" fontId="9" fillId="0" borderId="0" xfId="11" applyFont="1" applyFill="1" applyBorder="1" applyAlignment="1">
      <alignment wrapText="1"/>
    </xf>
    <xf numFmtId="0" fontId="9" fillId="0" borderId="0" xfId="0" applyFont="1" applyAlignment="1">
      <alignment horizontal="left"/>
    </xf>
    <xf numFmtId="0" fontId="9" fillId="0" borderId="0" xfId="11" applyFont="1" applyFill="1" applyBorder="1" applyAlignment="1"/>
    <xf numFmtId="39" fontId="9" fillId="0" borderId="0" xfId="30" applyFont="1" applyFill="1"/>
    <xf numFmtId="43" fontId="9" fillId="0" borderId="0" xfId="9" applyFont="1" applyFill="1"/>
    <xf numFmtId="39" fontId="9" fillId="0" borderId="0" xfId="30" applyNumberFormat="1" applyFont="1" applyFill="1" applyBorder="1" applyProtection="1"/>
    <xf numFmtId="39" fontId="9" fillId="0" borderId="0" xfId="30" applyNumberFormat="1" applyFont="1" applyFill="1" applyBorder="1"/>
    <xf numFmtId="39" fontId="9" fillId="0" borderId="0" xfId="31" applyFont="1" applyFill="1" applyBorder="1"/>
    <xf numFmtId="0" fontId="9" fillId="0" borderId="0" xfId="11" applyFont="1" applyFill="1" applyAlignment="1">
      <alignment horizontal="left"/>
    </xf>
    <xf numFmtId="43" fontId="9" fillId="0" borderId="0" xfId="9" applyFont="1" applyFill="1" applyBorder="1"/>
    <xf numFmtId="0" fontId="13" fillId="0" borderId="0" xfId="0" applyFont="1" applyFill="1"/>
    <xf numFmtId="40" fontId="13" fillId="0" borderId="0" xfId="30" applyNumberFormat="1" applyFont="1" applyFill="1" applyBorder="1" applyAlignment="1" applyProtection="1"/>
    <xf numFmtId="40" fontId="13" fillId="0" borderId="0" xfId="30" applyNumberFormat="1" applyFont="1" applyFill="1" applyBorder="1" applyAlignment="1"/>
    <xf numFmtId="40" fontId="13" fillId="0" borderId="0" xfId="0" applyNumberFormat="1" applyFont="1" applyFill="1"/>
    <xf numFmtId="0" fontId="9" fillId="0" borderId="0" xfId="11" applyFont="1" applyFill="1" applyAlignment="1">
      <alignment horizontal="center"/>
    </xf>
    <xf numFmtId="39" fontId="9" fillId="0" borderId="0" xfId="11" applyNumberFormat="1" applyFont="1" applyFill="1" applyAlignment="1">
      <alignment horizontal="center"/>
    </xf>
    <xf numFmtId="43" fontId="12" fillId="0" borderId="0" xfId="9" applyNumberFormat="1" applyFont="1" applyFill="1"/>
    <xf numFmtId="0" fontId="12" fillId="0" borderId="0" xfId="11" applyFont="1" applyFill="1"/>
    <xf numFmtId="0" fontId="9" fillId="0" borderId="0" xfId="14" applyFont="1"/>
    <xf numFmtId="0" fontId="9" fillId="0" borderId="0" xfId="0" applyFont="1" applyFill="1" applyBorder="1"/>
    <xf numFmtId="0" fontId="9" fillId="0" borderId="0" xfId="11" applyFont="1" applyFill="1" applyAlignment="1"/>
    <xf numFmtId="0" fontId="9" fillId="0" borderId="1" xfId="11" applyFont="1" applyFill="1" applyBorder="1"/>
    <xf numFmtId="0" fontId="9" fillId="0" borderId="1" xfId="11" applyFont="1" applyFill="1" applyBorder="1" applyAlignment="1">
      <alignment horizontal="center"/>
    </xf>
    <xf numFmtId="39" fontId="9" fillId="0" borderId="0" xfId="0" applyNumberFormat="1" applyFont="1"/>
    <xf numFmtId="39" fontId="9" fillId="0" borderId="0" xfId="9" applyNumberFormat="1" applyFont="1" applyFill="1"/>
    <xf numFmtId="191" fontId="13" fillId="0" borderId="0" xfId="30" applyNumberFormat="1" applyFont="1" applyFill="1"/>
    <xf numFmtId="191" fontId="14" fillId="0" borderId="0" xfId="11" applyNumberFormat="1" applyFont="1" applyFill="1" applyBorder="1" applyAlignment="1">
      <alignment horizontal="center"/>
    </xf>
    <xf numFmtId="39" fontId="9" fillId="0" borderId="0" xfId="11" applyNumberFormat="1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39" fontId="9" fillId="0" borderId="0" xfId="3" applyNumberFormat="1" applyFont="1" applyFill="1" applyBorder="1"/>
    <xf numFmtId="0" fontId="9" fillId="0" borderId="0" xfId="0" applyFont="1" applyFill="1" applyAlignment="1"/>
    <xf numFmtId="0" fontId="9" fillId="0" borderId="0" xfId="11" applyFont="1" applyFill="1" applyBorder="1" applyAlignment="1">
      <alignment horizontal="center"/>
    </xf>
    <xf numFmtId="39" fontId="9" fillId="0" borderId="0" xfId="30" applyFont="1" applyFill="1" applyAlignment="1" applyProtection="1">
      <alignment horizontal="center"/>
    </xf>
    <xf numFmtId="37" fontId="12" fillId="0" borderId="0" xfId="17" applyNumberFormat="1" applyFont="1" applyFill="1" applyBorder="1"/>
    <xf numFmtId="37" fontId="12" fillId="0" borderId="0" xfId="17" applyNumberFormat="1" applyFont="1" applyFill="1" applyBorder="1" applyAlignment="1">
      <alignment horizontal="center"/>
    </xf>
    <xf numFmtId="43" fontId="12" fillId="0" borderId="0" xfId="3" applyFont="1" applyFill="1" applyBorder="1" applyAlignment="1">
      <alignment horizontal="center"/>
    </xf>
    <xf numFmtId="43" fontId="9" fillId="0" borderId="0" xfId="9" applyNumberFormat="1" applyFont="1" applyFill="1" applyBorder="1"/>
    <xf numFmtId="0" fontId="17" fillId="0" borderId="0" xfId="0" applyFont="1" applyFill="1"/>
    <xf numFmtId="0" fontId="10" fillId="0" borderId="0" xfId="11" applyFont="1" applyFill="1"/>
    <xf numFmtId="43" fontId="9" fillId="0" borderId="0" xfId="1" applyFont="1" applyFill="1" applyBorder="1"/>
    <xf numFmtId="37" fontId="12" fillId="0" borderId="0" xfId="17" applyNumberFormat="1" applyFont="1" applyFill="1"/>
    <xf numFmtId="37" fontId="12" fillId="0" borderId="0" xfId="17" applyNumberFormat="1" applyFont="1" applyFill="1" applyAlignment="1">
      <alignment horizontal="center"/>
    </xf>
    <xf numFmtId="43" fontId="12" fillId="0" borderId="0" xfId="3" applyFont="1" applyFill="1" applyAlignment="1">
      <alignment horizontal="center"/>
    </xf>
    <xf numFmtId="43" fontId="12" fillId="0" borderId="0" xfId="3" applyFont="1" applyFill="1" applyAlignment="1"/>
    <xf numFmtId="37" fontId="12" fillId="0" borderId="0" xfId="17" applyNumberFormat="1" applyFont="1" applyFill="1" applyAlignment="1"/>
    <xf numFmtId="37" fontId="12" fillId="0" borderId="1" xfId="17" applyNumberFormat="1" applyFont="1" applyFill="1" applyBorder="1" applyAlignment="1"/>
    <xf numFmtId="37" fontId="12" fillId="0" borderId="1" xfId="17" applyNumberFormat="1" applyFont="1" applyFill="1" applyBorder="1" applyAlignment="1">
      <alignment horizontal="center"/>
    </xf>
    <xf numFmtId="37" fontId="12" fillId="0" borderId="0" xfId="17" applyNumberFormat="1" applyFont="1" applyFill="1" applyBorder="1" applyAlignment="1"/>
    <xf numFmtId="37" fontId="12" fillId="0" borderId="0" xfId="24" applyNumberFormat="1" applyFont="1" applyFill="1"/>
    <xf numFmtId="43" fontId="12" fillId="0" borderId="0" xfId="3" applyFont="1" applyFill="1"/>
    <xf numFmtId="0" fontId="12" fillId="0" borderId="0" xfId="11" applyFont="1"/>
    <xf numFmtId="37" fontId="12" fillId="0" borderId="0" xfId="31" applyNumberFormat="1" applyFont="1" applyFill="1" applyAlignment="1" applyProtection="1">
      <alignment horizontal="left"/>
    </xf>
    <xf numFmtId="37" fontId="12" fillId="0" borderId="0" xfId="31" applyNumberFormat="1" applyFont="1" applyFill="1"/>
    <xf numFmtId="0" fontId="9" fillId="0" borderId="0" xfId="0" applyFont="1" applyFill="1" applyAlignment="1">
      <alignment horizontal="center"/>
    </xf>
    <xf numFmtId="190" fontId="9" fillId="0" borderId="0" xfId="0" applyNumberFormat="1" applyFont="1" applyFill="1" applyBorder="1" applyAlignment="1">
      <alignment horizontal="left"/>
    </xf>
    <xf numFmtId="190" fontId="9" fillId="0" borderId="0" xfId="0" applyNumberFormat="1" applyFont="1" applyFill="1" applyBorder="1" applyAlignment="1"/>
    <xf numFmtId="190" fontId="11" fillId="0" borderId="0" xfId="0" applyNumberFormat="1" applyFont="1" applyFill="1" applyBorder="1" applyAlignment="1"/>
    <xf numFmtId="190" fontId="9" fillId="0" borderId="0" xfId="0" applyNumberFormat="1" applyFont="1" applyFill="1" applyAlignment="1"/>
    <xf numFmtId="0" fontId="18" fillId="0" borderId="0" xfId="0" applyFont="1" applyFill="1"/>
    <xf numFmtId="39" fontId="9" fillId="0" borderId="0" xfId="30" applyNumberFormat="1" applyFont="1" applyFill="1" applyAlignment="1" applyProtection="1"/>
    <xf numFmtId="0" fontId="9" fillId="0" borderId="1" xfId="11" applyFont="1" applyBorder="1"/>
    <xf numFmtId="39" fontId="12" fillId="0" borderId="0" xfId="30" applyFont="1" applyAlignment="1" applyProtection="1">
      <alignment horizontal="center"/>
    </xf>
    <xf numFmtId="0" fontId="12" fillId="0" borderId="0" xfId="14" applyFont="1"/>
    <xf numFmtId="0" fontId="12" fillId="0" borderId="0" xfId="14" applyFont="1" applyFill="1"/>
    <xf numFmtId="39" fontId="12" fillId="0" borderId="0" xfId="30" applyFont="1" applyAlignment="1" applyProtection="1"/>
    <xf numFmtId="43" fontId="12" fillId="0" borderId="1" xfId="3" quotePrefix="1" applyFont="1" applyFill="1" applyBorder="1" applyAlignment="1">
      <alignment horizontal="center"/>
    </xf>
    <xf numFmtId="43" fontId="12" fillId="0" borderId="1" xfId="3" applyFont="1" applyFill="1" applyBorder="1" applyAlignment="1">
      <alignment horizontal="center"/>
    </xf>
    <xf numFmtId="196" fontId="9" fillId="0" borderId="0" xfId="11" applyNumberFormat="1" applyFont="1" applyFill="1"/>
    <xf numFmtId="0" fontId="9" fillId="0" borderId="0" xfId="11" applyFont="1" applyFill="1" applyBorder="1" applyAlignment="1">
      <alignment horizontal="center" wrapText="1"/>
    </xf>
    <xf numFmtId="43" fontId="9" fillId="0" borderId="0" xfId="9" applyNumberFormat="1" applyFont="1" applyFill="1" applyAlignment="1">
      <alignment horizontal="center"/>
    </xf>
    <xf numFmtId="196" fontId="9" fillId="0" borderId="0" xfId="11" applyNumberFormat="1" applyFont="1" applyFill="1" applyBorder="1" applyAlignment="1"/>
    <xf numFmtId="0" fontId="9" fillId="0" borderId="0" xfId="0" applyFont="1" applyFill="1" applyAlignment="1">
      <alignment horizontal="left"/>
    </xf>
    <xf numFmtId="0" fontId="19" fillId="0" borderId="0" xfId="0" applyFont="1" applyFill="1"/>
    <xf numFmtId="191" fontId="9" fillId="0" borderId="0" xfId="0" applyNumberFormat="1" applyFont="1" applyFill="1" applyAlignment="1"/>
    <xf numFmtId="191" fontId="9" fillId="0" borderId="0" xfId="6" applyNumberFormat="1" applyFont="1" applyFill="1"/>
    <xf numFmtId="39" fontId="9" fillId="0" borderId="1" xfId="30" applyNumberFormat="1" applyFont="1" applyFill="1" applyBorder="1"/>
    <xf numFmtId="39" fontId="9" fillId="0" borderId="0" xfId="30" applyFont="1" applyFill="1" applyBorder="1" applyAlignment="1">
      <alignment horizontal="center"/>
    </xf>
    <xf numFmtId="39" fontId="9" fillId="0" borderId="1" xfId="30" applyFont="1" applyFill="1" applyBorder="1" applyAlignment="1">
      <alignment horizontal="center"/>
    </xf>
    <xf numFmtId="39" fontId="9" fillId="0" borderId="1" xfId="30" applyFont="1" applyFill="1" applyBorder="1" applyAlignment="1">
      <alignment horizontal="center" wrapText="1"/>
    </xf>
    <xf numFmtId="39" fontId="9" fillId="0" borderId="0" xfId="3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49" fontId="9" fillId="0" borderId="0" xfId="11" applyNumberFormat="1" applyFont="1" applyFill="1" applyAlignment="1">
      <alignment horizontal="center"/>
    </xf>
    <xf numFmtId="43" fontId="9" fillId="0" borderId="0" xfId="6" applyFont="1" applyFill="1"/>
    <xf numFmtId="194" fontId="9" fillId="0" borderId="0" xfId="0" applyNumberFormat="1" applyFont="1" applyFill="1"/>
    <xf numFmtId="39" fontId="9" fillId="0" borderId="0" xfId="6" applyNumberFormat="1" applyFont="1" applyFill="1"/>
    <xf numFmtId="0" fontId="9" fillId="0" borderId="0" xfId="0" applyFont="1" applyFill="1" applyAlignment="1">
      <alignment horizontal="justify" vertical="center"/>
    </xf>
    <xf numFmtId="39" fontId="9" fillId="0" borderId="1" xfId="11" applyNumberFormat="1" applyFont="1" applyFill="1" applyBorder="1"/>
    <xf numFmtId="191" fontId="9" fillId="0" borderId="0" xfId="6" applyNumberFormat="1" applyFont="1" applyFill="1" applyBorder="1" applyAlignment="1">
      <alignment horizontal="center"/>
    </xf>
    <xf numFmtId="0" fontId="10" fillId="0" borderId="0" xfId="11" applyFont="1" applyFill="1" applyAlignment="1"/>
    <xf numFmtId="196" fontId="9" fillId="0" borderId="0" xfId="30" applyNumberFormat="1" applyFont="1" applyFill="1" applyBorder="1" applyAlignment="1" applyProtection="1">
      <alignment horizontal="center"/>
    </xf>
    <xf numFmtId="43" fontId="9" fillId="0" borderId="0" xfId="3" applyFont="1" applyFill="1" applyBorder="1"/>
    <xf numFmtId="43" fontId="9" fillId="0" borderId="0" xfId="11" applyNumberFormat="1" applyFont="1" applyFill="1" applyBorder="1"/>
    <xf numFmtId="39" fontId="10" fillId="0" borderId="0" xfId="11" applyNumberFormat="1" applyFont="1" applyFill="1" applyBorder="1" applyAlignment="1"/>
    <xf numFmtId="43" fontId="9" fillId="0" borderId="0" xfId="3" applyFont="1" applyFill="1" applyBorder="1" applyAlignment="1">
      <alignment horizontal="center"/>
    </xf>
    <xf numFmtId="43" fontId="9" fillId="0" borderId="0" xfId="11" applyNumberFormat="1" applyFont="1" applyFill="1" applyBorder="1" applyAlignment="1"/>
    <xf numFmtId="194" fontId="9" fillId="0" borderId="0" xfId="31" applyNumberFormat="1" applyFont="1" applyFill="1"/>
    <xf numFmtId="194" fontId="9" fillId="0" borderId="0" xfId="31" applyNumberFormat="1" applyFont="1" applyFill="1" applyAlignment="1" applyProtection="1">
      <alignment horizontal="left"/>
    </xf>
    <xf numFmtId="39" fontId="9" fillId="0" borderId="1" xfId="30" applyFont="1" applyFill="1" applyBorder="1" applyAlignment="1" applyProtection="1">
      <alignment horizontal="center"/>
    </xf>
    <xf numFmtId="39" fontId="9" fillId="0" borderId="0" xfId="30" applyFont="1" applyFill="1" applyBorder="1" applyAlignment="1" applyProtection="1">
      <alignment horizontal="center"/>
    </xf>
    <xf numFmtId="39" fontId="20" fillId="0" borderId="0" xfId="30" applyFont="1" applyFill="1" applyBorder="1"/>
    <xf numFmtId="0" fontId="20" fillId="0" borderId="0" xfId="0" applyFont="1" applyFill="1" applyBorder="1"/>
    <xf numFmtId="193" fontId="9" fillId="0" borderId="0" xfId="1" applyNumberFormat="1" applyFont="1" applyFill="1" applyBorder="1"/>
    <xf numFmtId="188" fontId="9" fillId="0" borderId="0" xfId="11" applyNumberFormat="1" applyFont="1" applyFill="1"/>
    <xf numFmtId="0" fontId="20" fillId="0" borderId="0" xfId="0" applyFont="1" applyFill="1"/>
    <xf numFmtId="0" fontId="20" fillId="0" borderId="0" xfId="0" applyFont="1" applyFill="1" applyAlignment="1">
      <alignment horizontal="center"/>
    </xf>
    <xf numFmtId="0" fontId="9" fillId="0" borderId="0" xfId="14" applyNumberFormat="1" applyFont="1" applyFill="1"/>
    <xf numFmtId="0" fontId="18" fillId="0" borderId="0" xfId="0" applyFont="1" applyFill="1" applyAlignment="1">
      <alignment horizontal="left"/>
    </xf>
    <xf numFmtId="0" fontId="18" fillId="0" borderId="0" xfId="0" applyNumberFormat="1" applyFont="1" applyFill="1"/>
    <xf numFmtId="189" fontId="9" fillId="0" borderId="0" xfId="33" applyNumberFormat="1" applyFont="1" applyFill="1"/>
    <xf numFmtId="189" fontId="10" fillId="0" borderId="0" xfId="33" applyNumberFormat="1" applyFont="1" applyFill="1" applyAlignment="1">
      <alignment horizontal="center"/>
    </xf>
    <xf numFmtId="39" fontId="9" fillId="0" borderId="0" xfId="28" quotePrefix="1" applyNumberFormat="1" applyFont="1" applyFill="1" applyAlignment="1">
      <alignment horizontal="center"/>
    </xf>
    <xf numFmtId="43" fontId="9" fillId="0" borderId="1" xfId="3" applyFont="1" applyFill="1" applyBorder="1" applyAlignment="1">
      <alignment horizontal="center"/>
    </xf>
    <xf numFmtId="37" fontId="9" fillId="0" borderId="0" xfId="17" applyNumberFormat="1" applyFont="1" applyFill="1" applyBorder="1"/>
    <xf numFmtId="37" fontId="9" fillId="0" borderId="0" xfId="17" applyNumberFormat="1" applyFont="1" applyFill="1" applyBorder="1" applyAlignment="1">
      <alignment horizontal="center"/>
    </xf>
    <xf numFmtId="39" fontId="9" fillId="0" borderId="0" xfId="30" applyFont="1" applyFill="1" applyBorder="1" applyAlignment="1"/>
    <xf numFmtId="190" fontId="10" fillId="0" borderId="0" xfId="0" applyNumberFormat="1" applyFont="1" applyFill="1" applyBorder="1" applyAlignment="1">
      <alignment horizontal="center"/>
    </xf>
    <xf numFmtId="39" fontId="9" fillId="0" borderId="0" xfId="3" applyNumberFormat="1" applyFont="1" applyFill="1"/>
    <xf numFmtId="39" fontId="9" fillId="0" borderId="2" xfId="30" applyFont="1" applyFill="1" applyBorder="1" applyAlignment="1">
      <alignment horizontal="center"/>
    </xf>
    <xf numFmtId="39" fontId="9" fillId="0" borderId="1" xfId="30" applyFont="1" applyBorder="1" applyAlignment="1">
      <alignment horizontal="center"/>
    </xf>
    <xf numFmtId="196" fontId="9" fillId="0" borderId="0" xfId="6" applyNumberFormat="1" applyFont="1" applyFill="1" applyAlignment="1">
      <alignment horizontal="right"/>
    </xf>
    <xf numFmtId="0" fontId="12" fillId="0" borderId="0" xfId="0" applyFont="1" applyFill="1"/>
    <xf numFmtId="0" fontId="9" fillId="0" borderId="0" xfId="11" applyFont="1" applyAlignment="1">
      <alignment horizontal="center"/>
    </xf>
    <xf numFmtId="0" fontId="9" fillId="0" borderId="0" xfId="0" quotePrefix="1" applyFont="1" applyFill="1"/>
    <xf numFmtId="39" fontId="9" fillId="0" borderId="2" xfId="30" applyFont="1" applyBorder="1" applyAlignment="1">
      <alignment horizontal="center"/>
    </xf>
    <xf numFmtId="40" fontId="12" fillId="0" borderId="0" xfId="30" applyNumberFormat="1" applyFont="1" applyFill="1" applyAlignment="1"/>
    <xf numFmtId="40" fontId="12" fillId="0" borderId="0" xfId="30" applyNumberFormat="1" applyFont="1" applyFill="1" applyAlignment="1" applyProtection="1">
      <alignment horizontal="left"/>
    </xf>
    <xf numFmtId="39" fontId="12" fillId="0" borderId="0" xfId="31" applyFont="1" applyFill="1" applyBorder="1"/>
    <xf numFmtId="0" fontId="12" fillId="0" borderId="0" xfId="11" applyFont="1" applyBorder="1" applyAlignment="1">
      <alignment horizontal="left" indent="2"/>
    </xf>
    <xf numFmtId="191" fontId="12" fillId="0" borderId="0" xfId="11" applyNumberFormat="1" applyFont="1" applyBorder="1"/>
    <xf numFmtId="0" fontId="12" fillId="0" borderId="0" xfId="11" applyFont="1" applyBorder="1"/>
    <xf numFmtId="10" fontId="12" fillId="0" borderId="0" xfId="25" applyNumberFormat="1" applyFont="1" applyBorder="1"/>
    <xf numFmtId="191" fontId="12" fillId="0" borderId="0" xfId="11" applyNumberFormat="1" applyFont="1" applyFill="1"/>
    <xf numFmtId="39" fontId="12" fillId="0" borderId="0" xfId="30" applyNumberFormat="1" applyFont="1" applyFill="1" applyAlignment="1" applyProtection="1">
      <alignment horizontal="center"/>
    </xf>
    <xf numFmtId="39" fontId="12" fillId="0" borderId="0" xfId="30" applyNumberFormat="1" applyFont="1" applyFill="1" applyBorder="1" applyAlignment="1" applyProtection="1"/>
    <xf numFmtId="39" fontId="12" fillId="0" borderId="0" xfId="30" applyNumberFormat="1" applyFont="1" applyFill="1" applyBorder="1" applyAlignment="1" applyProtection="1">
      <alignment horizontal="left"/>
    </xf>
    <xf numFmtId="39" fontId="9" fillId="0" borderId="0" xfId="3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11" applyFont="1"/>
    <xf numFmtId="0" fontId="11" fillId="0" borderId="0" xfId="0" applyFont="1"/>
    <xf numFmtId="0" fontId="18" fillId="0" borderId="0" xfId="0" applyFont="1" applyAlignment="1">
      <alignment horizontal="left"/>
    </xf>
    <xf numFmtId="39" fontId="9" fillId="0" borderId="0" xfId="30" applyFont="1" applyAlignment="1">
      <alignment horizontal="left"/>
    </xf>
    <xf numFmtId="39" fontId="9" fillId="0" borderId="0" xfId="30" applyFont="1"/>
    <xf numFmtId="0" fontId="9" fillId="0" borderId="2" xfId="11" applyFont="1" applyBorder="1"/>
    <xf numFmtId="39" fontId="9" fillId="0" borderId="0" xfId="30" quotePrefix="1" applyFont="1" applyAlignment="1">
      <alignment horizontal="center"/>
    </xf>
    <xf numFmtId="39" fontId="9" fillId="0" borderId="0" xfId="30" applyFont="1" applyAlignment="1">
      <alignment horizontal="right"/>
    </xf>
    <xf numFmtId="39" fontId="9" fillId="0" borderId="1" xfId="11" applyNumberFormat="1" applyFont="1" applyBorder="1" applyAlignment="1">
      <alignment horizontal="center"/>
    </xf>
    <xf numFmtId="192" fontId="9" fillId="0" borderId="0" xfId="30" applyNumberFormat="1" applyFont="1" applyAlignment="1">
      <alignment horizontal="right"/>
    </xf>
    <xf numFmtId="37" fontId="9" fillId="0" borderId="0" xfId="17" applyNumberFormat="1" applyFont="1" applyAlignment="1">
      <alignment horizontal="center"/>
    </xf>
    <xf numFmtId="37" fontId="9" fillId="0" borderId="0" xfId="17" applyNumberFormat="1" applyFont="1"/>
    <xf numFmtId="43" fontId="9" fillId="0" borderId="3" xfId="3" applyFont="1" applyFill="1" applyBorder="1" applyAlignment="1">
      <alignment horizontal="center"/>
    </xf>
    <xf numFmtId="43" fontId="9" fillId="0" borderId="0" xfId="9" applyFont="1" applyFill="1" applyAlignment="1">
      <alignment horizontal="center"/>
    </xf>
    <xf numFmtId="39" fontId="9" fillId="0" borderId="0" xfId="11" applyNumberFormat="1" applyFont="1" applyAlignment="1">
      <alignment horizontal="center"/>
    </xf>
    <xf numFmtId="39" fontId="9" fillId="0" borderId="0" xfId="30" applyFont="1" applyAlignment="1">
      <alignment horizontal="left" vertical="top"/>
    </xf>
    <xf numFmtId="43" fontId="9" fillId="0" borderId="0" xfId="6" applyFont="1" applyFill="1" applyBorder="1"/>
    <xf numFmtId="191" fontId="9" fillId="0" borderId="0" xfId="11" applyNumberFormat="1" applyFont="1"/>
    <xf numFmtId="191" fontId="9" fillId="0" borderId="0" xfId="11" applyNumberFormat="1" applyFont="1" applyAlignment="1">
      <alignment horizontal="center"/>
    </xf>
    <xf numFmtId="40" fontId="13" fillId="0" borderId="0" xfId="0" applyNumberFormat="1" applyFont="1"/>
    <xf numFmtId="43" fontId="13" fillId="0" borderId="0" xfId="4" applyFont="1" applyFill="1" applyBorder="1" applyAlignment="1"/>
    <xf numFmtId="37" fontId="9" fillId="0" borderId="0" xfId="31" applyNumberFormat="1" applyFont="1" applyAlignment="1">
      <alignment horizontal="left"/>
    </xf>
    <xf numFmtId="43" fontId="9" fillId="0" borderId="1" xfId="3" applyFont="1" applyFill="1" applyBorder="1"/>
    <xf numFmtId="0" fontId="11" fillId="0" borderId="0" xfId="0" applyFont="1" applyFill="1"/>
    <xf numFmtId="0" fontId="2" fillId="0" borderId="0" xfId="0" applyFont="1" applyFill="1"/>
    <xf numFmtId="39" fontId="2" fillId="0" borderId="0" xfId="30" applyFont="1" applyFill="1" applyAlignment="1" applyProtection="1">
      <alignment horizontal="center"/>
    </xf>
    <xf numFmtId="191" fontId="9" fillId="0" borderId="0" xfId="30" applyNumberFormat="1" applyFont="1" applyFill="1" applyAlignment="1">
      <alignment horizontal="left"/>
    </xf>
    <xf numFmtId="0" fontId="21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39" fontId="9" fillId="0" borderId="0" xfId="0" applyNumberFormat="1" applyFont="1" applyFill="1"/>
    <xf numFmtId="39" fontId="9" fillId="0" borderId="0" xfId="32" applyFont="1" applyFill="1"/>
    <xf numFmtId="39" fontId="9" fillId="0" borderId="0" xfId="30" applyFont="1" applyFill="1" applyAlignment="1">
      <alignment horizontal="left"/>
    </xf>
    <xf numFmtId="39" fontId="11" fillId="0" borderId="0" xfId="30" applyFont="1" applyFill="1" applyAlignment="1">
      <alignment horizontal="left"/>
    </xf>
    <xf numFmtId="39" fontId="9" fillId="0" borderId="0" xfId="30" applyFont="1" applyFill="1" applyAlignment="1">
      <alignment horizontal="right"/>
    </xf>
    <xf numFmtId="0" fontId="9" fillId="0" borderId="0" xfId="11" quotePrefix="1" applyFont="1" applyFill="1" applyAlignment="1"/>
    <xf numFmtId="39" fontId="9" fillId="0" borderId="0" xfId="30" applyFont="1" applyFill="1" applyAlignment="1" applyProtection="1"/>
    <xf numFmtId="43" fontId="9" fillId="0" borderId="0" xfId="6" applyNumberFormat="1" applyFont="1" applyFill="1"/>
    <xf numFmtId="43" fontId="9" fillId="0" borderId="0" xfId="6" applyNumberFormat="1" applyFont="1" applyFill="1" applyBorder="1"/>
    <xf numFmtId="0" fontId="9" fillId="0" borderId="0" xfId="11" quotePrefix="1" applyFont="1" applyFill="1"/>
    <xf numFmtId="39" fontId="9" fillId="0" borderId="0" xfId="11" applyNumberFormat="1" applyFont="1" applyFill="1" applyBorder="1" applyAlignment="1">
      <alignment horizontal="center"/>
    </xf>
    <xf numFmtId="39" fontId="9" fillId="0" borderId="0" xfId="30" applyNumberFormat="1" applyFont="1" applyFill="1" applyAlignment="1" applyProtection="1">
      <alignment horizontal="left"/>
    </xf>
    <xf numFmtId="43" fontId="9" fillId="0" borderId="0" xfId="9" applyFont="1" applyFill="1" applyAlignment="1" applyProtection="1">
      <alignment horizontal="left"/>
    </xf>
    <xf numFmtId="39" fontId="9" fillId="0" borderId="0" xfId="30" applyNumberFormat="1" applyFont="1" applyFill="1" applyBorder="1" applyAlignment="1" applyProtection="1"/>
    <xf numFmtId="37" fontId="12" fillId="0" borderId="0" xfId="17" applyNumberFormat="1" applyFont="1" applyFill="1" applyAlignment="1">
      <alignment horizontal="left"/>
    </xf>
    <xf numFmtId="9" fontId="9" fillId="0" borderId="0" xfId="11" applyNumberFormat="1" applyFont="1" applyFill="1" applyBorder="1"/>
    <xf numFmtId="39" fontId="9" fillId="0" borderId="0" xfId="31" applyFont="1" applyFill="1" applyAlignment="1" applyProtection="1">
      <alignment horizontal="left"/>
    </xf>
    <xf numFmtId="191" fontId="9" fillId="0" borderId="1" xfId="11" applyNumberFormat="1" applyFont="1" applyFill="1" applyBorder="1"/>
    <xf numFmtId="40" fontId="12" fillId="0" borderId="0" xfId="20" applyNumberFormat="1" applyFont="1" applyFill="1"/>
    <xf numFmtId="40" fontId="12" fillId="0" borderId="0" xfId="0" applyNumberFormat="1" applyFont="1" applyFill="1"/>
    <xf numFmtId="40" fontId="12" fillId="0" borderId="0" xfId="31" applyNumberFormat="1" applyFont="1" applyFill="1"/>
    <xf numFmtId="0" fontId="13" fillId="0" borderId="0" xfId="17" applyFont="1" applyFill="1"/>
    <xf numFmtId="39" fontId="9" fillId="0" borderId="0" xfId="31" applyNumberFormat="1" applyFont="1" applyFill="1"/>
    <xf numFmtId="0" fontId="9" fillId="0" borderId="0" xfId="17" applyFont="1" applyFill="1"/>
    <xf numFmtId="37" fontId="12" fillId="0" borderId="0" xfId="24" applyNumberFormat="1" applyFont="1"/>
    <xf numFmtId="39" fontId="9" fillId="0" borderId="0" xfId="30" applyFont="1" applyAlignment="1">
      <alignment horizontal="left" indent="1"/>
    </xf>
    <xf numFmtId="39" fontId="9" fillId="0" borderId="0" xfId="31" applyFont="1"/>
    <xf numFmtId="39" fontId="9" fillId="0" borderId="0" xfId="31" applyFont="1" applyAlignment="1">
      <alignment horizontal="left"/>
    </xf>
    <xf numFmtId="43" fontId="9" fillId="0" borderId="0" xfId="6" applyFont="1"/>
    <xf numFmtId="39" fontId="14" fillId="0" borderId="2" xfId="31" applyNumberFormat="1" applyFont="1" applyFill="1" applyBorder="1" applyAlignment="1" applyProtection="1">
      <alignment horizontal="center"/>
    </xf>
    <xf numFmtId="0" fontId="9" fillId="0" borderId="0" xfId="11" applyFont="1" applyAlignment="1">
      <alignment horizontal="left"/>
    </xf>
    <xf numFmtId="39" fontId="9" fillId="0" borderId="0" xfId="30" applyFont="1" applyBorder="1" applyAlignment="1">
      <alignment horizontal="center"/>
    </xf>
    <xf numFmtId="39" fontId="9" fillId="0" borderId="0" xfId="6" applyNumberFormat="1" applyFont="1" applyFill="1" applyAlignment="1">
      <alignment horizontal="right"/>
    </xf>
    <xf numFmtId="39" fontId="9" fillId="0" borderId="0" xfId="30" applyNumberFormat="1" applyFont="1" applyFill="1" applyAlignment="1">
      <alignment horizontal="right"/>
    </xf>
    <xf numFmtId="39" fontId="9" fillId="0" borderId="0" xfId="30" applyNumberFormat="1" applyFont="1" applyFill="1" applyAlignment="1">
      <alignment horizontal="left"/>
    </xf>
    <xf numFmtId="39" fontId="9" fillId="0" borderId="0" xfId="30" applyNumberFormat="1" applyFont="1" applyFill="1" applyBorder="1" applyAlignment="1"/>
    <xf numFmtId="0" fontId="9" fillId="0" borderId="3" xfId="30" applyNumberFormat="1" applyFont="1" applyBorder="1" applyAlignment="1">
      <alignment horizontal="center"/>
    </xf>
    <xf numFmtId="200" fontId="9" fillId="0" borderId="0" xfId="30" applyNumberFormat="1" applyFont="1" applyFill="1" applyAlignment="1" applyProtection="1">
      <alignment horizontal="center"/>
    </xf>
    <xf numFmtId="200" fontId="9" fillId="0" borderId="0" xfId="30" applyNumberFormat="1" applyFont="1" applyFill="1" applyAlignment="1" applyProtection="1"/>
    <xf numFmtId="200" fontId="9" fillId="0" borderId="0" xfId="0" applyNumberFormat="1" applyFont="1" applyFill="1"/>
    <xf numFmtId="200" fontId="9" fillId="0" borderId="0" xfId="0" applyNumberFormat="1" applyFont="1"/>
    <xf numFmtId="200" fontId="9" fillId="0" borderId="0" xfId="11" applyNumberFormat="1" applyFont="1"/>
    <xf numFmtId="200" fontId="9" fillId="0" borderId="0" xfId="11" applyNumberFormat="1" applyFont="1" applyFill="1"/>
    <xf numFmtId="200" fontId="9" fillId="0" borderId="0" xfId="30" applyNumberFormat="1" applyFont="1" applyFill="1"/>
    <xf numFmtId="200" fontId="9" fillId="0" borderId="0" xfId="33" applyNumberFormat="1" applyFont="1" applyFill="1"/>
    <xf numFmtId="200" fontId="9" fillId="0" borderId="1" xfId="30" applyNumberFormat="1" applyFont="1" applyFill="1" applyBorder="1"/>
    <xf numFmtId="200" fontId="9" fillId="0" borderId="1" xfId="11" applyNumberFormat="1" applyFont="1" applyFill="1" applyBorder="1"/>
    <xf numFmtId="200" fontId="9" fillId="0" borderId="1" xfId="30" quotePrefix="1" applyNumberFormat="1" applyFont="1" applyFill="1" applyBorder="1" applyAlignment="1">
      <alignment horizontal="center"/>
    </xf>
    <xf numFmtId="200" fontId="9" fillId="0" borderId="0" xfId="1" applyNumberFormat="1" applyFont="1" applyFill="1"/>
    <xf numFmtId="200" fontId="9" fillId="0" borderId="4" xfId="30" applyNumberFormat="1" applyFont="1" applyFill="1" applyBorder="1"/>
    <xf numFmtId="200" fontId="9" fillId="0" borderId="0" xfId="30" applyNumberFormat="1" applyFont="1" applyFill="1" applyBorder="1"/>
    <xf numFmtId="200" fontId="9" fillId="0" borderId="0" xfId="6" applyNumberFormat="1" applyFont="1" applyFill="1"/>
    <xf numFmtId="200" fontId="9" fillId="0" borderId="1" xfId="30" applyNumberFormat="1" applyFont="1" applyFill="1" applyBorder="1" applyAlignment="1">
      <alignment horizontal="center"/>
    </xf>
    <xf numFmtId="200" fontId="9" fillId="0" borderId="3" xfId="30" applyNumberFormat="1" applyFont="1" applyFill="1" applyBorder="1"/>
    <xf numFmtId="200" fontId="9" fillId="0" borderId="2" xfId="30" applyNumberFormat="1" applyFont="1" applyFill="1" applyBorder="1" applyAlignment="1" applyProtection="1">
      <alignment horizontal="right"/>
    </xf>
    <xf numFmtId="200" fontId="9" fillId="0" borderId="0" xfId="3" applyNumberFormat="1" applyFont="1" applyFill="1"/>
    <xf numFmtId="200" fontId="9" fillId="0" borderId="2" xfId="11" applyNumberFormat="1" applyFont="1" applyFill="1" applyBorder="1"/>
    <xf numFmtId="200" fontId="9" fillId="0" borderId="5" xfId="30" applyNumberFormat="1" applyFont="1" applyFill="1" applyBorder="1"/>
    <xf numFmtId="200" fontId="9" fillId="0" borderId="1" xfId="1" applyNumberFormat="1" applyFont="1" applyFill="1" applyBorder="1"/>
    <xf numFmtId="200" fontId="9" fillId="0" borderId="1" xfId="11" applyNumberFormat="1" applyFont="1" applyFill="1" applyBorder="1" applyAlignment="1">
      <alignment horizontal="center"/>
    </xf>
    <xf numFmtId="200" fontId="9" fillId="0" borderId="4" xfId="11" applyNumberFormat="1" applyFont="1" applyFill="1" applyBorder="1" applyAlignment="1"/>
    <xf numFmtId="200" fontId="9" fillId="0" borderId="0" xfId="11" applyNumberFormat="1" applyFont="1" applyFill="1" applyBorder="1" applyAlignment="1"/>
    <xf numFmtId="200" fontId="9" fillId="0" borderId="0" xfId="31" applyNumberFormat="1" applyFont="1" applyFill="1" applyBorder="1" applyProtection="1"/>
    <xf numFmtId="200" fontId="9" fillId="0" borderId="0" xfId="30" applyNumberFormat="1" applyFont="1" applyAlignment="1">
      <alignment horizontal="center"/>
    </xf>
    <xf numFmtId="200" fontId="9" fillId="0" borderId="1" xfId="3" applyNumberFormat="1" applyFont="1" applyFill="1" applyBorder="1" applyAlignment="1">
      <alignment horizontal="center"/>
    </xf>
    <xf numFmtId="200" fontId="9" fillId="0" borderId="2" xfId="11" applyNumberFormat="1" applyFont="1" applyBorder="1"/>
    <xf numFmtId="200" fontId="9" fillId="0" borderId="1" xfId="30" applyNumberFormat="1" applyFont="1" applyBorder="1" applyAlignment="1">
      <alignment horizontal="center"/>
    </xf>
    <xf numFmtId="200" fontId="9" fillId="0" borderId="0" xfId="30" applyNumberFormat="1" applyFont="1" applyAlignment="1">
      <alignment horizontal="right"/>
    </xf>
    <xf numFmtId="200" fontId="9" fillId="0" borderId="4" xfId="30" applyNumberFormat="1" applyFont="1" applyBorder="1" applyAlignment="1">
      <alignment horizontal="right"/>
    </xf>
    <xf numFmtId="200" fontId="9" fillId="0" borderId="3" xfId="11" applyNumberFormat="1" applyFont="1" applyBorder="1"/>
    <xf numFmtId="200" fontId="9" fillId="0" borderId="1" xfId="11" applyNumberFormat="1" applyFont="1" applyBorder="1"/>
    <xf numFmtId="200" fontId="9" fillId="0" borderId="3" xfId="17" applyNumberFormat="1" applyFont="1" applyBorder="1"/>
    <xf numFmtId="200" fontId="9" fillId="0" borderId="2" xfId="3" applyNumberFormat="1" applyFont="1" applyFill="1" applyBorder="1" applyAlignment="1">
      <alignment horizontal="center"/>
    </xf>
    <xf numFmtId="200" fontId="9" fillId="0" borderId="0" xfId="30" applyNumberFormat="1" applyFont="1" applyFill="1" applyBorder="1" applyAlignment="1">
      <alignment horizontal="center"/>
    </xf>
    <xf numFmtId="200" fontId="9" fillId="0" borderId="0" xfId="0" applyNumberFormat="1" applyFont="1" applyFill="1" applyAlignment="1"/>
    <xf numFmtId="200" fontId="9" fillId="0" borderId="0" xfId="3" applyNumberFormat="1" applyFont="1" applyFill="1" applyBorder="1" applyAlignment="1">
      <alignment horizontal="center"/>
    </xf>
    <xf numFmtId="200" fontId="9" fillId="0" borderId="0" xfId="3" applyNumberFormat="1" applyFont="1" applyFill="1" applyBorder="1"/>
    <xf numFmtId="200" fontId="9" fillId="0" borderId="4" xfId="3" applyNumberFormat="1" applyFont="1" applyFill="1" applyBorder="1"/>
    <xf numFmtId="200" fontId="9" fillId="0" borderId="0" xfId="0" applyNumberFormat="1" applyFont="1" applyFill="1" applyBorder="1"/>
    <xf numFmtId="200" fontId="20" fillId="0" borderId="0" xfId="0" applyNumberFormat="1" applyFont="1" applyFill="1" applyBorder="1"/>
    <xf numFmtId="200" fontId="9" fillId="0" borderId="0" xfId="3" applyNumberFormat="1" applyFont="1" applyFill="1" applyBorder="1" applyAlignment="1">
      <alignment horizontal="right"/>
    </xf>
    <xf numFmtId="200" fontId="9" fillId="0" borderId="1" xfId="11" applyNumberFormat="1" applyFont="1" applyBorder="1" applyAlignment="1">
      <alignment horizontal="center"/>
    </xf>
    <xf numFmtId="200" fontId="9" fillId="0" borderId="0" xfId="11" applyNumberFormat="1" applyFont="1" applyBorder="1" applyAlignment="1">
      <alignment horizontal="center"/>
    </xf>
    <xf numFmtId="200" fontId="9" fillId="0" borderId="0" xfId="1" applyNumberFormat="1" applyFont="1" applyFill="1" applyBorder="1" applyAlignment="1"/>
    <xf numFmtId="200" fontId="9" fillId="0" borderId="0" xfId="3" applyNumberFormat="1" applyFont="1" applyFill="1" applyBorder="1" applyAlignment="1"/>
    <xf numFmtId="200" fontId="9" fillId="0" borderId="1" xfId="3" applyNumberFormat="1" applyFont="1" applyFill="1" applyBorder="1" applyAlignment="1"/>
    <xf numFmtId="200" fontId="9" fillId="0" borderId="0" xfId="11" applyNumberFormat="1" applyFont="1" applyAlignment="1">
      <alignment horizontal="right"/>
    </xf>
    <xf numFmtId="200" fontId="9" fillId="0" borderId="4" xfId="3" applyNumberFormat="1" applyFont="1" applyFill="1" applyBorder="1" applyAlignment="1">
      <alignment horizontal="right"/>
    </xf>
    <xf numFmtId="200" fontId="9" fillId="0" borderId="0" xfId="1" applyNumberFormat="1" applyFont="1" applyFill="1" applyBorder="1" applyAlignment="1">
      <alignment horizontal="right"/>
    </xf>
    <xf numFmtId="200" fontId="9" fillId="0" borderId="4" xfId="1" applyNumberFormat="1" applyFont="1" applyFill="1" applyBorder="1" applyAlignment="1">
      <alignment horizontal="right"/>
    </xf>
    <xf numFmtId="200" fontId="9" fillId="0" borderId="5" xfId="11" applyNumberFormat="1" applyFont="1" applyBorder="1"/>
    <xf numFmtId="200" fontId="9" fillId="0" borderId="0" xfId="23" applyNumberFormat="1" applyFont="1" applyFill="1" applyBorder="1"/>
    <xf numFmtId="200" fontId="9" fillId="0" borderId="1" xfId="30" applyNumberFormat="1" applyFont="1" applyFill="1" applyBorder="1" applyAlignment="1">
      <alignment horizontal="center" wrapText="1"/>
    </xf>
    <xf numFmtId="200" fontId="9" fillId="0" borderId="2" xfId="30" applyNumberFormat="1" applyFont="1" applyFill="1" applyBorder="1" applyAlignment="1">
      <alignment horizontal="center"/>
    </xf>
    <xf numFmtId="200" fontId="9" fillId="0" borderId="1" xfId="3" applyNumberFormat="1" applyFont="1" applyFill="1" applyBorder="1"/>
    <xf numFmtId="200" fontId="9" fillId="0" borderId="0" xfId="30" applyNumberFormat="1" applyFont="1" applyFill="1" applyBorder="1" applyAlignment="1" applyProtection="1">
      <alignment horizontal="right"/>
    </xf>
    <xf numFmtId="200" fontId="9" fillId="0" borderId="0" xfId="1" applyNumberFormat="1" applyFont="1" applyFill="1" applyBorder="1"/>
    <xf numFmtId="200" fontId="9" fillId="0" borderId="2" xfId="30" applyNumberFormat="1" applyFont="1" applyBorder="1"/>
    <xf numFmtId="200" fontId="9" fillId="0" borderId="3" xfId="30" applyNumberFormat="1" applyFont="1" applyBorder="1"/>
    <xf numFmtId="200" fontId="9" fillId="0" borderId="1" xfId="30" applyNumberFormat="1" applyFont="1" applyBorder="1"/>
    <xf numFmtId="200" fontId="9" fillId="0" borderId="3" xfId="3" applyNumberFormat="1" applyFont="1" applyFill="1" applyBorder="1" applyAlignment="1">
      <alignment horizontal="center"/>
    </xf>
    <xf numFmtId="200" fontId="9" fillId="0" borderId="0" xfId="0" applyNumberFormat="1" applyFont="1" applyFill="1" applyAlignment="1">
      <alignment horizontal="center" vertical="top"/>
    </xf>
    <xf numFmtId="200" fontId="9" fillId="0" borderId="0" xfId="11" applyNumberFormat="1" applyFont="1" applyFill="1" applyBorder="1"/>
    <xf numFmtId="200" fontId="9" fillId="0" borderId="0" xfId="9" applyNumberFormat="1" applyFont="1" applyFill="1"/>
    <xf numFmtId="200" fontId="9" fillId="0" borderId="0" xfId="9" applyNumberFormat="1" applyFont="1" applyFill="1" applyBorder="1"/>
    <xf numFmtId="200" fontId="9" fillId="0" borderId="1" xfId="6" applyNumberFormat="1" applyFont="1" applyFill="1" applyBorder="1" applyAlignment="1">
      <alignment horizontal="center"/>
    </xf>
    <xf numFmtId="200" fontId="9" fillId="0" borderId="1" xfId="9" applyNumberFormat="1" applyFont="1" applyFill="1" applyBorder="1"/>
    <xf numFmtId="200" fontId="9" fillId="0" borderId="0" xfId="11" applyNumberFormat="1" applyFont="1" applyAlignment="1">
      <alignment horizontal="center"/>
    </xf>
    <xf numFmtId="200" fontId="9" fillId="0" borderId="3" xfId="9" applyNumberFormat="1" applyFont="1" applyFill="1" applyBorder="1"/>
    <xf numFmtId="200" fontId="9" fillId="0" borderId="0" xfId="9" applyNumberFormat="1" applyFont="1" applyFill="1" applyAlignment="1" applyProtection="1">
      <alignment horizontal="center"/>
    </xf>
    <xf numFmtId="200" fontId="9" fillId="0" borderId="0" xfId="9" applyNumberFormat="1" applyFont="1" applyFill="1" applyAlignment="1" applyProtection="1"/>
    <xf numFmtId="200" fontId="9" fillId="0" borderId="1" xfId="30" applyNumberFormat="1" applyFont="1" applyFill="1" applyBorder="1" applyAlignment="1" applyProtection="1">
      <alignment horizontal="center"/>
    </xf>
    <xf numFmtId="200" fontId="9" fillId="0" borderId="1" xfId="11" quotePrefix="1" applyNumberFormat="1" applyFont="1" applyBorder="1" applyAlignment="1">
      <alignment horizontal="center"/>
    </xf>
    <xf numFmtId="200" fontId="10" fillId="0" borderId="0" xfId="11" applyNumberFormat="1" applyFont="1" applyFill="1" applyBorder="1" applyAlignment="1"/>
    <xf numFmtId="200" fontId="9" fillId="0" borderId="1" xfId="9" applyNumberFormat="1" applyFont="1" applyFill="1" applyBorder="1" applyAlignment="1">
      <alignment horizontal="center"/>
    </xf>
    <xf numFmtId="200" fontId="9" fillId="0" borderId="0" xfId="9" applyNumberFormat="1" applyFont="1" applyFill="1" applyBorder="1" applyAlignment="1">
      <alignment horizontal="center"/>
    </xf>
    <xf numFmtId="200" fontId="9" fillId="0" borderId="0" xfId="23" applyNumberFormat="1" applyFont="1" applyFill="1"/>
    <xf numFmtId="200" fontId="10" fillId="0" borderId="0" xfId="0" applyNumberFormat="1" applyFont="1" applyFill="1" applyAlignment="1">
      <alignment horizontal="center"/>
    </xf>
    <xf numFmtId="200" fontId="9" fillId="0" borderId="0" xfId="0" applyNumberFormat="1" applyFont="1" applyFill="1" applyAlignment="1">
      <alignment horizontal="center"/>
    </xf>
    <xf numFmtId="200" fontId="9" fillId="0" borderId="0" xfId="31" applyNumberFormat="1" applyFont="1" applyFill="1"/>
    <xf numFmtId="200" fontId="9" fillId="0" borderId="0" xfId="1" quotePrefix="1" applyNumberFormat="1" applyFont="1" applyFill="1" applyAlignment="1" applyProtection="1"/>
    <xf numFmtId="200" fontId="9" fillId="0" borderId="0" xfId="17" applyNumberFormat="1" applyFont="1"/>
    <xf numFmtId="200" fontId="9" fillId="0" borderId="0" xfId="30" applyNumberFormat="1" applyFont="1"/>
    <xf numFmtId="200" fontId="9" fillId="0" borderId="0" xfId="30" applyNumberFormat="1" applyFont="1" applyBorder="1" applyAlignment="1">
      <alignment horizontal="center"/>
    </xf>
    <xf numFmtId="200" fontId="14" fillId="0" borderId="0" xfId="31" applyNumberFormat="1" applyFont="1" applyFill="1" applyAlignment="1" applyProtection="1">
      <alignment horizontal="center"/>
    </xf>
    <xf numFmtId="200" fontId="14" fillId="0" borderId="0" xfId="11" quotePrefix="1" applyNumberFormat="1" applyFont="1" applyFill="1" applyBorder="1" applyAlignment="1">
      <alignment horizontal="center"/>
    </xf>
    <xf numFmtId="200" fontId="14" fillId="0" borderId="1" xfId="11" quotePrefix="1" applyNumberFormat="1" applyFont="1" applyFill="1" applyBorder="1" applyAlignment="1">
      <alignment horizontal="center"/>
    </xf>
    <xf numFmtId="200" fontId="14" fillId="0" borderId="0" xfId="11" applyNumberFormat="1" applyFont="1" applyFill="1" applyBorder="1" applyAlignment="1">
      <alignment horizontal="center"/>
    </xf>
    <xf numFmtId="200" fontId="12" fillId="0" borderId="1" xfId="3" applyNumberFormat="1" applyFont="1" applyFill="1" applyBorder="1" applyAlignment="1">
      <alignment horizontal="center"/>
    </xf>
    <xf numFmtId="200" fontId="9" fillId="0" borderId="0" xfId="11" applyNumberFormat="1" applyFont="1" applyFill="1" applyBorder="1" applyAlignment="1">
      <alignment horizontal="center"/>
    </xf>
    <xf numFmtId="200" fontId="9" fillId="0" borderId="2" xfId="3" applyNumberFormat="1" applyFont="1" applyFill="1" applyBorder="1"/>
    <xf numFmtId="200" fontId="9" fillId="0" borderId="5" xfId="3" applyNumberFormat="1" applyFont="1" applyFill="1" applyBorder="1"/>
    <xf numFmtId="200" fontId="9" fillId="0" borderId="0" xfId="30" applyNumberFormat="1" applyFont="1" applyFill="1" applyBorder="1" applyAlignment="1" applyProtection="1"/>
    <xf numFmtId="200" fontId="9" fillId="0" borderId="4" xfId="30" applyNumberFormat="1" applyFont="1" applyFill="1" applyBorder="1" applyAlignment="1" applyProtection="1">
      <alignment horizontal="right"/>
    </xf>
    <xf numFmtId="200" fontId="12" fillId="0" borderId="1" xfId="3" quotePrefix="1" applyNumberFormat="1" applyFont="1" applyFill="1" applyBorder="1" applyAlignment="1">
      <alignment horizontal="center"/>
    </xf>
    <xf numFmtId="200" fontId="12" fillId="0" borderId="0" xfId="3" quotePrefix="1" applyNumberFormat="1" applyFont="1" applyFill="1" applyBorder="1" applyAlignment="1">
      <alignment horizontal="center"/>
    </xf>
    <xf numFmtId="200" fontId="9" fillId="0" borderId="0" xfId="30" applyNumberFormat="1" applyFont="1" applyFill="1" applyAlignment="1">
      <alignment horizontal="right"/>
    </xf>
    <xf numFmtId="200" fontId="13" fillId="0" borderId="0" xfId="0" applyNumberFormat="1" applyFont="1" applyFill="1"/>
    <xf numFmtId="200" fontId="9" fillId="0" borderId="0" xfId="30" applyNumberFormat="1" applyFont="1" applyFill="1" applyAlignment="1">
      <alignment horizontal="center"/>
    </xf>
    <xf numFmtId="200" fontId="9" fillId="0" borderId="0" xfId="25" applyNumberFormat="1" applyFont="1" applyFill="1" applyBorder="1" applyAlignment="1">
      <alignment horizontal="center"/>
    </xf>
    <xf numFmtId="200" fontId="9" fillId="0" borderId="1" xfId="11" quotePrefix="1" applyNumberFormat="1" applyFont="1" applyFill="1" applyBorder="1" applyAlignment="1">
      <alignment horizontal="center"/>
    </xf>
    <xf numFmtId="200" fontId="9" fillId="0" borderId="5" xfId="11" applyNumberFormat="1" applyFont="1" applyFill="1" applyBorder="1"/>
    <xf numFmtId="200" fontId="9" fillId="0" borderId="0" xfId="11" applyNumberFormat="1" applyFont="1" applyFill="1" applyAlignment="1">
      <alignment horizontal="center"/>
    </xf>
    <xf numFmtId="200" fontId="9" fillId="0" borderId="0" xfId="11" applyNumberFormat="1" applyFont="1" applyFill="1" applyAlignment="1"/>
    <xf numFmtId="200" fontId="9" fillId="0" borderId="0" xfId="11" applyNumberFormat="1" applyFont="1" applyFill="1" applyAlignment="1">
      <alignment horizontal="left"/>
    </xf>
    <xf numFmtId="200" fontId="9" fillId="0" borderId="0" xfId="11" applyNumberFormat="1" applyFont="1" applyFill="1" applyAlignment="1">
      <alignment horizontal="right"/>
    </xf>
    <xf numFmtId="200" fontId="9" fillId="0" borderId="4" xfId="11" applyNumberFormat="1" applyFont="1" applyFill="1" applyBorder="1"/>
    <xf numFmtId="200" fontId="12" fillId="0" borderId="0" xfId="0" applyNumberFormat="1" applyFont="1" applyFill="1"/>
    <xf numFmtId="200" fontId="14" fillId="0" borderId="0" xfId="11" applyNumberFormat="1" applyFont="1" applyFill="1" applyAlignment="1">
      <alignment horizontal="center"/>
    </xf>
    <xf numFmtId="200" fontId="14" fillId="0" borderId="1" xfId="11" applyNumberFormat="1" applyFont="1" applyFill="1" applyBorder="1" applyAlignment="1">
      <alignment horizontal="center"/>
    </xf>
    <xf numFmtId="200" fontId="12" fillId="0" borderId="0" xfId="3" applyNumberFormat="1" applyFont="1" applyFill="1" applyBorder="1" applyAlignment="1">
      <alignment horizontal="center"/>
    </xf>
    <xf numFmtId="200" fontId="9" fillId="0" borderId="0" xfId="9" applyNumberFormat="1" applyFont="1" applyFill="1" applyAlignment="1" applyProtection="1">
      <alignment horizontal="left"/>
    </xf>
    <xf numFmtId="200" fontId="9" fillId="0" borderId="0" xfId="9" applyNumberFormat="1" applyFont="1" applyFill="1" applyBorder="1" applyAlignment="1" applyProtection="1"/>
    <xf numFmtId="200" fontId="13" fillId="0" borderId="0" xfId="30" applyNumberFormat="1" applyFont="1" applyFill="1" applyBorder="1" applyAlignment="1"/>
    <xf numFmtId="200" fontId="9" fillId="0" borderId="0" xfId="30" applyNumberFormat="1" applyFont="1" applyFill="1" applyAlignment="1">
      <alignment horizontal="left"/>
    </xf>
    <xf numFmtId="200" fontId="9" fillId="0" borderId="0" xfId="30" applyNumberFormat="1" applyFont="1" applyFill="1" applyBorder="1" applyAlignment="1"/>
    <xf numFmtId="200" fontId="9" fillId="0" borderId="0" xfId="14" applyNumberFormat="1" applyFont="1" applyFill="1"/>
    <xf numFmtId="200" fontId="12" fillId="0" borderId="0" xfId="17" applyNumberFormat="1" applyFont="1" applyFill="1" applyBorder="1"/>
    <xf numFmtId="200" fontId="9" fillId="0" borderId="0" xfId="30" applyNumberFormat="1" applyFont="1" applyFill="1" applyAlignment="1" applyProtection="1">
      <alignment horizontal="left"/>
    </xf>
    <xf numFmtId="200" fontId="9" fillId="0" borderId="0" xfId="11" applyNumberFormat="1" applyFont="1" applyFill="1" applyBorder="1" applyAlignment="1">
      <alignment horizontal="right"/>
    </xf>
    <xf numFmtId="200" fontId="12" fillId="0" borderId="0" xfId="3" applyNumberFormat="1" applyFont="1" applyFill="1"/>
    <xf numFmtId="200" fontId="12" fillId="0" borderId="0" xfId="3" applyNumberFormat="1" applyFont="1" applyFill="1" applyBorder="1"/>
    <xf numFmtId="200" fontId="12" fillId="0" borderId="4" xfId="3" applyNumberFormat="1" applyFont="1" applyFill="1" applyBorder="1"/>
    <xf numFmtId="200" fontId="12" fillId="0" borderId="3" xfId="3" applyNumberFormat="1" applyFont="1" applyFill="1" applyBorder="1"/>
    <xf numFmtId="200" fontId="12" fillId="0" borderId="0" xfId="30" applyNumberFormat="1" applyFont="1" applyFill="1" applyBorder="1" applyAlignment="1" applyProtection="1"/>
    <xf numFmtId="200" fontId="12" fillId="0" borderId="0" xfId="30" applyNumberFormat="1" applyFont="1" applyFill="1" applyAlignment="1"/>
    <xf numFmtId="200" fontId="12" fillId="0" borderId="1" xfId="30" applyNumberFormat="1" applyFont="1" applyBorder="1"/>
    <xf numFmtId="200" fontId="12" fillId="0" borderId="1" xfId="30" applyNumberFormat="1" applyFont="1" applyFill="1" applyBorder="1" applyAlignment="1" applyProtection="1"/>
    <xf numFmtId="200" fontId="12" fillId="0" borderId="0" xfId="30" applyNumberFormat="1" applyFont="1" applyAlignment="1" applyProtection="1">
      <alignment horizontal="center"/>
    </xf>
    <xf numFmtId="200" fontId="12" fillId="0" borderId="0" xfId="14" applyNumberFormat="1" applyFont="1"/>
    <xf numFmtId="200" fontId="12" fillId="0" borderId="0" xfId="14" applyNumberFormat="1" applyFont="1" applyFill="1"/>
    <xf numFmtId="200" fontId="12" fillId="0" borderId="0" xfId="30" applyNumberFormat="1" applyFont="1" applyAlignment="1" applyProtection="1"/>
    <xf numFmtId="200" fontId="9" fillId="0" borderId="4" xfId="1" applyNumberFormat="1" applyFont="1" applyFill="1" applyBorder="1"/>
    <xf numFmtId="200" fontId="9" fillId="0" borderId="0" xfId="32" applyNumberFormat="1" applyFont="1" applyFill="1" applyAlignment="1">
      <alignment horizontal="center"/>
    </xf>
    <xf numFmtId="200" fontId="9" fillId="0" borderId="1" xfId="32" applyNumberFormat="1" applyFont="1" applyFill="1" applyBorder="1" applyAlignment="1">
      <alignment horizontal="center"/>
    </xf>
    <xf numFmtId="200" fontId="9" fillId="0" borderId="0" xfId="32" applyNumberFormat="1" applyFont="1" applyFill="1"/>
    <xf numFmtId="200" fontId="9" fillId="0" borderId="2" xfId="11" applyNumberFormat="1" applyFont="1" applyFill="1" applyBorder="1" applyAlignment="1">
      <alignment horizontal="center"/>
    </xf>
    <xf numFmtId="200" fontId="9" fillId="0" borderId="4" xfId="30" applyNumberFormat="1" applyFont="1" applyFill="1" applyBorder="1" applyAlignment="1">
      <alignment horizontal="right"/>
    </xf>
    <xf numFmtId="200" fontId="9" fillId="0" borderId="0" xfId="30" applyNumberFormat="1" applyFont="1" applyFill="1" applyBorder="1" applyAlignment="1">
      <alignment horizontal="right"/>
    </xf>
    <xf numFmtId="200" fontId="9" fillId="0" borderId="1" xfId="30" applyNumberFormat="1" applyFont="1" applyFill="1" applyBorder="1" applyAlignment="1">
      <alignment horizontal="right"/>
    </xf>
    <xf numFmtId="200" fontId="9" fillId="0" borderId="0" xfId="30" applyNumberFormat="1" applyFont="1" applyFill="1" applyBorder="1" applyAlignment="1">
      <alignment horizontal="center" wrapText="1"/>
    </xf>
    <xf numFmtId="200" fontId="9" fillId="0" borderId="4" xfId="32" applyNumberFormat="1" applyFont="1" applyFill="1" applyBorder="1"/>
    <xf numFmtId="200" fontId="9" fillId="0" borderId="0" xfId="32" applyNumberFormat="1" applyFont="1" applyFill="1" applyBorder="1"/>
    <xf numFmtId="200" fontId="9" fillId="0" borderId="3" xfId="30" applyNumberFormat="1" applyFont="1" applyFill="1" applyBorder="1" applyAlignment="1">
      <alignment horizontal="center"/>
    </xf>
    <xf numFmtId="200" fontId="13" fillId="0" borderId="0" xfId="17" applyNumberFormat="1" applyFont="1" applyFill="1"/>
    <xf numFmtId="200" fontId="9" fillId="0" borderId="0" xfId="1" applyNumberFormat="1" applyFont="1" applyFill="1" applyAlignment="1"/>
    <xf numFmtId="37" fontId="12" fillId="0" borderId="0" xfId="17" quotePrefix="1" applyNumberFormat="1" applyFont="1" applyFill="1" applyBorder="1" applyAlignment="1"/>
    <xf numFmtId="201" fontId="9" fillId="0" borderId="0" xfId="25" applyNumberFormat="1" applyFont="1" applyFill="1" applyBorder="1" applyAlignment="1">
      <alignment horizontal="center"/>
    </xf>
    <xf numFmtId="49" fontId="9" fillId="0" borderId="0" xfId="25" applyNumberFormat="1" applyFont="1" applyFill="1" applyBorder="1" applyAlignment="1">
      <alignment horizontal="center"/>
    </xf>
    <xf numFmtId="40" fontId="9" fillId="0" borderId="0" xfId="32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22" fillId="0" borderId="0" xfId="11" applyFont="1" applyFill="1"/>
    <xf numFmtId="0" fontId="22" fillId="0" borderId="0" xfId="11" applyNumberFormat="1" applyFont="1" applyFill="1"/>
    <xf numFmtId="0" fontId="22" fillId="0" borderId="0" xfId="0" applyFont="1" applyFill="1"/>
    <xf numFmtId="0" fontId="22" fillId="0" borderId="0" xfId="0" applyFont="1"/>
    <xf numFmtId="0" fontId="23" fillId="0" borderId="0" xfId="11" applyFont="1"/>
    <xf numFmtId="0" fontId="22" fillId="0" borderId="0" xfId="11" applyFont="1"/>
    <xf numFmtId="43" fontId="22" fillId="0" borderId="0" xfId="3" applyFont="1" applyFill="1"/>
    <xf numFmtId="43" fontId="22" fillId="0" borderId="0" xfId="9" applyNumberFormat="1" applyFont="1" applyFill="1"/>
    <xf numFmtId="0" fontId="22" fillId="0" borderId="0" xfId="23" applyFont="1" applyFill="1"/>
    <xf numFmtId="39" fontId="22" fillId="0" borderId="0" xfId="10" applyNumberFormat="1" applyFont="1" applyFill="1"/>
    <xf numFmtId="0" fontId="22" fillId="2" borderId="0" xfId="0" applyFont="1" applyFill="1"/>
    <xf numFmtId="0" fontId="22" fillId="0" borderId="0" xfId="11" applyFont="1" applyFill="1" applyAlignment="1">
      <alignment horizontal="center"/>
    </xf>
    <xf numFmtId="194" fontId="22" fillId="0" borderId="0" xfId="0" applyNumberFormat="1" applyFont="1" applyFill="1"/>
    <xf numFmtId="43" fontId="22" fillId="0" borderId="0" xfId="11" applyNumberFormat="1" applyFont="1" applyFill="1"/>
    <xf numFmtId="43" fontId="22" fillId="0" borderId="0" xfId="1" applyFont="1" applyFill="1"/>
    <xf numFmtId="4" fontId="22" fillId="0" borderId="0" xfId="11" applyNumberFormat="1" applyFont="1" applyFill="1"/>
    <xf numFmtId="43" fontId="22" fillId="0" borderId="0" xfId="3" applyFont="1" applyFill="1" applyAlignment="1">
      <alignment horizontal="center"/>
    </xf>
    <xf numFmtId="0" fontId="22" fillId="0" borderId="0" xfId="11" applyFont="1" applyAlignment="1">
      <alignment horizontal="center"/>
    </xf>
    <xf numFmtId="39" fontId="22" fillId="0" borderId="0" xfId="11" applyNumberFormat="1" applyFont="1" applyFill="1"/>
    <xf numFmtId="187" fontId="22" fillId="0" borderId="0" xfId="11" applyNumberFormat="1" applyFont="1" applyFill="1"/>
    <xf numFmtId="0" fontId="22" fillId="0" borderId="0" xfId="0" applyFont="1" applyFill="1" applyAlignment="1"/>
    <xf numFmtId="187" fontId="22" fillId="0" borderId="0" xfId="0" applyNumberFormat="1" applyFont="1" applyFill="1" applyAlignment="1"/>
    <xf numFmtId="43" fontId="22" fillId="0" borderId="0" xfId="3" applyFont="1" applyFill="1" applyBorder="1" applyAlignment="1">
      <alignment horizontal="center"/>
    </xf>
    <xf numFmtId="37" fontId="22" fillId="0" borderId="0" xfId="17" applyNumberFormat="1" applyFont="1" applyFill="1" applyBorder="1"/>
    <xf numFmtId="0" fontId="22" fillId="0" borderId="0" xfId="11" applyFont="1" applyFill="1" applyBorder="1"/>
    <xf numFmtId="193" fontId="22" fillId="0" borderId="0" xfId="1" applyNumberFormat="1" applyFont="1" applyFill="1" applyBorder="1"/>
    <xf numFmtId="43" fontId="22" fillId="0" borderId="0" xfId="1" applyFont="1" applyFill="1" applyBorder="1"/>
    <xf numFmtId="43" fontId="22" fillId="0" borderId="0" xfId="11" applyNumberFormat="1" applyFont="1" applyFill="1" applyBorder="1"/>
    <xf numFmtId="37" fontId="22" fillId="0" borderId="0" xfId="17" applyNumberFormat="1" applyFont="1"/>
    <xf numFmtId="196" fontId="22" fillId="0" borderId="0" xfId="11" applyNumberFormat="1" applyFont="1" applyAlignment="1">
      <alignment horizontal="right"/>
    </xf>
    <xf numFmtId="196" fontId="22" fillId="0" borderId="0" xfId="11" applyNumberFormat="1" applyFont="1"/>
    <xf numFmtId="43" fontId="22" fillId="0" borderId="0" xfId="6" applyFont="1" applyFill="1" applyAlignment="1">
      <alignment horizontal="right"/>
    </xf>
    <xf numFmtId="0" fontId="22" fillId="0" borderId="0" xfId="11" applyFont="1" applyAlignment="1">
      <alignment horizontal="right"/>
    </xf>
    <xf numFmtId="187" fontId="22" fillId="0" borderId="0" xfId="11" applyNumberFormat="1" applyFont="1"/>
    <xf numFmtId="43" fontId="22" fillId="0" borderId="0" xfId="1" applyFont="1"/>
    <xf numFmtId="196" fontId="22" fillId="0" borderId="0" xfId="1" applyNumberFormat="1" applyFont="1" applyFill="1" applyBorder="1" applyAlignment="1">
      <alignment horizontal="right"/>
    </xf>
    <xf numFmtId="4" fontId="22" fillId="0" borderId="0" xfId="11" applyNumberFormat="1" applyFont="1"/>
    <xf numFmtId="43" fontId="22" fillId="0" borderId="0" xfId="1" applyFont="1" applyFill="1" applyBorder="1" applyAlignment="1">
      <alignment horizontal="left"/>
    </xf>
    <xf numFmtId="39" fontId="22" fillId="0" borderId="0" xfId="0" applyNumberFormat="1" applyFont="1"/>
    <xf numFmtId="43" fontId="22" fillId="0" borderId="0" xfId="6" applyNumberFormat="1" applyFont="1" applyFill="1"/>
    <xf numFmtId="43" fontId="22" fillId="0" borderId="0" xfId="9" applyFont="1" applyFill="1" applyBorder="1"/>
    <xf numFmtId="37" fontId="22" fillId="0" borderId="0" xfId="17" applyNumberFormat="1" applyFont="1" applyFill="1"/>
    <xf numFmtId="43" fontId="22" fillId="0" borderId="0" xfId="3" quotePrefix="1" applyFont="1" applyFill="1" applyBorder="1" applyAlignment="1">
      <alignment horizontal="center"/>
    </xf>
    <xf numFmtId="39" fontId="22" fillId="0" borderId="0" xfId="30" applyFont="1" applyFill="1"/>
    <xf numFmtId="191" fontId="22" fillId="0" borderId="0" xfId="30" applyNumberFormat="1" applyFont="1" applyFill="1"/>
    <xf numFmtId="199" fontId="22" fillId="0" borderId="0" xfId="11" applyNumberFormat="1" applyFont="1" applyFill="1"/>
    <xf numFmtId="9" fontId="22" fillId="0" borderId="0" xfId="11" applyNumberFormat="1" applyFont="1" applyFill="1"/>
    <xf numFmtId="39" fontId="22" fillId="0" borderId="0" xfId="1" applyNumberFormat="1" applyFont="1" applyFill="1"/>
    <xf numFmtId="191" fontId="22" fillId="0" borderId="0" xfId="11" applyNumberFormat="1" applyFont="1" applyFill="1"/>
    <xf numFmtId="198" fontId="22" fillId="0" borderId="0" xfId="11" applyNumberFormat="1" applyFont="1" applyFill="1"/>
    <xf numFmtId="39" fontId="22" fillId="0" borderId="0" xfId="30" applyNumberFormat="1" applyFont="1" applyFill="1" applyAlignment="1" applyProtection="1"/>
    <xf numFmtId="0" fontId="22" fillId="0" borderId="0" xfId="14" applyFont="1" applyFill="1"/>
    <xf numFmtId="39" fontId="22" fillId="0" borderId="0" xfId="9" applyNumberFormat="1" applyFont="1" applyFill="1"/>
    <xf numFmtId="40" fontId="22" fillId="0" borderId="0" xfId="0" applyNumberFormat="1" applyFont="1" applyFill="1"/>
    <xf numFmtId="37" fontId="24" fillId="0" borderId="0" xfId="17" applyNumberFormat="1" applyFont="1" applyFill="1"/>
    <xf numFmtId="0" fontId="24" fillId="0" borderId="0" xfId="11" applyFont="1" applyFill="1"/>
    <xf numFmtId="197" fontId="24" fillId="0" borderId="0" xfId="1" applyNumberFormat="1" applyFont="1" applyFill="1"/>
    <xf numFmtId="0" fontId="24" fillId="0" borderId="0" xfId="14" applyFont="1" applyFill="1"/>
    <xf numFmtId="0" fontId="24" fillId="0" borderId="0" xfId="14" applyFont="1"/>
    <xf numFmtId="0" fontId="25" fillId="0" borderId="0" xfId="0" applyFont="1" applyFill="1"/>
    <xf numFmtId="0" fontId="24" fillId="0" borderId="0" xfId="0" applyFont="1" applyFill="1"/>
    <xf numFmtId="43" fontId="24" fillId="0" borderId="0" xfId="3" applyFont="1" applyFill="1"/>
    <xf numFmtId="0" fontId="26" fillId="0" borderId="0" xfId="0" applyFont="1" applyFill="1"/>
    <xf numFmtId="37" fontId="24" fillId="0" borderId="0" xfId="17" applyNumberFormat="1" applyFont="1" applyFill="1" applyBorder="1"/>
    <xf numFmtId="187" fontId="24" fillId="0" borderId="0" xfId="11" applyNumberFormat="1" applyFont="1" applyFill="1"/>
    <xf numFmtId="43" fontId="24" fillId="0" borderId="0" xfId="1" applyFont="1" applyFill="1"/>
    <xf numFmtId="43" fontId="24" fillId="0" borderId="0" xfId="11" applyNumberFormat="1" applyFont="1" applyFill="1"/>
    <xf numFmtId="39" fontId="24" fillId="0" borderId="0" xfId="11" applyNumberFormat="1" applyFont="1" applyFill="1"/>
    <xf numFmtId="43" fontId="24" fillId="0" borderId="0" xfId="9" applyNumberFormat="1" applyFont="1" applyFill="1"/>
    <xf numFmtId="39" fontId="9" fillId="0" borderId="0" xfId="30" applyNumberFormat="1" applyFont="1" applyFill="1" applyAlignment="1" applyProtection="1">
      <alignment horizontal="center"/>
    </xf>
    <xf numFmtId="39" fontId="9" fillId="0" borderId="0" xfId="30" applyFont="1" applyAlignment="1">
      <alignment horizontal="center"/>
    </xf>
    <xf numFmtId="39" fontId="9" fillId="0" borderId="0" xfId="30" applyFont="1" applyFill="1" applyAlignment="1" applyProtection="1">
      <alignment horizontal="center"/>
    </xf>
    <xf numFmtId="39" fontId="9" fillId="0" borderId="2" xfId="30" applyFont="1" applyBorder="1" applyAlignment="1">
      <alignment horizontal="center"/>
    </xf>
    <xf numFmtId="39" fontId="9" fillId="0" borderId="2" xfId="30" quotePrefix="1" applyFont="1" applyBorder="1" applyAlignment="1">
      <alignment horizontal="center"/>
    </xf>
    <xf numFmtId="0" fontId="9" fillId="0" borderId="0" xfId="11" applyFont="1" applyFill="1" applyAlignment="1">
      <alignment horizontal="center"/>
    </xf>
    <xf numFmtId="0" fontId="9" fillId="0" borderId="3" xfId="11" applyFont="1" applyFill="1" applyBorder="1" applyAlignment="1">
      <alignment horizontal="center"/>
    </xf>
    <xf numFmtId="39" fontId="9" fillId="0" borderId="1" xfId="30" applyFont="1" applyFill="1" applyBorder="1" applyAlignment="1">
      <alignment horizontal="center"/>
    </xf>
    <xf numFmtId="0" fontId="9" fillId="0" borderId="1" xfId="11" applyFont="1" applyFill="1" applyBorder="1" applyAlignment="1">
      <alignment horizontal="center"/>
    </xf>
    <xf numFmtId="37" fontId="12" fillId="0" borderId="1" xfId="17" applyNumberFormat="1" applyFont="1" applyFill="1" applyBorder="1" applyAlignment="1">
      <alignment horizontal="center"/>
    </xf>
    <xf numFmtId="37" fontId="12" fillId="0" borderId="0" xfId="17" applyNumberFormat="1" applyFont="1" applyFill="1" applyAlignment="1">
      <alignment horizontal="center"/>
    </xf>
    <xf numFmtId="39" fontId="12" fillId="0" borderId="2" xfId="30" applyFont="1" applyBorder="1" applyAlignment="1">
      <alignment horizontal="center" wrapText="1"/>
    </xf>
    <xf numFmtId="37" fontId="12" fillId="0" borderId="0" xfId="17" applyNumberFormat="1" applyFont="1" applyFill="1" applyBorder="1" applyAlignment="1">
      <alignment horizontal="center"/>
    </xf>
    <xf numFmtId="0" fontId="9" fillId="0" borderId="1" xfId="11" quotePrefix="1" applyFont="1" applyFill="1" applyBorder="1" applyAlignment="1">
      <alignment horizontal="center"/>
    </xf>
    <xf numFmtId="200" fontId="9" fillId="0" borderId="1" xfId="30" applyNumberFormat="1" applyFont="1" applyFill="1" applyBorder="1" applyAlignment="1">
      <alignment horizontal="center"/>
    </xf>
  </cellXfs>
  <cellStyles count="34">
    <cellStyle name="Comma 2" xfId="2" xr:uid="{00000000-0005-0000-0000-000000000000}"/>
    <cellStyle name="Comma 2 2" xfId="3" xr:uid="{00000000-0005-0000-0000-000001000000}"/>
    <cellStyle name="Comma 2 2 3" xfId="4" xr:uid="{00000000-0005-0000-0000-000002000000}"/>
    <cellStyle name="Comma 21" xfId="5" xr:uid="{00000000-0005-0000-0000-000003000000}"/>
    <cellStyle name="Comma 23" xfId="6" xr:uid="{00000000-0005-0000-0000-000004000000}"/>
    <cellStyle name="Comma 3" xfId="7" xr:uid="{00000000-0005-0000-0000-000005000000}"/>
    <cellStyle name="Comma 3 2" xfId="8" xr:uid="{00000000-0005-0000-0000-000006000000}"/>
    <cellStyle name="Comma 3 2 2" xfId="9" xr:uid="{00000000-0005-0000-0000-000007000000}"/>
    <cellStyle name="Currency1 28" xfId="10" xr:uid="{00000000-0005-0000-0000-000008000000}"/>
    <cellStyle name="Normal 11" xfId="11" xr:uid="{00000000-0005-0000-0000-000009000000}"/>
    <cellStyle name="Normal 2" xfId="12" xr:uid="{00000000-0005-0000-0000-00000A000000}"/>
    <cellStyle name="Normal 2 16" xfId="13" xr:uid="{00000000-0005-0000-0000-00000B000000}"/>
    <cellStyle name="Normal 2 2" xfId="14" xr:uid="{00000000-0005-0000-0000-00000C000000}"/>
    <cellStyle name="Normal 2 3" xfId="15" xr:uid="{00000000-0005-0000-0000-00000D000000}"/>
    <cellStyle name="Normal 2 3 2" xfId="16" xr:uid="{00000000-0005-0000-0000-00000E000000}"/>
    <cellStyle name="Normal 2 5 2" xfId="17" xr:uid="{00000000-0005-0000-0000-00000F000000}"/>
    <cellStyle name="Normal 3" xfId="18" xr:uid="{00000000-0005-0000-0000-000010000000}"/>
    <cellStyle name="Normal 3 2" xfId="19" xr:uid="{00000000-0005-0000-0000-000011000000}"/>
    <cellStyle name="Normal 4" xfId="20" xr:uid="{00000000-0005-0000-0000-000012000000}"/>
    <cellStyle name="Normal 5" xfId="21" xr:uid="{00000000-0005-0000-0000-000013000000}"/>
    <cellStyle name="Normal 5 2" xfId="22" xr:uid="{00000000-0005-0000-0000-000014000000}"/>
    <cellStyle name="Normal_C779A0245" xfId="23" xr:uid="{00000000-0005-0000-0000-000015000000}"/>
    <cellStyle name="Normal_I.G.S.PCL." xfId="24" xr:uid="{00000000-0005-0000-0000-000016000000}"/>
    <cellStyle name="เครื่องหมายจุลภาค 2" xfId="26" xr:uid="{00000000-0005-0000-0000-000017000000}"/>
    <cellStyle name="จุลภาค" xfId="1" builtinId="3"/>
    <cellStyle name="ปกติ" xfId="0" builtinId="0"/>
    <cellStyle name="ปกติ 13" xfId="27" xr:uid="{00000000-0005-0000-0000-00001A000000}"/>
    <cellStyle name="ปกติ 2" xfId="28" xr:uid="{00000000-0005-0000-0000-00001B000000}"/>
    <cellStyle name="ปกติ 2 3" xfId="29" xr:uid="{00000000-0005-0000-0000-00001C000000}"/>
    <cellStyle name="ปกติ_Sheet1" xfId="30" xr:uid="{00000000-0005-0000-0000-00001D000000}"/>
    <cellStyle name="ปกติ_Sheet1 3 2" xfId="31" xr:uid="{00000000-0005-0000-0000-00001E000000}"/>
    <cellStyle name="ปกติ_Sheet1 4" xfId="32" xr:uid="{00000000-0005-0000-0000-00001F000000}"/>
    <cellStyle name="ปกติ_SPC-Dec'50-T3_Note new STD" xfId="33" xr:uid="{00000000-0005-0000-0000-000020000000}"/>
    <cellStyle name="เปอร์เซ็นต์" xfId="2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21</xdr:row>
      <xdr:rowOff>0</xdr:rowOff>
    </xdr:from>
    <xdr:ext cx="207317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5BD7796-3CA7-4702-A662-17A6D6A73FE8}"/>
            </a:ext>
          </a:extLst>
        </xdr:cNvPr>
        <xdr:cNvSpPr txBox="1"/>
      </xdr:nvSpPr>
      <xdr:spPr>
        <a:xfrm>
          <a:off x="10835640" y="6073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19</xdr:row>
      <xdr:rowOff>0</xdr:rowOff>
    </xdr:from>
    <xdr:ext cx="207317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8E386E9-0128-4CF0-A9F4-7AC302727BFA}"/>
            </a:ext>
          </a:extLst>
        </xdr:cNvPr>
        <xdr:cNvSpPr txBox="1"/>
      </xdr:nvSpPr>
      <xdr:spPr>
        <a:xfrm>
          <a:off x="10888980" y="5577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99"/>
  <sheetViews>
    <sheetView tabSelected="1" view="pageBreakPreview" zoomScaleNormal="100" zoomScaleSheetLayoutView="100" workbookViewId="0">
      <selection sqref="A1:N1"/>
    </sheetView>
  </sheetViews>
  <sheetFormatPr defaultColWidth="9" defaultRowHeight="21.6"/>
  <cols>
    <col min="1" max="1" width="1.59765625" style="3" customWidth="1"/>
    <col min="2" max="2" width="2" style="3" customWidth="1"/>
    <col min="3" max="3" width="3.59765625" style="3" customWidth="1"/>
    <col min="4" max="4" width="15.09765625" style="3" customWidth="1"/>
    <col min="5" max="5" width="10" style="3" customWidth="1"/>
    <col min="6" max="6" width="7.19921875" style="3" customWidth="1"/>
    <col min="7" max="7" width="0.3984375" style="3" customWidth="1"/>
    <col min="8" max="8" width="13.3984375" style="238" customWidth="1"/>
    <col min="9" max="9" width="0.69921875" style="3" customWidth="1"/>
    <col min="10" max="10" width="12.59765625" style="238" customWidth="1"/>
    <col min="11" max="11" width="0.69921875" style="3" customWidth="1"/>
    <col min="12" max="12" width="13.69921875" style="238" customWidth="1"/>
    <col min="13" max="13" width="0.69921875" style="3" customWidth="1"/>
    <col min="14" max="14" width="14" style="238" customWidth="1"/>
    <col min="15" max="15" width="9.765625E-2" style="3" hidden="1" customWidth="1"/>
    <col min="16" max="16" width="0.5" style="3" hidden="1" customWidth="1"/>
    <col min="17" max="17" width="15" style="387" hidden="1" customWidth="1"/>
    <col min="18" max="18" width="13.3984375" style="387" hidden="1" customWidth="1"/>
    <col min="19" max="19" width="14.09765625" style="387" hidden="1" customWidth="1"/>
    <col min="20" max="24" width="0" style="387" hidden="1" customWidth="1"/>
    <col min="25" max="26" width="0" style="3" hidden="1" customWidth="1"/>
    <col min="27" max="16384" width="9" style="3"/>
  </cols>
  <sheetData>
    <row r="1" spans="1:19" ht="24.6" customHeight="1">
      <c r="A1" s="456" t="s">
        <v>395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6"/>
      <c r="O1" s="9"/>
      <c r="P1" s="9"/>
    </row>
    <row r="2" spans="1:19" ht="24.6" customHeight="1">
      <c r="A2" s="457" t="s">
        <v>239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9"/>
      <c r="P2" s="9"/>
    </row>
    <row r="3" spans="1:19" ht="24.6" customHeight="1">
      <c r="A3" s="456" t="s">
        <v>238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9"/>
      <c r="P3" s="9"/>
    </row>
    <row r="4" spans="1:19" ht="24" customHeight="1">
      <c r="A4" s="24"/>
      <c r="B4" s="24"/>
      <c r="C4" s="24"/>
      <c r="D4" s="24"/>
      <c r="E4" s="24"/>
      <c r="F4" s="24"/>
      <c r="G4" s="24"/>
      <c r="H4" s="233"/>
      <c r="I4" s="24"/>
      <c r="J4" s="305"/>
      <c r="K4" s="24"/>
      <c r="L4" s="233"/>
      <c r="M4" s="24"/>
      <c r="N4" s="233"/>
      <c r="O4" s="9"/>
      <c r="P4" s="9"/>
    </row>
    <row r="5" spans="1:19" ht="24" customHeight="1">
      <c r="A5" s="32" t="s">
        <v>132</v>
      </c>
      <c r="B5" s="25"/>
      <c r="C5" s="89"/>
      <c r="D5" s="89"/>
      <c r="E5" s="89"/>
      <c r="F5" s="89"/>
      <c r="G5" s="89"/>
      <c r="H5" s="234"/>
      <c r="I5" s="89"/>
      <c r="J5" s="306"/>
      <c r="K5" s="89"/>
      <c r="L5" s="234"/>
      <c r="M5" s="89"/>
      <c r="N5" s="234"/>
      <c r="O5" s="9"/>
      <c r="P5" s="9"/>
    </row>
    <row r="6" spans="1:19" ht="24" customHeight="1">
      <c r="A6" s="32"/>
      <c r="C6" s="25" t="s">
        <v>176</v>
      </c>
      <c r="D6" s="4"/>
      <c r="E6" s="4"/>
      <c r="H6" s="234"/>
      <c r="I6" s="89"/>
      <c r="J6" s="306"/>
      <c r="K6" s="89"/>
      <c r="L6" s="234"/>
      <c r="M6" s="89"/>
      <c r="N6" s="234"/>
      <c r="O6" s="9"/>
      <c r="P6" s="9"/>
    </row>
    <row r="7" spans="1:19" ht="24" customHeight="1">
      <c r="A7" s="32"/>
      <c r="C7" s="25" t="s">
        <v>175</v>
      </c>
      <c r="E7" s="25"/>
      <c r="H7" s="234"/>
      <c r="I7" s="89"/>
      <c r="J7" s="306"/>
      <c r="K7" s="89"/>
      <c r="L7" s="234"/>
      <c r="M7" s="89"/>
      <c r="N7" s="234"/>
      <c r="O7" s="9"/>
      <c r="P7" s="9"/>
    </row>
    <row r="8" spans="1:19" ht="24" customHeight="1">
      <c r="A8" s="32"/>
      <c r="C8" s="25" t="s">
        <v>41</v>
      </c>
      <c r="H8" s="234"/>
      <c r="I8" s="89"/>
      <c r="J8" s="306"/>
      <c r="K8" s="89"/>
      <c r="L8" s="234"/>
      <c r="M8" s="89"/>
      <c r="N8" s="234"/>
      <c r="O8" s="9"/>
      <c r="P8" s="9"/>
    </row>
    <row r="9" spans="1:19" ht="24" customHeight="1">
      <c r="A9" s="32"/>
      <c r="B9" s="25"/>
      <c r="C9" s="170" t="s">
        <v>410</v>
      </c>
      <c r="H9" s="234"/>
      <c r="I9" s="89"/>
      <c r="J9" s="306"/>
      <c r="K9" s="89"/>
      <c r="L9" s="234"/>
      <c r="M9" s="89"/>
      <c r="N9" s="234"/>
      <c r="O9" s="9"/>
      <c r="P9" s="9"/>
    </row>
    <row r="10" spans="1:19" ht="24" customHeight="1">
      <c r="A10" s="32"/>
      <c r="B10" s="25"/>
      <c r="C10" s="25" t="s">
        <v>406</v>
      </c>
      <c r="H10" s="234"/>
      <c r="I10" s="89"/>
      <c r="J10" s="306"/>
      <c r="K10" s="89"/>
      <c r="L10" s="234"/>
      <c r="M10" s="89"/>
      <c r="N10" s="234"/>
      <c r="O10" s="9"/>
      <c r="P10" s="9"/>
    </row>
    <row r="11" spans="1:19">
      <c r="A11" s="32"/>
      <c r="B11" s="25"/>
      <c r="C11" s="32" t="s">
        <v>237</v>
      </c>
      <c r="H11" s="234"/>
      <c r="I11" s="89"/>
      <c r="J11" s="306"/>
      <c r="K11" s="89"/>
      <c r="L11" s="234"/>
      <c r="M11" s="89"/>
      <c r="N11" s="234"/>
      <c r="O11" s="9"/>
      <c r="P11" s="9"/>
    </row>
    <row r="12" spans="1:19">
      <c r="A12" s="32"/>
      <c r="B12" s="25"/>
      <c r="C12" s="88" t="s">
        <v>468</v>
      </c>
      <c r="H12" s="234"/>
      <c r="I12" s="89"/>
      <c r="J12" s="306"/>
      <c r="K12" s="89"/>
      <c r="L12" s="234"/>
      <c r="M12" s="89"/>
      <c r="N12" s="234"/>
      <c r="O12" s="9"/>
      <c r="P12" s="9"/>
      <c r="S12" s="388"/>
    </row>
    <row r="13" spans="1:19">
      <c r="A13" s="32"/>
      <c r="C13" s="88" t="s">
        <v>223</v>
      </c>
      <c r="H13" s="234"/>
      <c r="I13" s="89"/>
      <c r="J13" s="306"/>
      <c r="K13" s="89"/>
      <c r="L13" s="234"/>
      <c r="M13" s="89"/>
      <c r="N13" s="234"/>
      <c r="O13" s="9"/>
      <c r="P13" s="9"/>
      <c r="S13" s="388"/>
    </row>
    <row r="14" spans="1:19">
      <c r="A14" s="32"/>
      <c r="C14" s="88" t="s">
        <v>505</v>
      </c>
      <c r="H14" s="234"/>
      <c r="I14" s="89"/>
      <c r="J14" s="306"/>
      <c r="K14" s="89"/>
      <c r="L14" s="234"/>
      <c r="M14" s="89"/>
      <c r="N14" s="234"/>
      <c r="O14" s="9"/>
      <c r="P14" s="9"/>
    </row>
    <row r="15" spans="1:19">
      <c r="A15" s="32"/>
      <c r="C15" s="88" t="s">
        <v>506</v>
      </c>
      <c r="H15" s="234"/>
      <c r="I15" s="89"/>
      <c r="J15" s="306"/>
      <c r="K15" s="89"/>
      <c r="L15" s="234"/>
      <c r="M15" s="89"/>
      <c r="N15" s="234"/>
      <c r="O15" s="9"/>
      <c r="P15" s="9"/>
    </row>
    <row r="16" spans="1:19">
      <c r="A16" s="32"/>
      <c r="B16" s="25"/>
      <c r="C16" s="25"/>
      <c r="H16" s="234"/>
      <c r="I16" s="89"/>
      <c r="J16" s="306"/>
      <c r="K16" s="89"/>
      <c r="L16" s="234"/>
      <c r="M16" s="89"/>
      <c r="N16" s="234"/>
      <c r="O16" s="9"/>
      <c r="P16" s="9"/>
    </row>
    <row r="17" spans="1:24" s="133" customFormat="1" ht="23.85" customHeight="1">
      <c r="A17" s="4" t="s">
        <v>214</v>
      </c>
      <c r="B17" s="4"/>
      <c r="C17" s="4"/>
      <c r="D17" s="4"/>
      <c r="E17" s="4"/>
      <c r="F17" s="4"/>
      <c r="G17" s="4"/>
      <c r="H17" s="235"/>
      <c r="I17" s="4"/>
      <c r="J17" s="235"/>
      <c r="K17" s="4"/>
      <c r="L17" s="235"/>
      <c r="M17" s="4"/>
      <c r="N17" s="235"/>
      <c r="P17" s="134"/>
      <c r="Q17" s="389"/>
      <c r="R17" s="389"/>
      <c r="S17" s="389"/>
      <c r="T17" s="389"/>
      <c r="U17" s="389"/>
      <c r="V17" s="389"/>
      <c r="W17" s="389"/>
      <c r="X17" s="389"/>
    </row>
    <row r="18" spans="1:24" s="133" customFormat="1" ht="23.85" customHeight="1">
      <c r="A18" s="4"/>
      <c r="B18" s="28" t="s">
        <v>215</v>
      </c>
      <c r="C18" s="83"/>
      <c r="D18" s="4"/>
      <c r="E18" s="4"/>
      <c r="F18" s="4"/>
      <c r="G18" s="4"/>
      <c r="H18" s="235"/>
      <c r="I18" s="4"/>
      <c r="J18" s="235"/>
      <c r="K18" s="4"/>
      <c r="L18" s="235"/>
      <c r="M18" s="4"/>
      <c r="N18" s="235"/>
      <c r="P18" s="134"/>
      <c r="Q18" s="389"/>
      <c r="R18" s="389"/>
      <c r="S18" s="389"/>
      <c r="T18" s="389"/>
      <c r="U18" s="389"/>
      <c r="V18" s="389"/>
      <c r="W18" s="389"/>
      <c r="X18" s="389"/>
    </row>
    <row r="19" spans="1:24" s="12" customFormat="1" ht="23.85" customHeight="1">
      <c r="B19" s="47" t="s">
        <v>240</v>
      </c>
      <c r="C19" s="166"/>
      <c r="H19" s="236"/>
      <c r="J19" s="236"/>
      <c r="L19" s="236"/>
      <c r="N19" s="236"/>
      <c r="P19" s="166"/>
      <c r="Q19" s="390"/>
      <c r="R19" s="390"/>
      <c r="S19" s="390"/>
      <c r="T19" s="390"/>
      <c r="U19" s="390"/>
      <c r="V19" s="390"/>
      <c r="W19" s="390"/>
      <c r="X19" s="390"/>
    </row>
    <row r="20" spans="1:24" s="12" customFormat="1" ht="23.85" customHeight="1">
      <c r="B20" s="47" t="s">
        <v>436</v>
      </c>
      <c r="C20" s="166"/>
      <c r="H20" s="236"/>
      <c r="J20" s="236"/>
      <c r="L20" s="236"/>
      <c r="N20" s="236"/>
      <c r="P20" s="166"/>
      <c r="Q20" s="390"/>
      <c r="R20" s="390"/>
      <c r="S20" s="390"/>
      <c r="T20" s="390"/>
      <c r="U20" s="390"/>
      <c r="V20" s="390"/>
      <c r="W20" s="390"/>
      <c r="X20" s="390"/>
    </row>
    <row r="21" spans="1:24" s="12" customFormat="1" ht="23.85" customHeight="1">
      <c r="B21" s="47" t="s">
        <v>437</v>
      </c>
      <c r="C21" s="166"/>
      <c r="H21" s="236"/>
      <c r="J21" s="236"/>
      <c r="L21" s="236"/>
      <c r="N21" s="236"/>
      <c r="O21" s="1"/>
      <c r="P21" s="1"/>
      <c r="Q21" s="391"/>
      <c r="R21" s="392"/>
      <c r="S21" s="392"/>
      <c r="T21" s="392"/>
      <c r="U21" s="392"/>
      <c r="V21" s="392"/>
      <c r="W21" s="392"/>
      <c r="X21" s="392"/>
    </row>
    <row r="22" spans="1:24" s="12" customFormat="1" ht="23.85" customHeight="1">
      <c r="A22" s="1"/>
      <c r="B22" s="1" t="s">
        <v>174</v>
      </c>
      <c r="C22" s="1"/>
      <c r="D22" s="167"/>
      <c r="E22" s="167"/>
      <c r="F22" s="1"/>
      <c r="G22" s="1"/>
      <c r="H22" s="237"/>
      <c r="I22" s="1"/>
      <c r="J22" s="237"/>
      <c r="K22" s="1"/>
      <c r="L22" s="237"/>
      <c r="M22" s="1"/>
      <c r="N22" s="237"/>
      <c r="O22" s="1"/>
      <c r="P22" s="1"/>
      <c r="Q22" s="391"/>
      <c r="R22" s="392"/>
      <c r="S22" s="392"/>
      <c r="T22" s="392"/>
      <c r="U22" s="392"/>
      <c r="V22" s="392"/>
      <c r="W22" s="392"/>
      <c r="X22" s="392"/>
    </row>
    <row r="23" spans="1:24" s="12" customFormat="1" ht="23.85" customHeight="1">
      <c r="A23" s="1"/>
      <c r="B23" s="1" t="s">
        <v>170</v>
      </c>
      <c r="C23" s="1"/>
      <c r="D23" s="167"/>
      <c r="E23" s="167"/>
      <c r="F23" s="1"/>
      <c r="G23" s="1"/>
      <c r="H23" s="237"/>
      <c r="I23" s="1"/>
      <c r="J23" s="237"/>
      <c r="K23" s="1"/>
      <c r="L23" s="237"/>
      <c r="M23" s="1"/>
      <c r="N23" s="237"/>
      <c r="O23" s="1"/>
      <c r="P23" s="1"/>
      <c r="Q23" s="391"/>
      <c r="R23" s="392"/>
      <c r="S23" s="392"/>
      <c r="T23" s="392"/>
      <c r="U23" s="392"/>
      <c r="V23" s="392"/>
      <c r="W23" s="392"/>
      <c r="X23" s="392"/>
    </row>
    <row r="24" spans="1:24" s="12" customFormat="1" ht="23.85" customHeight="1">
      <c r="A24" s="1"/>
      <c r="B24" s="1" t="s">
        <v>171</v>
      </c>
      <c r="C24" s="1"/>
      <c r="D24" s="167"/>
      <c r="E24" s="167"/>
      <c r="F24" s="1"/>
      <c r="G24" s="1"/>
      <c r="H24" s="237"/>
      <c r="I24" s="1"/>
      <c r="J24" s="237"/>
      <c r="K24" s="1"/>
      <c r="L24" s="237"/>
      <c r="M24" s="1"/>
      <c r="N24" s="237"/>
      <c r="O24" s="1"/>
      <c r="P24" s="1"/>
      <c r="Q24" s="391"/>
      <c r="R24" s="392"/>
      <c r="S24" s="392"/>
      <c r="T24" s="392"/>
      <c r="U24" s="392"/>
      <c r="V24" s="392"/>
      <c r="W24" s="392"/>
      <c r="X24" s="392"/>
    </row>
    <row r="25" spans="1:24" s="12" customFormat="1" ht="23.85" customHeight="1">
      <c r="A25" s="1"/>
      <c r="B25" s="1" t="s">
        <v>173</v>
      </c>
      <c r="C25" s="1"/>
      <c r="D25" s="167"/>
      <c r="E25" s="167"/>
      <c r="F25" s="1"/>
      <c r="G25" s="1"/>
      <c r="H25" s="237"/>
      <c r="I25" s="1"/>
      <c r="J25" s="237"/>
      <c r="K25" s="1"/>
      <c r="L25" s="237"/>
      <c r="M25" s="1"/>
      <c r="N25" s="237"/>
      <c r="P25" s="166"/>
      <c r="Q25" s="390"/>
      <c r="R25" s="390"/>
      <c r="S25" s="390"/>
      <c r="T25" s="390"/>
      <c r="U25" s="390"/>
      <c r="V25" s="390"/>
      <c r="W25" s="390"/>
      <c r="X25" s="390"/>
    </row>
    <row r="26" spans="1:24" s="12" customFormat="1" ht="23.85" customHeight="1">
      <c r="A26" s="1"/>
      <c r="B26" s="1" t="s">
        <v>172</v>
      </c>
      <c r="C26" s="1"/>
      <c r="D26" s="167"/>
      <c r="E26" s="167"/>
      <c r="F26" s="1"/>
      <c r="G26" s="1"/>
      <c r="H26" s="237"/>
      <c r="I26" s="1"/>
      <c r="J26" s="237"/>
      <c r="K26" s="1"/>
      <c r="L26" s="237"/>
      <c r="M26" s="1"/>
      <c r="N26" s="237"/>
      <c r="P26" s="166"/>
      <c r="Q26" s="390"/>
      <c r="R26" s="390"/>
      <c r="S26" s="390"/>
      <c r="T26" s="390"/>
      <c r="U26" s="390"/>
      <c r="V26" s="390"/>
      <c r="W26" s="390"/>
      <c r="X26" s="390"/>
    </row>
    <row r="27" spans="1:24" s="12" customFormat="1" ht="23.85" customHeight="1">
      <c r="B27" s="30" t="s">
        <v>169</v>
      </c>
      <c r="C27" s="166"/>
      <c r="H27" s="236"/>
      <c r="J27" s="236"/>
      <c r="L27" s="236"/>
      <c r="N27" s="236"/>
      <c r="P27" s="166"/>
      <c r="Q27" s="390"/>
      <c r="R27" s="390"/>
      <c r="S27" s="390"/>
      <c r="T27" s="390"/>
      <c r="U27" s="390"/>
      <c r="V27" s="390"/>
      <c r="W27" s="390"/>
      <c r="X27" s="390"/>
    </row>
    <row r="28" spans="1:24" s="12" customFormat="1" ht="23.85" customHeight="1">
      <c r="B28" s="47" t="s">
        <v>168</v>
      </c>
      <c r="C28" s="166"/>
      <c r="H28" s="236"/>
      <c r="J28" s="236"/>
      <c r="L28" s="236"/>
      <c r="N28" s="236"/>
      <c r="P28" s="166"/>
      <c r="Q28" s="390"/>
      <c r="R28" s="390"/>
      <c r="S28" s="390"/>
      <c r="T28" s="390"/>
      <c r="U28" s="390"/>
      <c r="V28" s="390"/>
      <c r="W28" s="390"/>
      <c r="X28" s="390"/>
    </row>
    <row r="29" spans="1:24" s="4" customFormat="1" ht="24" customHeight="1">
      <c r="C29" s="87"/>
      <c r="H29" s="235"/>
      <c r="J29" s="235"/>
      <c r="L29" s="235"/>
      <c r="N29" s="235"/>
      <c r="Q29" s="389"/>
      <c r="R29" s="389"/>
      <c r="S29" s="389"/>
      <c r="T29" s="389"/>
      <c r="U29" s="389"/>
      <c r="V29" s="389"/>
      <c r="W29" s="389"/>
      <c r="X29" s="389"/>
    </row>
    <row r="30" spans="1:24" s="4" customFormat="1" ht="24" customHeight="1">
      <c r="C30" s="87"/>
      <c r="H30" s="235"/>
      <c r="J30" s="235"/>
      <c r="L30" s="235"/>
      <c r="N30" s="235"/>
      <c r="Q30" s="389"/>
      <c r="R30" s="389"/>
      <c r="S30" s="389"/>
      <c r="T30" s="389"/>
      <c r="U30" s="389"/>
      <c r="V30" s="389"/>
      <c r="W30" s="389"/>
      <c r="X30" s="389"/>
    </row>
    <row r="31" spans="1:24" s="4" customFormat="1" ht="24" customHeight="1">
      <c r="C31" s="87"/>
      <c r="H31" s="235"/>
      <c r="J31" s="235"/>
      <c r="L31" s="235"/>
      <c r="N31" s="235"/>
      <c r="Q31" s="389"/>
      <c r="R31" s="389"/>
      <c r="S31" s="389"/>
      <c r="T31" s="389"/>
      <c r="U31" s="389"/>
      <c r="V31" s="389"/>
      <c r="W31" s="389"/>
      <c r="X31" s="389"/>
    </row>
    <row r="32" spans="1:24" s="4" customFormat="1" ht="24" customHeight="1">
      <c r="C32" s="87"/>
      <c r="H32" s="235"/>
      <c r="J32" s="235"/>
      <c r="L32" s="235"/>
      <c r="N32" s="235"/>
      <c r="Q32" s="389"/>
      <c r="R32" s="389"/>
      <c r="S32" s="389"/>
      <c r="T32" s="389"/>
      <c r="U32" s="389"/>
      <c r="V32" s="389"/>
      <c r="W32" s="389"/>
      <c r="X32" s="389"/>
    </row>
    <row r="33" spans="1:24" s="4" customFormat="1" ht="24" customHeight="1">
      <c r="C33" s="87"/>
      <c r="H33" s="235"/>
      <c r="J33" s="235"/>
      <c r="L33" s="235"/>
      <c r="N33" s="235"/>
      <c r="Q33" s="389"/>
      <c r="R33" s="389"/>
      <c r="S33" s="389"/>
      <c r="T33" s="389"/>
      <c r="U33" s="389"/>
      <c r="V33" s="389"/>
      <c r="W33" s="389"/>
      <c r="X33" s="389"/>
    </row>
    <row r="34" spans="1:24" s="4" customFormat="1" ht="24" customHeight="1">
      <c r="C34" s="87"/>
      <c r="H34" s="235"/>
      <c r="J34" s="235"/>
      <c r="L34" s="235"/>
      <c r="N34" s="235"/>
      <c r="Q34" s="389"/>
      <c r="R34" s="389"/>
      <c r="S34" s="389"/>
      <c r="T34" s="389"/>
      <c r="U34" s="389"/>
      <c r="V34" s="389"/>
      <c r="W34" s="389"/>
      <c r="X34" s="389"/>
    </row>
    <row r="35" spans="1:24" s="5" customFormat="1" ht="24" customHeight="1">
      <c r="A35" s="6"/>
      <c r="B35" s="17" t="s">
        <v>156</v>
      </c>
      <c r="C35" s="3"/>
      <c r="D35" s="17"/>
      <c r="E35" s="17"/>
      <c r="F35" s="17"/>
      <c r="G35" s="10"/>
      <c r="H35" s="312"/>
      <c r="J35" s="239"/>
      <c r="K35" s="18"/>
      <c r="L35" s="238"/>
      <c r="M35" s="19"/>
      <c r="N35" s="239"/>
      <c r="O35" s="4"/>
      <c r="Q35" s="393"/>
      <c r="R35" s="394"/>
      <c r="S35" s="387"/>
      <c r="T35" s="387"/>
      <c r="U35" s="395"/>
      <c r="V35" s="395"/>
      <c r="W35" s="395"/>
      <c r="X35" s="395"/>
    </row>
    <row r="36" spans="1:24">
      <c r="A36" s="6"/>
      <c r="B36" s="17" t="s">
        <v>139</v>
      </c>
      <c r="C36" s="17"/>
      <c r="D36" s="17"/>
      <c r="E36" s="17"/>
      <c r="F36" s="17"/>
      <c r="G36" s="10"/>
      <c r="H36" s="239" t="s">
        <v>469</v>
      </c>
      <c r="I36" s="18"/>
      <c r="K36" s="19"/>
      <c r="L36" s="239"/>
      <c r="M36" s="17"/>
      <c r="N36" s="239"/>
      <c r="O36" s="4"/>
      <c r="Q36" s="393"/>
      <c r="R36" s="394"/>
    </row>
    <row r="37" spans="1:24" s="8" customFormat="1" ht="24" customHeight="1">
      <c r="A37" s="458" t="s">
        <v>5</v>
      </c>
      <c r="B37" s="458"/>
      <c r="C37" s="458"/>
      <c r="D37" s="458"/>
      <c r="E37" s="458"/>
      <c r="F37" s="458"/>
      <c r="G37" s="458"/>
      <c r="H37" s="458"/>
      <c r="I37" s="458"/>
      <c r="J37" s="458"/>
      <c r="K37" s="458"/>
      <c r="L37" s="458"/>
      <c r="M37" s="458"/>
      <c r="N37" s="458"/>
      <c r="O37" s="4"/>
      <c r="Q37" s="393"/>
      <c r="R37" s="394"/>
      <c r="S37" s="387"/>
      <c r="T37" s="387"/>
      <c r="U37" s="396"/>
      <c r="V37" s="396"/>
      <c r="W37" s="396"/>
      <c r="X37" s="396"/>
    </row>
    <row r="38" spans="1:24" s="8" customFormat="1">
      <c r="A38" s="62"/>
      <c r="B38" s="62"/>
      <c r="C38" s="62"/>
      <c r="D38" s="62"/>
      <c r="E38" s="62"/>
      <c r="F38" s="62"/>
      <c r="G38" s="62"/>
      <c r="H38" s="233"/>
      <c r="I38" s="62"/>
      <c r="J38" s="233"/>
      <c r="K38" s="62"/>
      <c r="L38" s="233"/>
      <c r="M38" s="62"/>
      <c r="N38" s="233"/>
      <c r="O38" s="4"/>
      <c r="Q38" s="393"/>
      <c r="R38" s="394"/>
      <c r="S38" s="387"/>
      <c r="T38" s="387"/>
      <c r="U38" s="396"/>
      <c r="V38" s="396"/>
      <c r="W38" s="396"/>
      <c r="X38" s="396"/>
    </row>
    <row r="39" spans="1:24" s="133" customFormat="1" ht="23.85" customHeight="1">
      <c r="A39" s="4" t="s">
        <v>216</v>
      </c>
      <c r="B39" s="4"/>
      <c r="C39" s="4"/>
      <c r="D39" s="4"/>
      <c r="E39" s="4"/>
      <c r="F39" s="4"/>
      <c r="G39" s="4"/>
      <c r="H39" s="235"/>
      <c r="I39" s="4"/>
      <c r="J39" s="235"/>
      <c r="K39" s="4"/>
      <c r="L39" s="235"/>
      <c r="M39" s="4"/>
      <c r="N39" s="235"/>
      <c r="P39" s="134"/>
      <c r="Q39" s="389"/>
      <c r="R39" s="389"/>
      <c r="S39" s="389"/>
      <c r="T39" s="389"/>
      <c r="U39" s="389"/>
      <c r="V39" s="389"/>
      <c r="W39" s="389"/>
      <c r="X39" s="389"/>
    </row>
    <row r="40" spans="1:24" s="4" customFormat="1" ht="24" customHeight="1">
      <c r="C40" s="84" t="s">
        <v>167</v>
      </c>
      <c r="H40" s="235"/>
      <c r="J40" s="235"/>
      <c r="L40" s="235"/>
      <c r="N40" s="235"/>
      <c r="Q40" s="389"/>
      <c r="R40" s="389"/>
      <c r="S40" s="389"/>
      <c r="T40" s="389"/>
      <c r="U40" s="389"/>
      <c r="V40" s="389"/>
      <c r="W40" s="389"/>
      <c r="X40" s="389"/>
    </row>
    <row r="41" spans="1:24" s="4" customFormat="1" ht="24" customHeight="1">
      <c r="C41" s="67"/>
      <c r="H41" s="313" t="s">
        <v>177</v>
      </c>
      <c r="J41" s="235"/>
      <c r="L41" s="235"/>
      <c r="M41" s="145" t="s">
        <v>136</v>
      </c>
      <c r="N41" s="235"/>
      <c r="O41" s="48"/>
      <c r="P41" s="145"/>
      <c r="Q41" s="389"/>
      <c r="R41" s="389"/>
      <c r="S41" s="389"/>
      <c r="T41" s="389"/>
      <c r="U41" s="389"/>
      <c r="V41" s="389"/>
      <c r="W41" s="389"/>
      <c r="X41" s="389"/>
    </row>
    <row r="42" spans="1:24" s="4" customFormat="1" ht="24" customHeight="1">
      <c r="C42" s="67"/>
      <c r="H42" s="313" t="s">
        <v>178</v>
      </c>
      <c r="J42" s="235"/>
      <c r="L42" s="235"/>
      <c r="N42" s="235"/>
      <c r="Q42" s="389"/>
      <c r="R42" s="389"/>
      <c r="S42" s="389"/>
      <c r="T42" s="389"/>
      <c r="U42" s="389"/>
      <c r="V42" s="389"/>
      <c r="W42" s="389"/>
      <c r="X42" s="389"/>
    </row>
    <row r="43" spans="1:24" s="4" customFormat="1" ht="24" customHeight="1">
      <c r="C43" s="86" t="s">
        <v>182</v>
      </c>
      <c r="H43" s="235"/>
      <c r="J43" s="235"/>
      <c r="L43" s="235"/>
      <c r="N43" s="235"/>
      <c r="Q43" s="389"/>
      <c r="R43" s="389"/>
      <c r="S43" s="389"/>
      <c r="T43" s="389"/>
      <c r="U43" s="389"/>
      <c r="V43" s="389"/>
      <c r="W43" s="389"/>
      <c r="X43" s="389"/>
    </row>
    <row r="44" spans="1:24" s="4" customFormat="1" ht="24" customHeight="1">
      <c r="D44" s="87" t="s">
        <v>60</v>
      </c>
      <c r="H44" s="314">
        <v>40</v>
      </c>
      <c r="J44" s="235"/>
      <c r="L44" s="235" t="s">
        <v>179</v>
      </c>
      <c r="N44" s="235"/>
      <c r="P44" s="83"/>
      <c r="Q44" s="389"/>
      <c r="R44" s="389"/>
      <c r="S44" s="389"/>
      <c r="T44" s="389"/>
      <c r="U44" s="389"/>
      <c r="V44" s="389"/>
      <c r="W44" s="389"/>
      <c r="X44" s="389"/>
    </row>
    <row r="45" spans="1:24" s="4" customFormat="1" ht="24" customHeight="1">
      <c r="C45" s="87"/>
      <c r="H45" s="314"/>
      <c r="J45" s="235"/>
      <c r="L45" s="235" t="s">
        <v>180</v>
      </c>
      <c r="N45" s="235"/>
      <c r="Q45" s="389"/>
      <c r="R45" s="389"/>
      <c r="S45" s="389"/>
      <c r="T45" s="389"/>
      <c r="U45" s="389"/>
      <c r="V45" s="389"/>
      <c r="W45" s="389"/>
      <c r="X45" s="389"/>
    </row>
    <row r="46" spans="1:24" s="4" customFormat="1" ht="24" customHeight="1">
      <c r="C46" s="87"/>
      <c r="H46" s="235"/>
      <c r="J46" s="235"/>
      <c r="L46" s="235" t="s">
        <v>181</v>
      </c>
      <c r="N46" s="235"/>
      <c r="Q46" s="389"/>
      <c r="R46" s="389"/>
      <c r="S46" s="389"/>
      <c r="T46" s="389"/>
      <c r="U46" s="389"/>
      <c r="V46" s="389"/>
      <c r="W46" s="389"/>
      <c r="X46" s="389"/>
    </row>
    <row r="47" spans="1:24" s="4" customFormat="1">
      <c r="C47" s="87"/>
      <c r="H47" s="235"/>
      <c r="J47" s="235"/>
      <c r="L47" s="235"/>
      <c r="N47" s="235"/>
      <c r="Q47" s="389"/>
      <c r="R47" s="389"/>
      <c r="S47" s="389"/>
      <c r="T47" s="389"/>
      <c r="U47" s="389"/>
      <c r="V47" s="389"/>
      <c r="W47" s="389"/>
      <c r="X47" s="389"/>
    </row>
    <row r="48" spans="1:24" s="4" customFormat="1" ht="24" customHeight="1">
      <c r="B48" s="85"/>
      <c r="C48" s="85" t="s">
        <v>184</v>
      </c>
      <c r="H48" s="235"/>
      <c r="J48" s="235"/>
      <c r="L48" s="235"/>
      <c r="N48" s="235"/>
      <c r="Q48" s="389"/>
      <c r="R48" s="389"/>
      <c r="S48" s="389"/>
      <c r="T48" s="389"/>
      <c r="U48" s="389"/>
      <c r="V48" s="389"/>
      <c r="W48" s="389"/>
      <c r="X48" s="389"/>
    </row>
    <row r="49" spans="1:24" s="4" customFormat="1" ht="24" customHeight="1">
      <c r="C49" s="85" t="s">
        <v>183</v>
      </c>
      <c r="H49" s="235"/>
      <c r="J49" s="235"/>
      <c r="L49" s="235"/>
      <c r="N49" s="235"/>
      <c r="Q49" s="389"/>
      <c r="R49" s="389"/>
      <c r="S49" s="389"/>
      <c r="T49" s="389"/>
      <c r="U49" s="389"/>
      <c r="V49" s="389"/>
      <c r="W49" s="389"/>
      <c r="X49" s="389"/>
    </row>
    <row r="50" spans="1:24" s="133" customFormat="1" ht="23.85" customHeight="1">
      <c r="A50" s="4"/>
      <c r="B50" s="28" t="s">
        <v>217</v>
      </c>
      <c r="C50" s="83"/>
      <c r="D50" s="4"/>
      <c r="E50" s="4"/>
      <c r="F50" s="4"/>
      <c r="G50" s="4"/>
      <c r="H50" s="235"/>
      <c r="I50" s="4"/>
      <c r="J50" s="235"/>
      <c r="K50" s="4"/>
      <c r="L50" s="235"/>
      <c r="M50" s="4"/>
      <c r="N50" s="235"/>
      <c r="P50" s="134"/>
      <c r="Q50" s="389"/>
      <c r="R50" s="389"/>
      <c r="S50" s="389"/>
      <c r="T50" s="389"/>
      <c r="U50" s="389"/>
      <c r="V50" s="389"/>
      <c r="W50" s="389"/>
      <c r="X50" s="389"/>
    </row>
    <row r="51" spans="1:24" s="133" customFormat="1" ht="23.85" customHeight="1">
      <c r="A51" s="4"/>
      <c r="B51" s="28"/>
      <c r="C51" s="168" t="s">
        <v>411</v>
      </c>
      <c r="D51" s="4"/>
      <c r="E51" s="4"/>
      <c r="F51" s="4"/>
      <c r="G51" s="4"/>
      <c r="H51" s="235"/>
      <c r="I51" s="4"/>
      <c r="J51" s="235"/>
      <c r="K51" s="4"/>
      <c r="L51" s="235"/>
      <c r="M51" s="4"/>
      <c r="N51" s="235"/>
      <c r="P51" s="134"/>
      <c r="Q51" s="389"/>
      <c r="R51" s="389"/>
      <c r="S51" s="389"/>
      <c r="T51" s="389"/>
      <c r="U51" s="389"/>
      <c r="V51" s="389"/>
      <c r="W51" s="389"/>
      <c r="X51" s="389"/>
    </row>
    <row r="52" spans="1:24" s="133" customFormat="1" ht="23.85" customHeight="1">
      <c r="A52" s="4"/>
      <c r="C52" s="88" t="s">
        <v>382</v>
      </c>
      <c r="D52" s="4"/>
      <c r="E52" s="4"/>
      <c r="F52" s="4"/>
      <c r="G52" s="4"/>
      <c r="H52" s="235"/>
      <c r="I52" s="4"/>
      <c r="J52" s="235"/>
      <c r="K52" s="4"/>
      <c r="L52" s="235"/>
      <c r="M52" s="4"/>
      <c r="N52" s="235"/>
      <c r="P52" s="134"/>
      <c r="Q52" s="389"/>
      <c r="R52" s="389"/>
      <c r="S52" s="389"/>
      <c r="T52" s="389"/>
      <c r="U52" s="389"/>
      <c r="V52" s="389"/>
      <c r="W52" s="389"/>
      <c r="X52" s="389"/>
    </row>
    <row r="53" spans="1:24" s="133" customFormat="1" ht="23.85" customHeight="1">
      <c r="A53" s="4"/>
      <c r="B53" s="135" t="s">
        <v>470</v>
      </c>
      <c r="C53" s="102"/>
      <c r="D53" s="4"/>
      <c r="E53" s="4"/>
      <c r="F53" s="4"/>
      <c r="G53" s="4"/>
      <c r="H53" s="235"/>
      <c r="I53" s="4"/>
      <c r="J53" s="235"/>
      <c r="K53" s="4"/>
      <c r="L53" s="235"/>
      <c r="M53" s="4"/>
      <c r="N53" s="235"/>
      <c r="P53" s="134"/>
      <c r="Q53" s="389"/>
      <c r="R53" s="389"/>
      <c r="S53" s="389"/>
      <c r="T53" s="389"/>
      <c r="U53" s="389"/>
      <c r="V53" s="389"/>
      <c r="W53" s="389"/>
      <c r="X53" s="389"/>
    </row>
    <row r="54" spans="1:24" s="133" customFormat="1" ht="23.85" customHeight="1">
      <c r="A54" s="4"/>
      <c r="B54" s="135" t="s">
        <v>471</v>
      </c>
      <c r="C54" s="102"/>
      <c r="D54" s="4"/>
      <c r="E54" s="4"/>
      <c r="F54" s="4"/>
      <c r="G54" s="4"/>
      <c r="H54" s="235"/>
      <c r="I54" s="4"/>
      <c r="J54" s="235"/>
      <c r="K54" s="4"/>
      <c r="L54" s="235"/>
      <c r="M54" s="4"/>
      <c r="N54" s="235"/>
      <c r="P54" s="134"/>
      <c r="Q54" s="389"/>
      <c r="R54" s="389"/>
      <c r="S54" s="389"/>
      <c r="T54" s="389"/>
      <c r="U54" s="389"/>
      <c r="V54" s="389"/>
      <c r="W54" s="389"/>
      <c r="X54" s="389"/>
    </row>
    <row r="55" spans="1:24" s="133" customFormat="1" ht="23.85" customHeight="1">
      <c r="A55" s="4"/>
      <c r="B55" s="28" t="s">
        <v>473</v>
      </c>
      <c r="C55" s="102"/>
      <c r="D55" s="4"/>
      <c r="E55" s="4"/>
      <c r="F55" s="4"/>
      <c r="G55" s="4"/>
      <c r="H55" s="235"/>
      <c r="I55" s="4"/>
      <c r="J55" s="235"/>
      <c r="K55" s="4"/>
      <c r="L55" s="235"/>
      <c r="M55" s="4"/>
      <c r="N55" s="235"/>
      <c r="P55" s="134"/>
      <c r="Q55" s="389"/>
      <c r="R55" s="389"/>
      <c r="S55" s="389"/>
      <c r="T55" s="389"/>
      <c r="U55" s="389"/>
      <c r="V55" s="389"/>
      <c r="W55" s="389"/>
      <c r="X55" s="389"/>
    </row>
    <row r="56" spans="1:24" s="133" customFormat="1" ht="23.85" customHeight="1">
      <c r="A56" s="4"/>
      <c r="B56" s="28" t="s">
        <v>472</v>
      </c>
      <c r="C56" s="102"/>
      <c r="D56" s="4"/>
      <c r="E56" s="4"/>
      <c r="F56" s="4"/>
      <c r="G56" s="4"/>
      <c r="H56" s="235"/>
      <c r="I56" s="4"/>
      <c r="J56" s="235"/>
      <c r="K56" s="4"/>
      <c r="L56" s="235"/>
      <c r="M56" s="4"/>
      <c r="N56" s="235"/>
      <c r="P56" s="134"/>
      <c r="Q56" s="389"/>
      <c r="R56" s="389"/>
      <c r="S56" s="389"/>
      <c r="T56" s="389"/>
      <c r="U56" s="389"/>
      <c r="V56" s="389"/>
      <c r="W56" s="389"/>
      <c r="X56" s="389"/>
    </row>
    <row r="57" spans="1:24" s="4" customFormat="1" ht="23.85" customHeight="1">
      <c r="B57" s="28"/>
      <c r="C57" s="190"/>
      <c r="D57" s="101" t="s">
        <v>353</v>
      </c>
      <c r="H57" s="235"/>
      <c r="J57" s="235"/>
      <c r="L57" s="235"/>
      <c r="N57" s="235"/>
      <c r="P57" s="83"/>
      <c r="Q57" s="389"/>
      <c r="R57" s="389"/>
      <c r="S57" s="389"/>
      <c r="T57" s="389"/>
      <c r="U57" s="389"/>
      <c r="V57" s="389"/>
      <c r="W57" s="389"/>
      <c r="X57" s="389"/>
    </row>
    <row r="58" spans="1:24" s="12" customFormat="1" ht="23.85" customHeight="1">
      <c r="B58" s="47"/>
      <c r="C58" s="168" t="s">
        <v>241</v>
      </c>
      <c r="H58" s="236"/>
      <c r="J58" s="236"/>
      <c r="L58" s="236"/>
      <c r="N58" s="236"/>
      <c r="P58" s="166"/>
      <c r="Q58" s="390"/>
      <c r="R58" s="390"/>
      <c r="S58" s="390"/>
      <c r="T58" s="390"/>
      <c r="U58" s="390"/>
      <c r="V58" s="390"/>
      <c r="W58" s="390"/>
      <c r="X58" s="390"/>
    </row>
    <row r="59" spans="1:24" s="4" customFormat="1" ht="21.75" customHeight="1">
      <c r="D59" s="136" t="s">
        <v>242</v>
      </c>
      <c r="H59" s="235"/>
      <c r="J59" s="235"/>
      <c r="L59" s="235"/>
      <c r="N59" s="235"/>
      <c r="P59" s="83"/>
      <c r="Q59" s="389"/>
      <c r="R59" s="389"/>
      <c r="S59" s="389"/>
      <c r="T59" s="389"/>
      <c r="U59" s="389"/>
      <c r="V59" s="389"/>
      <c r="W59" s="389"/>
      <c r="X59" s="389"/>
    </row>
    <row r="60" spans="1:24" s="4" customFormat="1" ht="21.75" customHeight="1">
      <c r="C60" s="152" t="s">
        <v>244</v>
      </c>
      <c r="D60" s="136"/>
      <c r="H60" s="235"/>
      <c r="J60" s="235"/>
      <c r="L60" s="235"/>
      <c r="N60" s="235"/>
      <c r="P60" s="83"/>
      <c r="Q60" s="389"/>
      <c r="R60" s="389"/>
      <c r="S60" s="389"/>
      <c r="T60" s="389"/>
      <c r="U60" s="389"/>
      <c r="V60" s="389"/>
      <c r="W60" s="389"/>
      <c r="X60" s="389"/>
    </row>
    <row r="61" spans="1:24" s="4" customFormat="1" ht="21.75" customHeight="1">
      <c r="D61" s="88" t="s">
        <v>412</v>
      </c>
      <c r="H61" s="235"/>
      <c r="J61" s="235"/>
      <c r="L61" s="235"/>
      <c r="N61" s="235"/>
      <c r="P61" s="83"/>
      <c r="Q61" s="389"/>
      <c r="R61" s="389"/>
      <c r="S61" s="389"/>
      <c r="T61" s="389"/>
      <c r="U61" s="389"/>
      <c r="V61" s="389"/>
      <c r="W61" s="389"/>
      <c r="X61" s="389"/>
    </row>
    <row r="62" spans="1:24" s="4" customFormat="1" ht="21.75" customHeight="1">
      <c r="C62" s="4" t="s">
        <v>413</v>
      </c>
      <c r="D62" s="88"/>
      <c r="H62" s="235"/>
      <c r="J62" s="235"/>
      <c r="L62" s="235"/>
      <c r="N62" s="235"/>
      <c r="P62" s="83"/>
      <c r="Q62" s="389"/>
      <c r="R62" s="389"/>
      <c r="S62" s="389"/>
      <c r="T62" s="389"/>
      <c r="U62" s="389"/>
      <c r="V62" s="389"/>
      <c r="W62" s="389"/>
      <c r="X62" s="389"/>
    </row>
    <row r="63" spans="1:24" s="4" customFormat="1" ht="21.75" customHeight="1">
      <c r="C63" s="4" t="s">
        <v>414</v>
      </c>
      <c r="D63" s="88"/>
      <c r="H63" s="235"/>
      <c r="J63" s="235"/>
      <c r="L63" s="235"/>
      <c r="N63" s="235"/>
      <c r="P63" s="83"/>
      <c r="Q63" s="389"/>
      <c r="R63" s="389"/>
      <c r="S63" s="389"/>
      <c r="T63" s="389"/>
      <c r="U63" s="389"/>
      <c r="V63" s="389"/>
      <c r="W63" s="389"/>
      <c r="X63" s="389"/>
    </row>
    <row r="64" spans="1:24" s="133" customFormat="1" ht="23.85" customHeight="1">
      <c r="A64" s="4"/>
      <c r="B64" s="28"/>
      <c r="C64" s="102"/>
      <c r="D64" s="136" t="s">
        <v>352</v>
      </c>
      <c r="E64" s="4"/>
      <c r="F64" s="4"/>
      <c r="G64" s="4"/>
      <c r="H64" s="235"/>
      <c r="I64" s="4"/>
      <c r="J64" s="235"/>
      <c r="K64" s="4"/>
      <c r="L64" s="235"/>
      <c r="M64" s="4"/>
      <c r="N64" s="235"/>
      <c r="P64" s="134"/>
      <c r="Q64" s="389"/>
      <c r="R64" s="389"/>
      <c r="S64" s="389"/>
      <c r="T64" s="389"/>
      <c r="U64" s="389"/>
      <c r="V64" s="389"/>
      <c r="W64" s="389"/>
      <c r="X64" s="389"/>
    </row>
    <row r="65" spans="1:24" s="133" customFormat="1" ht="23.85" customHeight="1">
      <c r="A65" s="5"/>
      <c r="B65" s="137"/>
      <c r="C65" s="5"/>
      <c r="D65" s="138"/>
      <c r="E65" s="138"/>
      <c r="F65" s="3"/>
      <c r="G65" s="138"/>
      <c r="H65" s="240"/>
      <c r="I65" s="139"/>
      <c r="J65" s="240"/>
      <c r="K65" s="5"/>
      <c r="L65" s="240"/>
      <c r="M65" s="140"/>
      <c r="N65" s="287"/>
      <c r="P65" s="134"/>
      <c r="Q65" s="389"/>
      <c r="R65" s="389"/>
      <c r="S65" s="389"/>
      <c r="T65" s="389"/>
      <c r="U65" s="389"/>
      <c r="V65" s="389"/>
      <c r="W65" s="389"/>
      <c r="X65" s="389"/>
    </row>
    <row r="66" spans="1:24" s="133" customFormat="1" ht="23.85" customHeight="1">
      <c r="A66" s="5" t="s">
        <v>245</v>
      </c>
      <c r="B66" s="3"/>
      <c r="C66" s="5"/>
      <c r="D66" s="138"/>
      <c r="E66" s="138"/>
      <c r="F66" s="3"/>
      <c r="G66" s="138"/>
      <c r="H66" s="240"/>
      <c r="I66" s="139"/>
      <c r="J66" s="240"/>
      <c r="K66" s="5"/>
      <c r="L66" s="240"/>
      <c r="M66" s="140"/>
      <c r="N66" s="287"/>
      <c r="P66" s="134"/>
      <c r="Q66" s="389"/>
      <c r="R66" s="389"/>
      <c r="S66" s="389"/>
      <c r="T66" s="389"/>
      <c r="U66" s="389"/>
      <c r="V66" s="389"/>
      <c r="W66" s="389"/>
      <c r="X66" s="389"/>
    </row>
    <row r="67" spans="1:24" s="133" customFormat="1" ht="23.85" customHeight="1">
      <c r="A67" s="5"/>
      <c r="B67" s="5"/>
      <c r="C67" s="136" t="s">
        <v>224</v>
      </c>
      <c r="E67" s="138"/>
      <c r="F67" s="3"/>
      <c r="G67" s="138"/>
      <c r="H67" s="240"/>
      <c r="I67" s="139"/>
      <c r="J67" s="240"/>
      <c r="K67" s="5"/>
      <c r="L67" s="240"/>
      <c r="M67" s="140"/>
      <c r="N67" s="287"/>
      <c r="P67" s="134"/>
      <c r="Q67" s="389"/>
      <c r="R67" s="389"/>
      <c r="S67" s="389"/>
      <c r="T67" s="389"/>
      <c r="U67" s="389"/>
      <c r="V67" s="389"/>
      <c r="W67" s="389"/>
      <c r="X67" s="389"/>
    </row>
    <row r="68" spans="1:24" s="133" customFormat="1" ht="23.85" customHeight="1">
      <c r="A68" s="5"/>
      <c r="B68" s="138" t="s">
        <v>354</v>
      </c>
      <c r="E68" s="138"/>
      <c r="F68" s="3"/>
      <c r="G68" s="138"/>
      <c r="H68" s="240"/>
      <c r="I68" s="139"/>
      <c r="J68" s="240"/>
      <c r="K68" s="5"/>
      <c r="L68" s="240"/>
      <c r="M68" s="140"/>
      <c r="N68" s="287"/>
      <c r="P68" s="134"/>
      <c r="Q68" s="389"/>
      <c r="R68" s="389"/>
      <c r="S68" s="389"/>
      <c r="T68" s="389"/>
      <c r="U68" s="389"/>
      <c r="V68" s="389"/>
      <c r="W68" s="389"/>
      <c r="X68" s="389"/>
    </row>
    <row r="69" spans="1:24" s="12" customFormat="1" ht="21.75" customHeight="1">
      <c r="C69" s="169"/>
      <c r="H69" s="236"/>
      <c r="J69" s="236"/>
      <c r="L69" s="236"/>
      <c r="N69" s="236"/>
      <c r="P69" s="166"/>
      <c r="Q69" s="390"/>
      <c r="R69" s="390"/>
      <c r="S69" s="390"/>
      <c r="T69" s="397"/>
      <c r="U69" s="390"/>
      <c r="V69" s="390"/>
      <c r="W69" s="390"/>
      <c r="X69" s="390"/>
    </row>
    <row r="70" spans="1:24" s="12" customFormat="1" ht="21.75" customHeight="1">
      <c r="H70" s="236"/>
      <c r="J70" s="236"/>
      <c r="L70" s="236"/>
      <c r="N70" s="236"/>
      <c r="P70" s="166"/>
      <c r="Q70" s="390"/>
      <c r="R70" s="390"/>
      <c r="S70" s="390"/>
      <c r="T70" s="397"/>
      <c r="U70" s="390"/>
      <c r="V70" s="390"/>
      <c r="W70" s="390"/>
      <c r="X70" s="390"/>
    </row>
    <row r="71" spans="1:24" s="4" customFormat="1" ht="23.85" customHeight="1">
      <c r="B71" s="103" t="str">
        <f>+B35</f>
        <v>(ลงชื่อ)……………………………….......กรรมการตามอำนาจ    (ลงชื่อ) ….…………...….......................……..  กรรมการตามอำนาจ</v>
      </c>
      <c r="C71" s="83"/>
      <c r="H71" s="235"/>
      <c r="J71" s="235"/>
      <c r="L71" s="235"/>
      <c r="N71" s="235"/>
      <c r="Q71" s="389"/>
      <c r="R71" s="389"/>
      <c r="S71" s="389"/>
      <c r="T71" s="389"/>
      <c r="U71" s="389"/>
      <c r="V71" s="389"/>
      <c r="W71" s="389"/>
      <c r="X71" s="389"/>
    </row>
    <row r="72" spans="1:24" s="4" customFormat="1" ht="23.85" customHeight="1">
      <c r="B72" s="103" t="str">
        <f>+B36</f>
        <v xml:space="preserve">                 (นางสาวอรสา    วิมลเฉลา)</v>
      </c>
      <c r="C72" s="83"/>
      <c r="H72" s="235" t="str">
        <f>+H36</f>
        <v xml:space="preserve">                              (นางสาวณิชกมล วงศ์พิพัฒน์)</v>
      </c>
      <c r="J72" s="235"/>
      <c r="L72" s="235"/>
      <c r="N72" s="235"/>
      <c r="Q72" s="389"/>
      <c r="R72" s="389"/>
      <c r="S72" s="389"/>
      <c r="T72" s="389"/>
      <c r="U72" s="389"/>
      <c r="V72" s="389"/>
      <c r="W72" s="389"/>
      <c r="X72" s="389"/>
    </row>
    <row r="73" spans="1:24" s="8" customFormat="1" ht="24" customHeight="1">
      <c r="A73" s="458" t="s">
        <v>26</v>
      </c>
      <c r="B73" s="458"/>
      <c r="C73" s="458"/>
      <c r="D73" s="458"/>
      <c r="E73" s="458"/>
      <c r="F73" s="458"/>
      <c r="G73" s="458"/>
      <c r="H73" s="458"/>
      <c r="I73" s="458"/>
      <c r="J73" s="458"/>
      <c r="K73" s="458"/>
      <c r="L73" s="458"/>
      <c r="M73" s="458"/>
      <c r="N73" s="458"/>
      <c r="O73" s="4"/>
      <c r="Q73" s="393"/>
      <c r="R73" s="394"/>
      <c r="S73" s="387"/>
      <c r="T73" s="387"/>
      <c r="U73" s="396"/>
      <c r="V73" s="396"/>
      <c r="W73" s="396"/>
      <c r="X73" s="396"/>
    </row>
    <row r="74" spans="1:24" s="8" customFormat="1" ht="24" customHeight="1">
      <c r="A74" s="62"/>
      <c r="B74" s="62"/>
      <c r="C74" s="62"/>
      <c r="D74" s="62"/>
      <c r="E74" s="62"/>
      <c r="F74" s="62"/>
      <c r="G74" s="62"/>
      <c r="H74" s="233"/>
      <c r="I74" s="62"/>
      <c r="J74" s="233"/>
      <c r="K74" s="62"/>
      <c r="L74" s="233"/>
      <c r="M74" s="62"/>
      <c r="N74" s="233"/>
      <c r="O74" s="4"/>
      <c r="Q74" s="393"/>
      <c r="R74" s="394"/>
      <c r="S74" s="387"/>
      <c r="T74" s="387"/>
      <c r="U74" s="396"/>
      <c r="V74" s="396"/>
      <c r="W74" s="396"/>
      <c r="X74" s="396"/>
    </row>
    <row r="75" spans="1:24">
      <c r="A75" s="25" t="s">
        <v>249</v>
      </c>
      <c r="B75" s="32"/>
      <c r="C75" s="32"/>
      <c r="D75" s="32"/>
      <c r="E75" s="32"/>
      <c r="F75" s="32"/>
      <c r="G75" s="32"/>
      <c r="H75" s="239"/>
      <c r="I75" s="32"/>
      <c r="J75" s="239"/>
      <c r="K75" s="33"/>
      <c r="L75" s="239"/>
      <c r="M75" s="10"/>
      <c r="N75" s="239"/>
      <c r="O75" s="104"/>
    </row>
    <row r="76" spans="1:24">
      <c r="A76" s="25"/>
      <c r="B76" s="32"/>
      <c r="D76" s="32"/>
      <c r="E76" s="32"/>
      <c r="F76" s="32"/>
      <c r="G76" s="32"/>
      <c r="H76" s="239"/>
      <c r="I76" s="32"/>
      <c r="J76" s="239"/>
      <c r="K76" s="33"/>
      <c r="L76" s="241"/>
      <c r="M76" s="105"/>
      <c r="N76" s="248" t="s">
        <v>11</v>
      </c>
      <c r="O76" s="104"/>
    </row>
    <row r="77" spans="1:24">
      <c r="A77" s="25"/>
      <c r="B77" s="32"/>
      <c r="D77" s="32"/>
      <c r="E77" s="32"/>
      <c r="F77" s="32"/>
      <c r="G77" s="32"/>
      <c r="H77" s="239"/>
      <c r="I77" s="32"/>
      <c r="J77" s="239"/>
      <c r="K77" s="33"/>
      <c r="M77" s="106" t="s">
        <v>165</v>
      </c>
      <c r="O77" s="104"/>
    </row>
    <row r="78" spans="1:24">
      <c r="A78" s="25"/>
      <c r="B78" s="32"/>
      <c r="D78" s="32"/>
      <c r="E78" s="32"/>
      <c r="F78" s="32"/>
      <c r="G78" s="32"/>
      <c r="H78" s="239"/>
      <c r="I78" s="32"/>
      <c r="J78" s="239"/>
      <c r="K78" s="33"/>
      <c r="L78" s="242"/>
      <c r="M78" s="107" t="s">
        <v>166</v>
      </c>
      <c r="N78" s="288"/>
      <c r="O78" s="104"/>
    </row>
    <row r="79" spans="1:24" s="43" customFormat="1">
      <c r="A79" s="109"/>
      <c r="B79" s="109"/>
      <c r="C79" s="110"/>
      <c r="F79" s="109"/>
      <c r="G79" s="109"/>
      <c r="H79" s="239"/>
      <c r="I79" s="32"/>
      <c r="J79" s="239"/>
      <c r="L79" s="243" t="s">
        <v>246</v>
      </c>
      <c r="N79" s="243" t="s">
        <v>247</v>
      </c>
      <c r="O79" s="111"/>
      <c r="Q79" s="398"/>
      <c r="R79" s="398"/>
      <c r="S79" s="398"/>
      <c r="T79" s="398"/>
      <c r="U79" s="398"/>
      <c r="V79" s="398"/>
      <c r="W79" s="398"/>
      <c r="X79" s="398"/>
    </row>
    <row r="80" spans="1:24">
      <c r="A80" s="32"/>
      <c r="D80" s="25" t="s">
        <v>13</v>
      </c>
      <c r="E80" s="25"/>
      <c r="F80" s="32"/>
      <c r="G80" s="32"/>
      <c r="H80" s="239"/>
      <c r="I80" s="32"/>
      <c r="J80" s="239"/>
      <c r="L80" s="244">
        <v>38252</v>
      </c>
      <c r="N80" s="244">
        <v>33065</v>
      </c>
      <c r="O80" s="111"/>
    </row>
    <row r="81" spans="1:24">
      <c r="A81" s="32"/>
      <c r="D81" s="25" t="s">
        <v>8</v>
      </c>
      <c r="E81" s="25"/>
      <c r="F81" s="32"/>
      <c r="G81" s="32"/>
      <c r="H81" s="239"/>
      <c r="I81" s="32"/>
      <c r="J81" s="239"/>
      <c r="L81" s="244">
        <v>46552.3</v>
      </c>
      <c r="N81" s="244">
        <v>37228.14</v>
      </c>
      <c r="O81" s="111"/>
    </row>
    <row r="82" spans="1:24">
      <c r="A82" s="32"/>
      <c r="D82" s="25" t="s">
        <v>14</v>
      </c>
      <c r="E82" s="25"/>
      <c r="F82" s="32"/>
      <c r="G82" s="32"/>
      <c r="H82" s="239"/>
      <c r="I82" s="32"/>
      <c r="J82" s="239"/>
      <c r="L82" s="244">
        <v>137050991.81999999</v>
      </c>
      <c r="N82" s="244">
        <v>68026168.920000002</v>
      </c>
      <c r="O82" s="104"/>
    </row>
    <row r="83" spans="1:24">
      <c r="A83" s="32"/>
      <c r="D83" s="25" t="s">
        <v>67</v>
      </c>
      <c r="E83" s="25"/>
      <c r="F83" s="32"/>
      <c r="G83" s="32"/>
      <c r="H83" s="239"/>
      <c r="I83" s="32"/>
      <c r="J83" s="239"/>
      <c r="L83" s="244">
        <v>22692.65</v>
      </c>
      <c r="M83" s="112"/>
      <c r="N83" s="244">
        <v>16434.050000000003</v>
      </c>
      <c r="O83" s="104"/>
    </row>
    <row r="84" spans="1:24" s="113" customFormat="1" ht="22.2" thickBot="1">
      <c r="A84" s="32"/>
      <c r="B84" s="3"/>
      <c r="C84" s="25"/>
      <c r="D84" s="62" t="s">
        <v>3</v>
      </c>
      <c r="E84" s="62"/>
      <c r="F84" s="32"/>
      <c r="G84" s="32"/>
      <c r="H84" s="239"/>
      <c r="I84" s="32"/>
      <c r="J84" s="239"/>
      <c r="K84" s="3"/>
      <c r="L84" s="245">
        <f>SUM(L80:L83)</f>
        <v>137158488.77000001</v>
      </c>
      <c r="M84" s="3"/>
      <c r="N84" s="245">
        <f>SUM(N80:N83)</f>
        <v>68112896.109999999</v>
      </c>
      <c r="Q84" s="399"/>
      <c r="R84" s="399"/>
      <c r="S84" s="399"/>
      <c r="T84" s="399"/>
      <c r="U84" s="399"/>
      <c r="V84" s="399"/>
      <c r="W84" s="399"/>
      <c r="X84" s="399"/>
    </row>
    <row r="85" spans="1:24" ht="22.2" thickTop="1"/>
    <row r="86" spans="1:24" s="113" customFormat="1">
      <c r="A86" s="32"/>
      <c r="B86" s="49" t="s">
        <v>248</v>
      </c>
      <c r="D86" s="3"/>
      <c r="E86" s="3"/>
      <c r="F86" s="32"/>
      <c r="G86" s="32"/>
      <c r="H86" s="246"/>
      <c r="I86" s="15"/>
      <c r="J86" s="246"/>
      <c r="K86" s="3"/>
      <c r="L86" s="246"/>
      <c r="M86" s="3"/>
      <c r="N86" s="246"/>
      <c r="Q86" s="399"/>
      <c r="R86" s="399"/>
      <c r="S86" s="399"/>
      <c r="T86" s="399"/>
      <c r="U86" s="399"/>
      <c r="V86" s="399"/>
      <c r="W86" s="399"/>
      <c r="X86" s="399"/>
    </row>
    <row r="87" spans="1:24" s="113" customFormat="1">
      <c r="B87" s="49" t="s">
        <v>474</v>
      </c>
      <c r="D87" s="10"/>
      <c r="E87" s="10"/>
      <c r="F87" s="10"/>
      <c r="G87" s="10"/>
      <c r="H87" s="247"/>
      <c r="I87" s="114"/>
      <c r="J87" s="247"/>
      <c r="K87" s="114"/>
      <c r="L87" s="247"/>
      <c r="M87" s="114"/>
      <c r="N87" s="247"/>
      <c r="Q87" s="399"/>
      <c r="R87" s="399"/>
      <c r="S87" s="399"/>
      <c r="T87" s="399"/>
      <c r="U87" s="399"/>
      <c r="V87" s="399"/>
      <c r="W87" s="399"/>
      <c r="X87" s="399"/>
    </row>
    <row r="88" spans="1:24" s="4" customFormat="1">
      <c r="B88" s="85"/>
      <c r="C88" s="85"/>
      <c r="H88" s="235"/>
      <c r="J88" s="235"/>
      <c r="L88" s="235"/>
      <c r="N88" s="235"/>
      <c r="Q88" s="389"/>
      <c r="R88" s="389"/>
      <c r="S88" s="389"/>
      <c r="T88" s="389"/>
      <c r="U88" s="389"/>
      <c r="V88" s="389"/>
      <c r="W88" s="389"/>
      <c r="X88" s="389"/>
    </row>
    <row r="89" spans="1:24" s="113" customFormat="1">
      <c r="A89" s="32" t="s">
        <v>250</v>
      </c>
      <c r="B89" s="3"/>
      <c r="C89" s="32"/>
      <c r="D89" s="25"/>
      <c r="E89" s="25"/>
      <c r="F89" s="32"/>
      <c r="G89" s="32"/>
      <c r="H89" s="239"/>
      <c r="I89" s="32"/>
      <c r="J89" s="239"/>
      <c r="K89" s="33"/>
      <c r="L89" s="239"/>
      <c r="M89" s="35"/>
      <c r="N89" s="239"/>
      <c r="Q89" s="399"/>
      <c r="R89" s="399"/>
      <c r="S89" s="399"/>
      <c r="T89" s="399"/>
      <c r="U89" s="399"/>
      <c r="V89" s="399"/>
      <c r="W89" s="399"/>
      <c r="X89" s="399"/>
    </row>
    <row r="90" spans="1:24" s="113" customFormat="1">
      <c r="A90" s="32"/>
      <c r="B90" s="115"/>
      <c r="C90" s="32"/>
      <c r="D90" s="32"/>
      <c r="E90" s="32"/>
      <c r="F90" s="32"/>
      <c r="G90" s="32"/>
      <c r="H90" s="239"/>
      <c r="I90" s="32"/>
      <c r="J90" s="239"/>
      <c r="K90" s="33"/>
      <c r="L90" s="241"/>
      <c r="M90" s="116"/>
      <c r="N90" s="248" t="str">
        <f>+N76</f>
        <v>หน่วย : บาท</v>
      </c>
      <c r="Q90" s="399"/>
      <c r="R90" s="399"/>
      <c r="S90" s="399"/>
      <c r="T90" s="399"/>
      <c r="U90" s="399"/>
      <c r="V90" s="399"/>
      <c r="W90" s="399"/>
      <c r="X90" s="399"/>
    </row>
    <row r="91" spans="1:24">
      <c r="A91" s="25"/>
      <c r="B91" s="32"/>
      <c r="D91" s="32"/>
      <c r="E91" s="32"/>
      <c r="F91" s="32"/>
      <c r="G91" s="32"/>
      <c r="H91" s="239"/>
      <c r="I91" s="32"/>
      <c r="J91" s="239"/>
      <c r="K91" s="33"/>
      <c r="M91" s="106" t="s">
        <v>165</v>
      </c>
      <c r="O91" s="104"/>
    </row>
    <row r="92" spans="1:24">
      <c r="A92" s="25"/>
      <c r="B92" s="32"/>
      <c r="D92" s="32"/>
      <c r="E92" s="32"/>
      <c r="F92" s="32"/>
      <c r="G92" s="32"/>
      <c r="H92" s="239"/>
      <c r="I92" s="32"/>
      <c r="J92" s="239"/>
      <c r="K92" s="33"/>
      <c r="L92" s="242"/>
      <c r="M92" s="107" t="s">
        <v>166</v>
      </c>
      <c r="N92" s="288"/>
      <c r="O92" s="104"/>
    </row>
    <row r="93" spans="1:24" s="43" customFormat="1">
      <c r="A93" s="109"/>
      <c r="C93" s="109"/>
      <c r="H93" s="239"/>
      <c r="I93" s="32"/>
      <c r="J93" s="239"/>
      <c r="L93" s="248" t="str">
        <f>+L79</f>
        <v>31 มีนาคม 2564</v>
      </c>
      <c r="N93" s="289" t="str">
        <f>+N79</f>
        <v>31 ธันวาคม 2563</v>
      </c>
      <c r="O93" s="117"/>
      <c r="Q93" s="398"/>
      <c r="R93" s="398"/>
      <c r="S93" s="398"/>
      <c r="T93" s="398"/>
      <c r="U93" s="398"/>
      <c r="V93" s="398"/>
      <c r="W93" s="398"/>
      <c r="X93" s="398"/>
    </row>
    <row r="94" spans="1:24">
      <c r="A94" s="32"/>
      <c r="C94" s="25" t="s">
        <v>10</v>
      </c>
      <c r="H94" s="239"/>
      <c r="I94" s="32"/>
      <c r="J94" s="239"/>
      <c r="N94" s="269"/>
    </row>
    <row r="95" spans="1:24">
      <c r="A95" s="32"/>
      <c r="C95" s="25"/>
      <c r="D95" s="3" t="s">
        <v>25</v>
      </c>
      <c r="H95" s="239"/>
      <c r="I95" s="32"/>
      <c r="J95" s="239"/>
      <c r="N95" s="269"/>
      <c r="O95" s="118"/>
    </row>
    <row r="96" spans="1:24">
      <c r="A96" s="32"/>
      <c r="D96" s="32" t="s">
        <v>19</v>
      </c>
      <c r="E96" s="32"/>
      <c r="F96" s="32"/>
      <c r="G96" s="32"/>
      <c r="H96" s="239"/>
      <c r="I96" s="32"/>
      <c r="J96" s="239"/>
      <c r="L96" s="244">
        <v>32832505.209999975</v>
      </c>
      <c r="N96" s="251">
        <v>120212630.65000002</v>
      </c>
      <c r="R96" s="400"/>
    </row>
    <row r="97" spans="1:24">
      <c r="A97" s="32"/>
      <c r="C97" s="32"/>
      <c r="D97" s="4" t="s">
        <v>20</v>
      </c>
      <c r="E97" s="4"/>
      <c r="F97" s="32"/>
      <c r="G97" s="32"/>
      <c r="H97" s="239"/>
      <c r="I97" s="32"/>
      <c r="J97" s="239"/>
      <c r="L97" s="244">
        <v>19136786.180000003</v>
      </c>
      <c r="N97" s="251">
        <v>23458474.290000003</v>
      </c>
      <c r="O97" s="118"/>
    </row>
    <row r="98" spans="1:24">
      <c r="A98" s="32"/>
      <c r="C98" s="32"/>
      <c r="D98" s="4" t="s">
        <v>21</v>
      </c>
      <c r="E98" s="4"/>
      <c r="F98" s="32"/>
      <c r="G98" s="32"/>
      <c r="H98" s="239"/>
      <c r="I98" s="32"/>
      <c r="J98" s="239"/>
      <c r="L98" s="244">
        <v>2722001.7</v>
      </c>
      <c r="N98" s="251">
        <v>124002.3</v>
      </c>
      <c r="O98" s="111"/>
    </row>
    <row r="99" spans="1:24">
      <c r="A99" s="32"/>
      <c r="C99" s="32"/>
      <c r="D99" s="4" t="s">
        <v>22</v>
      </c>
      <c r="E99" s="4"/>
      <c r="F99" s="32"/>
      <c r="G99" s="32"/>
      <c r="H99" s="239"/>
      <c r="I99" s="32"/>
      <c r="J99" s="239"/>
      <c r="L99" s="244">
        <v>14338</v>
      </c>
      <c r="N99" s="272">
        <v>43654.880000000005</v>
      </c>
      <c r="O99" s="111"/>
    </row>
    <row r="100" spans="1:24">
      <c r="A100" s="32"/>
      <c r="C100" s="32"/>
      <c r="D100" s="4" t="s">
        <v>23</v>
      </c>
      <c r="E100" s="4"/>
      <c r="F100" s="32"/>
      <c r="G100" s="32"/>
      <c r="H100" s="239"/>
      <c r="I100" s="32"/>
      <c r="J100" s="239"/>
      <c r="L100" s="244">
        <v>785729.15</v>
      </c>
      <c r="M100" s="15"/>
      <c r="N100" s="290">
        <v>757074.27</v>
      </c>
      <c r="O100" s="111"/>
      <c r="Q100" s="400"/>
    </row>
    <row r="101" spans="1:24">
      <c r="A101" s="32"/>
      <c r="C101" s="32"/>
      <c r="D101" s="3" t="s">
        <v>3</v>
      </c>
      <c r="H101" s="239"/>
      <c r="I101" s="32"/>
      <c r="J101" s="239"/>
      <c r="L101" s="249">
        <f>SUM(L96:L100)</f>
        <v>55491360.23999998</v>
      </c>
      <c r="M101" s="15"/>
      <c r="N101" s="249">
        <f>SUM(N96:N100)</f>
        <v>144595836.39000005</v>
      </c>
      <c r="O101" s="111"/>
    </row>
    <row r="102" spans="1:24">
      <c r="A102" s="32"/>
      <c r="C102" s="170" t="s">
        <v>415</v>
      </c>
      <c r="D102" s="62"/>
      <c r="E102" s="62"/>
      <c r="H102" s="239"/>
      <c r="I102" s="32"/>
      <c r="J102" s="239"/>
      <c r="K102" s="97"/>
      <c r="L102" s="238">
        <v>-705884.05</v>
      </c>
      <c r="M102" s="119"/>
      <c r="N102" s="291">
        <v>-740069.02</v>
      </c>
      <c r="O102" s="111"/>
    </row>
    <row r="103" spans="1:24">
      <c r="A103" s="32"/>
      <c r="C103" s="62"/>
      <c r="D103" s="32" t="s">
        <v>68</v>
      </c>
      <c r="E103" s="32"/>
      <c r="H103" s="239"/>
      <c r="I103" s="32"/>
      <c r="J103" s="239"/>
      <c r="L103" s="250">
        <f>SUM(L101:L102)</f>
        <v>54785476.189999983</v>
      </c>
      <c r="M103" s="62"/>
      <c r="N103" s="250">
        <f>SUM(N101:N102)</f>
        <v>143855767.37000003</v>
      </c>
      <c r="O103" s="111"/>
    </row>
    <row r="104" spans="1:24">
      <c r="A104" s="32"/>
      <c r="C104" s="32"/>
      <c r="D104" s="4"/>
      <c r="E104" s="4"/>
      <c r="G104" s="32"/>
      <c r="H104" s="239"/>
      <c r="I104" s="32"/>
      <c r="J104" s="239"/>
      <c r="M104" s="35"/>
      <c r="N104" s="246"/>
      <c r="Q104" s="401"/>
      <c r="R104" s="401"/>
    </row>
    <row r="105" spans="1:24">
      <c r="A105" s="32"/>
      <c r="C105" s="32"/>
      <c r="D105" s="4"/>
      <c r="E105" s="4"/>
      <c r="G105" s="32"/>
      <c r="H105" s="239"/>
      <c r="I105" s="32"/>
      <c r="J105" s="239"/>
      <c r="M105" s="35"/>
      <c r="N105" s="246"/>
      <c r="Q105" s="401"/>
      <c r="R105" s="401"/>
    </row>
    <row r="106" spans="1:24">
      <c r="A106" s="32"/>
      <c r="C106" s="32"/>
      <c r="D106" s="4"/>
      <c r="E106" s="4"/>
      <c r="G106" s="32"/>
      <c r="H106" s="239"/>
      <c r="I106" s="32"/>
      <c r="J106" s="239"/>
      <c r="M106" s="35"/>
      <c r="N106" s="246"/>
      <c r="Q106" s="401"/>
      <c r="R106" s="401"/>
    </row>
    <row r="107" spans="1:24">
      <c r="A107" s="32"/>
      <c r="C107" s="32"/>
      <c r="D107" s="4"/>
      <c r="E107" s="4"/>
      <c r="G107" s="32"/>
      <c r="H107" s="239"/>
      <c r="I107" s="32"/>
      <c r="J107" s="239"/>
      <c r="M107" s="35"/>
      <c r="N107" s="246"/>
      <c r="Q107" s="401"/>
      <c r="R107" s="401"/>
    </row>
    <row r="108" spans="1:24">
      <c r="A108" s="32"/>
      <c r="C108" s="32"/>
      <c r="D108" s="4"/>
      <c r="E108" s="4"/>
      <c r="G108" s="32"/>
      <c r="H108" s="239"/>
      <c r="I108" s="32"/>
      <c r="J108" s="239"/>
      <c r="M108" s="35"/>
      <c r="N108" s="246"/>
      <c r="Q108" s="401"/>
      <c r="R108" s="401"/>
    </row>
    <row r="109" spans="1:24" s="4" customFormat="1" ht="23.85" customHeight="1">
      <c r="B109" s="103" t="str">
        <f>+B71</f>
        <v>(ลงชื่อ)……………………………….......กรรมการตามอำนาจ    (ลงชื่อ) ….…………...….......................……..  กรรมการตามอำนาจ</v>
      </c>
      <c r="C109" s="83"/>
      <c r="H109" s="235"/>
      <c r="J109" s="235"/>
      <c r="L109" s="235"/>
      <c r="N109" s="235"/>
      <c r="Q109" s="389"/>
      <c r="R109" s="389"/>
      <c r="S109" s="389"/>
      <c r="T109" s="389"/>
      <c r="U109" s="389"/>
      <c r="V109" s="389"/>
      <c r="W109" s="389"/>
      <c r="X109" s="389"/>
    </row>
    <row r="110" spans="1:24" s="4" customFormat="1" ht="23.85" customHeight="1">
      <c r="B110" s="103" t="str">
        <f>+B72</f>
        <v xml:space="preserve">                 (นางสาวอรสา    วิมลเฉลา)</v>
      </c>
      <c r="C110" s="83"/>
      <c r="H110" s="235" t="str">
        <f>+H72</f>
        <v xml:space="preserve">                              (นางสาวณิชกมล วงศ์พิพัฒน์)</v>
      </c>
      <c r="J110" s="235"/>
      <c r="L110" s="235"/>
      <c r="N110" s="235"/>
      <c r="Q110" s="389"/>
      <c r="R110" s="389"/>
      <c r="S110" s="389"/>
      <c r="T110" s="389"/>
      <c r="U110" s="389"/>
      <c r="V110" s="389"/>
      <c r="W110" s="389"/>
      <c r="X110" s="389"/>
    </row>
    <row r="111" spans="1:24" s="8" customFormat="1" ht="24" customHeight="1">
      <c r="A111" s="458" t="s">
        <v>27</v>
      </c>
      <c r="B111" s="458"/>
      <c r="C111" s="458"/>
      <c r="D111" s="458"/>
      <c r="E111" s="458"/>
      <c r="F111" s="458"/>
      <c r="G111" s="458"/>
      <c r="H111" s="458"/>
      <c r="I111" s="458"/>
      <c r="J111" s="458"/>
      <c r="K111" s="458"/>
      <c r="L111" s="458"/>
      <c r="M111" s="458"/>
      <c r="N111" s="458"/>
      <c r="O111" s="4"/>
      <c r="Q111" s="393"/>
      <c r="R111" s="394"/>
      <c r="S111" s="387"/>
      <c r="T111" s="387"/>
      <c r="U111" s="396"/>
      <c r="V111" s="396"/>
      <c r="W111" s="396"/>
      <c r="X111" s="396"/>
    </row>
    <row r="112" spans="1:24" s="8" customFormat="1" ht="12.6" customHeight="1">
      <c r="A112" s="62"/>
      <c r="B112" s="62"/>
      <c r="C112" s="62"/>
      <c r="D112" s="62"/>
      <c r="E112" s="62"/>
      <c r="F112" s="62"/>
      <c r="G112" s="62"/>
      <c r="H112" s="233"/>
      <c r="I112" s="62"/>
      <c r="J112" s="233"/>
      <c r="K112" s="62"/>
      <c r="L112" s="233"/>
      <c r="M112" s="62"/>
      <c r="N112" s="233"/>
      <c r="O112" s="4"/>
      <c r="Q112" s="393"/>
      <c r="R112" s="394"/>
      <c r="S112" s="387"/>
      <c r="T112" s="387"/>
      <c r="U112" s="396"/>
      <c r="V112" s="396"/>
      <c r="W112" s="396"/>
      <c r="X112" s="396"/>
    </row>
    <row r="113" spans="1:24" s="113" customFormat="1">
      <c r="A113" s="32" t="s">
        <v>251</v>
      </c>
      <c r="B113" s="3"/>
      <c r="C113" s="32"/>
      <c r="D113" s="25"/>
      <c r="E113" s="25"/>
      <c r="F113" s="32"/>
      <c r="G113" s="32"/>
      <c r="H113" s="239"/>
      <c r="I113" s="32"/>
      <c r="J113" s="239"/>
      <c r="K113" s="33"/>
      <c r="L113" s="239"/>
      <c r="M113" s="35"/>
      <c r="N113" s="239"/>
      <c r="Q113" s="399"/>
      <c r="R113" s="399"/>
      <c r="S113" s="399"/>
      <c r="T113" s="399"/>
      <c r="U113" s="399"/>
      <c r="V113" s="399"/>
      <c r="W113" s="399"/>
      <c r="X113" s="399"/>
    </row>
    <row r="114" spans="1:24" s="113" customFormat="1">
      <c r="A114" s="32"/>
      <c r="B114" s="115"/>
      <c r="C114" s="32"/>
      <c r="D114" s="32"/>
      <c r="E114" s="32"/>
      <c r="F114" s="32"/>
      <c r="G114" s="32"/>
      <c r="H114" s="239"/>
      <c r="I114" s="32"/>
      <c r="J114" s="239"/>
      <c r="K114" s="33"/>
      <c r="L114" s="241"/>
      <c r="M114" s="116"/>
      <c r="N114" s="248" t="str">
        <f>+N90</f>
        <v>หน่วย : บาท</v>
      </c>
      <c r="Q114" s="399"/>
      <c r="R114" s="399"/>
      <c r="S114" s="399"/>
      <c r="T114" s="399"/>
      <c r="U114" s="399"/>
      <c r="V114" s="399"/>
      <c r="W114" s="399"/>
      <c r="X114" s="399"/>
    </row>
    <row r="115" spans="1:24">
      <c r="A115" s="25"/>
      <c r="B115" s="32"/>
      <c r="D115" s="32"/>
      <c r="E115" s="32"/>
      <c r="F115" s="32"/>
      <c r="G115" s="32"/>
      <c r="H115" s="239"/>
      <c r="I115" s="32"/>
      <c r="J115" s="239"/>
      <c r="K115" s="33"/>
      <c r="M115" s="106" t="s">
        <v>165</v>
      </c>
      <c r="O115" s="104"/>
    </row>
    <row r="116" spans="1:24">
      <c r="A116" s="25"/>
      <c r="B116" s="32"/>
      <c r="D116" s="32"/>
      <c r="E116" s="32"/>
      <c r="F116" s="32"/>
      <c r="G116" s="32"/>
      <c r="H116" s="239"/>
      <c r="I116" s="32"/>
      <c r="J116" s="239"/>
      <c r="K116" s="33"/>
      <c r="L116" s="242"/>
      <c r="M116" s="107" t="s">
        <v>166</v>
      </c>
      <c r="N116" s="288"/>
      <c r="O116" s="104"/>
    </row>
    <row r="117" spans="1:24" s="43" customFormat="1">
      <c r="A117" s="109"/>
      <c r="C117" s="109"/>
      <c r="H117" s="239"/>
      <c r="I117" s="32"/>
      <c r="J117" s="239"/>
      <c r="L117" s="248" t="str">
        <f>+L93</f>
        <v>31 มีนาคม 2564</v>
      </c>
      <c r="N117" s="289" t="str">
        <f>+N93</f>
        <v>31 ธันวาคม 2563</v>
      </c>
      <c r="O117" s="117"/>
      <c r="Q117" s="398"/>
      <c r="R117" s="398"/>
      <c r="S117" s="398"/>
      <c r="T117" s="398"/>
      <c r="U117" s="398"/>
      <c r="V117" s="398"/>
      <c r="W117" s="398"/>
      <c r="X117" s="398"/>
    </row>
    <row r="118" spans="1:24" ht="24" customHeight="1">
      <c r="A118" s="32"/>
      <c r="C118" s="101" t="s">
        <v>105</v>
      </c>
      <c r="G118" s="32"/>
      <c r="H118" s="246"/>
      <c r="I118" s="14"/>
      <c r="J118" s="246"/>
      <c r="K118" s="38"/>
      <c r="N118" s="246"/>
      <c r="O118" s="111"/>
    </row>
    <row r="119" spans="1:24" ht="21.75" customHeight="1">
      <c r="A119" s="32"/>
      <c r="C119" s="4"/>
      <c r="D119" s="3" t="s">
        <v>24</v>
      </c>
      <c r="G119" s="32"/>
      <c r="H119" s="246"/>
      <c r="I119" s="14"/>
      <c r="J119" s="246"/>
      <c r="K119" s="38"/>
      <c r="L119" s="251">
        <v>470850</v>
      </c>
      <c r="M119" s="146"/>
      <c r="N119" s="251">
        <v>847750</v>
      </c>
      <c r="O119" s="111"/>
    </row>
    <row r="120" spans="1:24" ht="21" customHeight="1">
      <c r="A120" s="32"/>
      <c r="C120" s="4"/>
      <c r="D120" s="60" t="s">
        <v>15</v>
      </c>
      <c r="E120" s="60"/>
      <c r="G120" s="32"/>
      <c r="H120" s="246"/>
      <c r="I120" s="14"/>
      <c r="J120" s="246"/>
      <c r="K120" s="38"/>
      <c r="L120" s="238">
        <v>5393869.1299999999</v>
      </c>
      <c r="M120" s="146"/>
      <c r="N120" s="251">
        <v>4573180.67</v>
      </c>
      <c r="O120" s="111"/>
    </row>
    <row r="121" spans="1:24" ht="24" customHeight="1">
      <c r="A121" s="32"/>
      <c r="C121" s="4"/>
      <c r="D121" s="60" t="s">
        <v>69</v>
      </c>
      <c r="E121" s="60"/>
      <c r="G121" s="32"/>
      <c r="H121" s="246"/>
      <c r="I121" s="14"/>
      <c r="J121" s="246"/>
      <c r="K121" s="38"/>
      <c r="L121" s="238">
        <v>747322.54</v>
      </c>
      <c r="M121" s="146"/>
      <c r="N121" s="251">
        <v>688712.97</v>
      </c>
      <c r="O121" s="111"/>
    </row>
    <row r="122" spans="1:24" ht="24" customHeight="1">
      <c r="A122" s="32"/>
      <c r="C122" s="4"/>
      <c r="D122" s="12" t="s">
        <v>267</v>
      </c>
      <c r="E122" s="60"/>
      <c r="G122" s="32"/>
      <c r="H122" s="246"/>
      <c r="I122" s="14"/>
      <c r="J122" s="246"/>
      <c r="K122" s="38"/>
      <c r="L122" s="238">
        <v>2903150</v>
      </c>
      <c r="M122" s="146"/>
      <c r="N122" s="272">
        <v>0</v>
      </c>
      <c r="O122" s="111"/>
    </row>
    <row r="123" spans="1:24" ht="24" customHeight="1">
      <c r="A123" s="32"/>
      <c r="C123" s="4"/>
      <c r="D123" s="60" t="s">
        <v>17</v>
      </c>
      <c r="E123" s="60"/>
      <c r="G123" s="32"/>
      <c r="H123" s="246"/>
      <c r="I123" s="14"/>
      <c r="J123" s="246"/>
      <c r="K123" s="38"/>
      <c r="L123" s="238">
        <v>499178.67</v>
      </c>
      <c r="M123" s="59"/>
      <c r="N123" s="251">
        <v>315823.26</v>
      </c>
      <c r="O123" s="111"/>
    </row>
    <row r="124" spans="1:24" ht="24" customHeight="1">
      <c r="A124" s="32"/>
      <c r="C124" s="101" t="s">
        <v>109</v>
      </c>
      <c r="G124" s="32"/>
      <c r="H124" s="246"/>
      <c r="I124" s="14"/>
      <c r="J124" s="246"/>
      <c r="K124" s="38"/>
      <c r="L124" s="252">
        <f>SUM(L119:L123)</f>
        <v>10014370.34</v>
      </c>
      <c r="M124" s="19"/>
      <c r="N124" s="252">
        <f>SUM(N119:N123)</f>
        <v>6425466.8999999994</v>
      </c>
      <c r="O124" s="111"/>
    </row>
    <row r="125" spans="1:24" ht="22.2" thickBot="1">
      <c r="A125" s="32"/>
      <c r="C125" s="4" t="s">
        <v>106</v>
      </c>
      <c r="G125" s="32"/>
      <c r="H125" s="246"/>
      <c r="I125" s="14"/>
      <c r="J125" s="246"/>
      <c r="K125" s="38"/>
      <c r="L125" s="253">
        <f>+L103+L124</f>
        <v>64799846.529999986</v>
      </c>
      <c r="M125" s="35" t="e">
        <f>+#REF!+M124</f>
        <v>#REF!</v>
      </c>
      <c r="N125" s="253">
        <f>+N103+N124</f>
        <v>150281234.27000004</v>
      </c>
    </row>
    <row r="126" spans="1:24" ht="16.5" customHeight="1" thickTop="1"/>
    <row r="127" spans="1:24" ht="24.75" customHeight="1">
      <c r="A127" s="32"/>
      <c r="C127" s="30" t="s">
        <v>455</v>
      </c>
      <c r="D127" s="15"/>
      <c r="E127" s="15"/>
      <c r="G127" s="32"/>
      <c r="H127" s="246"/>
      <c r="I127" s="14"/>
      <c r="J127" s="246"/>
      <c r="K127" s="38"/>
      <c r="M127" s="35"/>
      <c r="N127" s="246"/>
    </row>
    <row r="128" spans="1:24" s="113" customFormat="1">
      <c r="A128" s="32"/>
      <c r="B128" s="115"/>
      <c r="C128" s="32"/>
      <c r="D128" s="32"/>
      <c r="E128" s="32"/>
      <c r="F128" s="32"/>
      <c r="G128" s="32"/>
      <c r="H128" s="246"/>
      <c r="I128" s="14"/>
      <c r="J128" s="246"/>
      <c r="K128" s="38"/>
      <c r="L128" s="241"/>
      <c r="M128" s="116"/>
      <c r="N128" s="248" t="str">
        <f>+N90</f>
        <v>หน่วย : บาท</v>
      </c>
      <c r="Q128" s="399"/>
      <c r="R128" s="399"/>
      <c r="S128" s="399"/>
      <c r="T128" s="399"/>
      <c r="U128" s="399"/>
      <c r="V128" s="399"/>
      <c r="W128" s="399"/>
      <c r="X128" s="399"/>
    </row>
    <row r="129" spans="1:24">
      <c r="A129" s="25"/>
      <c r="B129" s="32"/>
      <c r="D129" s="32"/>
      <c r="E129" s="32"/>
      <c r="F129" s="32"/>
      <c r="G129" s="32"/>
      <c r="H129" s="246"/>
      <c r="I129" s="14"/>
      <c r="J129" s="246"/>
      <c r="K129" s="38"/>
      <c r="M129" s="106" t="s">
        <v>165</v>
      </c>
      <c r="O129" s="104"/>
    </row>
    <row r="130" spans="1:24">
      <c r="A130" s="25"/>
      <c r="B130" s="32"/>
      <c r="D130" s="32"/>
      <c r="E130" s="32"/>
      <c r="F130" s="32"/>
      <c r="G130" s="32"/>
      <c r="H130" s="246"/>
      <c r="I130" s="14"/>
      <c r="J130" s="246"/>
      <c r="K130" s="38"/>
      <c r="L130" s="242"/>
      <c r="M130" s="107" t="s">
        <v>166</v>
      </c>
      <c r="N130" s="288"/>
      <c r="O130" s="104"/>
    </row>
    <row r="131" spans="1:24" s="43" customFormat="1">
      <c r="A131" s="109"/>
      <c r="C131" s="109"/>
      <c r="H131" s="246"/>
      <c r="I131" s="14"/>
      <c r="J131" s="246"/>
      <c r="K131" s="38"/>
      <c r="L131" s="248" t="str">
        <f>+L93</f>
        <v>31 มีนาคม 2564</v>
      </c>
      <c r="N131" s="248" t="s">
        <v>202</v>
      </c>
      <c r="O131" s="117"/>
      <c r="Q131" s="398"/>
      <c r="R131" s="398"/>
      <c r="S131" s="398"/>
      <c r="T131" s="398"/>
      <c r="U131" s="398"/>
      <c r="V131" s="398"/>
      <c r="W131" s="398"/>
      <c r="X131" s="398"/>
    </row>
    <row r="132" spans="1:24">
      <c r="A132" s="32"/>
      <c r="C132" s="48"/>
      <c r="D132" s="15" t="s">
        <v>49</v>
      </c>
      <c r="E132" s="15"/>
      <c r="G132" s="32"/>
      <c r="H132" s="246"/>
      <c r="I132" s="14"/>
      <c r="J132" s="246"/>
      <c r="K132" s="38"/>
      <c r="L132" s="238">
        <v>740069.02000000025</v>
      </c>
      <c r="M132" s="59"/>
      <c r="N132" s="272">
        <v>584319.23000000021</v>
      </c>
    </row>
    <row r="133" spans="1:24">
      <c r="A133" s="32"/>
      <c r="C133" s="48"/>
      <c r="D133" s="58" t="s">
        <v>50</v>
      </c>
      <c r="E133" s="58"/>
      <c r="G133" s="32"/>
      <c r="H133" s="246"/>
      <c r="I133" s="14"/>
      <c r="J133" s="246"/>
      <c r="K133" s="38"/>
      <c r="L133" s="246">
        <v>0</v>
      </c>
      <c r="M133" s="59"/>
      <c r="N133" s="272">
        <v>83631.98</v>
      </c>
    </row>
    <row r="134" spans="1:24">
      <c r="A134" s="32"/>
      <c r="C134" s="48"/>
      <c r="D134" s="58" t="s">
        <v>52</v>
      </c>
      <c r="E134" s="58"/>
      <c r="G134" s="32"/>
      <c r="H134" s="246"/>
      <c r="I134" s="14"/>
      <c r="J134" s="246"/>
      <c r="K134" s="38"/>
      <c r="L134" s="254">
        <v>-34184.97</v>
      </c>
      <c r="M134" s="59"/>
      <c r="N134" s="290">
        <v>-13500</v>
      </c>
    </row>
    <row r="135" spans="1:24" ht="22.2" thickBot="1">
      <c r="A135" s="32"/>
      <c r="C135" s="48"/>
      <c r="D135" s="15" t="s">
        <v>51</v>
      </c>
      <c r="E135" s="15"/>
      <c r="G135" s="32"/>
      <c r="H135" s="246"/>
      <c r="I135" s="14"/>
      <c r="J135" s="246"/>
      <c r="K135" s="38"/>
      <c r="L135" s="253">
        <f>SUM(L132:L134)</f>
        <v>705884.05000000028</v>
      </c>
      <c r="M135" s="35" t="e">
        <v>#REF!</v>
      </c>
      <c r="N135" s="253">
        <f>SUM(N132:N134)</f>
        <v>654451.2100000002</v>
      </c>
      <c r="Q135" s="402"/>
    </row>
    <row r="136" spans="1:24" s="4" customFormat="1" ht="22.2" thickTop="1">
      <c r="B136" s="103"/>
      <c r="C136" s="101"/>
      <c r="H136" s="235"/>
      <c r="J136" s="235"/>
      <c r="L136" s="235"/>
      <c r="N136" s="235"/>
      <c r="Q136" s="389"/>
      <c r="R136" s="389"/>
      <c r="S136" s="389"/>
      <c r="T136" s="389"/>
      <c r="U136" s="389"/>
      <c r="V136" s="389"/>
      <c r="W136" s="389"/>
      <c r="X136" s="389"/>
    </row>
    <row r="137" spans="1:24">
      <c r="A137" s="32" t="s">
        <v>252</v>
      </c>
      <c r="C137" s="32"/>
      <c r="H137" s="246"/>
      <c r="I137" s="14"/>
      <c r="J137" s="246"/>
      <c r="K137" s="38"/>
      <c r="O137" s="104"/>
    </row>
    <row r="138" spans="1:24" ht="24" customHeight="1">
      <c r="A138" s="31"/>
      <c r="B138" s="31"/>
      <c r="C138" s="31"/>
      <c r="H138" s="257"/>
      <c r="I138" s="31"/>
      <c r="J138" s="257"/>
      <c r="K138" s="31"/>
      <c r="L138" s="241"/>
      <c r="M138" s="116"/>
      <c r="N138" s="248" t="str">
        <f>+N128</f>
        <v>หน่วย : บาท</v>
      </c>
      <c r="O138" s="9"/>
      <c r="P138" s="9"/>
      <c r="Q138" s="393"/>
    </row>
    <row r="139" spans="1:24">
      <c r="A139" s="25"/>
      <c r="B139" s="32"/>
      <c r="D139" s="32"/>
      <c r="E139" s="32"/>
      <c r="F139" s="32"/>
      <c r="G139" s="32"/>
      <c r="H139" s="257"/>
      <c r="I139" s="31"/>
      <c r="J139" s="257"/>
      <c r="K139" s="31"/>
      <c r="M139" s="106" t="s">
        <v>165</v>
      </c>
      <c r="O139" s="104"/>
    </row>
    <row r="140" spans="1:24">
      <c r="A140" s="25"/>
      <c r="B140" s="32"/>
      <c r="D140" s="32"/>
      <c r="E140" s="32"/>
      <c r="F140" s="32"/>
      <c r="G140" s="32"/>
      <c r="H140" s="257"/>
      <c r="I140" s="31"/>
      <c r="J140" s="257"/>
      <c r="K140" s="31"/>
      <c r="L140" s="242"/>
      <c r="M140" s="107" t="s">
        <v>166</v>
      </c>
      <c r="N140" s="288"/>
      <c r="O140" s="104"/>
    </row>
    <row r="141" spans="1:24" s="43" customFormat="1" ht="24" customHeight="1">
      <c r="A141" s="98"/>
      <c r="B141" s="44"/>
      <c r="H141" s="257"/>
      <c r="I141" s="31"/>
      <c r="J141" s="257"/>
      <c r="K141" s="31"/>
      <c r="L141" s="255" t="str">
        <f>+L131</f>
        <v>31 มีนาคม 2564</v>
      </c>
      <c r="N141" s="255" t="str">
        <f>+N117</f>
        <v>31 ธันวาคม 2563</v>
      </c>
      <c r="O141" s="99"/>
      <c r="P141" s="99"/>
      <c r="Q141" s="403"/>
      <c r="R141" s="398"/>
      <c r="S141" s="398"/>
      <c r="T141" s="398"/>
      <c r="U141" s="398"/>
      <c r="V141" s="398"/>
      <c r="W141" s="398"/>
      <c r="X141" s="398"/>
    </row>
    <row r="142" spans="1:24" ht="24" customHeight="1">
      <c r="A142" s="29"/>
      <c r="B142" s="13"/>
      <c r="D142" s="31" t="s">
        <v>0</v>
      </c>
      <c r="E142" s="31"/>
      <c r="H142" s="257"/>
      <c r="I142" s="31"/>
      <c r="J142" s="257"/>
      <c r="K142" s="31"/>
      <c r="L142" s="381">
        <v>25213545.09</v>
      </c>
      <c r="M142" s="49"/>
      <c r="N142" s="280">
        <v>25295160.469999999</v>
      </c>
      <c r="O142" s="9"/>
      <c r="P142" s="9"/>
      <c r="Q142" s="393"/>
    </row>
    <row r="143" spans="1:24" ht="24" customHeight="1">
      <c r="A143" s="29"/>
      <c r="B143" s="13"/>
      <c r="D143" s="31" t="s">
        <v>18</v>
      </c>
      <c r="E143" s="31"/>
      <c r="H143" s="257"/>
      <c r="I143" s="31"/>
      <c r="J143" s="257"/>
      <c r="K143" s="31"/>
      <c r="L143" s="381">
        <v>3552144.89</v>
      </c>
      <c r="M143" s="31"/>
      <c r="N143" s="279">
        <v>6029900.4699999997</v>
      </c>
      <c r="O143" s="9"/>
      <c r="P143" s="9"/>
      <c r="Q143" s="393"/>
    </row>
    <row r="144" spans="1:24" ht="24" customHeight="1">
      <c r="A144" s="13"/>
      <c r="D144" s="3" t="s">
        <v>42</v>
      </c>
      <c r="H144" s="257"/>
      <c r="I144" s="31"/>
      <c r="J144" s="257"/>
      <c r="K144" s="31"/>
      <c r="L144" s="381">
        <v>-3228796.01</v>
      </c>
      <c r="M144" s="100"/>
      <c r="N144" s="280">
        <v>-3055981.64</v>
      </c>
      <c r="O144" s="9"/>
      <c r="P144" s="9"/>
      <c r="Q144" s="393"/>
    </row>
    <row r="145" spans="1:24" ht="24" customHeight="1" thickBot="1">
      <c r="A145" s="29"/>
      <c r="B145" s="13"/>
      <c r="D145" s="43" t="s">
        <v>61</v>
      </c>
      <c r="E145" s="43"/>
      <c r="H145" s="257"/>
      <c r="I145" s="31"/>
      <c r="J145" s="257"/>
      <c r="K145" s="31"/>
      <c r="L145" s="256">
        <f>SUM(L142:L144)</f>
        <v>25536893.969999999</v>
      </c>
      <c r="M145" s="124">
        <f>SUM(M143:M144)</f>
        <v>0</v>
      </c>
      <c r="N145" s="256">
        <f>SUM(N142:N144)</f>
        <v>28269079.299999997</v>
      </c>
      <c r="O145" s="9"/>
      <c r="P145" s="9"/>
      <c r="Q145" s="393"/>
    </row>
    <row r="146" spans="1:24" ht="24" customHeight="1" thickTop="1">
      <c r="A146" s="29"/>
      <c r="B146" s="13"/>
      <c r="D146" s="43"/>
      <c r="E146" s="43"/>
      <c r="H146" s="257"/>
      <c r="I146" s="31"/>
      <c r="J146" s="257"/>
      <c r="K146" s="31"/>
      <c r="L146" s="257"/>
      <c r="M146" s="124"/>
      <c r="N146" s="257"/>
      <c r="O146" s="9"/>
      <c r="P146" s="9"/>
      <c r="Q146" s="393"/>
    </row>
    <row r="147" spans="1:24" s="4" customFormat="1" ht="23.85" customHeight="1">
      <c r="B147" s="103" t="str">
        <f>+B109</f>
        <v>(ลงชื่อ)……………………………….......กรรมการตามอำนาจ    (ลงชื่อ) ….…………...….......................……..  กรรมการตามอำนาจ</v>
      </c>
      <c r="C147" s="83"/>
      <c r="H147" s="235"/>
      <c r="J147" s="235"/>
      <c r="L147" s="235"/>
      <c r="N147" s="235"/>
      <c r="Q147" s="389"/>
      <c r="R147" s="389"/>
      <c r="S147" s="389"/>
      <c r="T147" s="389"/>
      <c r="U147" s="389"/>
      <c r="V147" s="389"/>
      <c r="W147" s="389"/>
      <c r="X147" s="389"/>
    </row>
    <row r="148" spans="1:24" s="4" customFormat="1" ht="23.85" customHeight="1">
      <c r="B148" s="103" t="str">
        <f>+B110</f>
        <v xml:space="preserve">                 (นางสาวอรสา    วิมลเฉลา)</v>
      </c>
      <c r="C148" s="83"/>
      <c r="H148" s="235" t="str">
        <f>+H110</f>
        <v xml:space="preserve">                              (นางสาวณิชกมล วงศ์พิพัฒน์)</v>
      </c>
      <c r="J148" s="235"/>
      <c r="L148" s="235"/>
      <c r="N148" s="235"/>
      <c r="Q148" s="389"/>
      <c r="R148" s="389"/>
      <c r="S148" s="389"/>
      <c r="T148" s="389"/>
      <c r="U148" s="389"/>
      <c r="V148" s="389"/>
      <c r="W148" s="389"/>
      <c r="X148" s="389"/>
    </row>
    <row r="149" spans="1:24" ht="21" customHeight="1">
      <c r="A149" s="458" t="s">
        <v>28</v>
      </c>
      <c r="B149" s="458"/>
      <c r="C149" s="458"/>
      <c r="D149" s="458"/>
      <c r="E149" s="458"/>
      <c r="F149" s="458"/>
      <c r="G149" s="458"/>
      <c r="H149" s="458"/>
      <c r="I149" s="458"/>
      <c r="J149" s="458"/>
      <c r="K149" s="458"/>
      <c r="L149" s="458"/>
      <c r="M149" s="458"/>
      <c r="N149" s="458"/>
      <c r="O149" s="9"/>
      <c r="P149" s="9"/>
      <c r="Q149" s="393"/>
    </row>
    <row r="150" spans="1:24" ht="16.5" customHeight="1">
      <c r="A150" s="62"/>
      <c r="B150" s="62"/>
      <c r="C150" s="62"/>
      <c r="D150" s="62"/>
      <c r="E150" s="62"/>
      <c r="F150" s="62"/>
      <c r="G150" s="62"/>
      <c r="H150" s="233"/>
      <c r="I150" s="62"/>
      <c r="J150" s="233"/>
      <c r="K150" s="62"/>
      <c r="L150" s="233"/>
      <c r="M150" s="62"/>
      <c r="N150" s="233"/>
      <c r="O150" s="9"/>
      <c r="P150" s="9"/>
      <c r="Q150" s="393"/>
    </row>
    <row r="151" spans="1:24">
      <c r="A151" s="32" t="s">
        <v>355</v>
      </c>
      <c r="C151" s="32"/>
      <c r="H151" s="246"/>
      <c r="I151" s="14"/>
      <c r="J151" s="246"/>
      <c r="K151" s="38"/>
      <c r="O151" s="104"/>
    </row>
    <row r="152" spans="1:24" ht="24" customHeight="1">
      <c r="A152" s="29"/>
      <c r="B152" s="13" t="s">
        <v>477</v>
      </c>
      <c r="H152" s="257"/>
      <c r="I152" s="31"/>
      <c r="J152" s="257"/>
      <c r="K152" s="31"/>
      <c r="M152" s="124"/>
      <c r="N152" s="257"/>
      <c r="O152" s="9"/>
      <c r="P152" s="9"/>
      <c r="Q152" s="393"/>
    </row>
    <row r="153" spans="1:24" ht="24" customHeight="1">
      <c r="A153" s="31"/>
      <c r="B153" s="31"/>
      <c r="C153" s="31"/>
      <c r="H153" s="257"/>
      <c r="I153" s="31"/>
      <c r="J153" s="257"/>
      <c r="K153" s="31"/>
      <c r="L153" s="241"/>
      <c r="M153" s="116"/>
      <c r="N153" s="248" t="str">
        <f>+N90</f>
        <v>หน่วย : บาท</v>
      </c>
      <c r="O153" s="9"/>
      <c r="P153" s="9"/>
      <c r="Q153" s="393"/>
    </row>
    <row r="154" spans="1:24">
      <c r="A154" s="25"/>
      <c r="B154" s="32"/>
      <c r="D154" s="32"/>
      <c r="E154" s="32"/>
      <c r="F154" s="32"/>
      <c r="G154" s="32"/>
      <c r="H154" s="257"/>
      <c r="I154" s="31"/>
      <c r="J154" s="257"/>
      <c r="K154" s="31"/>
      <c r="M154" s="106" t="s">
        <v>165</v>
      </c>
      <c r="O154" s="104"/>
    </row>
    <row r="155" spans="1:24">
      <c r="A155" s="25"/>
      <c r="B155" s="32"/>
      <c r="D155" s="32"/>
      <c r="E155" s="32"/>
      <c r="F155" s="32"/>
      <c r="G155" s="32"/>
      <c r="H155" s="257"/>
      <c r="I155" s="31"/>
      <c r="J155" s="257"/>
      <c r="K155" s="31"/>
      <c r="L155" s="242"/>
      <c r="M155" s="107" t="s">
        <v>166</v>
      </c>
      <c r="N155" s="288"/>
      <c r="O155" s="104"/>
    </row>
    <row r="156" spans="1:24" s="43" customFormat="1" ht="24" customHeight="1">
      <c r="A156" s="98"/>
      <c r="B156" s="44"/>
      <c r="H156" s="257"/>
      <c r="I156" s="31"/>
      <c r="J156" s="257"/>
      <c r="K156" s="31"/>
      <c r="L156" s="255" t="str">
        <f>+L93</f>
        <v>31 มีนาคม 2564</v>
      </c>
      <c r="N156" s="336" t="s">
        <v>202</v>
      </c>
      <c r="O156" s="99"/>
      <c r="P156" s="99"/>
      <c r="Q156" s="403"/>
      <c r="R156" s="398"/>
      <c r="S156" s="398"/>
      <c r="T156" s="398"/>
      <c r="U156" s="398"/>
      <c r="V156" s="398"/>
      <c r="W156" s="398"/>
      <c r="X156" s="398"/>
    </row>
    <row r="157" spans="1:24" ht="24" customHeight="1">
      <c r="A157" s="29"/>
      <c r="B157" s="13"/>
      <c r="D157" s="3" t="s">
        <v>49</v>
      </c>
      <c r="H157" s="257"/>
      <c r="I157" s="31"/>
      <c r="J157" s="257"/>
      <c r="K157" s="31"/>
      <c r="L157" s="238">
        <v>3055981.64</v>
      </c>
      <c r="M157" s="56"/>
      <c r="N157" s="257">
        <v>3494159.6399999992</v>
      </c>
      <c r="O157" s="9"/>
      <c r="P157" s="9"/>
      <c r="Q157" s="393"/>
    </row>
    <row r="158" spans="1:24" ht="24" customHeight="1">
      <c r="A158" s="29"/>
      <c r="B158" s="13"/>
      <c r="D158" s="3" t="s">
        <v>50</v>
      </c>
      <c r="H158" s="257"/>
      <c r="I158" s="31"/>
      <c r="J158" s="257"/>
      <c r="K158" s="31"/>
      <c r="L158" s="257">
        <v>172814.37</v>
      </c>
      <c r="M158" s="56"/>
      <c r="N158" s="257">
        <v>0</v>
      </c>
      <c r="O158" s="9"/>
      <c r="P158" s="9"/>
      <c r="Q158" s="393"/>
    </row>
    <row r="159" spans="1:24" ht="24" customHeight="1">
      <c r="A159" s="29"/>
      <c r="B159" s="13"/>
      <c r="D159" s="3" t="s">
        <v>52</v>
      </c>
      <c r="H159" s="257"/>
      <c r="I159" s="31"/>
      <c r="J159" s="257"/>
      <c r="K159" s="31"/>
      <c r="L159" s="238">
        <v>0</v>
      </c>
      <c r="M159" s="100"/>
      <c r="N159" s="257">
        <v>-271700.81</v>
      </c>
      <c r="O159" s="9"/>
      <c r="P159" s="9"/>
      <c r="Q159" s="393"/>
    </row>
    <row r="160" spans="1:24" ht="24" customHeight="1" thickBot="1">
      <c r="A160" s="29"/>
      <c r="B160" s="13"/>
      <c r="D160" s="3" t="s">
        <v>51</v>
      </c>
      <c r="H160" s="257"/>
      <c r="I160" s="31"/>
      <c r="J160" s="257"/>
      <c r="K160" s="31"/>
      <c r="L160" s="256">
        <f>SUM(L157:L159)</f>
        <v>3228796.0100000002</v>
      </c>
      <c r="M160" s="56"/>
      <c r="N160" s="256">
        <f>SUM(N157:N159)</f>
        <v>3222458.8299999991</v>
      </c>
      <c r="O160" s="9"/>
      <c r="P160" s="9"/>
      <c r="Q160" s="393" t="e">
        <f>+#REF!+J160</f>
        <v>#REF!</v>
      </c>
    </row>
    <row r="161" spans="1:24" ht="16.5" customHeight="1" thickTop="1"/>
    <row r="162" spans="1:24" ht="24" customHeight="1">
      <c r="A162" s="125" t="s">
        <v>253</v>
      </c>
      <c r="B162" s="113"/>
      <c r="C162" s="126"/>
      <c r="D162" s="125"/>
      <c r="E162" s="125"/>
      <c r="F162" s="125"/>
      <c r="G162" s="125"/>
      <c r="H162" s="315"/>
      <c r="I162" s="113"/>
      <c r="J162" s="258"/>
      <c r="K162" s="113"/>
      <c r="L162" s="258"/>
      <c r="M162" s="113"/>
      <c r="N162" s="235"/>
      <c r="O162" s="9"/>
      <c r="P162" s="9"/>
      <c r="Q162" s="393"/>
    </row>
    <row r="163" spans="1:24" ht="24" customHeight="1">
      <c r="A163" s="125"/>
      <c r="B163" s="113" t="s">
        <v>254</v>
      </c>
      <c r="C163" s="126"/>
      <c r="D163" s="125"/>
      <c r="E163" s="125"/>
      <c r="F163" s="125"/>
      <c r="G163" s="125"/>
      <c r="H163" s="315"/>
      <c r="I163" s="113"/>
      <c r="J163" s="258"/>
      <c r="K163" s="113"/>
      <c r="L163" s="258"/>
      <c r="M163" s="113"/>
      <c r="N163" s="235"/>
      <c r="O163" s="9"/>
      <c r="P163" s="9"/>
      <c r="Q163" s="393"/>
    </row>
    <row r="164" spans="1:24" ht="24" customHeight="1">
      <c r="A164" s="125"/>
      <c r="B164" s="113" t="s">
        <v>416</v>
      </c>
      <c r="C164" s="126"/>
      <c r="D164" s="125"/>
      <c r="E164" s="125"/>
      <c r="F164" s="125"/>
      <c r="G164" s="125"/>
      <c r="H164" s="315"/>
      <c r="I164" s="113"/>
      <c r="J164" s="258"/>
      <c r="K164" s="113"/>
      <c r="L164" s="258"/>
      <c r="M164" s="113"/>
      <c r="N164" s="235"/>
      <c r="O164" s="9"/>
      <c r="P164" s="9"/>
    </row>
    <row r="165" spans="1:24" ht="16.5" customHeight="1"/>
    <row r="166" spans="1:24" ht="24" customHeight="1">
      <c r="A166" s="25" t="s">
        <v>255</v>
      </c>
      <c r="B166" s="62"/>
      <c r="C166" s="62"/>
      <c r="D166" s="62"/>
      <c r="E166" s="62"/>
      <c r="F166" s="62"/>
      <c r="G166" s="62"/>
      <c r="H166" s="233"/>
      <c r="I166" s="62"/>
      <c r="J166" s="233"/>
      <c r="K166" s="62"/>
      <c r="L166" s="233"/>
      <c r="M166" s="62"/>
      <c r="N166" s="233"/>
      <c r="O166" s="9"/>
      <c r="P166" s="9"/>
      <c r="Q166" s="393"/>
    </row>
    <row r="167" spans="1:24" s="1" customFormat="1" ht="24" customHeight="1">
      <c r="A167" s="170"/>
      <c r="B167" s="165"/>
      <c r="C167" s="171" t="s">
        <v>257</v>
      </c>
      <c r="D167" s="165"/>
      <c r="E167" s="165"/>
      <c r="F167" s="165"/>
      <c r="G167" s="165"/>
      <c r="H167" s="259"/>
      <c r="I167" s="165"/>
      <c r="J167" s="259"/>
      <c r="K167" s="165"/>
      <c r="L167" s="259"/>
      <c r="M167" s="165"/>
      <c r="N167" s="259"/>
      <c r="O167" s="33"/>
      <c r="P167" s="33"/>
      <c r="Q167" s="393"/>
      <c r="R167" s="392"/>
      <c r="S167" s="392"/>
      <c r="T167" s="392"/>
      <c r="U167" s="392"/>
      <c r="V167" s="392"/>
      <c r="W167" s="392"/>
      <c r="X167" s="392"/>
    </row>
    <row r="168" spans="1:24" ht="24" customHeight="1">
      <c r="A168" s="62"/>
      <c r="B168" s="62"/>
      <c r="C168" s="62"/>
      <c r="D168" s="62"/>
      <c r="E168" s="62"/>
      <c r="F168" s="62"/>
      <c r="G168" s="62"/>
      <c r="H168" s="307"/>
      <c r="I168" s="127"/>
      <c r="J168" s="307"/>
      <c r="K168" s="62"/>
      <c r="L168" s="260"/>
      <c r="M168" s="141"/>
      <c r="N168" s="260" t="str">
        <f>+N153</f>
        <v>หน่วย : บาท</v>
      </c>
      <c r="O168" s="9"/>
      <c r="P168" s="9"/>
      <c r="Q168" s="393"/>
    </row>
    <row r="169" spans="1:24" s="1" customFormat="1" ht="24" customHeight="1">
      <c r="A169" s="170"/>
      <c r="B169" s="165"/>
      <c r="D169" s="171"/>
      <c r="E169" s="171"/>
      <c r="F169" s="171"/>
      <c r="G169" s="171"/>
      <c r="H169" s="293"/>
      <c r="I169" s="172"/>
      <c r="J169" s="261"/>
      <c r="K169" s="153" t="s">
        <v>258</v>
      </c>
      <c r="L169" s="261"/>
      <c r="M169" s="153"/>
      <c r="N169" s="261"/>
      <c r="O169" s="33"/>
      <c r="P169" s="33"/>
      <c r="Q169" s="393"/>
      <c r="R169" s="392"/>
      <c r="S169" s="392"/>
      <c r="T169" s="392"/>
      <c r="U169" s="392"/>
      <c r="V169" s="392"/>
      <c r="W169" s="392"/>
      <c r="X169" s="392"/>
    </row>
    <row r="170" spans="1:24" s="1" customFormat="1" ht="24" customHeight="1">
      <c r="A170" s="170"/>
      <c r="B170" s="165"/>
      <c r="D170" s="171"/>
      <c r="E170" s="171"/>
      <c r="F170" s="165" t="s">
        <v>125</v>
      </c>
      <c r="G170" s="171"/>
      <c r="H170" s="261"/>
      <c r="I170" s="153" t="s">
        <v>259</v>
      </c>
      <c r="J170" s="261"/>
      <c r="K170" s="165"/>
      <c r="L170" s="261"/>
      <c r="M170" s="153" t="s">
        <v>260</v>
      </c>
      <c r="N170" s="293"/>
      <c r="O170" s="33"/>
      <c r="P170" s="33"/>
      <c r="Q170" s="393"/>
      <c r="R170" s="392"/>
      <c r="S170" s="392"/>
      <c r="T170" s="392"/>
      <c r="U170" s="392"/>
      <c r="V170" s="392"/>
      <c r="W170" s="392"/>
      <c r="X170" s="392"/>
    </row>
    <row r="171" spans="1:24" s="1" customFormat="1" ht="24" customHeight="1">
      <c r="A171" s="170"/>
      <c r="B171" s="165"/>
      <c r="C171" s="165"/>
      <c r="D171" s="165" t="s">
        <v>116</v>
      </c>
      <c r="E171" s="165"/>
      <c r="F171" s="165" t="s">
        <v>124</v>
      </c>
      <c r="G171" s="165"/>
      <c r="H171" s="308" t="str">
        <f>+L171</f>
        <v>31 มีนาคม 2564</v>
      </c>
      <c r="I171" s="151"/>
      <c r="J171" s="308" t="str">
        <f>+N171</f>
        <v>31 ธันวาคม 2563</v>
      </c>
      <c r="K171" s="165"/>
      <c r="L171" s="262" t="str">
        <f>+L156</f>
        <v>31 มีนาคม 2564</v>
      </c>
      <c r="M171" s="151"/>
      <c r="N171" s="262" t="s">
        <v>247</v>
      </c>
      <c r="O171" s="33"/>
      <c r="P171" s="33"/>
      <c r="Q171" s="393"/>
      <c r="R171" s="392"/>
      <c r="S171" s="392"/>
      <c r="T171" s="392"/>
      <c r="U171" s="392"/>
      <c r="V171" s="392"/>
      <c r="W171" s="392"/>
      <c r="X171" s="392"/>
    </row>
    <row r="172" spans="1:24" s="1" customFormat="1" ht="24" customHeight="1">
      <c r="A172" s="170"/>
      <c r="B172" s="165"/>
      <c r="C172" s="165"/>
      <c r="D172" s="165"/>
      <c r="E172" s="165"/>
      <c r="F172" s="165"/>
      <c r="G172" s="165"/>
      <c r="H172" s="237"/>
      <c r="I172" s="165"/>
      <c r="J172" s="237"/>
      <c r="K172" s="165"/>
      <c r="L172" s="259"/>
      <c r="M172" s="165"/>
      <c r="N172" s="259"/>
      <c r="O172" s="33"/>
      <c r="P172" s="33"/>
      <c r="Q172" s="393"/>
      <c r="R172" s="392"/>
      <c r="S172" s="392"/>
      <c r="T172" s="392"/>
      <c r="U172" s="392"/>
      <c r="V172" s="392"/>
      <c r="W172" s="392"/>
      <c r="X172" s="392"/>
    </row>
    <row r="173" spans="1:24" s="1" customFormat="1" ht="24" customHeight="1">
      <c r="A173" s="170"/>
      <c r="B173" s="165"/>
      <c r="C173" s="170" t="s">
        <v>60</v>
      </c>
      <c r="E173" s="170"/>
      <c r="F173" s="173" t="s">
        <v>117</v>
      </c>
      <c r="G173" s="165"/>
      <c r="H173" s="316">
        <v>172942284.73999998</v>
      </c>
      <c r="I173" s="174"/>
      <c r="J173" s="263">
        <v>167150181.53999999</v>
      </c>
      <c r="K173" s="165"/>
      <c r="L173" s="263">
        <v>138188000</v>
      </c>
      <c r="M173" s="174"/>
      <c r="N173" s="263">
        <v>138188000</v>
      </c>
      <c r="O173" s="33"/>
      <c r="P173" s="33"/>
      <c r="Q173" s="393"/>
      <c r="R173" s="392"/>
      <c r="S173" s="392"/>
      <c r="T173" s="392"/>
      <c r="U173" s="392"/>
      <c r="V173" s="392"/>
      <c r="W173" s="392"/>
      <c r="X173" s="392"/>
    </row>
    <row r="174" spans="1:24" s="1" customFormat="1" ht="24" customHeight="1" thickBot="1">
      <c r="A174" s="170"/>
      <c r="B174" s="165"/>
      <c r="C174" s="165"/>
      <c r="D174" s="165" t="s">
        <v>3</v>
      </c>
      <c r="E174" s="165"/>
      <c r="G174" s="165"/>
      <c r="H174" s="264">
        <f>SUM(H173:H173)</f>
        <v>172942284.73999998</v>
      </c>
      <c r="I174" s="165"/>
      <c r="J174" s="264">
        <f>SUM(J173:J173)</f>
        <v>167150181.53999999</v>
      </c>
      <c r="K174" s="165"/>
      <c r="L174" s="264">
        <f>SUM(L173:L173)</f>
        <v>138188000</v>
      </c>
      <c r="M174" s="165"/>
      <c r="N174" s="264">
        <f>SUM(N173:N173)</f>
        <v>138188000</v>
      </c>
      <c r="O174" s="33"/>
      <c r="P174" s="33"/>
      <c r="Q174" s="393"/>
      <c r="R174" s="392"/>
      <c r="S174" s="392"/>
      <c r="T174" s="392"/>
      <c r="U174" s="392"/>
      <c r="V174" s="392"/>
      <c r="W174" s="392"/>
      <c r="X174" s="392"/>
    </row>
    <row r="175" spans="1:24" s="1" customFormat="1" ht="24" customHeight="1" thickTop="1">
      <c r="A175" s="170"/>
      <c r="B175" s="165"/>
      <c r="C175" s="165"/>
      <c r="D175" s="165"/>
      <c r="E175" s="165"/>
      <c r="G175" s="165"/>
      <c r="H175" s="259"/>
      <c r="I175" s="165"/>
      <c r="J175" s="263"/>
      <c r="K175" s="165"/>
      <c r="L175" s="259"/>
      <c r="M175" s="165"/>
      <c r="N175" s="263" t="str">
        <f>+N168</f>
        <v>หน่วย : บาท</v>
      </c>
      <c r="O175" s="33"/>
      <c r="P175" s="33"/>
      <c r="Q175" s="393"/>
      <c r="R175" s="392"/>
      <c r="S175" s="392"/>
      <c r="T175" s="392"/>
      <c r="U175" s="392"/>
      <c r="V175" s="392"/>
      <c r="W175" s="392"/>
      <c r="X175" s="392"/>
    </row>
    <row r="176" spans="1:24" s="1" customFormat="1" ht="24" customHeight="1">
      <c r="A176" s="170"/>
      <c r="B176" s="165"/>
      <c r="D176" s="171"/>
      <c r="E176" s="171"/>
      <c r="F176" s="171"/>
      <c r="G176" s="171"/>
      <c r="H176" s="293"/>
      <c r="I176" s="172"/>
      <c r="J176" s="261"/>
      <c r="K176" s="153" t="s">
        <v>122</v>
      </c>
      <c r="L176" s="261"/>
      <c r="M176" s="153"/>
      <c r="N176" s="261"/>
      <c r="O176" s="33"/>
      <c r="P176" s="33"/>
      <c r="Q176" s="393"/>
      <c r="R176" s="392"/>
      <c r="S176" s="392"/>
      <c r="T176" s="392"/>
      <c r="U176" s="392"/>
      <c r="V176" s="392"/>
      <c r="W176" s="392"/>
      <c r="X176" s="392"/>
    </row>
    <row r="177" spans="1:24" s="1" customFormat="1" ht="24" customHeight="1">
      <c r="A177" s="170"/>
      <c r="B177" s="165"/>
      <c r="D177" s="171"/>
      <c r="E177" s="165" t="s">
        <v>261</v>
      </c>
      <c r="F177" s="165" t="s">
        <v>125</v>
      </c>
      <c r="G177" s="171"/>
      <c r="H177" s="265"/>
      <c r="I177" s="232" t="s">
        <v>260</v>
      </c>
      <c r="J177" s="265"/>
      <c r="K177" s="232"/>
      <c r="L177" s="265"/>
      <c r="M177" s="232" t="s">
        <v>262</v>
      </c>
      <c r="N177" s="294"/>
      <c r="O177" s="33"/>
      <c r="P177" s="33"/>
      <c r="Q177" s="393"/>
      <c r="R177" s="392"/>
      <c r="S177" s="392"/>
      <c r="T177" s="392"/>
      <c r="U177" s="392"/>
      <c r="V177" s="392"/>
      <c r="W177" s="392"/>
      <c r="X177" s="392"/>
    </row>
    <row r="178" spans="1:24" s="1" customFormat="1" ht="24" customHeight="1">
      <c r="A178" s="170"/>
      <c r="B178" s="165"/>
      <c r="D178" s="171"/>
      <c r="E178" s="165"/>
      <c r="F178" s="165"/>
      <c r="G178" s="171"/>
      <c r="H178" s="266"/>
      <c r="I178" s="227"/>
      <c r="J178" s="266"/>
      <c r="K178" s="165"/>
      <c r="L178" s="266"/>
      <c r="M178" s="227" t="s">
        <v>447</v>
      </c>
      <c r="N178" s="295"/>
      <c r="O178" s="33"/>
      <c r="P178" s="33"/>
      <c r="Q178" s="393"/>
      <c r="R178" s="392"/>
      <c r="S178" s="392"/>
      <c r="T178" s="392"/>
      <c r="U178" s="392"/>
      <c r="V178" s="392"/>
      <c r="W178" s="392"/>
      <c r="X178" s="392"/>
    </row>
    <row r="179" spans="1:24" s="1" customFormat="1" ht="24" customHeight="1">
      <c r="A179" s="170"/>
      <c r="B179" s="165"/>
      <c r="C179" s="165"/>
      <c r="D179" s="165" t="s">
        <v>116</v>
      </c>
      <c r="E179" s="165" t="s">
        <v>263</v>
      </c>
      <c r="F179" s="165" t="s">
        <v>124</v>
      </c>
      <c r="G179" s="165"/>
      <c r="H179" s="277" t="str">
        <f>+H171</f>
        <v>31 มีนาคม 2564</v>
      </c>
      <c r="I179" s="151"/>
      <c r="J179" s="277" t="str">
        <f>+J171</f>
        <v>31 ธันวาคม 2563</v>
      </c>
      <c r="K179" s="165"/>
      <c r="L179" s="262" t="str">
        <f>+L171</f>
        <v>31 มีนาคม 2564</v>
      </c>
      <c r="M179" s="151"/>
      <c r="N179" s="262" t="s">
        <v>202</v>
      </c>
      <c r="O179" s="33"/>
      <c r="P179" s="33"/>
      <c r="Q179" s="393"/>
      <c r="R179" s="392"/>
      <c r="S179" s="392"/>
      <c r="T179" s="392"/>
      <c r="U179" s="392"/>
      <c r="V179" s="392"/>
      <c r="W179" s="392"/>
      <c r="X179" s="392"/>
    </row>
    <row r="180" spans="1:24" s="1" customFormat="1" ht="24" customHeight="1">
      <c r="A180" s="170"/>
      <c r="B180" s="165"/>
      <c r="C180" s="170" t="s">
        <v>264</v>
      </c>
      <c r="D180" s="165"/>
      <c r="E180" s="165"/>
      <c r="F180" s="165"/>
      <c r="G180" s="165"/>
      <c r="H180" s="237"/>
      <c r="I180" s="165"/>
      <c r="J180" s="237"/>
      <c r="K180" s="165"/>
      <c r="L180" s="259"/>
      <c r="M180" s="165"/>
      <c r="N180" s="259"/>
      <c r="O180" s="33"/>
      <c r="P180" s="33"/>
      <c r="Q180" s="393"/>
      <c r="R180" s="392"/>
      <c r="S180" s="392"/>
      <c r="T180" s="392"/>
      <c r="U180" s="392"/>
      <c r="V180" s="392"/>
      <c r="W180" s="392"/>
      <c r="X180" s="392"/>
    </row>
    <row r="181" spans="1:24" s="1" customFormat="1" ht="24" customHeight="1">
      <c r="A181" s="170"/>
      <c r="D181" s="1" t="s">
        <v>265</v>
      </c>
      <c r="E181" s="165">
        <v>40</v>
      </c>
      <c r="F181" s="173" t="s">
        <v>117</v>
      </c>
      <c r="G181" s="165"/>
      <c r="H181" s="263">
        <v>138188000</v>
      </c>
      <c r="I181" s="174"/>
      <c r="J181" s="263">
        <v>138188000</v>
      </c>
      <c r="K181" s="165"/>
      <c r="L181" s="263">
        <v>0</v>
      </c>
      <c r="M181" s="174"/>
      <c r="N181" s="263">
        <v>0</v>
      </c>
      <c r="O181" s="33"/>
      <c r="P181" s="33"/>
      <c r="Q181" s="393"/>
      <c r="R181" s="392"/>
      <c r="S181" s="392"/>
      <c r="T181" s="392"/>
      <c r="U181" s="392"/>
      <c r="V181" s="392"/>
      <c r="W181" s="392"/>
      <c r="X181" s="392"/>
    </row>
    <row r="182" spans="1:24" s="1" customFormat="1" ht="24" customHeight="1" thickBot="1">
      <c r="A182" s="170"/>
      <c r="B182" s="165"/>
      <c r="C182" s="165"/>
      <c r="D182" s="165" t="s">
        <v>3</v>
      </c>
      <c r="E182" s="165"/>
      <c r="G182" s="165"/>
      <c r="H182" s="264">
        <f>SUM(H181)</f>
        <v>138188000</v>
      </c>
      <c r="I182" s="165"/>
      <c r="J182" s="264">
        <f>SUM(J181)</f>
        <v>138188000</v>
      </c>
      <c r="K182" s="165"/>
      <c r="L182" s="264">
        <f>SUM(L181)</f>
        <v>0</v>
      </c>
      <c r="M182" s="165"/>
      <c r="N182" s="264">
        <f>SUM(N181)</f>
        <v>0</v>
      </c>
      <c r="O182" s="33"/>
      <c r="P182" s="33"/>
      <c r="Q182" s="393"/>
      <c r="R182" s="392"/>
      <c r="S182" s="392"/>
      <c r="T182" s="392"/>
      <c r="U182" s="392"/>
      <c r="V182" s="392"/>
      <c r="W182" s="392"/>
      <c r="X182" s="392"/>
    </row>
    <row r="183" spans="1:24" ht="22.2" thickTop="1">
      <c r="A183" s="25"/>
      <c r="B183" s="32"/>
      <c r="D183" s="32"/>
      <c r="E183" s="32"/>
      <c r="F183" s="32"/>
      <c r="G183" s="32"/>
      <c r="H183" s="239"/>
      <c r="I183" s="32"/>
      <c r="J183" s="239"/>
      <c r="K183" s="32"/>
      <c r="L183" s="239"/>
      <c r="M183" s="32"/>
      <c r="N183" s="239"/>
      <c r="O183" s="104"/>
    </row>
    <row r="184" spans="1:24" ht="24.9" customHeight="1">
      <c r="A184" s="29"/>
      <c r="B184" s="13" t="str">
        <f>+B147</f>
        <v>(ลงชื่อ)……………………………….......กรรมการตามอำนาจ    (ลงชื่อ) ….…………...….......................……..  กรรมการตามอำนาจ</v>
      </c>
      <c r="H184" s="309"/>
      <c r="I184" s="122"/>
      <c r="J184" s="309"/>
      <c r="K184" s="15"/>
      <c r="L184" s="257"/>
      <c r="M184" s="124"/>
      <c r="N184" s="280"/>
      <c r="O184" s="9"/>
      <c r="P184" s="9"/>
      <c r="Q184" s="393"/>
    </row>
    <row r="185" spans="1:24">
      <c r="A185" s="29"/>
      <c r="B185" s="13" t="str">
        <f>+B148</f>
        <v xml:space="preserve">                 (นางสาวอรสา    วิมลเฉลา)</v>
      </c>
      <c r="H185" s="257" t="str">
        <f>+H148</f>
        <v xml:space="preserve">                              (นางสาวณิชกมล วงศ์พิพัฒน์)</v>
      </c>
      <c r="I185" s="122"/>
      <c r="J185" s="257"/>
      <c r="K185" s="15"/>
      <c r="L185" s="257"/>
      <c r="M185" s="124"/>
      <c r="N185" s="280"/>
      <c r="O185" s="9"/>
      <c r="P185" s="9"/>
      <c r="Q185" s="393"/>
    </row>
    <row r="186" spans="1:24">
      <c r="A186" s="458" t="s">
        <v>29</v>
      </c>
      <c r="B186" s="458"/>
      <c r="C186" s="458"/>
      <c r="D186" s="458"/>
      <c r="E186" s="458"/>
      <c r="F186" s="458"/>
      <c r="G186" s="458"/>
      <c r="H186" s="458"/>
      <c r="I186" s="458"/>
      <c r="J186" s="458"/>
      <c r="K186" s="458"/>
      <c r="L186" s="458"/>
      <c r="M186" s="458"/>
      <c r="N186" s="458"/>
      <c r="O186" s="9"/>
      <c r="P186" s="9"/>
      <c r="Q186" s="393"/>
    </row>
    <row r="187" spans="1:24">
      <c r="A187" s="62"/>
      <c r="B187" s="62"/>
      <c r="C187" s="62"/>
      <c r="D187" s="62"/>
      <c r="E187" s="62"/>
      <c r="F187" s="62"/>
      <c r="G187" s="62"/>
      <c r="H187" s="233"/>
      <c r="I187" s="62"/>
      <c r="J187" s="233"/>
      <c r="K187" s="62"/>
      <c r="L187" s="233"/>
      <c r="M187" s="62"/>
      <c r="N187" s="233"/>
      <c r="O187" s="9"/>
      <c r="P187" s="9"/>
      <c r="Q187" s="393"/>
    </row>
    <row r="188" spans="1:24" ht="24" customHeight="1">
      <c r="A188" s="25" t="s">
        <v>475</v>
      </c>
      <c r="B188" s="62"/>
      <c r="C188" s="62"/>
      <c r="D188" s="62"/>
      <c r="E188" s="62"/>
      <c r="F188" s="62"/>
      <c r="G188" s="62"/>
      <c r="H188" s="233"/>
      <c r="I188" s="62"/>
      <c r="J188" s="233"/>
      <c r="K188" s="62"/>
      <c r="L188" s="233"/>
      <c r="M188" s="62"/>
      <c r="N188" s="233"/>
      <c r="O188" s="9"/>
      <c r="P188" s="9"/>
      <c r="Q188" s="393"/>
    </row>
    <row r="189" spans="1:24" s="1" customFormat="1" ht="24" customHeight="1">
      <c r="A189" s="165"/>
      <c r="B189" s="165"/>
      <c r="C189" s="170" t="s">
        <v>476</v>
      </c>
      <c r="D189" s="170"/>
      <c r="E189" s="165"/>
      <c r="F189" s="165"/>
      <c r="G189" s="165"/>
      <c r="H189" s="263"/>
      <c r="I189" s="176"/>
      <c r="J189" s="263"/>
      <c r="K189" s="165"/>
      <c r="L189" s="263"/>
      <c r="M189" s="165"/>
      <c r="N189" s="263"/>
      <c r="O189" s="33"/>
      <c r="P189" s="33"/>
      <c r="Q189" s="393"/>
      <c r="R189" s="392"/>
      <c r="S189" s="392"/>
      <c r="T189" s="392"/>
      <c r="U189" s="392"/>
      <c r="V189" s="392"/>
      <c r="W189" s="392"/>
      <c r="X189" s="392"/>
    </row>
    <row r="190" spans="1:24" s="1" customFormat="1">
      <c r="A190" s="170"/>
      <c r="B190" s="171"/>
      <c r="C190" s="177"/>
      <c r="D190" s="177"/>
      <c r="E190" s="177"/>
      <c r="F190" s="177"/>
      <c r="G190" s="123"/>
      <c r="H190" s="317"/>
      <c r="I190" s="123"/>
      <c r="J190" s="271"/>
      <c r="K190" s="123"/>
      <c r="L190" s="260"/>
      <c r="M190" s="141"/>
      <c r="N190" s="277" t="str">
        <f>+N153</f>
        <v>หน่วย : บาท</v>
      </c>
      <c r="O190" s="104"/>
      <c r="Q190" s="392"/>
      <c r="R190" s="392"/>
      <c r="S190" s="392"/>
      <c r="T190" s="392"/>
      <c r="U190" s="392"/>
      <c r="V190" s="392"/>
      <c r="W190" s="392"/>
      <c r="X190" s="392"/>
    </row>
    <row r="191" spans="1:24" s="1" customFormat="1">
      <c r="A191" s="170"/>
      <c r="B191" s="171"/>
      <c r="C191" s="177"/>
      <c r="D191" s="177"/>
      <c r="E191" s="177"/>
      <c r="F191" s="177"/>
      <c r="G191" s="123"/>
      <c r="H191" s="237"/>
      <c r="J191" s="237"/>
      <c r="K191" s="123"/>
      <c r="L191" s="267"/>
      <c r="M191" s="179" t="s">
        <v>147</v>
      </c>
      <c r="N191" s="296"/>
      <c r="O191" s="104"/>
      <c r="Q191" s="392"/>
      <c r="R191" s="392"/>
      <c r="S191" s="392"/>
      <c r="T191" s="392"/>
      <c r="U191" s="392"/>
      <c r="V191" s="392"/>
      <c r="W191" s="392"/>
      <c r="X191" s="392"/>
    </row>
    <row r="192" spans="1:24" s="1" customFormat="1">
      <c r="A192" s="170"/>
      <c r="B192" s="171"/>
      <c r="D192" s="171"/>
      <c r="E192" s="171"/>
      <c r="F192" s="171"/>
      <c r="G192" s="171"/>
      <c r="H192" s="237"/>
      <c r="J192" s="237"/>
      <c r="L192" s="266"/>
      <c r="M192" s="148" t="s">
        <v>266</v>
      </c>
      <c r="N192" s="266"/>
      <c r="O192" s="104"/>
      <c r="Q192" s="392"/>
      <c r="R192" s="392"/>
      <c r="S192" s="392"/>
      <c r="T192" s="392"/>
      <c r="U192" s="392"/>
      <c r="V192" s="392"/>
      <c r="W192" s="392"/>
      <c r="X192" s="392"/>
    </row>
    <row r="193" spans="1:24" s="1" customFormat="1" ht="24" customHeight="1">
      <c r="A193" s="170"/>
      <c r="B193" s="171"/>
      <c r="C193" s="177"/>
      <c r="D193" s="177"/>
      <c r="E193" s="177"/>
      <c r="F193" s="177"/>
      <c r="G193" s="123"/>
      <c r="H193" s="237"/>
      <c r="J193" s="237"/>
      <c r="L193" s="268" t="str">
        <f>+H179</f>
        <v>31 มีนาคม 2564</v>
      </c>
      <c r="M193" s="123"/>
      <c r="N193" s="268" t="s">
        <v>202</v>
      </c>
      <c r="O193" s="104"/>
      <c r="Q193" s="392"/>
      <c r="R193" s="392"/>
      <c r="S193" s="392"/>
      <c r="T193" s="392"/>
      <c r="U193" s="392"/>
      <c r="V193" s="392"/>
      <c r="W193" s="392"/>
      <c r="X193" s="392"/>
    </row>
    <row r="194" spans="1:24" s="151" customFormat="1" ht="24" customHeight="1">
      <c r="A194" s="165"/>
      <c r="B194" s="165"/>
      <c r="C194" s="170"/>
      <c r="D194" s="170" t="s">
        <v>49</v>
      </c>
      <c r="E194" s="165"/>
      <c r="F194" s="165"/>
      <c r="G194" s="165"/>
      <c r="H194" s="303"/>
      <c r="J194" s="303"/>
      <c r="K194" s="165"/>
      <c r="L194" s="263">
        <v>167150181.53999999</v>
      </c>
      <c r="M194" s="174"/>
      <c r="N194" s="263">
        <v>151777152.72999999</v>
      </c>
      <c r="O194" s="180"/>
      <c r="P194" s="180"/>
      <c r="Q194" s="403"/>
      <c r="R194" s="404"/>
      <c r="S194" s="404"/>
      <c r="T194" s="404"/>
      <c r="U194" s="404"/>
      <c r="V194" s="404"/>
      <c r="W194" s="404"/>
      <c r="X194" s="404"/>
    </row>
    <row r="195" spans="1:24" s="1" customFormat="1">
      <c r="A195" s="165"/>
      <c r="B195" s="165"/>
      <c r="C195" s="170"/>
      <c r="D195" s="170" t="s">
        <v>220</v>
      </c>
      <c r="E195" s="165"/>
      <c r="F195" s="165"/>
      <c r="G195" s="165"/>
      <c r="H195" s="237"/>
      <c r="J195" s="237"/>
      <c r="K195" s="165"/>
      <c r="L195" s="239">
        <v>5792103.2000000002</v>
      </c>
      <c r="M195" s="174"/>
      <c r="N195" s="263">
        <v>4672758.78</v>
      </c>
      <c r="O195" s="33"/>
      <c r="P195" s="33"/>
      <c r="Q195" s="393"/>
      <c r="R195" s="392"/>
      <c r="S195" s="392"/>
      <c r="T195" s="392"/>
      <c r="U195" s="392"/>
      <c r="V195" s="392"/>
      <c r="W195" s="392"/>
      <c r="X195" s="392"/>
    </row>
    <row r="196" spans="1:24" s="1" customFormat="1" ht="24" customHeight="1" thickBot="1">
      <c r="A196" s="165"/>
      <c r="B196" s="165"/>
      <c r="C196" s="170"/>
      <c r="D196" s="170" t="s">
        <v>51</v>
      </c>
      <c r="E196" s="165"/>
      <c r="F196" s="165"/>
      <c r="G196" s="165"/>
      <c r="H196" s="237"/>
      <c r="J196" s="237"/>
      <c r="K196" s="165"/>
      <c r="L196" s="264">
        <f>SUM(L194:L195)</f>
        <v>172942284.73999998</v>
      </c>
      <c r="M196" s="174"/>
      <c r="N196" s="264">
        <f>SUM(N194:N195)</f>
        <v>156449911.50999999</v>
      </c>
      <c r="O196" s="33"/>
      <c r="P196" s="33"/>
      <c r="Q196" s="393"/>
      <c r="R196" s="392"/>
      <c r="S196" s="392"/>
      <c r="T196" s="392"/>
      <c r="U196" s="392"/>
      <c r="V196" s="392"/>
      <c r="W196" s="392"/>
      <c r="X196" s="392"/>
    </row>
    <row r="197" spans="1:24" ht="22.2" thickTop="1">
      <c r="A197" s="25"/>
      <c r="B197" s="32"/>
      <c r="D197" s="32"/>
      <c r="E197" s="32"/>
      <c r="F197" s="32"/>
      <c r="G197" s="32"/>
      <c r="H197" s="239"/>
      <c r="I197" s="32"/>
      <c r="J197" s="239"/>
      <c r="K197" s="32"/>
      <c r="L197" s="239"/>
      <c r="M197" s="32"/>
      <c r="N197" s="239"/>
      <c r="O197" s="104"/>
    </row>
    <row r="198" spans="1:24" ht="24" customHeight="1">
      <c r="B198" s="3" t="s">
        <v>256</v>
      </c>
      <c r="O198" s="9"/>
      <c r="P198" s="9"/>
      <c r="Q198" s="393"/>
      <c r="R198" s="401">
        <v>463722257.29999995</v>
      </c>
      <c r="S198" s="401">
        <v>477636530.65999997</v>
      </c>
    </row>
    <row r="199" spans="1:24" ht="24" customHeight="1">
      <c r="B199" s="37" t="s">
        <v>458</v>
      </c>
      <c r="O199" s="9"/>
      <c r="P199" s="9"/>
      <c r="Q199" s="393"/>
      <c r="R199" s="405">
        <f>+L196</f>
        <v>172942284.73999998</v>
      </c>
      <c r="S199" s="405">
        <f>+L194</f>
        <v>167150181.53999999</v>
      </c>
    </row>
    <row r="200" spans="1:24" ht="24" customHeight="1">
      <c r="B200" s="25" t="s">
        <v>268</v>
      </c>
      <c r="C200" s="62"/>
      <c r="D200" s="62"/>
      <c r="E200" s="62"/>
      <c r="F200" s="62"/>
      <c r="G200" s="62"/>
      <c r="H200" s="233"/>
      <c r="I200" s="62"/>
      <c r="J200" s="233"/>
      <c r="K200" s="62"/>
      <c r="L200" s="269"/>
      <c r="M200" s="15"/>
      <c r="N200" s="269"/>
      <c r="O200" s="9"/>
      <c r="P200" s="9"/>
      <c r="Q200" s="393"/>
      <c r="R200" s="406">
        <f>+R199*100/R198</f>
        <v>37.294367914740157</v>
      </c>
      <c r="S200" s="406">
        <f>+S199*100/S198</f>
        <v>34.995267491167652</v>
      </c>
    </row>
    <row r="201" spans="1:24" ht="24" customHeight="1">
      <c r="B201" s="25" t="s">
        <v>459</v>
      </c>
      <c r="C201" s="62"/>
      <c r="D201" s="62"/>
      <c r="E201" s="62"/>
      <c r="F201" s="62"/>
      <c r="G201" s="62"/>
      <c r="H201" s="233"/>
      <c r="I201" s="62"/>
      <c r="J201" s="233"/>
      <c r="K201" s="62"/>
      <c r="L201" s="269"/>
      <c r="M201" s="15"/>
      <c r="N201" s="269"/>
      <c r="O201" s="9"/>
      <c r="P201" s="9"/>
      <c r="Q201" s="393"/>
      <c r="R201" s="401">
        <v>2818695.9799999939</v>
      </c>
      <c r="S201" s="401">
        <v>10756753.060000002</v>
      </c>
    </row>
    <row r="202" spans="1:24" ht="24" customHeight="1">
      <c r="B202" s="25" t="s">
        <v>203</v>
      </c>
      <c r="C202" s="62"/>
      <c r="D202" s="62"/>
      <c r="E202" s="62"/>
      <c r="F202" s="62"/>
      <c r="G202" s="62"/>
      <c r="H202" s="233"/>
      <c r="I202" s="62"/>
      <c r="J202" s="233"/>
      <c r="K202" s="62"/>
      <c r="L202" s="269"/>
      <c r="M202" s="15"/>
      <c r="N202" s="269"/>
      <c r="O202" s="9"/>
      <c r="P202" s="9"/>
      <c r="Q202" s="401"/>
      <c r="R202" s="405">
        <f>+L195</f>
        <v>5792103.2000000002</v>
      </c>
      <c r="S202" s="405">
        <f>+N195</f>
        <v>4672758.78</v>
      </c>
    </row>
    <row r="203" spans="1:24" s="60" customFormat="1">
      <c r="B203" s="4"/>
      <c r="C203" s="4"/>
      <c r="D203" s="4"/>
      <c r="E203" s="4"/>
      <c r="F203" s="4"/>
      <c r="H203" s="270"/>
      <c r="J203" s="270"/>
      <c r="L203" s="270"/>
      <c r="N203" s="297"/>
      <c r="Q203" s="407"/>
      <c r="R203" s="408">
        <f>+R202*100/R201</f>
        <v>205.48875228466508</v>
      </c>
      <c r="S203" s="408">
        <f>+S202*100/S201</f>
        <v>43.44023474310378</v>
      </c>
      <c r="T203" s="407"/>
      <c r="U203" s="407"/>
      <c r="V203" s="407"/>
      <c r="W203" s="407"/>
      <c r="X203" s="407"/>
    </row>
    <row r="204" spans="1:24" s="142" customFormat="1" ht="23.4" customHeight="1">
      <c r="A204" s="142" t="s">
        <v>269</v>
      </c>
      <c r="B204" s="143"/>
      <c r="C204" s="143"/>
      <c r="D204" s="143"/>
      <c r="E204" s="143"/>
      <c r="F204" s="123"/>
      <c r="G204" s="123"/>
      <c r="H204" s="271"/>
      <c r="I204" s="123"/>
      <c r="J204" s="271"/>
      <c r="K204" s="123"/>
      <c r="L204" s="271"/>
      <c r="M204" s="123"/>
      <c r="N204" s="271"/>
      <c r="O204" s="15"/>
      <c r="P204" s="15"/>
      <c r="Q204" s="409"/>
      <c r="R204" s="410"/>
      <c r="S204" s="410"/>
      <c r="T204" s="410"/>
      <c r="U204" s="410"/>
      <c r="V204" s="410"/>
      <c r="W204" s="410"/>
      <c r="X204" s="410"/>
    </row>
    <row r="205" spans="1:24" s="142" customFormat="1" ht="23.4" customHeight="1">
      <c r="B205" s="143"/>
      <c r="C205" s="143"/>
      <c r="D205" s="143"/>
      <c r="E205" s="143"/>
      <c r="F205" s="123"/>
      <c r="G205" s="123"/>
      <c r="H205" s="271"/>
      <c r="I205" s="123"/>
      <c r="J205" s="271"/>
      <c r="K205" s="123"/>
      <c r="L205" s="260"/>
      <c r="M205" s="141"/>
      <c r="N205" s="255" t="str">
        <f>+N168</f>
        <v>หน่วย : บาท</v>
      </c>
      <c r="O205" s="15"/>
      <c r="P205" s="123"/>
      <c r="Q205" s="410"/>
      <c r="R205" s="410"/>
      <c r="S205" s="410"/>
      <c r="T205" s="410"/>
      <c r="U205" s="410"/>
      <c r="V205" s="410"/>
      <c r="W205" s="410"/>
      <c r="X205" s="410"/>
    </row>
    <row r="206" spans="1:24" ht="23.4" customHeight="1">
      <c r="A206" s="25"/>
      <c r="B206" s="32"/>
      <c r="D206" s="32"/>
      <c r="E206" s="32"/>
      <c r="F206" s="32"/>
      <c r="G206" s="32"/>
      <c r="H206" s="271"/>
      <c r="I206" s="123"/>
      <c r="J206" s="271"/>
      <c r="K206" s="123"/>
      <c r="M206" s="106" t="s">
        <v>165</v>
      </c>
      <c r="O206" s="104"/>
    </row>
    <row r="207" spans="1:24" ht="23.4" customHeight="1">
      <c r="A207" s="25"/>
      <c r="B207" s="32"/>
      <c r="D207" s="32"/>
      <c r="E207" s="32"/>
      <c r="F207" s="32"/>
      <c r="G207" s="32"/>
      <c r="H207" s="271"/>
      <c r="I207" s="123"/>
      <c r="J207" s="271"/>
      <c r="K207" s="123"/>
      <c r="L207" s="242"/>
      <c r="M207" s="107" t="s">
        <v>166</v>
      </c>
      <c r="N207" s="288"/>
      <c r="O207" s="104"/>
    </row>
    <row r="208" spans="1:24" s="142" customFormat="1" ht="23.4" customHeight="1">
      <c r="B208" s="143"/>
      <c r="C208" s="143"/>
      <c r="D208" s="143"/>
      <c r="E208" s="143"/>
      <c r="F208" s="123"/>
      <c r="G208" s="123"/>
      <c r="H208" s="271"/>
      <c r="I208" s="123"/>
      <c r="J208" s="271"/>
      <c r="K208" s="123"/>
      <c r="L208" s="260" t="str">
        <f>+L193</f>
        <v>31 มีนาคม 2564</v>
      </c>
      <c r="M208" s="123"/>
      <c r="N208" s="260" t="str">
        <f>+N171</f>
        <v>31 ธันวาคม 2563</v>
      </c>
      <c r="O208" s="15"/>
      <c r="P208" s="123"/>
      <c r="Q208" s="410"/>
      <c r="R208" s="410"/>
      <c r="S208" s="410"/>
      <c r="T208" s="410"/>
      <c r="U208" s="410"/>
      <c r="V208" s="410"/>
      <c r="W208" s="410"/>
      <c r="X208" s="410"/>
    </row>
    <row r="209" spans="1:24" s="15" customFormat="1" ht="23.4" customHeight="1">
      <c r="A209" s="129"/>
      <c r="B209" s="130"/>
      <c r="D209" s="48" t="s">
        <v>148</v>
      </c>
      <c r="E209" s="130"/>
      <c r="F209" s="130"/>
      <c r="G209" s="130"/>
      <c r="H209" s="271"/>
      <c r="I209" s="123"/>
      <c r="J209" s="271"/>
      <c r="K209" s="123"/>
      <c r="L209" s="272">
        <f>+N215</f>
        <v>7661160.5299999956</v>
      </c>
      <c r="M209" s="66"/>
      <c r="N209" s="272">
        <v>12253643.249999996</v>
      </c>
      <c r="Q209" s="411"/>
      <c r="R209" s="411"/>
      <c r="S209" s="411"/>
      <c r="T209" s="411"/>
      <c r="U209" s="411"/>
      <c r="V209" s="411"/>
      <c r="W209" s="411"/>
      <c r="X209" s="411"/>
    </row>
    <row r="210" spans="1:24" s="15" customFormat="1" ht="23.4" customHeight="1">
      <c r="A210" s="129"/>
      <c r="B210" s="130"/>
      <c r="D210" s="48" t="s">
        <v>270</v>
      </c>
      <c r="E210" s="130"/>
      <c r="F210" s="130"/>
      <c r="G210" s="130"/>
      <c r="H210" s="271"/>
      <c r="I210" s="123"/>
      <c r="J210" s="271"/>
      <c r="K210" s="123"/>
      <c r="L210" s="272"/>
      <c r="M210" s="66"/>
      <c r="N210" s="298"/>
      <c r="O210" s="131"/>
      <c r="P210" s="131"/>
      <c r="Q210" s="412"/>
      <c r="R210" s="411"/>
      <c r="S210" s="411"/>
      <c r="T210" s="411"/>
      <c r="U210" s="411"/>
      <c r="V210" s="411"/>
      <c r="W210" s="411"/>
      <c r="X210" s="411"/>
    </row>
    <row r="211" spans="1:24" s="15" customFormat="1" ht="23.4" customHeight="1">
      <c r="A211" s="129"/>
      <c r="B211" s="130"/>
      <c r="D211" s="220" t="s">
        <v>271</v>
      </c>
      <c r="E211" s="130"/>
      <c r="F211" s="130"/>
      <c r="G211" s="130"/>
      <c r="H211" s="271"/>
      <c r="I211" s="123"/>
      <c r="J211" s="271"/>
      <c r="K211" s="123"/>
      <c r="L211" s="272">
        <v>0</v>
      </c>
      <c r="M211" s="66"/>
      <c r="N211" s="272">
        <f>-2374000+178980.83</f>
        <v>-2195019.17</v>
      </c>
      <c r="O211" s="131"/>
      <c r="P211" s="131"/>
      <c r="Q211" s="412"/>
      <c r="R211" s="411"/>
      <c r="S211" s="411"/>
      <c r="T211" s="411"/>
      <c r="U211" s="411"/>
      <c r="V211" s="411"/>
      <c r="W211" s="411"/>
      <c r="X211" s="411"/>
    </row>
    <row r="212" spans="1:24" s="15" customFormat="1" ht="23.4" customHeight="1">
      <c r="A212" s="129"/>
      <c r="B212" s="130"/>
      <c r="D212" s="48" t="s">
        <v>96</v>
      </c>
      <c r="E212" s="130"/>
      <c r="F212" s="130"/>
      <c r="G212" s="130"/>
      <c r="H212" s="271"/>
      <c r="I212" s="123"/>
      <c r="J212" s="271"/>
      <c r="K212" s="123"/>
      <c r="L212" s="272">
        <v>283439.26000000164</v>
      </c>
      <c r="M212" s="66"/>
      <c r="N212" s="272">
        <v>410238.35000000003</v>
      </c>
      <c r="Q212" s="411"/>
      <c r="R212" s="411"/>
      <c r="S212" s="411"/>
      <c r="T212" s="411"/>
      <c r="U212" s="411"/>
      <c r="V212" s="411"/>
      <c r="W212" s="411"/>
      <c r="X212" s="411"/>
    </row>
    <row r="213" spans="1:24" s="15" customFormat="1" ht="23.4" customHeight="1">
      <c r="A213" s="129"/>
      <c r="B213" s="130"/>
      <c r="D213" s="48" t="s">
        <v>149</v>
      </c>
      <c r="E213" s="130"/>
      <c r="F213" s="130"/>
      <c r="G213" s="130"/>
      <c r="H213" s="271"/>
      <c r="I213" s="123"/>
      <c r="J213" s="271"/>
      <c r="K213" s="123"/>
      <c r="L213" s="272">
        <v>0</v>
      </c>
      <c r="M213" s="66"/>
      <c r="N213" s="272">
        <f>-3719000+3718999</f>
        <v>-1</v>
      </c>
      <c r="O213" s="131"/>
      <c r="P213" s="131"/>
      <c r="Q213" s="412"/>
      <c r="R213" s="411"/>
      <c r="S213" s="411"/>
      <c r="T213" s="411"/>
      <c r="U213" s="411"/>
      <c r="V213" s="411"/>
      <c r="W213" s="411"/>
      <c r="X213" s="411"/>
    </row>
    <row r="214" spans="1:24" s="15" customFormat="1" ht="23.4" customHeight="1">
      <c r="A214" s="129"/>
      <c r="B214" s="130"/>
      <c r="D214" s="57" t="s">
        <v>150</v>
      </c>
      <c r="E214" s="130"/>
      <c r="F214" s="130"/>
      <c r="G214" s="130"/>
      <c r="H214" s="271"/>
      <c r="I214" s="123"/>
      <c r="J214" s="271"/>
      <c r="K214" s="123"/>
      <c r="L214" s="272">
        <v>-607946.86999999918</v>
      </c>
      <c r="M214" s="66"/>
      <c r="N214" s="272">
        <v>-2807700.9</v>
      </c>
      <c r="Q214" s="411"/>
      <c r="R214" s="411"/>
      <c r="S214" s="411"/>
      <c r="T214" s="411"/>
      <c r="U214" s="411"/>
      <c r="V214" s="411"/>
      <c r="W214" s="411"/>
      <c r="X214" s="411"/>
    </row>
    <row r="215" spans="1:24" s="15" customFormat="1" ht="23.4" customHeight="1" thickBot="1">
      <c r="A215" s="129"/>
      <c r="B215" s="130"/>
      <c r="D215" s="48" t="s">
        <v>70</v>
      </c>
      <c r="E215" s="130"/>
      <c r="F215" s="130"/>
      <c r="G215" s="130"/>
      <c r="H215" s="271"/>
      <c r="I215" s="123"/>
      <c r="J215" s="271"/>
      <c r="K215" s="123"/>
      <c r="L215" s="273">
        <f>SUM(L209:L214)</f>
        <v>7336652.9199999981</v>
      </c>
      <c r="M215" s="66"/>
      <c r="N215" s="273">
        <f>SUM(N209:N214)</f>
        <v>7661160.5299999956</v>
      </c>
      <c r="O215" s="121"/>
      <c r="P215" s="121"/>
      <c r="Q215" s="413"/>
      <c r="R215" s="414"/>
      <c r="S215" s="411"/>
      <c r="T215" s="411"/>
      <c r="U215" s="411"/>
      <c r="V215" s="411"/>
      <c r="W215" s="411"/>
      <c r="X215" s="411"/>
    </row>
    <row r="216" spans="1:24" s="15" customFormat="1" ht="23.4" customHeight="1" thickTop="1">
      <c r="A216" s="129"/>
      <c r="B216" s="130"/>
      <c r="D216" s="48"/>
      <c r="E216" s="130"/>
      <c r="F216" s="130"/>
      <c r="G216" s="130"/>
      <c r="H216" s="271"/>
      <c r="I216" s="123"/>
      <c r="J216" s="271"/>
      <c r="K216" s="123"/>
      <c r="L216" s="272"/>
      <c r="M216" s="66"/>
      <c r="N216" s="272"/>
      <c r="O216" s="121"/>
      <c r="P216" s="121"/>
      <c r="Q216" s="413"/>
      <c r="R216" s="414"/>
      <c r="S216" s="411"/>
      <c r="T216" s="411"/>
      <c r="U216" s="411"/>
      <c r="V216" s="411"/>
      <c r="W216" s="411"/>
      <c r="X216" s="411"/>
    </row>
    <row r="217" spans="1:24" s="15" customFormat="1" ht="23.4" customHeight="1">
      <c r="A217" s="129"/>
      <c r="B217" s="130"/>
      <c r="D217" s="48"/>
      <c r="E217" s="130"/>
      <c r="F217" s="130"/>
      <c r="G217" s="130"/>
      <c r="H217" s="271"/>
      <c r="I217" s="123"/>
      <c r="J217" s="271"/>
      <c r="K217" s="123"/>
      <c r="L217" s="272"/>
      <c r="M217" s="66"/>
      <c r="N217" s="272"/>
      <c r="O217" s="121"/>
      <c r="P217" s="121"/>
      <c r="Q217" s="413"/>
      <c r="R217" s="414"/>
      <c r="S217" s="411"/>
      <c r="T217" s="411"/>
      <c r="U217" s="411"/>
      <c r="V217" s="411"/>
      <c r="W217" s="411"/>
      <c r="X217" s="411"/>
    </row>
    <row r="218" spans="1:24">
      <c r="B218" s="113"/>
      <c r="C218" s="62"/>
      <c r="D218" s="62"/>
      <c r="E218" s="62"/>
      <c r="F218" s="62"/>
      <c r="G218" s="62"/>
      <c r="H218" s="271"/>
      <c r="I218" s="123"/>
      <c r="J218" s="271"/>
      <c r="K218" s="123"/>
      <c r="L218" s="233"/>
      <c r="M218" s="62"/>
      <c r="N218" s="299"/>
      <c r="O218" s="9"/>
      <c r="P218" s="2"/>
    </row>
    <row r="219" spans="1:24">
      <c r="B219" s="113"/>
      <c r="C219" s="62"/>
      <c r="D219" s="62"/>
      <c r="E219" s="62"/>
      <c r="F219" s="62"/>
      <c r="G219" s="62"/>
      <c r="H219" s="271"/>
      <c r="I219" s="123"/>
      <c r="J219" s="271"/>
      <c r="K219" s="123"/>
      <c r="L219" s="233"/>
      <c r="M219" s="62"/>
      <c r="N219" s="299"/>
      <c r="O219" s="9"/>
      <c r="P219" s="2"/>
    </row>
    <row r="220" spans="1:24">
      <c r="B220" s="113"/>
      <c r="C220" s="62"/>
      <c r="D220" s="62"/>
      <c r="E220" s="62"/>
      <c r="F220" s="62"/>
      <c r="G220" s="62"/>
      <c r="H220" s="271"/>
      <c r="I220" s="123"/>
      <c r="J220" s="271"/>
      <c r="K220" s="123"/>
      <c r="L220" s="233"/>
      <c r="M220" s="62"/>
      <c r="N220" s="299"/>
      <c r="O220" s="9"/>
      <c r="P220" s="2"/>
    </row>
    <row r="221" spans="1:24">
      <c r="A221" s="29"/>
      <c r="B221" s="13" t="str">
        <f>+B184</f>
        <v>(ลงชื่อ)……………………………….......กรรมการตามอำนาจ    (ลงชื่อ) ….…………...….......................……..  กรรมการตามอำนาจ</v>
      </c>
      <c r="H221" s="309"/>
      <c r="I221" s="122"/>
      <c r="J221" s="309"/>
      <c r="K221" s="15"/>
      <c r="L221" s="257"/>
      <c r="M221" s="124"/>
      <c r="N221" s="280"/>
      <c r="O221" s="9"/>
      <c r="P221" s="9"/>
      <c r="Q221" s="393"/>
    </row>
    <row r="222" spans="1:24" ht="24.9" customHeight="1">
      <c r="A222" s="29"/>
      <c r="B222" s="13" t="str">
        <f>+B185</f>
        <v xml:space="preserve">                 (นางสาวอรสา    วิมลเฉลา)</v>
      </c>
      <c r="H222" s="257" t="str">
        <f>+H185</f>
        <v xml:space="preserve">                              (นางสาวณิชกมล วงศ์พิพัฒน์)</v>
      </c>
      <c r="I222" s="122"/>
      <c r="J222" s="257"/>
      <c r="K222" s="15"/>
      <c r="L222" s="257"/>
      <c r="M222" s="124"/>
      <c r="N222" s="280"/>
      <c r="O222" s="9"/>
      <c r="P222" s="9"/>
      <c r="Q222" s="393"/>
    </row>
    <row r="223" spans="1:24" ht="21" customHeight="1">
      <c r="A223" s="458" t="s">
        <v>151</v>
      </c>
      <c r="B223" s="458"/>
      <c r="C223" s="458"/>
      <c r="D223" s="458"/>
      <c r="E223" s="458"/>
      <c r="F223" s="458"/>
      <c r="G223" s="458"/>
      <c r="H223" s="458"/>
      <c r="I223" s="458"/>
      <c r="J223" s="458"/>
      <c r="K223" s="458"/>
      <c r="L223" s="458"/>
      <c r="M223" s="458"/>
      <c r="N223" s="458"/>
      <c r="O223" s="9"/>
      <c r="P223" s="9"/>
      <c r="Q223" s="393"/>
    </row>
    <row r="224" spans="1:24">
      <c r="A224" s="62"/>
      <c r="B224" s="62"/>
      <c r="C224" s="62"/>
      <c r="D224" s="62"/>
      <c r="E224" s="62"/>
      <c r="F224" s="62"/>
      <c r="G224" s="62"/>
      <c r="H224" s="233"/>
      <c r="I224" s="62"/>
      <c r="J224" s="233"/>
      <c r="K224" s="62"/>
      <c r="L224" s="233"/>
      <c r="M224" s="62"/>
      <c r="N224" s="233"/>
      <c r="O224" s="9"/>
      <c r="P224" s="9"/>
      <c r="Q224" s="393"/>
    </row>
    <row r="225" spans="1:24" s="142" customFormat="1" ht="23.4" customHeight="1">
      <c r="A225" s="142" t="s">
        <v>356</v>
      </c>
      <c r="B225" s="143"/>
      <c r="C225" s="143"/>
      <c r="D225" s="143"/>
      <c r="E225" s="143"/>
      <c r="F225" s="123"/>
      <c r="G225" s="123"/>
      <c r="H225" s="271"/>
      <c r="I225" s="123"/>
      <c r="J225" s="271"/>
      <c r="K225" s="123"/>
      <c r="L225" s="271"/>
      <c r="M225" s="123"/>
      <c r="N225" s="271"/>
      <c r="O225" s="15"/>
      <c r="P225" s="15"/>
      <c r="Q225" s="409"/>
      <c r="R225" s="410"/>
      <c r="S225" s="410"/>
      <c r="T225" s="410"/>
      <c r="U225" s="410"/>
      <c r="V225" s="410"/>
      <c r="W225" s="410"/>
      <c r="X225" s="410"/>
    </row>
    <row r="226" spans="1:24" s="15" customFormat="1" ht="23.4" customHeight="1">
      <c r="A226" s="14"/>
      <c r="B226" s="4" t="s">
        <v>272</v>
      </c>
      <c r="D226" s="48"/>
      <c r="E226" s="48"/>
      <c r="F226" s="48"/>
      <c r="G226" s="48"/>
      <c r="H226" s="274"/>
      <c r="I226" s="48"/>
      <c r="J226" s="274"/>
      <c r="K226" s="120"/>
      <c r="L226" s="274"/>
      <c r="M226" s="120"/>
      <c r="N226" s="300"/>
      <c r="O226" s="120"/>
      <c r="P226" s="121"/>
      <c r="Q226" s="414"/>
      <c r="R226" s="411"/>
      <c r="S226" s="411"/>
      <c r="T226" s="411"/>
      <c r="U226" s="411"/>
      <c r="V226" s="411"/>
      <c r="W226" s="411"/>
      <c r="X226" s="411"/>
    </row>
    <row r="227" spans="1:24" s="15" customFormat="1" ht="23.4" customHeight="1">
      <c r="A227" s="129"/>
      <c r="B227" s="48" t="s">
        <v>152</v>
      </c>
      <c r="D227" s="48"/>
      <c r="E227" s="130"/>
      <c r="F227" s="130"/>
      <c r="G227" s="130"/>
      <c r="H227" s="275"/>
      <c r="I227" s="130"/>
      <c r="J227" s="275"/>
      <c r="K227" s="120"/>
      <c r="L227" s="275"/>
      <c r="M227" s="120"/>
      <c r="N227" s="300"/>
      <c r="O227" s="120"/>
      <c r="P227" s="121"/>
      <c r="Q227" s="414"/>
      <c r="R227" s="411"/>
      <c r="S227" s="411"/>
      <c r="T227" s="411"/>
      <c r="U227" s="411"/>
      <c r="V227" s="411"/>
      <c r="W227" s="411"/>
      <c r="X227" s="411"/>
    </row>
    <row r="228" spans="1:24" ht="23.4" customHeight="1">
      <c r="A228" s="32"/>
      <c r="B228" s="4" t="s">
        <v>225</v>
      </c>
      <c r="C228" s="32"/>
      <c r="D228" s="4"/>
      <c r="E228" s="4"/>
      <c r="F228" s="32"/>
      <c r="G228" s="14"/>
      <c r="H228" s="239"/>
      <c r="I228" s="33"/>
      <c r="J228" s="239"/>
      <c r="K228" s="34"/>
      <c r="L228" s="239"/>
      <c r="M228" s="35"/>
      <c r="N228" s="299"/>
      <c r="O228" s="9"/>
      <c r="P228" s="2"/>
    </row>
    <row r="229" spans="1:24" ht="23.4" customHeight="1">
      <c r="A229" s="32"/>
      <c r="B229" s="4" t="s">
        <v>478</v>
      </c>
      <c r="C229" s="32"/>
      <c r="D229" s="4"/>
      <c r="E229" s="4"/>
      <c r="F229" s="32"/>
      <c r="G229" s="14"/>
      <c r="H229" s="239"/>
      <c r="I229" s="33"/>
      <c r="J229" s="239"/>
      <c r="K229" s="34"/>
      <c r="L229" s="239"/>
      <c r="M229" s="35"/>
      <c r="N229" s="299"/>
      <c r="O229" s="9"/>
      <c r="P229" s="2"/>
    </row>
    <row r="231" spans="1:24" s="142" customFormat="1" ht="23.4" customHeight="1">
      <c r="A231" s="1" t="s">
        <v>280</v>
      </c>
      <c r="B231" s="143"/>
      <c r="C231" s="143"/>
      <c r="D231" s="143"/>
      <c r="E231" s="143"/>
      <c r="F231" s="123"/>
      <c r="G231" s="123"/>
      <c r="H231" s="271"/>
      <c r="I231" s="123"/>
      <c r="J231" s="271"/>
      <c r="K231" s="123"/>
      <c r="L231" s="271"/>
      <c r="M231" s="123"/>
      <c r="N231" s="271"/>
      <c r="O231" s="15"/>
      <c r="P231" s="15"/>
      <c r="Q231" s="409"/>
      <c r="R231" s="410"/>
      <c r="S231" s="410"/>
      <c r="T231" s="410"/>
      <c r="U231" s="410"/>
      <c r="V231" s="410"/>
      <c r="W231" s="410"/>
      <c r="X231" s="410"/>
    </row>
    <row r="232" spans="1:24" s="1" customFormat="1">
      <c r="B232" s="12"/>
      <c r="C232" s="30" t="s">
        <v>448</v>
      </c>
      <c r="H232" s="237"/>
      <c r="J232" s="237"/>
      <c r="L232" s="237"/>
      <c r="M232" s="2"/>
      <c r="N232" s="237"/>
      <c r="Q232" s="392"/>
      <c r="R232" s="392"/>
      <c r="S232" s="392"/>
      <c r="T232" s="392"/>
      <c r="U232" s="392"/>
      <c r="V232" s="392"/>
      <c r="W232" s="392"/>
      <c r="X232" s="392"/>
    </row>
    <row r="233" spans="1:24" s="1" customFormat="1">
      <c r="B233" s="12"/>
      <c r="C233" s="12" t="s">
        <v>281</v>
      </c>
      <c r="H233" s="237"/>
      <c r="J233" s="237"/>
      <c r="L233" s="237"/>
      <c r="M233" s="2"/>
      <c r="N233" s="237"/>
      <c r="Q233" s="392"/>
      <c r="R233" s="392"/>
      <c r="S233" s="392"/>
      <c r="T233" s="392"/>
      <c r="U233" s="392"/>
      <c r="V233" s="392"/>
      <c r="W233" s="392"/>
      <c r="X233" s="392"/>
    </row>
    <row r="234" spans="1:24" s="1" customFormat="1">
      <c r="B234" s="12"/>
      <c r="C234" s="12"/>
      <c r="D234" s="30" t="s">
        <v>465</v>
      </c>
      <c r="H234" s="237"/>
      <c r="J234" s="237"/>
      <c r="L234" s="237"/>
      <c r="M234" s="2"/>
      <c r="N234" s="237"/>
      <c r="Q234" s="392"/>
      <c r="R234" s="392"/>
      <c r="S234" s="392"/>
      <c r="T234" s="392"/>
      <c r="U234" s="392"/>
      <c r="V234" s="392"/>
      <c r="W234" s="392"/>
      <c r="X234" s="392"/>
    </row>
    <row r="235" spans="1:24" s="142" customFormat="1" ht="23.4" customHeight="1">
      <c r="B235" s="143"/>
      <c r="C235" s="143"/>
      <c r="D235" s="143"/>
      <c r="E235" s="143"/>
      <c r="F235" s="123"/>
      <c r="G235" s="123"/>
      <c r="H235" s="271"/>
      <c r="I235" s="123"/>
      <c r="J235" s="271"/>
      <c r="K235" s="123"/>
      <c r="L235" s="260"/>
      <c r="M235" s="141"/>
      <c r="N235" s="255" t="str">
        <f>+N205</f>
        <v>หน่วย : บาท</v>
      </c>
      <c r="O235" s="15"/>
      <c r="P235" s="123"/>
      <c r="Q235" s="410"/>
      <c r="R235" s="410"/>
      <c r="S235" s="410"/>
      <c r="T235" s="410"/>
      <c r="U235" s="410"/>
      <c r="V235" s="410"/>
      <c r="W235" s="410"/>
      <c r="X235" s="410"/>
    </row>
    <row r="236" spans="1:24" ht="23.4" customHeight="1">
      <c r="A236" s="25"/>
      <c r="B236" s="32"/>
      <c r="D236" s="32"/>
      <c r="E236" s="32"/>
      <c r="F236" s="32"/>
      <c r="G236" s="32"/>
      <c r="H236" s="271"/>
      <c r="I236" s="123"/>
      <c r="J236" s="271"/>
      <c r="K236" s="123"/>
      <c r="M236" s="106" t="s">
        <v>165</v>
      </c>
      <c r="O236" s="104"/>
    </row>
    <row r="237" spans="1:24" ht="23.4" customHeight="1">
      <c r="A237" s="25"/>
      <c r="B237" s="32"/>
      <c r="D237" s="32"/>
      <c r="E237" s="32"/>
      <c r="F237" s="32"/>
      <c r="G237" s="32"/>
      <c r="H237" s="271"/>
      <c r="I237" s="123"/>
      <c r="J237" s="271"/>
      <c r="K237" s="123"/>
      <c r="L237" s="242"/>
      <c r="M237" s="107" t="s">
        <v>166</v>
      </c>
      <c r="N237" s="288"/>
      <c r="O237" s="104"/>
    </row>
    <row r="238" spans="1:24" s="142" customFormat="1" ht="23.4" customHeight="1">
      <c r="B238" s="143"/>
      <c r="C238" s="143"/>
      <c r="D238" s="143"/>
      <c r="E238" s="143"/>
      <c r="F238" s="123"/>
      <c r="G238" s="123"/>
      <c r="H238" s="271"/>
      <c r="I238" s="123"/>
      <c r="J238" s="271"/>
      <c r="K238" s="123"/>
      <c r="L238" s="260" t="str">
        <f>+L208</f>
        <v>31 มีนาคม 2564</v>
      </c>
      <c r="M238" s="123"/>
      <c r="N238" s="260" t="str">
        <f>+N208</f>
        <v>31 ธันวาคม 2563</v>
      </c>
      <c r="O238" s="15"/>
      <c r="P238" s="123"/>
      <c r="Q238" s="410"/>
      <c r="R238" s="410"/>
      <c r="S238" s="410"/>
      <c r="T238" s="410"/>
      <c r="U238" s="410"/>
      <c r="V238" s="410"/>
      <c r="W238" s="410"/>
      <c r="X238" s="410"/>
    </row>
    <row r="239" spans="1:24" s="142" customFormat="1" ht="23.4" customHeight="1">
      <c r="B239" s="143"/>
      <c r="C239" s="188" t="s">
        <v>273</v>
      </c>
      <c r="D239" s="143"/>
      <c r="E239" s="143"/>
      <c r="F239" s="123"/>
      <c r="G239" s="123"/>
      <c r="H239" s="271"/>
      <c r="I239" s="123"/>
      <c r="J239" s="271"/>
      <c r="K239" s="123"/>
      <c r="L239" s="271"/>
      <c r="M239" s="123"/>
      <c r="N239" s="271"/>
      <c r="O239" s="15"/>
      <c r="P239" s="123"/>
      <c r="Q239" s="410"/>
      <c r="R239" s="410"/>
      <c r="S239" s="410"/>
      <c r="T239" s="410"/>
      <c r="U239" s="410"/>
      <c r="V239" s="410"/>
      <c r="W239" s="410"/>
      <c r="X239" s="410"/>
    </row>
    <row r="240" spans="1:24" s="15" customFormat="1" ht="23.4" customHeight="1">
      <c r="A240" s="129"/>
      <c r="B240" s="130"/>
      <c r="D240" s="48" t="s">
        <v>148</v>
      </c>
      <c r="E240" s="130"/>
      <c r="F240" s="130"/>
      <c r="G240" s="130"/>
      <c r="H240" s="271"/>
      <c r="I240" s="123"/>
      <c r="J240" s="271"/>
      <c r="K240" s="123"/>
      <c r="L240" s="272">
        <f>+N244</f>
        <v>49061385.68</v>
      </c>
      <c r="M240" s="66"/>
      <c r="N240" s="272">
        <v>48171135.240000002</v>
      </c>
      <c r="Q240" s="411"/>
      <c r="R240" s="411"/>
      <c r="S240" s="411"/>
      <c r="T240" s="411"/>
      <c r="U240" s="411"/>
      <c r="V240" s="411"/>
      <c r="W240" s="411"/>
      <c r="X240" s="411"/>
    </row>
    <row r="241" spans="1:24" s="15" customFormat="1" ht="23.4" customHeight="1">
      <c r="A241" s="129"/>
      <c r="B241" s="130"/>
      <c r="D241" s="48" t="s">
        <v>449</v>
      </c>
      <c r="E241" s="130"/>
      <c r="F241" s="130"/>
      <c r="G241" s="130"/>
      <c r="H241" s="271"/>
      <c r="I241" s="123"/>
      <c r="J241" s="271"/>
      <c r="K241" s="123"/>
      <c r="L241" s="272">
        <v>0</v>
      </c>
      <c r="M241" s="66"/>
      <c r="N241" s="272">
        <v>6414107.4699999997</v>
      </c>
      <c r="Q241" s="411"/>
      <c r="R241" s="411"/>
      <c r="S241" s="411"/>
      <c r="T241" s="411"/>
      <c r="U241" s="411"/>
      <c r="V241" s="411"/>
      <c r="W241" s="411"/>
      <c r="X241" s="411"/>
    </row>
    <row r="242" spans="1:24" s="15" customFormat="1" ht="23.4" customHeight="1">
      <c r="A242" s="129"/>
      <c r="B242" s="130"/>
      <c r="D242" s="48" t="s">
        <v>149</v>
      </c>
      <c r="E242" s="130"/>
      <c r="F242" s="130"/>
      <c r="G242" s="130"/>
      <c r="H242" s="271"/>
      <c r="I242" s="123"/>
      <c r="J242" s="271"/>
      <c r="K242" s="123"/>
      <c r="L242" s="272">
        <v>0</v>
      </c>
      <c r="M242" s="66"/>
      <c r="N242" s="272">
        <f>-1026000+58585.78</f>
        <v>-967414.22</v>
      </c>
      <c r="O242" s="131"/>
      <c r="P242" s="131"/>
      <c r="Q242" s="412"/>
      <c r="R242" s="411"/>
      <c r="S242" s="411"/>
      <c r="T242" s="411"/>
      <c r="U242" s="411"/>
      <c r="V242" s="411"/>
      <c r="W242" s="411"/>
      <c r="X242" s="411"/>
    </row>
    <row r="243" spans="1:24" s="15" customFormat="1" ht="23.4" customHeight="1">
      <c r="A243" s="129"/>
      <c r="B243" s="130"/>
      <c r="D243" s="57" t="s">
        <v>150</v>
      </c>
      <c r="E243" s="130"/>
      <c r="F243" s="130"/>
      <c r="G243" s="130"/>
      <c r="H243" s="271"/>
      <c r="I243" s="123"/>
      <c r="J243" s="271"/>
      <c r="K243" s="123"/>
      <c r="L243" s="272">
        <v>-1137307.53</v>
      </c>
      <c r="M243" s="66"/>
      <c r="N243" s="272">
        <v>-4556442.8099999996</v>
      </c>
      <c r="Q243" s="411"/>
      <c r="R243" s="411"/>
      <c r="S243" s="411"/>
      <c r="T243" s="411"/>
      <c r="U243" s="411"/>
      <c r="V243" s="411"/>
      <c r="W243" s="411"/>
      <c r="X243" s="411"/>
    </row>
    <row r="244" spans="1:24" s="15" customFormat="1" ht="23.4" customHeight="1" thickBot="1">
      <c r="A244" s="129"/>
      <c r="B244" s="130"/>
      <c r="D244" s="48" t="s">
        <v>418</v>
      </c>
      <c r="E244" s="130"/>
      <c r="F244" s="130"/>
      <c r="G244" s="130"/>
      <c r="H244" s="271"/>
      <c r="I244" s="123"/>
      <c r="J244" s="271"/>
      <c r="K244" s="123"/>
      <c r="L244" s="273">
        <f>SUM(L240:L243)</f>
        <v>47924078.149999999</v>
      </c>
      <c r="M244" s="66"/>
      <c r="N244" s="273">
        <f>SUM(N240:N243)</f>
        <v>49061385.68</v>
      </c>
      <c r="O244" s="121"/>
      <c r="P244" s="121"/>
      <c r="Q244" s="413"/>
      <c r="R244" s="414"/>
      <c r="S244" s="411"/>
      <c r="T244" s="411"/>
      <c r="U244" s="411"/>
      <c r="V244" s="411"/>
      <c r="W244" s="411"/>
      <c r="X244" s="411"/>
    </row>
    <row r="245" spans="1:24" s="15" customFormat="1" ht="23.4" customHeight="1" thickTop="1">
      <c r="A245" s="129"/>
      <c r="B245" s="130"/>
      <c r="D245" s="48"/>
      <c r="E245" s="130"/>
      <c r="F245" s="130"/>
      <c r="G245" s="130"/>
      <c r="H245" s="271"/>
      <c r="I245" s="123"/>
      <c r="J245" s="271"/>
      <c r="K245" s="123"/>
      <c r="L245" s="272"/>
      <c r="M245" s="66"/>
      <c r="N245" s="272"/>
      <c r="O245" s="121"/>
      <c r="P245" s="121"/>
      <c r="Q245" s="413"/>
      <c r="R245" s="414"/>
      <c r="S245" s="411"/>
      <c r="T245" s="411"/>
      <c r="U245" s="411"/>
      <c r="V245" s="411"/>
      <c r="W245" s="411"/>
      <c r="X245" s="411"/>
    </row>
    <row r="246" spans="1:24" s="15" customFormat="1" ht="23.4" customHeight="1">
      <c r="A246" s="129"/>
      <c r="B246" s="130"/>
      <c r="D246" s="48"/>
      <c r="E246" s="130"/>
      <c r="F246" s="130"/>
      <c r="G246" s="130"/>
      <c r="H246" s="271"/>
      <c r="I246" s="123"/>
      <c r="J246" s="271"/>
      <c r="K246" s="123"/>
      <c r="L246" s="272"/>
      <c r="M246" s="66"/>
      <c r="N246" s="272"/>
      <c r="O246" s="121"/>
      <c r="P246" s="121"/>
      <c r="Q246" s="413"/>
      <c r="R246" s="414"/>
      <c r="S246" s="411"/>
      <c r="T246" s="411"/>
      <c r="U246" s="411"/>
      <c r="V246" s="411"/>
      <c r="W246" s="411"/>
      <c r="X246" s="411"/>
    </row>
    <row r="247" spans="1:24" s="15" customFormat="1" ht="23.4" customHeight="1">
      <c r="A247" s="129"/>
      <c r="B247" s="130"/>
      <c r="D247" s="48"/>
      <c r="E247" s="130"/>
      <c r="F247" s="130"/>
      <c r="G247" s="130"/>
      <c r="H247" s="271"/>
      <c r="I247" s="123"/>
      <c r="J247" s="271"/>
      <c r="K247" s="123"/>
      <c r="L247" s="272"/>
      <c r="M247" s="66"/>
      <c r="N247" s="272"/>
      <c r="O247" s="121"/>
      <c r="P247" s="121"/>
      <c r="Q247" s="413"/>
      <c r="R247" s="414"/>
      <c r="S247" s="411"/>
      <c r="T247" s="411"/>
      <c r="U247" s="411"/>
      <c r="V247" s="411"/>
      <c r="W247" s="411"/>
      <c r="X247" s="411"/>
    </row>
    <row r="248" spans="1:24" s="15" customFormat="1" ht="23.4" customHeight="1">
      <c r="A248" s="129"/>
      <c r="B248" s="130"/>
      <c r="D248" s="48"/>
      <c r="E248" s="130"/>
      <c r="F248" s="130"/>
      <c r="G248" s="130"/>
      <c r="H248" s="271"/>
      <c r="I248" s="123"/>
      <c r="J248" s="271"/>
      <c r="K248" s="123"/>
      <c r="L248" s="272"/>
      <c r="M248" s="66"/>
      <c r="N248" s="272"/>
      <c r="O248" s="121"/>
      <c r="P248" s="121"/>
      <c r="Q248" s="413"/>
      <c r="R248" s="414"/>
      <c r="S248" s="411"/>
      <c r="T248" s="411"/>
      <c r="U248" s="411"/>
      <c r="V248" s="411"/>
      <c r="W248" s="411"/>
      <c r="X248" s="411"/>
    </row>
    <row r="249" spans="1:24" s="15" customFormat="1" ht="23.4" customHeight="1">
      <c r="A249" s="129"/>
      <c r="B249" s="130"/>
      <c r="D249" s="48"/>
      <c r="E249" s="130"/>
      <c r="F249" s="130"/>
      <c r="G249" s="130"/>
      <c r="H249" s="271"/>
      <c r="I249" s="123"/>
      <c r="J249" s="271"/>
      <c r="K249" s="123"/>
      <c r="L249" s="272"/>
      <c r="M249" s="66"/>
      <c r="N249" s="272"/>
      <c r="O249" s="121"/>
      <c r="P249" s="121"/>
      <c r="Q249" s="413"/>
      <c r="R249" s="414"/>
      <c r="S249" s="411"/>
      <c r="T249" s="411"/>
      <c r="U249" s="411"/>
      <c r="V249" s="411"/>
      <c r="W249" s="411"/>
      <c r="X249" s="411"/>
    </row>
    <row r="250" spans="1:24" s="15" customFormat="1" ht="23.4" customHeight="1">
      <c r="A250" s="129"/>
      <c r="B250" s="130"/>
      <c r="D250" s="48"/>
      <c r="E250" s="130"/>
      <c r="F250" s="130"/>
      <c r="G250" s="130"/>
      <c r="H250" s="271"/>
      <c r="I250" s="123"/>
      <c r="J250" s="271"/>
      <c r="K250" s="123"/>
      <c r="L250" s="272"/>
      <c r="M250" s="66"/>
      <c r="N250" s="272"/>
      <c r="O250" s="121"/>
      <c r="P250" s="121"/>
      <c r="Q250" s="413"/>
      <c r="R250" s="414"/>
      <c r="S250" s="411"/>
      <c r="T250" s="411"/>
      <c r="U250" s="411"/>
      <c r="V250" s="411"/>
      <c r="W250" s="411"/>
      <c r="X250" s="411"/>
    </row>
    <row r="251" spans="1:24" s="15" customFormat="1" ht="23.4" customHeight="1">
      <c r="A251" s="129"/>
      <c r="B251" s="130"/>
      <c r="D251" s="48"/>
      <c r="E251" s="130"/>
      <c r="F251" s="130"/>
      <c r="G251" s="130"/>
      <c r="H251" s="271"/>
      <c r="I251" s="123"/>
      <c r="J251" s="271"/>
      <c r="K251" s="123"/>
      <c r="L251" s="272"/>
      <c r="M251" s="66"/>
      <c r="N251" s="272"/>
      <c r="O251" s="121"/>
      <c r="P251" s="121"/>
      <c r="Q251" s="413"/>
      <c r="R251" s="414"/>
      <c r="S251" s="411"/>
      <c r="T251" s="411"/>
      <c r="U251" s="411"/>
      <c r="V251" s="411"/>
      <c r="W251" s="411"/>
      <c r="X251" s="411"/>
    </row>
    <row r="252" spans="1:24" s="15" customFormat="1" ht="23.4" customHeight="1">
      <c r="A252" s="129"/>
      <c r="B252" s="130"/>
      <c r="D252" s="48"/>
      <c r="E252" s="130"/>
      <c r="F252" s="130"/>
      <c r="G252" s="130"/>
      <c r="H252" s="271"/>
      <c r="I252" s="123"/>
      <c r="J252" s="271"/>
      <c r="K252" s="123"/>
      <c r="L252" s="272"/>
      <c r="M252" s="66"/>
      <c r="N252" s="272"/>
      <c r="O252" s="121"/>
      <c r="P252" s="121"/>
      <c r="Q252" s="413"/>
      <c r="R252" s="414"/>
      <c r="S252" s="411"/>
      <c r="T252" s="411"/>
      <c r="U252" s="411"/>
      <c r="V252" s="411"/>
      <c r="W252" s="411"/>
      <c r="X252" s="411"/>
    </row>
    <row r="253" spans="1:24" s="15" customFormat="1" ht="23.4" customHeight="1">
      <c r="A253" s="129"/>
      <c r="B253" s="130"/>
      <c r="D253" s="48"/>
      <c r="E253" s="130"/>
      <c r="F253" s="130"/>
      <c r="G253" s="130"/>
      <c r="H253" s="271"/>
      <c r="I253" s="123"/>
      <c r="J253" s="271"/>
      <c r="K253" s="123"/>
      <c r="L253" s="272"/>
      <c r="M253" s="66"/>
      <c r="N253" s="272"/>
      <c r="O253" s="121"/>
      <c r="P253" s="121"/>
      <c r="Q253" s="413"/>
      <c r="R253" s="414"/>
      <c r="S253" s="411"/>
      <c r="T253" s="411"/>
      <c r="U253" s="411"/>
      <c r="V253" s="411"/>
      <c r="W253" s="411"/>
      <c r="X253" s="411"/>
    </row>
    <row r="254" spans="1:24" s="15" customFormat="1" ht="23.4" customHeight="1">
      <c r="A254" s="129"/>
      <c r="B254" s="130"/>
      <c r="D254" s="48"/>
      <c r="E254" s="130"/>
      <c r="F254" s="130"/>
      <c r="G254" s="130"/>
      <c r="H254" s="271"/>
      <c r="I254" s="123"/>
      <c r="J254" s="271"/>
      <c r="K254" s="123"/>
      <c r="L254" s="272"/>
      <c r="M254" s="66"/>
      <c r="N254" s="272"/>
      <c r="O254" s="121"/>
      <c r="P254" s="121"/>
      <c r="Q254" s="413"/>
      <c r="R254" s="414"/>
      <c r="S254" s="411"/>
      <c r="T254" s="411"/>
      <c r="U254" s="411"/>
      <c r="V254" s="411"/>
      <c r="W254" s="411"/>
      <c r="X254" s="411"/>
    </row>
    <row r="255" spans="1:24" s="15" customFormat="1" ht="23.4" customHeight="1">
      <c r="A255" s="129"/>
      <c r="B255" s="130"/>
      <c r="D255" s="48"/>
      <c r="E255" s="130"/>
      <c r="F255" s="130"/>
      <c r="G255" s="130"/>
      <c r="H255" s="271"/>
      <c r="I255" s="123"/>
      <c r="J255" s="271"/>
      <c r="K255" s="123"/>
      <c r="L255" s="272"/>
      <c r="M255" s="66"/>
      <c r="N255" s="272"/>
      <c r="O255" s="121"/>
      <c r="P255" s="121"/>
      <c r="Q255" s="413"/>
      <c r="R255" s="414"/>
      <c r="S255" s="411"/>
      <c r="T255" s="411"/>
      <c r="U255" s="411"/>
      <c r="V255" s="411"/>
      <c r="W255" s="411"/>
      <c r="X255" s="411"/>
    </row>
    <row r="256" spans="1:24" s="15" customFormat="1" ht="23.4" customHeight="1">
      <c r="A256" s="129"/>
      <c r="B256" s="130"/>
      <c r="D256" s="48"/>
      <c r="E256" s="130"/>
      <c r="F256" s="130"/>
      <c r="G256" s="130"/>
      <c r="H256" s="271"/>
      <c r="I256" s="123"/>
      <c r="J256" s="271"/>
      <c r="K256" s="123"/>
      <c r="L256" s="272"/>
      <c r="M256" s="66"/>
      <c r="N256" s="272"/>
      <c r="O256" s="121"/>
      <c r="P256" s="121"/>
      <c r="Q256" s="413"/>
      <c r="R256" s="414"/>
      <c r="S256" s="411"/>
      <c r="T256" s="411"/>
      <c r="U256" s="411"/>
      <c r="V256" s="411"/>
      <c r="W256" s="411"/>
      <c r="X256" s="411"/>
    </row>
    <row r="257" spans="1:24" ht="24.9" customHeight="1">
      <c r="A257" s="29"/>
      <c r="B257" s="13" t="str">
        <f>+B221</f>
        <v>(ลงชื่อ)……………………………….......กรรมการตามอำนาจ    (ลงชื่อ) ….…………...….......................……..  กรรมการตามอำนาจ</v>
      </c>
      <c r="H257" s="309"/>
      <c r="I257" s="122"/>
      <c r="J257" s="309"/>
      <c r="K257" s="15"/>
      <c r="L257" s="257"/>
      <c r="M257" s="124"/>
      <c r="N257" s="280"/>
      <c r="O257" s="9"/>
      <c r="P257" s="9"/>
      <c r="Q257" s="393"/>
    </row>
    <row r="258" spans="1:24" ht="24.9" customHeight="1">
      <c r="A258" s="29"/>
      <c r="B258" s="13" t="str">
        <f>+B222</f>
        <v xml:space="preserve">                 (นางสาวอรสา    วิมลเฉลา)</v>
      </c>
      <c r="H258" s="257" t="str">
        <f>+H222</f>
        <v xml:space="preserve">                              (นางสาวณิชกมล วงศ์พิพัฒน์)</v>
      </c>
      <c r="I258" s="122"/>
      <c r="J258" s="257"/>
      <c r="K258" s="15"/>
      <c r="L258" s="257"/>
      <c r="M258" s="124"/>
      <c r="N258" s="280"/>
      <c r="O258" s="9"/>
      <c r="P258" s="9"/>
      <c r="Q258" s="393"/>
    </row>
    <row r="259" spans="1:24" ht="21" customHeight="1">
      <c r="A259" s="458" t="s">
        <v>154</v>
      </c>
      <c r="B259" s="458"/>
      <c r="C259" s="458"/>
      <c r="D259" s="458"/>
      <c r="E259" s="458"/>
      <c r="F259" s="458"/>
      <c r="G259" s="458"/>
      <c r="H259" s="458"/>
      <c r="I259" s="458"/>
      <c r="J259" s="458"/>
      <c r="K259" s="458"/>
      <c r="L259" s="458"/>
      <c r="M259" s="458"/>
      <c r="N259" s="458"/>
      <c r="O259" s="9"/>
      <c r="P259" s="9"/>
      <c r="Q259" s="393"/>
    </row>
    <row r="260" spans="1:24" ht="6" customHeight="1">
      <c r="A260" s="62"/>
      <c r="B260" s="62"/>
      <c r="C260" s="62"/>
      <c r="D260" s="62"/>
      <c r="E260" s="62"/>
      <c r="F260" s="62"/>
      <c r="G260" s="62"/>
      <c r="H260" s="233"/>
      <c r="I260" s="62"/>
      <c r="J260" s="233"/>
      <c r="K260" s="62"/>
      <c r="L260" s="233"/>
      <c r="M260" s="62"/>
      <c r="N260" s="233"/>
      <c r="O260" s="9"/>
      <c r="P260" s="9"/>
      <c r="Q260" s="393"/>
    </row>
    <row r="261" spans="1:24" s="1" customFormat="1">
      <c r="A261" s="1" t="s">
        <v>282</v>
      </c>
      <c r="B261" s="12"/>
      <c r="C261" s="12"/>
      <c r="H261" s="237"/>
      <c r="J261" s="237"/>
      <c r="L261" s="237"/>
      <c r="M261" s="2"/>
      <c r="N261" s="247"/>
      <c r="O261" s="112"/>
      <c r="Q261" s="392"/>
      <c r="R261" s="392"/>
      <c r="S261" s="392"/>
      <c r="T261" s="392"/>
      <c r="U261" s="392"/>
      <c r="V261" s="392"/>
      <c r="W261" s="392"/>
      <c r="X261" s="392"/>
    </row>
    <row r="262" spans="1:24" s="1" customFormat="1">
      <c r="A262" s="165"/>
      <c r="B262" s="12"/>
      <c r="C262" s="12" t="s">
        <v>283</v>
      </c>
      <c r="D262" s="182"/>
      <c r="H262" s="271"/>
      <c r="I262" s="123"/>
      <c r="J262" s="271"/>
      <c r="K262" s="123"/>
      <c r="L262" s="276"/>
      <c r="M262" s="149"/>
      <c r="N262" s="284"/>
      <c r="Q262" s="392"/>
      <c r="R262" s="392"/>
      <c r="S262" s="392"/>
      <c r="T262" s="392"/>
      <c r="U262" s="392"/>
      <c r="V262" s="392"/>
      <c r="W262" s="392"/>
      <c r="X262" s="392"/>
    </row>
    <row r="263" spans="1:24" s="1" customFormat="1">
      <c r="A263" s="165"/>
      <c r="B263" s="12"/>
      <c r="D263" s="30" t="s">
        <v>479</v>
      </c>
      <c r="H263" s="271"/>
      <c r="I263" s="123"/>
      <c r="J263" s="271"/>
      <c r="K263" s="123"/>
      <c r="L263" s="276"/>
      <c r="M263" s="149"/>
      <c r="N263" s="284"/>
      <c r="Q263" s="392"/>
      <c r="R263" s="392"/>
      <c r="S263" s="392"/>
      <c r="T263" s="392"/>
      <c r="U263" s="392"/>
      <c r="V263" s="392"/>
      <c r="W263" s="392"/>
      <c r="X263" s="392"/>
    </row>
    <row r="264" spans="1:24" s="178" customFormat="1" ht="19.5" customHeight="1">
      <c r="B264" s="177"/>
      <c r="C264" s="177"/>
      <c r="D264" s="177"/>
      <c r="E264" s="177"/>
      <c r="F264" s="123"/>
      <c r="G264" s="123"/>
      <c r="H264" s="271"/>
      <c r="I264" s="123"/>
      <c r="J264" s="271"/>
      <c r="K264" s="123"/>
      <c r="L264" s="277"/>
      <c r="M264" s="189"/>
      <c r="N264" s="301" t="str">
        <f>+N235</f>
        <v>หน่วย : บาท</v>
      </c>
      <c r="O264" s="1"/>
      <c r="P264" s="123"/>
      <c r="Q264" s="415"/>
      <c r="R264" s="415"/>
      <c r="S264" s="415"/>
      <c r="T264" s="415"/>
      <c r="U264" s="415"/>
      <c r="V264" s="415"/>
      <c r="W264" s="415"/>
      <c r="X264" s="415"/>
    </row>
    <row r="265" spans="1:24" s="1" customFormat="1">
      <c r="A265" s="170"/>
      <c r="B265" s="171"/>
      <c r="D265" s="171"/>
      <c r="E265" s="171"/>
      <c r="F265" s="171"/>
      <c r="G265" s="171"/>
      <c r="H265" s="318"/>
      <c r="I265" s="171"/>
      <c r="J265" s="300"/>
      <c r="L265" s="278"/>
      <c r="M265" s="181" t="str">
        <f>+M236</f>
        <v>งบการเงินที่แสดงเงินลงทุนตามวิธี</v>
      </c>
      <c r="N265" s="237"/>
      <c r="Q265" s="392"/>
      <c r="R265" s="392"/>
      <c r="S265" s="392"/>
      <c r="T265" s="392"/>
      <c r="U265" s="392"/>
      <c r="V265" s="392"/>
      <c r="W265" s="392"/>
      <c r="X265" s="392"/>
    </row>
    <row r="266" spans="1:24" s="1" customFormat="1">
      <c r="A266" s="170"/>
      <c r="B266" s="171"/>
      <c r="D266" s="171"/>
      <c r="E266" s="171"/>
      <c r="F266" s="171"/>
      <c r="G266" s="171"/>
      <c r="H266" s="318"/>
      <c r="I266" s="171"/>
      <c r="J266" s="300"/>
      <c r="L266" s="277"/>
      <c r="M266" s="181" t="str">
        <f>+M237</f>
        <v>ส่วนได้เสียและงบการเงินเฉพาะกิจการ</v>
      </c>
      <c r="N266" s="266"/>
      <c r="O266" s="90"/>
      <c r="Q266" s="392"/>
      <c r="R266" s="392"/>
      <c r="S266" s="392"/>
      <c r="T266" s="392"/>
      <c r="U266" s="392"/>
      <c r="V266" s="392"/>
      <c r="W266" s="392"/>
      <c r="X266" s="392"/>
    </row>
    <row r="267" spans="1:24" s="178" customFormat="1">
      <c r="B267" s="177"/>
      <c r="C267" s="177"/>
      <c r="D267" s="177"/>
      <c r="E267" s="177"/>
      <c r="F267" s="123"/>
      <c r="G267" s="123"/>
      <c r="H267" s="271"/>
      <c r="I267" s="123"/>
      <c r="J267" s="271"/>
      <c r="K267" s="123"/>
      <c r="L267" s="260" t="str">
        <f>+L238</f>
        <v>31 มีนาคม 2564</v>
      </c>
      <c r="M267" s="123"/>
      <c r="N267" s="260" t="str">
        <f>+N238</f>
        <v>31 ธันวาคม 2563</v>
      </c>
      <c r="O267" s="1"/>
      <c r="P267" s="123"/>
      <c r="Q267" s="415"/>
      <c r="R267" s="415"/>
      <c r="S267" s="415"/>
      <c r="T267" s="415"/>
      <c r="U267" s="415"/>
      <c r="V267" s="415"/>
      <c r="W267" s="415"/>
      <c r="X267" s="415"/>
    </row>
    <row r="268" spans="1:24" s="1" customFormat="1">
      <c r="A268" s="165"/>
      <c r="B268" s="12"/>
      <c r="D268" s="182" t="s">
        <v>274</v>
      </c>
      <c r="H268" s="279"/>
      <c r="I268" s="123"/>
      <c r="J268" s="271"/>
      <c r="K268" s="123"/>
      <c r="L268" s="279">
        <f>2880001+7565945.95+1386412+149653.42</f>
        <v>11982012.369999999</v>
      </c>
      <c r="M268" s="228"/>
      <c r="N268" s="279">
        <v>12283590.470000001</v>
      </c>
      <c r="Q268" s="392"/>
      <c r="R268" s="392"/>
      <c r="S268" s="392"/>
      <c r="T268" s="392"/>
      <c r="U268" s="392"/>
      <c r="V268" s="392"/>
      <c r="W268" s="392"/>
      <c r="X268" s="392"/>
    </row>
    <row r="269" spans="1:24" s="1" customFormat="1">
      <c r="A269" s="165"/>
      <c r="B269" s="12"/>
      <c r="C269" s="182"/>
      <c r="D269" s="12" t="s">
        <v>275</v>
      </c>
      <c r="H269" s="271"/>
      <c r="I269" s="123"/>
      <c r="J269" s="271"/>
      <c r="K269" s="123"/>
      <c r="L269" s="280">
        <f>-139223.49-129521.26</f>
        <v>-268744.75</v>
      </c>
      <c r="M269" s="228"/>
      <c r="N269" s="280">
        <v>-221943.63055225273</v>
      </c>
      <c r="Q269" s="392"/>
      <c r="R269" s="392"/>
      <c r="S269" s="392"/>
      <c r="T269" s="392"/>
      <c r="U269" s="392"/>
      <c r="V269" s="392"/>
      <c r="W269" s="392"/>
      <c r="X269" s="392"/>
    </row>
    <row r="270" spans="1:24" s="1" customFormat="1">
      <c r="A270" s="165"/>
      <c r="B270" s="12"/>
      <c r="C270" s="182"/>
      <c r="D270" s="12" t="s">
        <v>276</v>
      </c>
      <c r="H270" s="271"/>
      <c r="I270" s="123"/>
      <c r="J270" s="271"/>
      <c r="K270" s="123"/>
      <c r="L270" s="281">
        <v>-22149.99</v>
      </c>
      <c r="M270" s="228"/>
      <c r="N270" s="281">
        <v>-21423.823551401867</v>
      </c>
      <c r="Q270" s="392"/>
      <c r="R270" s="392"/>
      <c r="S270" s="392"/>
      <c r="T270" s="392"/>
      <c r="U270" s="392"/>
      <c r="V270" s="392"/>
      <c r="W270" s="392"/>
      <c r="X270" s="392"/>
    </row>
    <row r="271" spans="1:24" s="1" customFormat="1">
      <c r="A271" s="165"/>
      <c r="B271" s="12"/>
      <c r="C271" s="182"/>
      <c r="D271" s="12" t="s">
        <v>3</v>
      </c>
      <c r="H271" s="271"/>
      <c r="I271" s="123"/>
      <c r="J271" s="271"/>
      <c r="K271" s="123"/>
      <c r="L271" s="237">
        <f>SUM(L268:L270)</f>
        <v>11691117.629999999</v>
      </c>
      <c r="M271" s="228"/>
      <c r="N271" s="237">
        <f>SUM(N268:N270)</f>
        <v>12040223.015896346</v>
      </c>
      <c r="Q271" s="416"/>
      <c r="R271" s="416"/>
      <c r="S271" s="417"/>
      <c r="T271" s="392"/>
      <c r="U271" s="392"/>
      <c r="V271" s="392"/>
      <c r="W271" s="392"/>
      <c r="X271" s="392"/>
    </row>
    <row r="272" spans="1:24" s="1" customFormat="1">
      <c r="A272" s="165"/>
      <c r="B272" s="12"/>
      <c r="C272" s="182"/>
      <c r="D272" s="12" t="s">
        <v>277</v>
      </c>
      <c r="H272" s="271"/>
      <c r="I272" s="123"/>
      <c r="J272" s="271"/>
      <c r="K272" s="123"/>
      <c r="L272" s="282">
        <v>-1400061.24</v>
      </c>
      <c r="M272" s="228"/>
      <c r="N272" s="282">
        <v>-1378872.08</v>
      </c>
      <c r="Q272" s="416"/>
      <c r="R272" s="416"/>
      <c r="S272" s="417"/>
      <c r="T272" s="392"/>
      <c r="U272" s="392"/>
      <c r="V272" s="392"/>
      <c r="W272" s="392"/>
      <c r="X272" s="392"/>
    </row>
    <row r="273" spans="1:24" s="1" customFormat="1" ht="22.2" thickBot="1">
      <c r="A273" s="165"/>
      <c r="B273" s="12"/>
      <c r="D273" s="182" t="s">
        <v>204</v>
      </c>
      <c r="H273" s="271"/>
      <c r="I273" s="123"/>
      <c r="J273" s="271"/>
      <c r="K273" s="123"/>
      <c r="L273" s="283">
        <f>SUM(L271:L272)</f>
        <v>10291056.389999999</v>
      </c>
      <c r="M273" s="228"/>
      <c r="N273" s="283">
        <f>SUM(N271:N272)</f>
        <v>10661350.935896346</v>
      </c>
      <c r="Q273" s="416"/>
      <c r="R273" s="416"/>
      <c r="S273" s="417"/>
      <c r="T273" s="392"/>
      <c r="U273" s="392"/>
      <c r="V273" s="392"/>
      <c r="W273" s="392"/>
      <c r="X273" s="392"/>
    </row>
    <row r="274" spans="1:24" s="1" customFormat="1" ht="7.5" customHeight="1" thickTop="1">
      <c r="A274" s="165"/>
      <c r="B274" s="12"/>
      <c r="D274" s="182"/>
      <c r="H274" s="271"/>
      <c r="I274" s="123"/>
      <c r="J274" s="271"/>
      <c r="K274" s="123"/>
      <c r="L274" s="276"/>
      <c r="M274" s="149"/>
      <c r="N274" s="244"/>
      <c r="Q274" s="418"/>
      <c r="R274" s="419"/>
      <c r="S274" s="392"/>
      <c r="T274" s="392"/>
      <c r="U274" s="392"/>
      <c r="V274" s="392"/>
      <c r="W274" s="392"/>
      <c r="X274" s="392"/>
    </row>
    <row r="275" spans="1:24" s="1" customFormat="1" ht="23.25" customHeight="1">
      <c r="A275" s="165"/>
      <c r="B275" s="12"/>
      <c r="D275" s="30" t="s">
        <v>466</v>
      </c>
      <c r="H275" s="271"/>
      <c r="I275" s="123"/>
      <c r="J275" s="271"/>
      <c r="K275" s="123"/>
      <c r="L275" s="276"/>
      <c r="M275" s="149"/>
      <c r="N275" s="284"/>
      <c r="Q275" s="392"/>
      <c r="R275" s="392"/>
      <c r="S275" s="392"/>
      <c r="T275" s="392"/>
      <c r="U275" s="392"/>
      <c r="V275" s="392"/>
      <c r="W275" s="392"/>
      <c r="X275" s="392"/>
    </row>
    <row r="276" spans="1:24" s="1" customFormat="1" ht="23.25" customHeight="1">
      <c r="A276" s="165"/>
      <c r="B276" s="12"/>
      <c r="C276" s="1" t="s">
        <v>467</v>
      </c>
      <c r="D276" s="30"/>
      <c r="H276" s="271"/>
      <c r="I276" s="123"/>
      <c r="J276" s="271"/>
      <c r="K276" s="123"/>
      <c r="L276" s="276"/>
      <c r="M276" s="149"/>
      <c r="N276" s="284"/>
      <c r="Q276" s="392"/>
      <c r="R276" s="392"/>
      <c r="S276" s="392"/>
      <c r="T276" s="392"/>
      <c r="U276" s="392"/>
      <c r="V276" s="392"/>
      <c r="W276" s="392"/>
      <c r="X276" s="392"/>
    </row>
    <row r="277" spans="1:24" s="178" customFormat="1" ht="19.5" customHeight="1">
      <c r="B277" s="177"/>
      <c r="C277" s="177"/>
      <c r="D277" s="177"/>
      <c r="E277" s="177"/>
      <c r="F277" s="123"/>
      <c r="G277" s="123"/>
      <c r="H277" s="271"/>
      <c r="I277" s="123"/>
      <c r="J277" s="271"/>
      <c r="K277" s="123"/>
      <c r="L277" s="277"/>
      <c r="M277" s="189"/>
      <c r="N277" s="301" t="str">
        <f>+N264</f>
        <v>หน่วย : บาท</v>
      </c>
      <c r="O277" s="1"/>
      <c r="P277" s="123"/>
      <c r="Q277" s="415"/>
      <c r="R277" s="415"/>
      <c r="S277" s="415"/>
      <c r="T277" s="415"/>
      <c r="U277" s="415"/>
      <c r="V277" s="415"/>
      <c r="W277" s="415"/>
      <c r="X277" s="415"/>
    </row>
    <row r="278" spans="1:24" s="1" customFormat="1">
      <c r="A278" s="170"/>
      <c r="B278" s="171"/>
      <c r="D278" s="171"/>
      <c r="E278" s="171"/>
      <c r="F278" s="171"/>
      <c r="G278" s="171"/>
      <c r="H278" s="318"/>
      <c r="I278" s="171"/>
      <c r="J278" s="300"/>
      <c r="L278" s="278"/>
      <c r="M278" s="181" t="str">
        <f>+M265</f>
        <v>งบการเงินที่แสดงเงินลงทุนตามวิธี</v>
      </c>
      <c r="N278" s="300"/>
      <c r="Q278" s="392"/>
      <c r="R278" s="392"/>
      <c r="S278" s="392"/>
      <c r="T278" s="392"/>
      <c r="U278" s="392"/>
      <c r="V278" s="392"/>
      <c r="W278" s="392"/>
      <c r="X278" s="392"/>
    </row>
    <row r="279" spans="1:24" s="1" customFormat="1">
      <c r="A279" s="170"/>
      <c r="B279" s="171"/>
      <c r="D279" s="171"/>
      <c r="E279" s="171"/>
      <c r="F279" s="171"/>
      <c r="G279" s="171"/>
      <c r="H279" s="318"/>
      <c r="I279" s="171"/>
      <c r="J279" s="300"/>
      <c r="L279" s="277"/>
      <c r="M279" s="175" t="str">
        <f>+M266</f>
        <v>ส่วนได้เสียและงบการเงินเฉพาะกิจการ</v>
      </c>
      <c r="N279" s="302"/>
      <c r="O279" s="90"/>
      <c r="Q279" s="392"/>
      <c r="R279" s="420">
        <f>+R281-R280</f>
        <v>224807.97934846819</v>
      </c>
      <c r="S279" s="392"/>
      <c r="T279" s="392"/>
      <c r="U279" s="392"/>
      <c r="V279" s="392"/>
      <c r="W279" s="392"/>
      <c r="X279" s="392"/>
    </row>
    <row r="280" spans="1:24" s="178" customFormat="1">
      <c r="B280" s="177"/>
      <c r="C280" s="177"/>
      <c r="D280" s="177"/>
      <c r="E280" s="177"/>
      <c r="F280" s="123"/>
      <c r="G280" s="123"/>
      <c r="H280" s="271"/>
      <c r="I280" s="123"/>
      <c r="J280" s="271"/>
      <c r="K280" s="123"/>
      <c r="L280" s="260" t="str">
        <f>+L267</f>
        <v>31 มีนาคม 2564</v>
      </c>
      <c r="M280" s="123"/>
      <c r="N280" s="260" t="s">
        <v>202</v>
      </c>
      <c r="O280" s="1"/>
      <c r="P280" s="123"/>
      <c r="Q280" s="415"/>
      <c r="R280" s="421">
        <v>114194.23065153183</v>
      </c>
      <c r="S280" s="415"/>
      <c r="T280" s="415"/>
      <c r="U280" s="415"/>
      <c r="V280" s="415"/>
      <c r="W280" s="415"/>
      <c r="X280" s="415"/>
    </row>
    <row r="281" spans="1:24" s="1" customFormat="1" ht="23.25" customHeight="1">
      <c r="A281" s="165"/>
      <c r="B281" s="12"/>
      <c r="D281" s="182" t="s">
        <v>278</v>
      </c>
      <c r="H281" s="271"/>
      <c r="I281" s="123"/>
      <c r="J281" s="271"/>
      <c r="K281" s="123"/>
      <c r="L281" s="284">
        <f>798305.32+339002.21</f>
        <v>1137307.53</v>
      </c>
      <c r="M281" s="228"/>
      <c r="N281" s="284">
        <v>841851.45</v>
      </c>
      <c r="Q281" s="421">
        <v>798305.31999999296</v>
      </c>
      <c r="R281" s="416">
        <v>339002.21</v>
      </c>
      <c r="S281" s="413">
        <f>+Q281+R281</f>
        <v>1137307.529999993</v>
      </c>
      <c r="T281" s="392"/>
      <c r="U281" s="392"/>
      <c r="V281" s="392"/>
      <c r="W281" s="392"/>
      <c r="X281" s="392"/>
    </row>
    <row r="282" spans="1:24" s="1" customFormat="1" ht="23.25" customHeight="1">
      <c r="A282" s="165"/>
      <c r="B282" s="12"/>
      <c r="D282" s="182" t="s">
        <v>213</v>
      </c>
      <c r="H282" s="271"/>
      <c r="I282" s="123"/>
      <c r="J282" s="271"/>
      <c r="K282" s="123"/>
      <c r="L282" s="284">
        <v>156865.60999999999</v>
      </c>
      <c r="M282" s="228"/>
      <c r="N282" s="284">
        <v>163155.91999999998</v>
      </c>
      <c r="Q282" s="422">
        <v>116058.94049944804</v>
      </c>
      <c r="R282" s="422">
        <f>+L282-Q282</f>
        <v>40806.669500551943</v>
      </c>
      <c r="S282" s="413">
        <f>+Q282+R282</f>
        <v>156865.60999999999</v>
      </c>
      <c r="T282" s="392"/>
      <c r="U282" s="392"/>
      <c r="V282" s="392"/>
      <c r="W282" s="392"/>
      <c r="X282" s="392"/>
    </row>
    <row r="283" spans="1:24" s="1" customFormat="1" ht="23.25" customHeight="1" thickBot="1">
      <c r="A283" s="165"/>
      <c r="B283" s="12"/>
      <c r="D283" s="182"/>
      <c r="E283" s="1" t="s">
        <v>3</v>
      </c>
      <c r="H283" s="271"/>
      <c r="I283" s="123"/>
      <c r="J283" s="271"/>
      <c r="K283" s="123"/>
      <c r="L283" s="285">
        <f>SUM(L281:L282)</f>
        <v>1294173.1400000001</v>
      </c>
      <c r="M283" s="228"/>
      <c r="N283" s="285">
        <f>SUM(N281:N282)</f>
        <v>1005007.3699999999</v>
      </c>
      <c r="Q283" s="392"/>
      <c r="R283" s="392"/>
      <c r="S283" s="392"/>
      <c r="T283" s="392"/>
      <c r="U283" s="392"/>
      <c r="V283" s="392"/>
      <c r="W283" s="392"/>
      <c r="X283" s="392"/>
    </row>
    <row r="284" spans="1:24" s="178" customFormat="1" ht="7.5" customHeight="1" thickTop="1">
      <c r="B284" s="177"/>
      <c r="C284" s="177"/>
      <c r="D284" s="177"/>
      <c r="E284" s="177"/>
      <c r="F284" s="123"/>
      <c r="G284" s="123"/>
      <c r="H284" s="271"/>
      <c r="I284" s="123"/>
      <c r="J284" s="271"/>
      <c r="K284" s="123"/>
      <c r="L284" s="271"/>
      <c r="M284" s="123"/>
      <c r="N284" s="271"/>
      <c r="O284" s="1"/>
      <c r="P284" s="1"/>
      <c r="Q284" s="409"/>
      <c r="R284" s="415"/>
      <c r="S284" s="415"/>
      <c r="T284" s="415"/>
      <c r="U284" s="415"/>
      <c r="V284" s="415"/>
      <c r="W284" s="415"/>
      <c r="X284" s="415"/>
    </row>
    <row r="285" spans="1:24" s="1" customFormat="1" ht="24" customHeight="1">
      <c r="B285" s="171" t="s">
        <v>205</v>
      </c>
      <c r="D285" s="165"/>
      <c r="H285" s="237"/>
      <c r="J285" s="237"/>
      <c r="L285" s="237"/>
      <c r="N285" s="251"/>
      <c r="O285" s="112"/>
      <c r="P285" s="183"/>
      <c r="Q285" s="392"/>
      <c r="R285" s="392"/>
      <c r="S285" s="392"/>
      <c r="T285" s="392"/>
      <c r="U285" s="392"/>
      <c r="V285" s="392"/>
      <c r="W285" s="392"/>
      <c r="X285" s="392"/>
    </row>
    <row r="286" spans="1:24" s="1" customFormat="1" ht="24" customHeight="1">
      <c r="B286" s="171" t="s">
        <v>221</v>
      </c>
      <c r="D286" s="165"/>
      <c r="H286" s="237"/>
      <c r="J286" s="237"/>
      <c r="L286" s="237"/>
      <c r="N286" s="251"/>
      <c r="O286" s="112"/>
      <c r="P286" s="183"/>
      <c r="Q286" s="423"/>
      <c r="R286" s="392"/>
      <c r="S286" s="392"/>
      <c r="T286" s="392"/>
      <c r="U286" s="392"/>
      <c r="V286" s="392"/>
      <c r="W286" s="392"/>
      <c r="X286" s="392"/>
    </row>
    <row r="287" spans="1:24" s="12" customFormat="1" ht="21.75" customHeight="1">
      <c r="A287" s="171"/>
      <c r="C287" s="1"/>
      <c r="D287" s="171"/>
      <c r="E287" s="171"/>
      <c r="F287" s="171"/>
      <c r="G287" s="171"/>
      <c r="H287" s="318"/>
      <c r="I287" s="171"/>
      <c r="J287" s="300"/>
      <c r="K287" s="171"/>
      <c r="L287" s="237"/>
      <c r="M287" s="184"/>
      <c r="N287" s="303" t="str">
        <f>+N277</f>
        <v>หน่วย : บาท</v>
      </c>
      <c r="O287" s="186"/>
      <c r="P287" s="187"/>
      <c r="Q287" s="421"/>
      <c r="R287" s="390"/>
      <c r="S287" s="390"/>
      <c r="T287" s="390"/>
      <c r="U287" s="390"/>
      <c r="V287" s="390"/>
      <c r="W287" s="390"/>
      <c r="X287" s="390"/>
    </row>
    <row r="288" spans="1:24" s="1" customFormat="1" ht="21.75" customHeight="1">
      <c r="F288" s="7"/>
      <c r="G288" s="7"/>
      <c r="H288" s="459" t="s">
        <v>153</v>
      </c>
      <c r="I288" s="459"/>
      <c r="J288" s="459"/>
      <c r="K288" s="459"/>
      <c r="L288" s="459"/>
      <c r="M288" s="459"/>
      <c r="N288" s="459"/>
      <c r="O288" s="33"/>
      <c r="P288" s="38"/>
      <c r="Q288" s="392"/>
      <c r="R288" s="392"/>
      <c r="S288" s="392"/>
      <c r="T288" s="392"/>
      <c r="U288" s="392"/>
      <c r="V288" s="392"/>
      <c r="W288" s="392"/>
      <c r="X288" s="392"/>
    </row>
    <row r="289" spans="1:24" s="1" customFormat="1">
      <c r="F289" s="7"/>
      <c r="G289" s="7"/>
      <c r="H289" s="460" t="s">
        <v>246</v>
      </c>
      <c r="I289" s="459"/>
      <c r="J289" s="459"/>
      <c r="K289" s="459"/>
      <c r="L289" s="459"/>
      <c r="M289" s="459"/>
      <c r="N289" s="459"/>
      <c r="O289" s="33"/>
      <c r="P289" s="38"/>
      <c r="Q289" s="392"/>
      <c r="R289" s="392"/>
      <c r="S289" s="392"/>
      <c r="T289" s="392"/>
      <c r="U289" s="392"/>
      <c r="V289" s="392"/>
      <c r="W289" s="392"/>
      <c r="X289" s="392"/>
    </row>
    <row r="290" spans="1:24" s="12" customFormat="1" ht="21.75" customHeight="1">
      <c r="A290" s="171"/>
      <c r="B290" s="170"/>
      <c r="C290" s="1"/>
      <c r="D290" s="171"/>
      <c r="E290" s="171"/>
      <c r="F290" s="171"/>
      <c r="G290" s="171"/>
      <c r="H290" s="262" t="s">
        <v>206</v>
      </c>
      <c r="I290" s="171"/>
      <c r="J290" s="310" t="s">
        <v>207</v>
      </c>
      <c r="K290" s="171"/>
      <c r="L290" s="277" t="s">
        <v>208</v>
      </c>
      <c r="M290" s="185" t="e">
        <f>+#REF!</f>
        <v>#REF!</v>
      </c>
      <c r="N290" s="277" t="s">
        <v>3</v>
      </c>
      <c r="O290" s="186"/>
      <c r="P290" s="187"/>
      <c r="Q290" s="424"/>
      <c r="R290" s="390"/>
      <c r="S290" s="390"/>
      <c r="T290" s="390"/>
      <c r="U290" s="390"/>
      <c r="V290" s="390"/>
      <c r="W290" s="390"/>
      <c r="X290" s="390"/>
    </row>
    <row r="291" spans="1:24" s="12" customFormat="1" ht="21.75" customHeight="1">
      <c r="A291" s="171"/>
      <c r="B291" s="1" t="s">
        <v>438</v>
      </c>
      <c r="C291" s="1"/>
      <c r="D291" s="171"/>
      <c r="E291" s="171"/>
      <c r="F291" s="171"/>
      <c r="G291" s="171"/>
      <c r="H291" s="319"/>
      <c r="I291" s="171"/>
      <c r="J291" s="311"/>
      <c r="K291" s="171"/>
      <c r="L291" s="278"/>
      <c r="M291" s="185"/>
      <c r="N291" s="278"/>
      <c r="O291" s="186"/>
      <c r="P291" s="187"/>
      <c r="Q291" s="424"/>
      <c r="R291" s="390"/>
      <c r="S291" s="390"/>
      <c r="T291" s="390"/>
      <c r="U291" s="390"/>
      <c r="V291" s="390"/>
      <c r="W291" s="390"/>
      <c r="X291" s="390"/>
    </row>
    <row r="292" spans="1:24" s="1" customFormat="1" ht="21.75" customHeight="1">
      <c r="A292" s="171"/>
      <c r="C292" s="1" t="s">
        <v>439</v>
      </c>
      <c r="F292" s="171"/>
      <c r="G292" s="184"/>
      <c r="H292" s="237">
        <v>1995262</v>
      </c>
      <c r="I292" s="7"/>
      <c r="J292" s="237">
        <v>5575276</v>
      </c>
      <c r="K292" s="7"/>
      <c r="L292" s="237">
        <v>9108603</v>
      </c>
      <c r="M292" s="7"/>
      <c r="N292" s="299">
        <f>+H292+J292+L292</f>
        <v>16679141</v>
      </c>
      <c r="P292" s="52"/>
      <c r="Q292" s="421"/>
      <c r="R292" s="421"/>
      <c r="S292" s="390"/>
      <c r="T292" s="392"/>
      <c r="U292" s="392"/>
      <c r="V292" s="392"/>
      <c r="W292" s="392"/>
      <c r="X292" s="392"/>
    </row>
    <row r="293" spans="1:24" s="1" customFormat="1" ht="21.75" customHeight="1">
      <c r="A293" s="171"/>
      <c r="B293" s="1" t="s">
        <v>209</v>
      </c>
      <c r="F293" s="171"/>
      <c r="G293" s="184"/>
      <c r="H293" s="237">
        <v>-588717.84</v>
      </c>
      <c r="I293" s="7"/>
      <c r="J293" s="237">
        <v>-1850781.4</v>
      </c>
      <c r="K293" s="7"/>
      <c r="L293" s="237">
        <f>-2526374.15+0.01</f>
        <v>-2526374.14</v>
      </c>
      <c r="M293" s="7"/>
      <c r="N293" s="299">
        <f>+H293+J293+L293</f>
        <v>-4965873.38</v>
      </c>
      <c r="P293" s="52"/>
      <c r="Q293" s="421"/>
      <c r="R293" s="425"/>
      <c r="S293" s="390"/>
      <c r="T293" s="392"/>
      <c r="U293" s="392"/>
      <c r="V293" s="392"/>
      <c r="W293" s="392"/>
      <c r="X293" s="392"/>
    </row>
    <row r="294" spans="1:24" s="1" customFormat="1" ht="21.75" customHeight="1">
      <c r="A294" s="171"/>
      <c r="B294" s="1" t="s">
        <v>279</v>
      </c>
      <c r="F294" s="171"/>
      <c r="G294" s="184"/>
      <c r="H294" s="237">
        <v>-6482.92</v>
      </c>
      <c r="I294" s="7"/>
      <c r="J294" s="237">
        <f>+L270-H294</f>
        <v>-15667.070000000002</v>
      </c>
      <c r="K294" s="7"/>
      <c r="L294" s="237">
        <v>0</v>
      </c>
      <c r="M294" s="7"/>
      <c r="N294" s="299">
        <f>+H294+J294+L294</f>
        <v>-22149.99</v>
      </c>
      <c r="P294" s="52"/>
      <c r="Q294" s="390"/>
      <c r="R294" s="425"/>
      <c r="S294" s="390"/>
      <c r="T294" s="392"/>
      <c r="U294" s="392"/>
      <c r="V294" s="392"/>
      <c r="W294" s="392"/>
      <c r="X294" s="392"/>
    </row>
    <row r="295" spans="1:24" s="1" customFormat="1" ht="21.75" customHeight="1">
      <c r="A295" s="171"/>
      <c r="B295" s="1" t="s">
        <v>440</v>
      </c>
      <c r="F295" s="171"/>
      <c r="G295" s="184"/>
      <c r="H295" s="265"/>
      <c r="I295" s="7"/>
      <c r="J295" s="265"/>
      <c r="K295" s="7"/>
      <c r="L295" s="265"/>
      <c r="M295" s="7"/>
      <c r="N295" s="304"/>
      <c r="P295" s="52"/>
      <c r="Q295" s="390"/>
      <c r="R295" s="425"/>
      <c r="S295" s="390"/>
      <c r="T295" s="392"/>
      <c r="U295" s="392"/>
      <c r="V295" s="392"/>
      <c r="W295" s="392"/>
      <c r="X295" s="392"/>
    </row>
    <row r="296" spans="1:24" s="1" customFormat="1" ht="21.75" customHeight="1" thickBot="1">
      <c r="A296" s="171"/>
      <c r="C296" s="221" t="s">
        <v>439</v>
      </c>
      <c r="F296" s="171"/>
      <c r="G296" s="184"/>
      <c r="H296" s="286">
        <f>SUM(H292:H294)</f>
        <v>1400061.2400000002</v>
      </c>
      <c r="I296" s="7"/>
      <c r="J296" s="286">
        <f>SUM(J292:J294)</f>
        <v>3708827.5300000003</v>
      </c>
      <c r="K296" s="7"/>
      <c r="L296" s="286">
        <f>SUM(L292:L294)</f>
        <v>6582228.8599999994</v>
      </c>
      <c r="M296" s="7"/>
      <c r="N296" s="286">
        <f>SUM(N292:N294)</f>
        <v>11691117.630000001</v>
      </c>
      <c r="P296" s="12"/>
      <c r="Q296" s="401"/>
      <c r="R296" s="390"/>
      <c r="S296" s="390"/>
      <c r="T296" s="392"/>
      <c r="U296" s="392"/>
      <c r="V296" s="392"/>
      <c r="W296" s="392"/>
      <c r="X296" s="392"/>
    </row>
    <row r="297" spans="1:24" ht="15.75" customHeight="1" thickTop="1">
      <c r="A297" s="32"/>
      <c r="B297" s="4"/>
      <c r="C297" s="4"/>
      <c r="D297" s="32"/>
      <c r="E297" s="32"/>
      <c r="F297" s="32"/>
      <c r="G297" s="14"/>
      <c r="H297" s="239"/>
      <c r="I297" s="33"/>
      <c r="J297" s="239"/>
      <c r="K297" s="34"/>
      <c r="L297" s="239"/>
      <c r="M297" s="35"/>
      <c r="N297" s="299"/>
      <c r="O297" s="9"/>
      <c r="P297" s="2"/>
    </row>
    <row r="298" spans="1:24" ht="24.9" customHeight="1">
      <c r="A298" s="29"/>
      <c r="B298" s="13" t="str">
        <f>+B257</f>
        <v>(ลงชื่อ)……………………………….......กรรมการตามอำนาจ    (ลงชื่อ) ….…………...….......................……..  กรรมการตามอำนาจ</v>
      </c>
      <c r="H298" s="309"/>
      <c r="I298" s="122"/>
      <c r="J298" s="309"/>
      <c r="K298" s="15"/>
      <c r="L298" s="257"/>
      <c r="M298" s="124"/>
      <c r="N298" s="280"/>
      <c r="O298" s="9"/>
      <c r="P298" s="9"/>
      <c r="Q298" s="393"/>
    </row>
    <row r="299" spans="1:24" ht="24.9" customHeight="1">
      <c r="A299" s="29"/>
      <c r="B299" s="13" t="str">
        <f>+B258</f>
        <v xml:space="preserve">                 (นางสาวอรสา    วิมลเฉลา)</v>
      </c>
      <c r="H299" s="257" t="str">
        <f>+H258</f>
        <v xml:space="preserve">                              (นางสาวณิชกมล วงศ์พิพัฒน์)</v>
      </c>
      <c r="I299" s="122"/>
      <c r="J299" s="257"/>
      <c r="K299" s="15"/>
      <c r="L299" s="257"/>
      <c r="M299" s="124"/>
      <c r="N299" s="280"/>
      <c r="O299" s="9"/>
      <c r="P299" s="9"/>
      <c r="Q299" s="393"/>
    </row>
  </sheetData>
  <mergeCells count="12">
    <mergeCell ref="H288:N288"/>
    <mergeCell ref="H289:N289"/>
    <mergeCell ref="A259:N259"/>
    <mergeCell ref="A186:N186"/>
    <mergeCell ref="A223:N223"/>
    <mergeCell ref="A1:N1"/>
    <mergeCell ref="A2:N2"/>
    <mergeCell ref="A3:N3"/>
    <mergeCell ref="A149:N149"/>
    <mergeCell ref="A37:N37"/>
    <mergeCell ref="A73:N73"/>
    <mergeCell ref="A111:N111"/>
  </mergeCells>
  <phoneticPr fontId="15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87" orientation="portrait" r:id="rId1"/>
  <headerFooter alignWithMargins="0"/>
  <rowBreaks count="4" manualBreakCount="4">
    <brk id="36" max="13" man="1"/>
    <brk id="110" max="13" man="1"/>
    <brk id="148" max="13" man="1"/>
    <brk id="25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93"/>
  <sheetViews>
    <sheetView view="pageBreakPreview" zoomScaleNormal="100" zoomScaleSheetLayoutView="100" workbookViewId="0">
      <selection activeCell="W270" sqref="W270"/>
    </sheetView>
  </sheetViews>
  <sheetFormatPr defaultColWidth="9" defaultRowHeight="23.4" customHeight="1"/>
  <cols>
    <col min="1" max="1" width="1.59765625" style="3" customWidth="1"/>
    <col min="2" max="2" width="2" style="3" customWidth="1"/>
    <col min="3" max="3" width="3.59765625" style="3" customWidth="1"/>
    <col min="4" max="4" width="14.3984375" style="3" customWidth="1"/>
    <col min="5" max="5" width="10.69921875" style="3" customWidth="1"/>
    <col min="6" max="6" width="3.8984375" style="3" customWidth="1"/>
    <col min="7" max="7" width="0.3984375" style="3" customWidth="1"/>
    <col min="8" max="8" width="13.5" style="238" customWidth="1"/>
    <col min="9" max="9" width="0.3984375" style="3" customWidth="1"/>
    <col min="10" max="10" width="14.59765625" style="238" customWidth="1"/>
    <col min="11" max="11" width="0.3984375" style="3" customWidth="1"/>
    <col min="12" max="12" width="14.8984375" style="238" customWidth="1"/>
    <col min="13" max="13" width="1" style="3" customWidth="1"/>
    <col min="14" max="14" width="14.59765625" style="238" customWidth="1"/>
    <col min="15" max="15" width="9.765625E-2" style="3" customWidth="1"/>
    <col min="16" max="16" width="12.69921875" style="387" hidden="1" customWidth="1"/>
    <col min="17" max="17" width="11.8984375" style="387" hidden="1" customWidth="1"/>
    <col min="18" max="18" width="10.8984375" style="387" hidden="1" customWidth="1"/>
    <col min="19" max="19" width="14" style="387" hidden="1" customWidth="1"/>
    <col min="20" max="22" width="0" style="387" hidden="1" customWidth="1"/>
    <col min="23" max="23" width="9" style="387"/>
    <col min="24" max="16384" width="9" style="3"/>
  </cols>
  <sheetData>
    <row r="1" spans="1:23" ht="23.4" customHeight="1">
      <c r="A1" s="458" t="s">
        <v>357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9"/>
      <c r="P1" s="394"/>
    </row>
    <row r="2" spans="1:23" ht="14.25" customHeight="1">
      <c r="A2" s="62"/>
      <c r="B2" s="62"/>
      <c r="C2" s="62"/>
      <c r="D2" s="62"/>
      <c r="E2" s="62"/>
      <c r="F2" s="62"/>
      <c r="G2" s="62"/>
      <c r="H2" s="233"/>
      <c r="I2" s="62"/>
      <c r="J2" s="233"/>
      <c r="K2" s="62"/>
      <c r="L2" s="233"/>
      <c r="M2" s="62"/>
      <c r="N2" s="233"/>
      <c r="O2" s="9"/>
      <c r="P2" s="394"/>
    </row>
    <row r="3" spans="1:23" ht="23.4" customHeight="1">
      <c r="A3" s="36" t="s">
        <v>358</v>
      </c>
      <c r="B3" s="202"/>
      <c r="D3" s="62"/>
      <c r="N3" s="251"/>
      <c r="O3" s="203"/>
      <c r="P3" s="426"/>
    </row>
    <row r="4" spans="1:23" s="1" customFormat="1" ht="23.85" customHeight="1">
      <c r="A4" s="222"/>
      <c r="B4" s="223" t="s">
        <v>420</v>
      </c>
      <c r="G4" s="222"/>
      <c r="H4" s="237"/>
      <c r="I4" s="184"/>
      <c r="J4" s="237"/>
      <c r="K4" s="184"/>
      <c r="L4" s="237"/>
      <c r="M4" s="224"/>
      <c r="N4" s="237"/>
      <c r="P4" s="392"/>
      <c r="Q4" s="392"/>
      <c r="R4" s="392"/>
      <c r="S4" s="392"/>
      <c r="T4" s="392"/>
      <c r="U4" s="392"/>
      <c r="V4" s="392"/>
      <c r="W4" s="392"/>
    </row>
    <row r="5" spans="1:23" ht="23.4" customHeight="1">
      <c r="B5" s="202"/>
      <c r="D5" s="62"/>
      <c r="J5" s="298"/>
      <c r="K5" s="15"/>
      <c r="L5" s="298"/>
      <c r="M5" s="15"/>
      <c r="N5" s="271" t="s">
        <v>11</v>
      </c>
      <c r="O5" s="203"/>
      <c r="P5" s="426"/>
    </row>
    <row r="6" spans="1:23" ht="23.4" customHeight="1">
      <c r="B6" s="202"/>
      <c r="D6" s="62"/>
      <c r="H6" s="462" t="s">
        <v>123</v>
      </c>
      <c r="I6" s="462"/>
      <c r="J6" s="462"/>
      <c r="K6" s="462"/>
      <c r="L6" s="462"/>
      <c r="M6" s="462"/>
      <c r="N6" s="462"/>
      <c r="O6" s="203"/>
      <c r="P6" s="426"/>
    </row>
    <row r="7" spans="1:23" ht="23.4" customHeight="1">
      <c r="B7" s="202"/>
      <c r="D7" s="62"/>
      <c r="H7" s="464" t="s">
        <v>201</v>
      </c>
      <c r="I7" s="464"/>
      <c r="J7" s="464"/>
      <c r="K7" s="464"/>
      <c r="L7" s="464"/>
      <c r="M7" s="464"/>
      <c r="N7" s="464"/>
      <c r="O7" s="203"/>
      <c r="P7" s="426"/>
    </row>
    <row r="8" spans="1:23" ht="23.4" customHeight="1">
      <c r="B8" s="202"/>
      <c r="D8" s="62"/>
      <c r="H8" s="320" t="s">
        <v>62</v>
      </c>
      <c r="J8" s="252"/>
      <c r="K8" s="225" t="s">
        <v>284</v>
      </c>
      <c r="L8" s="252"/>
      <c r="M8" s="204"/>
      <c r="N8" s="320" t="s">
        <v>62</v>
      </c>
      <c r="O8" s="203"/>
      <c r="P8" s="426"/>
    </row>
    <row r="9" spans="1:23" ht="23.4" customHeight="1">
      <c r="B9" s="202"/>
      <c r="D9" s="62"/>
      <c r="H9" s="321" t="s">
        <v>421</v>
      </c>
      <c r="J9" s="323" t="s">
        <v>287</v>
      </c>
      <c r="L9" s="344" t="s">
        <v>285</v>
      </c>
      <c r="M9" s="203"/>
      <c r="N9" s="321" t="s">
        <v>246</v>
      </c>
      <c r="O9" s="203"/>
      <c r="P9" s="426"/>
    </row>
    <row r="10" spans="1:23" ht="23.4" customHeight="1">
      <c r="B10" s="202"/>
      <c r="D10" s="62"/>
      <c r="H10" s="322"/>
      <c r="J10" s="255" t="s">
        <v>288</v>
      </c>
      <c r="L10" s="345" t="s">
        <v>286</v>
      </c>
      <c r="M10" s="203"/>
      <c r="N10" s="322"/>
      <c r="O10" s="203"/>
      <c r="P10" s="426"/>
    </row>
    <row r="11" spans="1:23" ht="23.4" customHeight="1">
      <c r="B11" s="202"/>
      <c r="D11" s="15" t="s">
        <v>89</v>
      </c>
      <c r="E11" s="11"/>
      <c r="F11" s="15"/>
      <c r="H11" s="323"/>
      <c r="I11" s="55"/>
      <c r="J11" s="323"/>
      <c r="M11" s="203"/>
      <c r="N11" s="323"/>
      <c r="O11" s="203"/>
      <c r="P11" s="426"/>
    </row>
    <row r="12" spans="1:23" ht="23.4" customHeight="1">
      <c r="B12" s="202"/>
      <c r="D12" s="1" t="s">
        <v>422</v>
      </c>
      <c r="E12" s="1"/>
      <c r="F12" s="15"/>
      <c r="H12" s="257">
        <v>2491822.5300000003</v>
      </c>
      <c r="I12" s="56"/>
      <c r="J12" s="257">
        <v>144841.09</v>
      </c>
      <c r="K12" s="18"/>
      <c r="L12" s="244">
        <v>-311632.69</v>
      </c>
      <c r="M12" s="114"/>
      <c r="N12" s="257">
        <f>+H12+J12+L12</f>
        <v>2325030.9300000002</v>
      </c>
      <c r="O12" s="203"/>
      <c r="P12" s="426"/>
    </row>
    <row r="13" spans="1:23" ht="23.4" customHeight="1">
      <c r="B13" s="202"/>
      <c r="D13" s="1" t="s">
        <v>423</v>
      </c>
      <c r="F13" s="15"/>
      <c r="H13" s="257"/>
      <c r="I13" s="56"/>
      <c r="J13" s="257"/>
      <c r="K13" s="18"/>
      <c r="L13" s="244"/>
      <c r="M13" s="114"/>
      <c r="N13" s="257"/>
      <c r="O13" s="203"/>
      <c r="P13" s="426"/>
    </row>
    <row r="14" spans="1:23" ht="23.4" customHeight="1">
      <c r="B14" s="202"/>
      <c r="D14" s="15" t="s">
        <v>222</v>
      </c>
      <c r="F14" s="15"/>
      <c r="H14" s="257">
        <v>793920.7</v>
      </c>
      <c r="I14" s="56"/>
      <c r="J14" s="257">
        <v>-74138.66</v>
      </c>
      <c r="K14" s="18"/>
      <c r="L14" s="244">
        <v>0</v>
      </c>
      <c r="M14" s="114"/>
      <c r="N14" s="257">
        <f>+H14+J14+L14</f>
        <v>719782.03999999992</v>
      </c>
      <c r="O14" s="203"/>
      <c r="P14" s="426"/>
      <c r="Q14" s="406"/>
    </row>
    <row r="15" spans="1:23" ht="23.4" customHeight="1">
      <c r="B15" s="202"/>
      <c r="D15" s="15" t="s">
        <v>435</v>
      </c>
      <c r="F15" s="15"/>
      <c r="H15" s="257">
        <v>0</v>
      </c>
      <c r="I15" s="56"/>
      <c r="J15" s="257">
        <v>932737.02</v>
      </c>
      <c r="K15" s="18"/>
      <c r="L15" s="244">
        <v>0</v>
      </c>
      <c r="M15" s="114"/>
      <c r="N15" s="257">
        <f>+H15+J15+L15</f>
        <v>932737.02</v>
      </c>
      <c r="O15" s="203"/>
      <c r="P15" s="426"/>
      <c r="Q15" s="406"/>
    </row>
    <row r="16" spans="1:23" ht="23.4" customHeight="1" thickBot="1">
      <c r="B16" s="202"/>
      <c r="D16" s="15"/>
      <c r="E16" s="15" t="s">
        <v>3</v>
      </c>
      <c r="H16" s="256">
        <f>SUM(H12:H15)</f>
        <v>3285743.2300000004</v>
      </c>
      <c r="I16" s="56"/>
      <c r="J16" s="256">
        <f>SUM(J12:J15)</f>
        <v>1003439.45</v>
      </c>
      <c r="K16" s="18"/>
      <c r="L16" s="256">
        <f>SUM(L12:L15)</f>
        <v>-311632.69</v>
      </c>
      <c r="M16" s="114"/>
      <c r="N16" s="256">
        <f>SUM(N12:N15)</f>
        <v>3977549.99</v>
      </c>
      <c r="O16" s="203"/>
      <c r="P16" s="426">
        <v>3977549.99</v>
      </c>
      <c r="Q16" s="406">
        <f>+N16-P16</f>
        <v>0</v>
      </c>
    </row>
    <row r="17" spans="1:23" ht="14.25" customHeight="1" thickTop="1">
      <c r="B17" s="202"/>
      <c r="D17" s="62"/>
      <c r="J17" s="257"/>
      <c r="K17" s="56"/>
      <c r="L17" s="257"/>
      <c r="M17" s="56"/>
      <c r="N17" s="257"/>
      <c r="O17" s="203"/>
      <c r="P17" s="426"/>
    </row>
    <row r="18" spans="1:23" ht="23.4" customHeight="1">
      <c r="A18" s="3" t="s">
        <v>359</v>
      </c>
      <c r="C18" s="205"/>
      <c r="G18" s="18"/>
      <c r="H18" s="298"/>
      <c r="I18" s="19"/>
      <c r="J18" s="298"/>
      <c r="K18" s="19"/>
      <c r="L18" s="298"/>
      <c r="M18" s="19"/>
      <c r="N18" s="298"/>
      <c r="O18" s="9"/>
      <c r="P18" s="394"/>
    </row>
    <row r="19" spans="1:23" s="63" customFormat="1" ht="23.4" customHeight="1">
      <c r="B19" s="64"/>
      <c r="C19" s="64"/>
      <c r="D19" s="64"/>
      <c r="E19" s="64"/>
      <c r="F19" s="64"/>
      <c r="G19" s="65"/>
      <c r="H19" s="346"/>
      <c r="I19" s="65"/>
      <c r="J19" s="346"/>
      <c r="K19" s="65"/>
      <c r="L19" s="324"/>
      <c r="M19" s="96"/>
      <c r="N19" s="255" t="str">
        <f>+N5</f>
        <v>หน่วย : บาท</v>
      </c>
      <c r="O19" s="15"/>
      <c r="P19" s="409"/>
      <c r="Q19" s="410"/>
      <c r="R19" s="410"/>
      <c r="S19" s="410"/>
      <c r="T19" s="410"/>
      <c r="U19" s="410"/>
      <c r="V19" s="410"/>
      <c r="W19" s="410"/>
    </row>
    <row r="20" spans="1:23" ht="23.4" customHeight="1">
      <c r="A20" s="25"/>
      <c r="B20" s="32"/>
      <c r="D20" s="32"/>
      <c r="E20" s="32"/>
      <c r="F20" s="32"/>
      <c r="G20" s="32"/>
      <c r="H20" s="246"/>
      <c r="I20" s="106"/>
      <c r="J20" s="298"/>
      <c r="K20" s="128"/>
      <c r="M20" s="106" t="s">
        <v>165</v>
      </c>
      <c r="O20" s="104"/>
    </row>
    <row r="21" spans="1:23" ht="23.4" customHeight="1">
      <c r="A21" s="25"/>
      <c r="B21" s="32"/>
      <c r="D21" s="32"/>
      <c r="E21" s="32"/>
      <c r="F21" s="32"/>
      <c r="G21" s="32"/>
      <c r="H21" s="298"/>
      <c r="I21" s="61"/>
      <c r="J21" s="269"/>
      <c r="K21" s="128"/>
      <c r="L21" s="242"/>
      <c r="M21" s="107" t="s">
        <v>166</v>
      </c>
      <c r="N21" s="288"/>
      <c r="O21" s="104"/>
    </row>
    <row r="22" spans="1:23" s="63" customFormat="1" ht="23.4" customHeight="1">
      <c r="B22" s="64"/>
      <c r="C22" s="64"/>
      <c r="D22" s="64"/>
      <c r="E22" s="64"/>
      <c r="F22" s="64"/>
      <c r="G22" s="65"/>
      <c r="H22" s="346"/>
      <c r="I22" s="65"/>
      <c r="J22" s="346"/>
      <c r="K22" s="15"/>
      <c r="L22" s="324" t="s">
        <v>246</v>
      </c>
      <c r="M22" s="65"/>
      <c r="N22" s="324" t="s">
        <v>247</v>
      </c>
      <c r="O22" s="15"/>
      <c r="P22" s="409"/>
      <c r="Q22" s="410"/>
      <c r="R22" s="410"/>
      <c r="S22" s="410"/>
      <c r="T22" s="410"/>
      <c r="U22" s="410"/>
      <c r="V22" s="410"/>
      <c r="W22" s="410"/>
    </row>
    <row r="23" spans="1:23" ht="23.4" customHeight="1">
      <c r="D23" s="205" t="s">
        <v>9</v>
      </c>
      <c r="E23" s="205"/>
      <c r="G23" s="18"/>
      <c r="H23" s="298"/>
      <c r="I23" s="19"/>
      <c r="J23" s="298"/>
      <c r="K23" s="19"/>
      <c r="L23" s="325"/>
      <c r="M23" s="206"/>
      <c r="N23" s="325"/>
      <c r="O23" s="9"/>
      <c r="P23" s="394"/>
    </row>
    <row r="24" spans="1:23" ht="23.4" customHeight="1">
      <c r="D24" s="3" t="s">
        <v>30</v>
      </c>
      <c r="G24" s="18"/>
      <c r="H24" s="298"/>
      <c r="I24" s="19"/>
      <c r="J24" s="298"/>
      <c r="K24" s="19"/>
      <c r="L24" s="298">
        <v>45244203.149999999</v>
      </c>
      <c r="M24" s="19"/>
      <c r="N24" s="298">
        <v>54081751.109999999</v>
      </c>
      <c r="O24" s="9"/>
      <c r="P24" s="394"/>
    </row>
    <row r="25" spans="1:23" ht="23.4" customHeight="1">
      <c r="D25" s="49" t="s">
        <v>90</v>
      </c>
      <c r="E25" s="49"/>
      <c r="G25" s="18"/>
      <c r="H25" s="298"/>
      <c r="I25" s="19"/>
      <c r="J25" s="298"/>
      <c r="K25" s="19"/>
      <c r="L25" s="298">
        <v>0</v>
      </c>
      <c r="M25" s="19"/>
      <c r="N25" s="298">
        <v>52997.1</v>
      </c>
      <c r="O25" s="9"/>
      <c r="P25" s="394"/>
    </row>
    <row r="26" spans="1:23" ht="23.4" customHeight="1">
      <c r="D26" s="3" t="s">
        <v>71</v>
      </c>
      <c r="G26" s="18"/>
      <c r="H26" s="298"/>
      <c r="I26" s="19"/>
      <c r="J26" s="298"/>
      <c r="K26" s="19"/>
      <c r="L26" s="252">
        <f>SUM(L24:L25)</f>
        <v>45244203.149999999</v>
      </c>
      <c r="M26" s="19"/>
      <c r="N26" s="252">
        <f>SUM(N24:N25)</f>
        <v>54134748.210000001</v>
      </c>
      <c r="O26" s="9"/>
      <c r="P26" s="394"/>
    </row>
    <row r="27" spans="1:23" ht="23.4" customHeight="1">
      <c r="G27" s="18"/>
      <c r="H27" s="298"/>
      <c r="I27" s="19"/>
      <c r="J27" s="298"/>
      <c r="K27" s="19"/>
      <c r="L27" s="298"/>
      <c r="M27" s="19"/>
      <c r="N27" s="298"/>
      <c r="O27" s="9"/>
      <c r="P27" s="394"/>
    </row>
    <row r="28" spans="1:23" ht="23.4" customHeight="1">
      <c r="D28" s="37" t="s">
        <v>107</v>
      </c>
      <c r="E28" s="37"/>
      <c r="G28" s="18"/>
      <c r="H28" s="298"/>
      <c r="I28" s="19"/>
      <c r="J28" s="298"/>
      <c r="K28" s="19"/>
      <c r="L28" s="298"/>
      <c r="M28" s="19"/>
      <c r="N28" s="298"/>
      <c r="O28" s="9"/>
      <c r="P28" s="394"/>
    </row>
    <row r="29" spans="1:23" ht="23.4" customHeight="1">
      <c r="D29" s="49" t="s">
        <v>91</v>
      </c>
      <c r="E29" s="49"/>
      <c r="G29" s="18"/>
      <c r="H29" s="298"/>
      <c r="I29" s="19"/>
      <c r="J29" s="298"/>
      <c r="K29" s="19"/>
      <c r="L29" s="298">
        <v>14599428.359999999</v>
      </c>
      <c r="M29" s="59"/>
      <c r="N29" s="298">
        <v>20668749.080000002</v>
      </c>
      <c r="O29" s="9"/>
      <c r="P29" s="394"/>
    </row>
    <row r="30" spans="1:23" ht="23.4" customHeight="1">
      <c r="D30" s="49" t="s">
        <v>92</v>
      </c>
      <c r="E30" s="49"/>
      <c r="G30" s="18"/>
      <c r="H30" s="298"/>
      <c r="I30" s="19"/>
      <c r="J30" s="298"/>
      <c r="K30" s="19"/>
      <c r="L30" s="298">
        <v>4512842.87</v>
      </c>
      <c r="M30" s="59"/>
      <c r="N30" s="298">
        <v>4512842.87</v>
      </c>
      <c r="O30" s="9"/>
      <c r="P30" s="394"/>
    </row>
    <row r="31" spans="1:23" ht="23.4" customHeight="1">
      <c r="D31" s="49" t="s">
        <v>155</v>
      </c>
      <c r="E31" s="49"/>
      <c r="G31" s="18"/>
      <c r="H31" s="298"/>
      <c r="I31" s="19"/>
      <c r="J31" s="298"/>
      <c r="K31" s="19"/>
      <c r="L31" s="298">
        <v>4563431.75</v>
      </c>
      <c r="M31" s="146"/>
      <c r="N31" s="298">
        <v>5165601.1500000004</v>
      </c>
      <c r="O31" s="9"/>
      <c r="P31" s="394"/>
    </row>
    <row r="32" spans="1:23" ht="23.4" customHeight="1">
      <c r="D32" s="49" t="s">
        <v>93</v>
      </c>
      <c r="E32" s="49"/>
      <c r="G32" s="18"/>
      <c r="H32" s="298"/>
      <c r="I32" s="19"/>
      <c r="J32" s="298"/>
      <c r="K32" s="19"/>
      <c r="L32" s="298">
        <v>1967558.96</v>
      </c>
      <c r="M32" s="146"/>
      <c r="N32" s="298">
        <v>2993703.49</v>
      </c>
      <c r="O32" s="9"/>
      <c r="P32" s="394"/>
    </row>
    <row r="33" spans="1:23" ht="23.4" customHeight="1">
      <c r="D33" s="3" t="s">
        <v>110</v>
      </c>
      <c r="G33" s="18"/>
      <c r="H33" s="272"/>
      <c r="I33" s="19"/>
      <c r="J33" s="272"/>
      <c r="K33" s="19"/>
      <c r="L33" s="326">
        <f>SUM(L29:L32)</f>
        <v>25643261.940000001</v>
      </c>
      <c r="M33" s="146" t="e">
        <f>+#REF!+M29+M31+M32</f>
        <v>#REF!</v>
      </c>
      <c r="N33" s="326">
        <f>SUM(N29:N32)</f>
        <v>33340896.590000004</v>
      </c>
      <c r="O33" s="9"/>
      <c r="P33" s="394"/>
    </row>
    <row r="34" spans="1:23" ht="23.4" customHeight="1" thickBot="1">
      <c r="D34" s="3" t="s">
        <v>108</v>
      </c>
      <c r="G34" s="18"/>
      <c r="H34" s="272"/>
      <c r="I34" s="19"/>
      <c r="J34" s="272"/>
      <c r="K34" s="19"/>
      <c r="L34" s="327">
        <f>+L26+L33</f>
        <v>70887465.090000004</v>
      </c>
      <c r="M34" s="59"/>
      <c r="N34" s="327">
        <f>+N26+N33</f>
        <v>87475644.800000012</v>
      </c>
      <c r="O34" s="9"/>
      <c r="P34" s="394"/>
    </row>
    <row r="35" spans="1:23" ht="23.4" customHeight="1" thickTop="1">
      <c r="G35" s="18"/>
      <c r="H35" s="272"/>
      <c r="I35" s="19"/>
      <c r="J35" s="272"/>
      <c r="K35" s="19"/>
      <c r="L35" s="272"/>
      <c r="M35" s="59"/>
      <c r="N35" s="272"/>
      <c r="O35" s="9"/>
      <c r="P35" s="394"/>
    </row>
    <row r="36" spans="1:23" ht="23.4" customHeight="1">
      <c r="B36" s="18" t="s">
        <v>156</v>
      </c>
      <c r="G36" s="18"/>
      <c r="H36" s="298"/>
      <c r="I36" s="19"/>
      <c r="J36" s="298"/>
      <c r="K36" s="19"/>
      <c r="L36" s="298"/>
      <c r="M36" s="19"/>
      <c r="N36" s="298"/>
      <c r="O36" s="9"/>
      <c r="P36" s="394"/>
    </row>
    <row r="37" spans="1:23" ht="23.4" customHeight="1">
      <c r="B37" s="18" t="s">
        <v>139</v>
      </c>
      <c r="G37" s="18"/>
      <c r="H37" s="238" t="s">
        <v>480</v>
      </c>
      <c r="I37" s="19"/>
      <c r="J37" s="298"/>
      <c r="K37" s="19"/>
      <c r="L37" s="298"/>
      <c r="M37" s="19"/>
      <c r="N37" s="298"/>
      <c r="O37" s="9"/>
      <c r="P37" s="394"/>
    </row>
    <row r="38" spans="1:23" ht="23.4" customHeight="1">
      <c r="A38" s="458" t="s">
        <v>157</v>
      </c>
      <c r="B38" s="458"/>
      <c r="C38" s="458"/>
      <c r="D38" s="458"/>
      <c r="E38" s="458"/>
      <c r="F38" s="458"/>
      <c r="G38" s="458"/>
      <c r="H38" s="458"/>
      <c r="I38" s="458"/>
      <c r="J38" s="458"/>
      <c r="K38" s="458"/>
      <c r="L38" s="458"/>
      <c r="M38" s="458"/>
      <c r="N38" s="458"/>
      <c r="O38" s="9"/>
      <c r="P38" s="394"/>
    </row>
    <row r="39" spans="1:23" ht="23.4" customHeight="1">
      <c r="G39" s="18"/>
      <c r="H39" s="298"/>
      <c r="I39" s="19"/>
      <c r="J39" s="298"/>
      <c r="K39" s="19"/>
      <c r="L39" s="298"/>
      <c r="M39" s="19"/>
      <c r="N39" s="298"/>
      <c r="O39" s="9"/>
      <c r="P39" s="394"/>
    </row>
    <row r="40" spans="1:23" ht="23.4" customHeight="1">
      <c r="A40" s="3" t="s">
        <v>481</v>
      </c>
      <c r="B40" s="25"/>
      <c r="C40" s="25"/>
      <c r="D40" s="24"/>
      <c r="E40" s="24"/>
      <c r="F40" s="24"/>
      <c r="G40" s="24"/>
      <c r="H40" s="354"/>
      <c r="I40" s="207"/>
      <c r="J40" s="347"/>
      <c r="K40" s="24"/>
      <c r="L40" s="234"/>
      <c r="M40" s="24"/>
      <c r="N40" s="234"/>
      <c r="O40" s="9"/>
      <c r="P40" s="394"/>
    </row>
    <row r="41" spans="1:23" ht="23.4" customHeight="1">
      <c r="A41" s="24"/>
      <c r="B41" s="25" t="s">
        <v>484</v>
      </c>
      <c r="D41" s="24"/>
      <c r="E41" s="24"/>
      <c r="F41" s="24"/>
      <c r="G41" s="24"/>
      <c r="H41" s="354"/>
      <c r="I41" s="207"/>
      <c r="J41" s="347"/>
      <c r="K41" s="24"/>
      <c r="L41" s="234"/>
      <c r="M41" s="24"/>
      <c r="O41" s="9"/>
      <c r="P41" s="394"/>
    </row>
    <row r="42" spans="1:23" ht="23.4" customHeight="1">
      <c r="A42" s="24"/>
      <c r="B42" s="25" t="s">
        <v>485</v>
      </c>
      <c r="C42" s="25"/>
      <c r="D42" s="24"/>
      <c r="E42" s="24"/>
      <c r="F42" s="24"/>
      <c r="G42" s="24"/>
      <c r="H42" s="354"/>
      <c r="I42" s="207"/>
      <c r="J42" s="347"/>
      <c r="K42" s="24"/>
      <c r="L42" s="234"/>
      <c r="M42" s="24"/>
      <c r="N42" s="233"/>
      <c r="O42" s="9"/>
      <c r="P42" s="394"/>
    </row>
    <row r="43" spans="1:23" ht="23.4" customHeight="1">
      <c r="A43" s="24"/>
      <c r="B43" s="25" t="s">
        <v>482</v>
      </c>
      <c r="C43" s="25"/>
      <c r="D43" s="24"/>
      <c r="E43" s="24"/>
      <c r="F43" s="24"/>
      <c r="G43" s="24"/>
      <c r="H43" s="354"/>
      <c r="I43" s="207"/>
      <c r="J43" s="347"/>
      <c r="K43" s="24"/>
      <c r="L43" s="234"/>
      <c r="M43" s="24"/>
      <c r="N43" s="233"/>
      <c r="O43" s="9"/>
      <c r="P43" s="394"/>
    </row>
    <row r="44" spans="1:23" ht="23.4" customHeight="1">
      <c r="A44" s="24"/>
      <c r="B44" s="382" t="s">
        <v>483</v>
      </c>
      <c r="C44" s="25"/>
      <c r="D44" s="24"/>
      <c r="E44" s="24"/>
      <c r="F44" s="24"/>
      <c r="G44" s="24"/>
      <c r="H44" s="354"/>
      <c r="I44" s="207"/>
      <c r="J44" s="347"/>
      <c r="K44" s="24"/>
      <c r="L44" s="234"/>
      <c r="M44" s="24"/>
      <c r="N44" s="233"/>
      <c r="O44" s="9"/>
      <c r="P44" s="394"/>
    </row>
    <row r="45" spans="1:23" s="63" customFormat="1" ht="23.4" customHeight="1">
      <c r="C45" s="64"/>
      <c r="D45" s="64"/>
      <c r="E45" s="64"/>
      <c r="F45" s="64"/>
      <c r="G45" s="65"/>
      <c r="H45" s="346"/>
      <c r="I45" s="65"/>
      <c r="J45" s="346"/>
      <c r="K45" s="65"/>
      <c r="L45" s="324"/>
      <c r="M45" s="96"/>
      <c r="N45" s="255" t="str">
        <f>+N19</f>
        <v>หน่วย : บาท</v>
      </c>
      <c r="O45" s="15"/>
      <c r="P45" s="409"/>
      <c r="Q45" s="410"/>
      <c r="R45" s="410"/>
      <c r="S45" s="410"/>
      <c r="T45" s="410"/>
      <c r="U45" s="410"/>
      <c r="V45" s="410"/>
      <c r="W45" s="410"/>
    </row>
    <row r="46" spans="1:23" ht="23.4" customHeight="1">
      <c r="A46" s="25"/>
      <c r="B46" s="32"/>
      <c r="D46" s="32"/>
      <c r="E46" s="32"/>
      <c r="F46" s="32"/>
      <c r="G46" s="32"/>
      <c r="H46" s="246"/>
      <c r="I46" s="106"/>
      <c r="J46" s="298"/>
      <c r="K46" s="128"/>
      <c r="M46" s="106" t="s">
        <v>165</v>
      </c>
      <c r="O46" s="104"/>
    </row>
    <row r="47" spans="1:23" ht="23.4" customHeight="1">
      <c r="A47" s="25"/>
      <c r="B47" s="32"/>
      <c r="D47" s="32"/>
      <c r="E47" s="32"/>
      <c r="F47" s="32"/>
      <c r="G47" s="32"/>
      <c r="H47" s="298"/>
      <c r="I47" s="61"/>
      <c r="J47" s="269"/>
      <c r="K47" s="128"/>
      <c r="L47" s="242"/>
      <c r="M47" s="107" t="s">
        <v>166</v>
      </c>
      <c r="N47" s="288"/>
      <c r="O47" s="104"/>
    </row>
    <row r="48" spans="1:23" s="63" customFormat="1" ht="23.4" customHeight="1">
      <c r="B48" s="64"/>
      <c r="C48" s="64"/>
      <c r="D48" s="64"/>
      <c r="E48" s="64"/>
      <c r="F48" s="64"/>
      <c r="G48" s="65"/>
      <c r="H48" s="346"/>
      <c r="I48" s="65"/>
      <c r="J48" s="346"/>
      <c r="K48" s="15"/>
      <c r="L48" s="324" t="str">
        <f>+L22</f>
        <v>31 มีนาคม 2564</v>
      </c>
      <c r="M48" s="65"/>
      <c r="N48" s="324" t="str">
        <f>+N22</f>
        <v>31 ธันวาคม 2563</v>
      </c>
      <c r="O48" s="15"/>
      <c r="P48" s="409"/>
      <c r="Q48" s="410"/>
      <c r="R48" s="410"/>
      <c r="S48" s="410"/>
      <c r="T48" s="410"/>
      <c r="U48" s="410"/>
      <c r="V48" s="410"/>
      <c r="W48" s="410"/>
    </row>
    <row r="49" spans="1:23" ht="23.4" customHeight="1">
      <c r="A49" s="24"/>
      <c r="D49" s="25" t="s">
        <v>486</v>
      </c>
      <c r="E49" s="25"/>
      <c r="F49" s="24"/>
      <c r="G49" s="24"/>
      <c r="H49" s="328"/>
      <c r="I49" s="209"/>
      <c r="J49" s="348"/>
      <c r="K49" s="209"/>
      <c r="L49" s="328">
        <f>+N54</f>
        <v>12667369.65</v>
      </c>
      <c r="M49" s="209"/>
      <c r="N49" s="328">
        <v>9762248</v>
      </c>
    </row>
    <row r="50" spans="1:23" ht="23.4" customHeight="1">
      <c r="A50" s="24"/>
      <c r="D50" s="25" t="s">
        <v>34</v>
      </c>
      <c r="E50" s="25"/>
      <c r="F50" s="24"/>
      <c r="G50" s="24"/>
      <c r="H50" s="328"/>
      <c r="I50" s="209"/>
      <c r="J50" s="348"/>
      <c r="K50" s="26"/>
      <c r="L50" s="291">
        <v>471780.49</v>
      </c>
      <c r="M50" s="26"/>
      <c r="N50" s="291">
        <v>2676566.46</v>
      </c>
    </row>
    <row r="51" spans="1:23" ht="23.4" customHeight="1">
      <c r="A51" s="24"/>
      <c r="D51" s="25" t="s">
        <v>35</v>
      </c>
      <c r="E51" s="25"/>
      <c r="F51" s="24"/>
      <c r="G51" s="24"/>
      <c r="H51" s="328"/>
      <c r="I51" s="209"/>
      <c r="J51" s="348"/>
      <c r="K51" s="26"/>
      <c r="L51" s="291">
        <v>44167.96</v>
      </c>
      <c r="M51" s="26"/>
      <c r="N51" s="291">
        <v>227423.74000000002</v>
      </c>
    </row>
    <row r="52" spans="1:23" ht="23.4" customHeight="1">
      <c r="A52" s="24"/>
      <c r="D52" s="198" t="s">
        <v>289</v>
      </c>
      <c r="E52" s="25"/>
      <c r="F52" s="24"/>
      <c r="G52" s="24"/>
      <c r="H52" s="328"/>
      <c r="I52" s="209"/>
      <c r="J52" s="348"/>
      <c r="K52" s="26"/>
      <c r="L52" s="291">
        <v>-1558163.459999999</v>
      </c>
      <c r="M52" s="26"/>
      <c r="N52" s="291">
        <v>209388.45</v>
      </c>
    </row>
    <row r="53" spans="1:23" ht="23.4" customHeight="1">
      <c r="A53" s="24"/>
      <c r="D53" s="25" t="s">
        <v>210</v>
      </c>
      <c r="E53" s="25"/>
      <c r="F53" s="24"/>
      <c r="G53" s="24"/>
      <c r="H53" s="328"/>
      <c r="I53" s="209"/>
      <c r="J53" s="348"/>
      <c r="K53" s="26"/>
      <c r="L53" s="291">
        <v>0</v>
      </c>
      <c r="M53" s="26"/>
      <c r="N53" s="291">
        <v>-208257</v>
      </c>
      <c r="Q53" s="405"/>
    </row>
    <row r="54" spans="1:23" ht="23.4" customHeight="1" thickBot="1">
      <c r="A54" s="24"/>
      <c r="D54" s="25" t="s">
        <v>487</v>
      </c>
      <c r="E54" s="25"/>
      <c r="F54" s="24"/>
      <c r="G54" s="24"/>
      <c r="H54" s="291"/>
      <c r="I54" s="26"/>
      <c r="J54" s="291"/>
      <c r="K54" s="26"/>
      <c r="L54" s="329">
        <f>SUM(L49:L53)</f>
        <v>11625154.640000002</v>
      </c>
      <c r="M54" s="26"/>
      <c r="N54" s="329">
        <f>SUM(N49:N53)</f>
        <v>12667369.65</v>
      </c>
    </row>
    <row r="55" spans="1:23" ht="23.4" customHeight="1" thickTop="1">
      <c r="B55" s="201"/>
      <c r="C55" s="202"/>
      <c r="D55" s="24"/>
      <c r="E55" s="24"/>
      <c r="F55" s="24"/>
      <c r="G55" s="24"/>
      <c r="H55" s="291"/>
      <c r="I55" s="26"/>
      <c r="J55" s="291"/>
      <c r="K55" s="26"/>
      <c r="L55" s="291"/>
      <c r="M55" s="26"/>
      <c r="N55" s="291"/>
      <c r="O55" s="9"/>
      <c r="P55" s="394"/>
    </row>
    <row r="56" spans="1:23" ht="23.4" customHeight="1">
      <c r="A56" s="24"/>
      <c r="B56" s="25" t="s">
        <v>360</v>
      </c>
      <c r="D56" s="24"/>
      <c r="E56" s="24"/>
      <c r="F56" s="24"/>
      <c r="G56" s="24"/>
      <c r="H56" s="291"/>
      <c r="I56" s="26"/>
      <c r="J56" s="291"/>
      <c r="K56" s="26"/>
      <c r="L56" s="291"/>
      <c r="M56" s="26"/>
      <c r="N56" s="291"/>
    </row>
    <row r="57" spans="1:23" ht="23.4" customHeight="1">
      <c r="A57" s="24"/>
      <c r="B57" s="25" t="s">
        <v>290</v>
      </c>
      <c r="D57" s="24"/>
      <c r="E57" s="24"/>
      <c r="F57" s="24"/>
      <c r="G57" s="24"/>
      <c r="H57" s="291"/>
      <c r="I57" s="26"/>
      <c r="J57" s="291"/>
      <c r="K57" s="26"/>
      <c r="L57" s="291"/>
      <c r="M57" s="26"/>
      <c r="N57" s="291"/>
    </row>
    <row r="58" spans="1:23" s="63" customFormat="1" ht="23.4" customHeight="1">
      <c r="B58" s="64"/>
      <c r="C58" s="64"/>
      <c r="D58" s="64"/>
      <c r="E58" s="64"/>
      <c r="F58" s="64"/>
      <c r="G58" s="65"/>
      <c r="H58" s="346"/>
      <c r="I58" s="65"/>
      <c r="J58" s="346"/>
      <c r="K58" s="65"/>
      <c r="L58" s="324"/>
      <c r="M58" s="96"/>
      <c r="N58" s="255" t="str">
        <f>+N45</f>
        <v>หน่วย : บาท</v>
      </c>
      <c r="O58" s="15"/>
      <c r="P58" s="409"/>
      <c r="Q58" s="410"/>
      <c r="R58" s="410"/>
      <c r="S58" s="410"/>
      <c r="T58" s="410"/>
      <c r="U58" s="410"/>
      <c r="V58" s="410"/>
      <c r="W58" s="410"/>
    </row>
    <row r="59" spans="1:23" ht="23.4" customHeight="1">
      <c r="A59" s="25"/>
      <c r="B59" s="32"/>
      <c r="D59" s="32"/>
      <c r="E59" s="32"/>
      <c r="F59" s="32"/>
      <c r="G59" s="32"/>
      <c r="H59" s="246"/>
      <c r="I59" s="106"/>
      <c r="J59" s="298"/>
      <c r="K59" s="128"/>
      <c r="M59" s="106" t="s">
        <v>165</v>
      </c>
      <c r="O59" s="104"/>
    </row>
    <row r="60" spans="1:23" ht="23.4" customHeight="1">
      <c r="A60" s="25"/>
      <c r="B60" s="32"/>
      <c r="D60" s="32"/>
      <c r="E60" s="32"/>
      <c r="F60" s="32"/>
      <c r="G60" s="32"/>
      <c r="H60" s="298"/>
      <c r="I60" s="61"/>
      <c r="J60" s="269"/>
      <c r="K60" s="128"/>
      <c r="L60" s="242"/>
      <c r="M60" s="107" t="s">
        <v>166</v>
      </c>
      <c r="N60" s="288"/>
      <c r="O60" s="104"/>
    </row>
    <row r="61" spans="1:23" s="63" customFormat="1" ht="23.4" customHeight="1">
      <c r="B61" s="64"/>
      <c r="C61" s="64"/>
      <c r="D61" s="64"/>
      <c r="E61" s="64"/>
      <c r="F61" s="64"/>
      <c r="G61" s="65"/>
      <c r="H61" s="346"/>
      <c r="I61" s="65"/>
      <c r="J61" s="346"/>
      <c r="K61" s="15"/>
      <c r="L61" s="324" t="str">
        <f>+L48</f>
        <v>31 มีนาคม 2564</v>
      </c>
      <c r="M61" s="65"/>
      <c r="N61" s="330" t="s">
        <v>202</v>
      </c>
      <c r="O61" s="15"/>
      <c r="P61" s="409"/>
      <c r="Q61" s="410"/>
      <c r="R61" s="410"/>
      <c r="S61" s="410"/>
      <c r="T61" s="410"/>
      <c r="U61" s="410"/>
      <c r="V61" s="410"/>
      <c r="W61" s="410"/>
    </row>
    <row r="62" spans="1:23" s="63" customFormat="1" ht="23.4" customHeight="1">
      <c r="B62" s="64"/>
      <c r="C62" s="64"/>
      <c r="D62" s="210" t="s">
        <v>396</v>
      </c>
      <c r="E62" s="64"/>
      <c r="F62" s="64"/>
      <c r="G62" s="65"/>
      <c r="H62" s="346"/>
      <c r="I62" s="65"/>
      <c r="J62" s="346"/>
      <c r="K62" s="15"/>
      <c r="L62" s="346"/>
      <c r="M62" s="65"/>
      <c r="N62" s="331"/>
      <c r="O62" s="15"/>
      <c r="P62" s="409"/>
      <c r="Q62" s="410"/>
      <c r="R62" s="410"/>
      <c r="S62" s="410"/>
      <c r="T62" s="410"/>
      <c r="U62" s="410"/>
      <c r="V62" s="410"/>
      <c r="W62" s="410"/>
    </row>
    <row r="63" spans="1:23" ht="23.4" customHeight="1">
      <c r="A63" s="24"/>
      <c r="D63" s="25" t="s">
        <v>291</v>
      </c>
      <c r="E63" s="25"/>
      <c r="F63" s="24"/>
      <c r="G63" s="24"/>
      <c r="H63" s="291"/>
      <c r="I63" s="26"/>
      <c r="J63" s="291"/>
      <c r="K63" s="26"/>
      <c r="L63" s="291">
        <v>166659.47</v>
      </c>
      <c r="M63" s="26"/>
      <c r="N63" s="291">
        <f>343308+11257</f>
        <v>354565</v>
      </c>
      <c r="O63" s="9"/>
      <c r="P63" s="394"/>
      <c r="Q63" s="401"/>
      <c r="R63" s="400"/>
    </row>
    <row r="64" spans="1:23" ht="23.4" customHeight="1">
      <c r="A64" s="24"/>
      <c r="D64" s="25" t="s">
        <v>292</v>
      </c>
      <c r="E64" s="25"/>
      <c r="F64" s="24"/>
      <c r="G64" s="24"/>
      <c r="H64" s="291"/>
      <c r="I64" s="26"/>
      <c r="J64" s="291"/>
      <c r="K64" s="26"/>
      <c r="L64" s="291">
        <v>349288.98</v>
      </c>
      <c r="M64" s="26"/>
      <c r="N64" s="291">
        <v>145699</v>
      </c>
      <c r="O64" s="9"/>
      <c r="P64" s="394"/>
      <c r="Q64" s="401"/>
      <c r="R64" s="400"/>
    </row>
    <row r="65" spans="1:23" ht="23.4" customHeight="1" thickBot="1">
      <c r="A65" s="24"/>
      <c r="C65" s="25"/>
      <c r="D65" s="24" t="s">
        <v>3</v>
      </c>
      <c r="E65" s="24"/>
      <c r="F65" s="24"/>
      <c r="G65" s="24"/>
      <c r="H65" s="291"/>
      <c r="I65" s="26"/>
      <c r="J65" s="291"/>
      <c r="K65" s="26"/>
      <c r="L65" s="329">
        <f>SUM(L63:L64)</f>
        <v>515948.44999999995</v>
      </c>
      <c r="M65" s="26"/>
      <c r="N65" s="329">
        <f>SUM(N63:N64)</f>
        <v>500264</v>
      </c>
      <c r="O65" s="9"/>
      <c r="P65" s="402"/>
      <c r="Q65" s="394"/>
    </row>
    <row r="66" spans="1:23" ht="23.4" customHeight="1" thickTop="1">
      <c r="B66" s="205"/>
      <c r="C66" s="32"/>
      <c r="D66" s="210" t="s">
        <v>397</v>
      </c>
      <c r="E66" s="109"/>
      <c r="F66" s="109"/>
      <c r="G66" s="109"/>
      <c r="H66" s="239"/>
      <c r="I66" s="109"/>
      <c r="K66" s="109"/>
      <c r="L66" s="332"/>
      <c r="M66" s="229"/>
      <c r="N66" s="332"/>
      <c r="O66" s="33"/>
      <c r="P66" s="427"/>
    </row>
    <row r="67" spans="1:23" ht="23.4" customHeight="1">
      <c r="B67" s="205"/>
      <c r="C67" s="32"/>
      <c r="D67" s="198" t="s">
        <v>293</v>
      </c>
      <c r="E67" s="109"/>
      <c r="F67" s="109"/>
      <c r="G67" s="109"/>
      <c r="H67" s="239"/>
      <c r="I67" s="109"/>
      <c r="K67" s="109"/>
      <c r="L67" s="332">
        <f>-L52</f>
        <v>1558163.459999999</v>
      </c>
      <c r="M67" s="229"/>
      <c r="N67" s="332">
        <v>0</v>
      </c>
      <c r="O67" s="33"/>
      <c r="P67" s="427"/>
    </row>
    <row r="68" spans="1:23" ht="23.4" customHeight="1">
      <c r="B68" s="201"/>
      <c r="C68" s="202"/>
      <c r="D68" s="24"/>
      <c r="E68" s="24"/>
      <c r="F68" s="24"/>
      <c r="G68" s="24"/>
      <c r="H68" s="291"/>
      <c r="I68" s="26"/>
      <c r="J68" s="291"/>
      <c r="K68" s="26"/>
      <c r="L68" s="291"/>
      <c r="M68" s="26"/>
      <c r="N68" s="291"/>
      <c r="O68" s="9"/>
      <c r="P68" s="394"/>
    </row>
    <row r="69" spans="1:23" ht="23.4" customHeight="1">
      <c r="B69" s="201"/>
      <c r="C69" s="202"/>
      <c r="D69" s="24"/>
      <c r="E69" s="24"/>
      <c r="F69" s="24"/>
      <c r="G69" s="24"/>
      <c r="H69" s="291"/>
      <c r="I69" s="26"/>
      <c r="J69" s="291"/>
      <c r="K69" s="26"/>
      <c r="L69" s="291"/>
      <c r="M69" s="26"/>
      <c r="N69" s="291"/>
      <c r="O69" s="9"/>
      <c r="P69" s="394"/>
    </row>
    <row r="70" spans="1:23" ht="23.4" customHeight="1">
      <c r="B70" s="201"/>
      <c r="C70" s="202"/>
      <c r="D70" s="24"/>
      <c r="E70" s="24"/>
      <c r="F70" s="24"/>
      <c r="G70" s="24"/>
      <c r="H70" s="291"/>
      <c r="I70" s="26"/>
      <c r="J70" s="291"/>
      <c r="K70" s="26"/>
      <c r="L70" s="291"/>
      <c r="M70" s="26"/>
      <c r="N70" s="291"/>
      <c r="O70" s="9"/>
      <c r="P70" s="394"/>
    </row>
    <row r="71" spans="1:23" ht="23.4" customHeight="1">
      <c r="B71" s="201"/>
      <c r="C71" s="202"/>
      <c r="D71" s="24"/>
      <c r="E71" s="24"/>
      <c r="F71" s="24"/>
      <c r="G71" s="24"/>
      <c r="H71" s="291"/>
      <c r="I71" s="26"/>
      <c r="J71" s="291"/>
      <c r="K71" s="26"/>
      <c r="L71" s="291"/>
      <c r="M71" s="26"/>
      <c r="N71" s="291"/>
      <c r="O71" s="9"/>
      <c r="P71" s="394"/>
    </row>
    <row r="72" spans="1:23" ht="23.4" customHeight="1">
      <c r="A72" s="39"/>
      <c r="B72" s="10" t="str">
        <f>+B36</f>
        <v>(ลงชื่อ)……………………………….......กรรมการตามอำนาจ    (ลงชื่อ) ….…………...….......................……..  กรรมการตามอำนาจ</v>
      </c>
      <c r="C72" s="10"/>
      <c r="D72" s="4"/>
      <c r="E72" s="4"/>
      <c r="F72" s="4"/>
      <c r="G72" s="39"/>
      <c r="H72" s="333"/>
      <c r="I72" s="40"/>
      <c r="J72" s="349"/>
      <c r="K72" s="41"/>
      <c r="L72" s="333"/>
      <c r="M72" s="42"/>
      <c r="N72" s="333"/>
      <c r="O72" s="9"/>
      <c r="P72" s="394"/>
    </row>
    <row r="73" spans="1:23" ht="23.4" customHeight="1">
      <c r="A73" s="39"/>
      <c r="B73" s="10" t="str">
        <f>+B37</f>
        <v xml:space="preserve">                 (นางสาวอรสา    วิมลเฉลา)</v>
      </c>
      <c r="C73" s="10"/>
      <c r="D73" s="4"/>
      <c r="E73" s="4"/>
      <c r="F73" s="4"/>
      <c r="G73" s="39"/>
      <c r="H73" s="349" t="str">
        <f>+H37</f>
        <v xml:space="preserve">                                        (นางสาวณิชกมล วงศ์พิพัฒน์)</v>
      </c>
      <c r="I73" s="40"/>
      <c r="K73" s="41"/>
      <c r="L73" s="333"/>
      <c r="M73" s="42"/>
      <c r="N73" s="333"/>
      <c r="O73" s="9"/>
      <c r="P73" s="394"/>
    </row>
    <row r="74" spans="1:23" ht="23.4" customHeight="1">
      <c r="A74" s="458" t="s">
        <v>158</v>
      </c>
      <c r="B74" s="458"/>
      <c r="C74" s="458"/>
      <c r="D74" s="458"/>
      <c r="E74" s="458"/>
      <c r="F74" s="458"/>
      <c r="G74" s="458"/>
      <c r="H74" s="458"/>
      <c r="I74" s="458"/>
      <c r="J74" s="458"/>
      <c r="K74" s="458"/>
      <c r="L74" s="458"/>
      <c r="M74" s="458"/>
      <c r="N74" s="458"/>
      <c r="O74" s="9"/>
      <c r="P74" s="394"/>
    </row>
    <row r="75" spans="1:23" ht="23.4" customHeight="1">
      <c r="A75" s="24"/>
      <c r="C75" s="25"/>
      <c r="D75" s="24"/>
      <c r="E75" s="24"/>
      <c r="F75" s="24"/>
      <c r="G75" s="24"/>
      <c r="H75" s="291"/>
      <c r="I75" s="26"/>
      <c r="J75" s="291"/>
      <c r="K75" s="26"/>
      <c r="L75" s="291"/>
      <c r="M75" s="26"/>
      <c r="N75" s="291"/>
    </row>
    <row r="76" spans="1:23" ht="23.4" customHeight="1">
      <c r="A76" s="3" t="s">
        <v>488</v>
      </c>
      <c r="B76" s="25"/>
      <c r="C76" s="25"/>
      <c r="D76" s="24"/>
      <c r="E76" s="24"/>
      <c r="F76" s="24"/>
      <c r="G76" s="24"/>
      <c r="H76" s="354"/>
      <c r="I76" s="207"/>
      <c r="J76" s="347"/>
      <c r="K76" s="24"/>
      <c r="L76" s="234"/>
      <c r="M76" s="24"/>
      <c r="N76" s="234"/>
      <c r="O76" s="9"/>
      <c r="P76" s="394"/>
    </row>
    <row r="77" spans="1:23" ht="23.4" customHeight="1">
      <c r="B77" s="198" t="s">
        <v>489</v>
      </c>
      <c r="C77" s="198"/>
      <c r="D77" s="198"/>
      <c r="E77" s="109"/>
      <c r="F77" s="109"/>
      <c r="G77" s="109"/>
      <c r="H77" s="334"/>
      <c r="I77" s="198"/>
      <c r="J77" s="350"/>
      <c r="K77" s="208"/>
      <c r="L77" s="334"/>
      <c r="M77" s="32"/>
      <c r="N77" s="334"/>
      <c r="O77" s="32"/>
      <c r="P77" s="427"/>
      <c r="Q77" s="427"/>
    </row>
    <row r="78" spans="1:23" ht="23.4" customHeight="1">
      <c r="B78" s="198" t="s">
        <v>490</v>
      </c>
      <c r="C78" s="198"/>
      <c r="D78" s="198"/>
      <c r="E78" s="109"/>
      <c r="F78" s="109"/>
      <c r="G78" s="109"/>
      <c r="H78" s="334"/>
      <c r="I78" s="198"/>
      <c r="J78" s="350"/>
      <c r="K78" s="208"/>
      <c r="L78" s="334"/>
      <c r="M78" s="32"/>
      <c r="N78" s="334"/>
      <c r="O78" s="32"/>
      <c r="P78" s="427"/>
      <c r="Q78" s="427"/>
    </row>
    <row r="79" spans="1:23" s="70" customFormat="1" ht="23.4" customHeight="1">
      <c r="B79" s="71"/>
      <c r="C79" s="71"/>
      <c r="D79" s="71"/>
      <c r="E79" s="71"/>
      <c r="F79" s="71"/>
      <c r="G79" s="65"/>
      <c r="H79" s="346"/>
      <c r="I79" s="65"/>
      <c r="J79" s="346"/>
      <c r="K79" s="65"/>
      <c r="L79" s="324"/>
      <c r="M79" s="96"/>
      <c r="N79" s="255" t="str">
        <f>+N58</f>
        <v>หน่วย : บาท</v>
      </c>
      <c r="O79" s="3"/>
      <c r="P79" s="409"/>
      <c r="Q79" s="428"/>
      <c r="R79" s="428"/>
      <c r="S79" s="428"/>
      <c r="T79" s="428"/>
      <c r="U79" s="428"/>
      <c r="V79" s="428"/>
      <c r="W79" s="428"/>
    </row>
    <row r="80" spans="1:23" ht="23.4" customHeight="1">
      <c r="A80" s="198"/>
      <c r="B80" s="32"/>
      <c r="D80" s="32"/>
      <c r="E80" s="32"/>
      <c r="F80" s="32"/>
      <c r="G80" s="32"/>
      <c r="H80" s="239"/>
      <c r="I80" s="109"/>
      <c r="K80" s="109"/>
      <c r="M80" s="109" t="s">
        <v>165</v>
      </c>
      <c r="O80" s="104"/>
    </row>
    <row r="81" spans="1:23" ht="23.4" customHeight="1">
      <c r="A81" s="198"/>
      <c r="B81" s="32"/>
      <c r="D81" s="32"/>
      <c r="E81" s="32"/>
      <c r="F81" s="32"/>
      <c r="G81" s="32"/>
      <c r="H81" s="239"/>
      <c r="I81" s="109"/>
      <c r="K81" s="109"/>
      <c r="L81" s="242"/>
      <c r="M81" s="107" t="s">
        <v>166</v>
      </c>
      <c r="N81" s="288"/>
      <c r="O81" s="104"/>
    </row>
    <row r="82" spans="1:23" s="70" customFormat="1" ht="23.4" customHeight="1">
      <c r="B82" s="71"/>
      <c r="C82" s="71"/>
      <c r="D82" s="71"/>
      <c r="E82" s="71"/>
      <c r="F82" s="71"/>
      <c r="G82" s="65"/>
      <c r="H82" s="239"/>
      <c r="I82" s="109"/>
      <c r="J82" s="238"/>
      <c r="K82" s="109"/>
      <c r="L82" s="324" t="str">
        <f>+L61</f>
        <v>31 มีนาคม 2564</v>
      </c>
      <c r="N82" s="330" t="s">
        <v>202</v>
      </c>
      <c r="O82" s="3"/>
      <c r="P82" s="429"/>
      <c r="Q82" s="428"/>
      <c r="R82" s="409"/>
      <c r="S82" s="428"/>
      <c r="T82" s="428"/>
      <c r="U82" s="428"/>
      <c r="V82" s="428"/>
      <c r="W82" s="428"/>
    </row>
    <row r="83" spans="1:23" ht="23.4" customHeight="1">
      <c r="B83" s="198"/>
      <c r="D83" s="198" t="s">
        <v>424</v>
      </c>
      <c r="E83" s="109"/>
      <c r="F83" s="109"/>
      <c r="G83" s="109"/>
      <c r="H83" s="334"/>
      <c r="I83" s="198"/>
      <c r="J83" s="350"/>
      <c r="K83" s="198"/>
      <c r="L83" s="249">
        <f>+N85</f>
        <v>1473778</v>
      </c>
      <c r="M83" s="230"/>
      <c r="N83" s="239">
        <v>1473778</v>
      </c>
      <c r="O83" s="109"/>
      <c r="P83" s="430"/>
      <c r="Q83" s="427"/>
      <c r="R83" s="427"/>
    </row>
    <row r="84" spans="1:23" ht="23.4" customHeight="1">
      <c r="B84" s="198"/>
      <c r="D84" s="198" t="s">
        <v>425</v>
      </c>
      <c r="E84" s="109"/>
      <c r="F84" s="109"/>
      <c r="G84" s="109"/>
      <c r="H84" s="334"/>
      <c r="I84" s="198"/>
      <c r="J84" s="350"/>
      <c r="K84" s="198"/>
      <c r="L84" s="241">
        <f>-+L67</f>
        <v>-1558163.459999999</v>
      </c>
      <c r="M84" s="230"/>
      <c r="N84" s="241">
        <v>0</v>
      </c>
      <c r="O84" s="109"/>
      <c r="P84" s="430"/>
      <c r="Q84" s="427"/>
      <c r="R84" s="427"/>
    </row>
    <row r="85" spans="1:23" ht="23.4" customHeight="1" thickBot="1">
      <c r="B85" s="198"/>
      <c r="D85" s="198" t="s">
        <v>426</v>
      </c>
      <c r="E85" s="109"/>
      <c r="F85" s="109"/>
      <c r="G85" s="109"/>
      <c r="H85" s="334"/>
      <c r="I85" s="198"/>
      <c r="J85" s="350"/>
      <c r="K85" s="198"/>
      <c r="L85" s="245">
        <f>SUM(L83:L84)</f>
        <v>-84385.459999999031</v>
      </c>
      <c r="M85" s="230"/>
      <c r="N85" s="245">
        <f>SUM(N83:N84)</f>
        <v>1473778</v>
      </c>
      <c r="O85" s="109"/>
      <c r="P85" s="430"/>
      <c r="Q85" s="427"/>
      <c r="R85" s="427"/>
    </row>
    <row r="86" spans="1:23" ht="23.4" customHeight="1" thickTop="1">
      <c r="B86" s="198"/>
      <c r="D86" s="198"/>
      <c r="E86" s="109"/>
      <c r="F86" s="109"/>
      <c r="G86" s="109"/>
      <c r="H86" s="334"/>
      <c r="I86" s="198"/>
      <c r="J86" s="350"/>
      <c r="K86" s="198"/>
      <c r="L86" s="239"/>
      <c r="M86" s="198"/>
      <c r="N86" s="239"/>
      <c r="O86" s="109"/>
      <c r="P86" s="430"/>
      <c r="Q86" s="427"/>
      <c r="R86" s="427"/>
    </row>
    <row r="87" spans="1:23" ht="23.4" customHeight="1">
      <c r="A87" s="39" t="s">
        <v>361</v>
      </c>
      <c r="B87" s="10"/>
      <c r="C87" s="10"/>
      <c r="D87" s="4"/>
      <c r="E87" s="4"/>
      <c r="F87" s="4"/>
      <c r="G87" s="39"/>
      <c r="H87" s="333"/>
      <c r="I87" s="40"/>
      <c r="J87" s="349"/>
      <c r="K87" s="41"/>
      <c r="L87" s="333"/>
      <c r="M87" s="42"/>
      <c r="N87" s="333"/>
      <c r="O87" s="9"/>
    </row>
    <row r="88" spans="1:23" ht="23.4" customHeight="1">
      <c r="A88" s="39"/>
      <c r="B88" s="10" t="s">
        <v>185</v>
      </c>
      <c r="C88" s="10"/>
      <c r="D88" s="4"/>
      <c r="E88" s="4"/>
      <c r="F88" s="4"/>
      <c r="G88" s="39"/>
      <c r="H88" s="333"/>
      <c r="I88" s="40"/>
      <c r="J88" s="349"/>
      <c r="K88" s="41"/>
      <c r="L88" s="333"/>
      <c r="M88" s="42"/>
      <c r="N88" s="333"/>
      <c r="O88" s="9"/>
    </row>
    <row r="89" spans="1:23" ht="23.4" customHeight="1">
      <c r="A89" s="39"/>
      <c r="B89" s="10" t="s">
        <v>186</v>
      </c>
      <c r="C89" s="10"/>
      <c r="D89" s="4"/>
      <c r="E89" s="4"/>
      <c r="F89" s="4"/>
      <c r="G89" s="39"/>
      <c r="H89" s="333"/>
      <c r="I89" s="40"/>
      <c r="J89" s="349"/>
      <c r="K89" s="41"/>
      <c r="L89" s="333"/>
      <c r="M89" s="42"/>
      <c r="N89" s="333"/>
      <c r="O89" s="9"/>
    </row>
    <row r="90" spans="1:23" ht="23.4" customHeight="1">
      <c r="A90" s="39"/>
      <c r="B90" s="10" t="s">
        <v>187</v>
      </c>
      <c r="C90" s="10"/>
      <c r="D90" s="4"/>
      <c r="E90" s="4"/>
      <c r="F90" s="4"/>
      <c r="G90" s="39"/>
      <c r="H90" s="333"/>
      <c r="I90" s="40"/>
      <c r="J90" s="349"/>
      <c r="K90" s="41"/>
      <c r="L90" s="333"/>
      <c r="M90" s="42"/>
      <c r="N90" s="333"/>
      <c r="O90" s="9"/>
    </row>
    <row r="91" spans="1:23" ht="23.4" customHeight="1">
      <c r="A91" s="39"/>
      <c r="B91" s="10"/>
      <c r="C91" s="10"/>
      <c r="D91" s="4"/>
      <c r="E91" s="4"/>
      <c r="F91" s="4"/>
      <c r="G91" s="39"/>
      <c r="H91" s="333"/>
      <c r="I91" s="40"/>
      <c r="J91" s="349"/>
      <c r="K91" s="41"/>
      <c r="L91" s="333"/>
      <c r="M91" s="42"/>
      <c r="N91" s="333"/>
      <c r="O91" s="9"/>
    </row>
    <row r="92" spans="1:23" ht="23.4" customHeight="1">
      <c r="A92" s="36" t="s">
        <v>362</v>
      </c>
      <c r="B92" s="15"/>
      <c r="C92" s="11"/>
      <c r="D92" s="61"/>
      <c r="E92" s="61"/>
      <c r="F92" s="15"/>
      <c r="G92" s="36"/>
      <c r="H92" s="298"/>
      <c r="I92" s="16"/>
      <c r="J92" s="298"/>
      <c r="K92" s="16"/>
      <c r="L92" s="298"/>
      <c r="M92" s="16"/>
      <c r="N92" s="328"/>
      <c r="O92" s="203"/>
    </row>
    <row r="93" spans="1:23" ht="23.4" customHeight="1">
      <c r="A93" s="36"/>
      <c r="B93" s="15" t="s">
        <v>188</v>
      </c>
      <c r="C93" s="11"/>
      <c r="D93" s="61"/>
      <c r="E93" s="61"/>
      <c r="F93" s="15"/>
      <c r="G93" s="36"/>
      <c r="H93" s="298"/>
      <c r="I93" s="16"/>
      <c r="J93" s="298"/>
      <c r="K93" s="16"/>
      <c r="L93" s="298"/>
      <c r="M93" s="16"/>
      <c r="N93" s="328"/>
      <c r="O93" s="203"/>
    </row>
    <row r="94" spans="1:23" ht="23.4" customHeight="1">
      <c r="A94" s="36"/>
      <c r="B94" s="15" t="s">
        <v>189</v>
      </c>
      <c r="C94" s="11"/>
      <c r="D94" s="61"/>
      <c r="E94" s="61"/>
      <c r="F94" s="15"/>
      <c r="G94" s="36"/>
      <c r="H94" s="298"/>
      <c r="I94" s="16"/>
      <c r="J94" s="298"/>
      <c r="K94" s="16"/>
      <c r="L94" s="298"/>
      <c r="M94" s="16"/>
      <c r="N94" s="328"/>
      <c r="O94" s="203"/>
    </row>
    <row r="95" spans="1:23" ht="23.4" customHeight="1">
      <c r="B95" s="3" t="s">
        <v>429</v>
      </c>
      <c r="O95" s="9"/>
      <c r="P95" s="394"/>
    </row>
    <row r="96" spans="1:23" s="63" customFormat="1" ht="23.4" customHeight="1">
      <c r="B96" s="64"/>
      <c r="C96" s="64"/>
      <c r="D96" s="64"/>
      <c r="E96" s="64"/>
      <c r="F96" s="64"/>
      <c r="G96" s="65"/>
      <c r="H96" s="353"/>
      <c r="I96" s="65"/>
      <c r="J96" s="346"/>
      <c r="K96" s="65"/>
      <c r="L96" s="324"/>
      <c r="M96" s="96"/>
      <c r="N96" s="255" t="str">
        <f>+N58</f>
        <v>หน่วย : บาท</v>
      </c>
      <c r="O96" s="15"/>
      <c r="P96" s="409"/>
      <c r="Q96" s="410"/>
      <c r="R96" s="410"/>
      <c r="S96" s="410"/>
      <c r="T96" s="410"/>
      <c r="U96" s="410"/>
      <c r="V96" s="410"/>
      <c r="W96" s="410"/>
    </row>
    <row r="97" spans="1:23" ht="23.4" customHeight="1">
      <c r="A97" s="25"/>
      <c r="B97" s="32"/>
      <c r="D97" s="32"/>
      <c r="E97" s="32"/>
      <c r="F97" s="32"/>
      <c r="G97" s="32"/>
      <c r="H97" s="298"/>
      <c r="I97" s="106"/>
      <c r="J97" s="346"/>
      <c r="K97" s="62"/>
      <c r="M97" s="106" t="s">
        <v>165</v>
      </c>
      <c r="O97" s="104"/>
    </row>
    <row r="98" spans="1:23" ht="23.4" customHeight="1">
      <c r="A98" s="25"/>
      <c r="B98" s="32"/>
      <c r="D98" s="32"/>
      <c r="E98" s="32"/>
      <c r="F98" s="32"/>
      <c r="G98" s="32"/>
      <c r="H98" s="298"/>
      <c r="I98" s="61"/>
      <c r="J98" s="346"/>
      <c r="K98" s="128"/>
      <c r="L98" s="242"/>
      <c r="M98" s="107" t="s">
        <v>166</v>
      </c>
      <c r="N98" s="288"/>
      <c r="O98" s="104"/>
    </row>
    <row r="99" spans="1:23" s="63" customFormat="1" ht="23.4" customHeight="1">
      <c r="B99" s="64"/>
      <c r="C99" s="64"/>
      <c r="D99" s="64"/>
      <c r="E99" s="64"/>
      <c r="F99" s="64"/>
      <c r="G99" s="65"/>
      <c r="H99" s="353"/>
      <c r="I99" s="65"/>
      <c r="J99" s="346"/>
      <c r="K99" s="15"/>
      <c r="L99" s="324" t="str">
        <f>+L61</f>
        <v>31 มีนาคม 2564</v>
      </c>
      <c r="M99" s="65"/>
      <c r="N99" s="330" t="str">
        <f>+N61</f>
        <v>31 มีนาคม 2563</v>
      </c>
      <c r="O99" s="15"/>
      <c r="P99" s="409"/>
      <c r="Q99" s="410"/>
      <c r="R99" s="410"/>
      <c r="S99" s="410"/>
      <c r="T99" s="410"/>
      <c r="U99" s="410"/>
      <c r="V99" s="410"/>
      <c r="W99" s="410"/>
    </row>
    <row r="100" spans="1:23" ht="23.4" customHeight="1">
      <c r="A100" s="14"/>
      <c r="C100" s="3" t="s">
        <v>36</v>
      </c>
      <c r="D100" s="15"/>
      <c r="E100" s="15"/>
      <c r="F100" s="15"/>
      <c r="G100" s="14"/>
      <c r="H100" s="298"/>
      <c r="I100" s="144"/>
      <c r="J100" s="346"/>
      <c r="M100" s="144"/>
      <c r="O100" s="9"/>
      <c r="Q100" s="393"/>
    </row>
    <row r="101" spans="1:23" ht="23.4" customHeight="1">
      <c r="A101" s="6"/>
      <c r="B101" s="17"/>
      <c r="D101" s="3" t="s">
        <v>2</v>
      </c>
      <c r="F101" s="17"/>
      <c r="G101" s="10"/>
      <c r="H101" s="298"/>
      <c r="I101" s="144"/>
      <c r="J101" s="346"/>
      <c r="K101" s="19"/>
      <c r="L101" s="244">
        <v>0</v>
      </c>
      <c r="M101" s="231"/>
      <c r="N101" s="244">
        <v>-1511738.44</v>
      </c>
      <c r="Q101" s="431"/>
      <c r="R101" s="402"/>
    </row>
    <row r="102" spans="1:23" ht="23.4" customHeight="1">
      <c r="A102" s="6"/>
      <c r="B102" s="17"/>
      <c r="D102" s="3" t="s">
        <v>115</v>
      </c>
      <c r="F102" s="17"/>
      <c r="G102" s="10"/>
      <c r="H102" s="298"/>
      <c r="I102" s="144"/>
      <c r="J102" s="346"/>
      <c r="K102" s="19"/>
      <c r="M102" s="231"/>
      <c r="Q102" s="431"/>
    </row>
    <row r="103" spans="1:23" ht="23.4" customHeight="1">
      <c r="A103" s="6"/>
      <c r="B103" s="17"/>
      <c r="D103" s="3" t="s">
        <v>191</v>
      </c>
      <c r="F103" s="17"/>
      <c r="G103" s="10"/>
      <c r="H103" s="298"/>
      <c r="I103" s="144"/>
      <c r="J103" s="346"/>
      <c r="K103" s="19"/>
      <c r="M103" s="18"/>
    </row>
    <row r="104" spans="1:23" ht="23.4" customHeight="1">
      <c r="A104" s="6"/>
      <c r="B104" s="17"/>
      <c r="D104" s="37" t="s">
        <v>190</v>
      </c>
      <c r="E104" s="37"/>
      <c r="F104" s="17"/>
      <c r="G104" s="10"/>
      <c r="H104" s="298"/>
      <c r="I104" s="144"/>
      <c r="J104" s="346"/>
      <c r="K104" s="19"/>
      <c r="L104" s="241">
        <v>1003439.45</v>
      </c>
      <c r="M104" s="35"/>
      <c r="N104" s="241">
        <v>452164.53</v>
      </c>
      <c r="Q104" s="431"/>
      <c r="R104" s="402"/>
    </row>
    <row r="105" spans="1:23" ht="23.4" customHeight="1" thickBot="1">
      <c r="B105" s="201"/>
      <c r="C105" s="202"/>
      <c r="D105" s="1" t="s">
        <v>491</v>
      </c>
      <c r="E105" s="226"/>
      <c r="F105" s="24"/>
      <c r="G105" s="24"/>
      <c r="H105" s="298"/>
      <c r="I105" s="27"/>
      <c r="J105" s="346"/>
      <c r="K105" s="26"/>
      <c r="L105" s="253">
        <f>SUM(L101:L104)</f>
        <v>1003439.45</v>
      </c>
      <c r="M105" s="10"/>
      <c r="N105" s="253">
        <f>SUM(N101:N104)</f>
        <v>-1059573.9099999999</v>
      </c>
      <c r="O105" s="9"/>
      <c r="P105" s="394"/>
    </row>
    <row r="106" spans="1:23" ht="23.4" customHeight="1" thickTop="1">
      <c r="B106" s="201"/>
      <c r="C106" s="202"/>
      <c r="D106" s="1"/>
      <c r="E106" s="1"/>
      <c r="F106" s="24"/>
      <c r="G106" s="24"/>
      <c r="H106" s="351"/>
      <c r="I106" s="144"/>
      <c r="J106" s="351"/>
      <c r="K106" s="26"/>
      <c r="L106" s="246"/>
      <c r="M106" s="17"/>
      <c r="N106" s="246"/>
      <c r="O106" s="9"/>
      <c r="P106" s="394"/>
    </row>
    <row r="107" spans="1:23" ht="23.4" customHeight="1">
      <c r="A107" s="36"/>
      <c r="B107" s="15"/>
      <c r="C107" s="11"/>
      <c r="D107" s="15"/>
      <c r="E107" s="15"/>
      <c r="F107" s="15"/>
      <c r="G107" s="15"/>
      <c r="H107" s="298"/>
      <c r="I107" s="15"/>
      <c r="J107" s="298"/>
      <c r="K107" s="15"/>
      <c r="L107" s="335"/>
      <c r="M107" s="211"/>
      <c r="N107" s="335"/>
      <c r="O107" s="9"/>
      <c r="P107" s="394"/>
    </row>
    <row r="108" spans="1:23" ht="23.4" customHeight="1">
      <c r="B108" s="18" t="str">
        <f>+B72</f>
        <v>(ลงชื่อ)……………………………….......กรรมการตามอำนาจ    (ลงชื่อ) ….…………...….......................……..  กรรมการตามอำนาจ</v>
      </c>
      <c r="O108" s="9"/>
      <c r="P108" s="394"/>
    </row>
    <row r="109" spans="1:23" ht="23.4" customHeight="1">
      <c r="B109" s="18" t="str">
        <f>+B73</f>
        <v xml:space="preserve">                 (นางสาวอรสา    วิมลเฉลา)</v>
      </c>
      <c r="H109" s="238" t="str">
        <f>+H73</f>
        <v xml:space="preserve">                                        (นางสาวณิชกมล วงศ์พิพัฒน์)</v>
      </c>
      <c r="O109" s="9"/>
      <c r="P109" s="394"/>
    </row>
    <row r="110" spans="1:23" ht="23.4" customHeight="1">
      <c r="A110" s="458" t="s">
        <v>159</v>
      </c>
      <c r="B110" s="458"/>
      <c r="C110" s="458"/>
      <c r="D110" s="458"/>
      <c r="E110" s="458"/>
      <c r="F110" s="458"/>
      <c r="G110" s="458"/>
      <c r="H110" s="458"/>
      <c r="I110" s="458"/>
      <c r="J110" s="458"/>
      <c r="K110" s="458"/>
      <c r="L110" s="458"/>
      <c r="M110" s="458"/>
      <c r="N110" s="458"/>
      <c r="O110" s="9"/>
      <c r="P110" s="394"/>
    </row>
    <row r="111" spans="1:23" ht="23.4" customHeight="1">
      <c r="A111" s="62"/>
      <c r="B111" s="62"/>
      <c r="C111" s="62"/>
      <c r="D111" s="62"/>
      <c r="E111" s="62"/>
      <c r="F111" s="62"/>
      <c r="G111" s="62"/>
      <c r="H111" s="233"/>
      <c r="I111" s="62"/>
      <c r="J111" s="233"/>
      <c r="K111" s="62"/>
      <c r="L111" s="233"/>
      <c r="M111" s="62"/>
      <c r="N111" s="233"/>
      <c r="O111" s="9"/>
      <c r="P111" s="394"/>
    </row>
    <row r="112" spans="1:23" ht="23.4" customHeight="1">
      <c r="A112" s="36" t="s">
        <v>363</v>
      </c>
      <c r="B112" s="15"/>
      <c r="C112" s="11"/>
      <c r="D112" s="61"/>
      <c r="E112" s="61"/>
      <c r="F112" s="15"/>
      <c r="G112" s="36"/>
      <c r="H112" s="298"/>
      <c r="I112" s="16"/>
      <c r="J112" s="298"/>
      <c r="K112" s="16"/>
      <c r="L112" s="298"/>
      <c r="M112" s="16"/>
      <c r="N112" s="328"/>
      <c r="O112" s="203"/>
    </row>
    <row r="113" spans="1:23" ht="23.4" customHeight="1">
      <c r="A113" s="36"/>
      <c r="B113" s="15"/>
      <c r="C113" s="212" t="s">
        <v>364</v>
      </c>
      <c r="D113" s="15"/>
      <c r="E113" s="15"/>
      <c r="F113" s="15"/>
      <c r="G113" s="36"/>
      <c r="H113" s="298"/>
      <c r="I113" s="16"/>
      <c r="J113" s="298"/>
      <c r="K113" s="16"/>
      <c r="L113" s="298"/>
      <c r="M113" s="16"/>
      <c r="N113" s="298"/>
    </row>
    <row r="114" spans="1:23" ht="23.4" customHeight="1">
      <c r="A114" s="36"/>
      <c r="B114" s="15"/>
      <c r="C114" s="11" t="s">
        <v>294</v>
      </c>
      <c r="D114" s="15"/>
      <c r="E114" s="15"/>
      <c r="F114" s="15"/>
      <c r="G114" s="36"/>
      <c r="H114" s="298"/>
      <c r="I114" s="16"/>
      <c r="J114" s="298"/>
      <c r="K114" s="16"/>
      <c r="L114" s="298"/>
      <c r="M114" s="16"/>
      <c r="N114" s="298"/>
    </row>
    <row r="115" spans="1:23" ht="23.4" customHeight="1">
      <c r="A115" s="14"/>
      <c r="B115" s="15"/>
      <c r="C115" s="11"/>
      <c r="D115" s="15"/>
      <c r="E115" s="15"/>
      <c r="F115" s="15"/>
      <c r="G115" s="15"/>
      <c r="I115" s="15"/>
      <c r="J115" s="298"/>
      <c r="K115" s="15"/>
      <c r="L115" s="242"/>
      <c r="M115" s="213"/>
      <c r="N115" s="255" t="str">
        <f>+N96</f>
        <v>หน่วย : บาท</v>
      </c>
      <c r="O115" s="9"/>
      <c r="Q115" s="393"/>
    </row>
    <row r="116" spans="1:23" ht="23.4" customHeight="1">
      <c r="A116" s="25"/>
      <c r="B116" s="32"/>
      <c r="D116" s="32"/>
      <c r="E116" s="32"/>
      <c r="F116" s="32"/>
      <c r="G116" s="32"/>
      <c r="I116" s="106"/>
      <c r="J116" s="298"/>
      <c r="K116" s="106"/>
      <c r="L116" s="462" t="s">
        <v>211</v>
      </c>
      <c r="M116" s="462"/>
      <c r="N116" s="462"/>
      <c r="O116" s="104"/>
    </row>
    <row r="117" spans="1:23" ht="23.4" customHeight="1">
      <c r="A117" s="25"/>
      <c r="B117" s="32"/>
      <c r="D117" s="32"/>
      <c r="E117" s="32"/>
      <c r="F117" s="32"/>
      <c r="G117" s="32"/>
      <c r="I117" s="61"/>
      <c r="J117" s="298"/>
      <c r="K117" s="128"/>
      <c r="L117" s="463" t="s">
        <v>212</v>
      </c>
      <c r="M117" s="463"/>
      <c r="N117" s="463"/>
      <c r="O117" s="104"/>
    </row>
    <row r="118" spans="1:23" s="63" customFormat="1" ht="23.4" customHeight="1">
      <c r="B118" s="64"/>
      <c r="C118" s="64"/>
      <c r="D118" s="64"/>
      <c r="E118" s="64"/>
      <c r="F118" s="64"/>
      <c r="G118" s="65"/>
      <c r="H118" s="353"/>
      <c r="I118" s="65"/>
      <c r="J118" s="298"/>
      <c r="K118" s="15"/>
      <c r="L118" s="324" t="str">
        <f>+L99</f>
        <v>31 มีนาคม 2564</v>
      </c>
      <c r="M118" s="65"/>
      <c r="N118" s="324" t="str">
        <f>+N99</f>
        <v>31 มีนาคม 2563</v>
      </c>
      <c r="O118" s="15"/>
      <c r="P118" s="409"/>
      <c r="Q118" s="410"/>
      <c r="R118" s="410"/>
      <c r="S118" s="410"/>
      <c r="T118" s="410"/>
      <c r="U118" s="410"/>
      <c r="V118" s="410"/>
      <c r="W118" s="410"/>
    </row>
    <row r="119" spans="1:23" ht="23.4" customHeight="1">
      <c r="A119" s="36"/>
      <c r="B119" s="15"/>
      <c r="C119" s="11"/>
      <c r="D119" s="3" t="s">
        <v>400</v>
      </c>
      <c r="E119" s="15"/>
      <c r="F119" s="15"/>
      <c r="G119" s="15"/>
      <c r="I119" s="15"/>
      <c r="J119" s="298"/>
      <c r="K119" s="15"/>
      <c r="L119" s="298">
        <v>1815256.53</v>
      </c>
      <c r="M119" s="15"/>
      <c r="N119" s="298">
        <v>11816326.970000003</v>
      </c>
      <c r="O119" s="9"/>
      <c r="P119" s="394"/>
      <c r="Q119" s="401"/>
      <c r="R119" s="400"/>
    </row>
    <row r="120" spans="1:23" ht="23.4" customHeight="1">
      <c r="A120" s="36"/>
      <c r="B120" s="15"/>
      <c r="C120" s="11"/>
      <c r="D120" s="15" t="s">
        <v>31</v>
      </c>
      <c r="E120" s="15"/>
      <c r="F120" s="15"/>
      <c r="G120" s="15"/>
      <c r="I120" s="15"/>
      <c r="J120" s="298"/>
      <c r="K120" s="15"/>
      <c r="L120" s="336" t="s">
        <v>32</v>
      </c>
      <c r="M120" s="15"/>
      <c r="N120" s="336" t="s">
        <v>32</v>
      </c>
      <c r="O120" s="9"/>
      <c r="P120" s="394"/>
    </row>
    <row r="121" spans="1:23" ht="23.4" customHeight="1">
      <c r="A121" s="36"/>
      <c r="B121" s="15"/>
      <c r="C121" s="11"/>
      <c r="D121" s="3" t="s">
        <v>401</v>
      </c>
      <c r="E121" s="15"/>
      <c r="F121" s="15"/>
      <c r="G121" s="15"/>
      <c r="H121" s="244"/>
      <c r="I121" s="69"/>
      <c r="J121" s="292"/>
      <c r="K121" s="15"/>
      <c r="L121" s="299">
        <f>-(+L119*L120)</f>
        <v>-363051.30600000004</v>
      </c>
      <c r="M121" s="19"/>
      <c r="N121" s="299">
        <f>-(+N119*N120)</f>
        <v>-2363265.3940000008</v>
      </c>
      <c r="O121" s="9"/>
      <c r="P121" s="394"/>
      <c r="Q121" s="432"/>
    </row>
    <row r="122" spans="1:23" ht="23.4" customHeight="1">
      <c r="A122" s="36"/>
      <c r="B122" s="15"/>
      <c r="C122" s="11"/>
      <c r="D122" s="3" t="s">
        <v>402</v>
      </c>
      <c r="E122" s="15"/>
      <c r="F122" s="15"/>
      <c r="G122" s="15"/>
      <c r="H122" s="244"/>
      <c r="I122" s="69"/>
      <c r="J122" s="292"/>
      <c r="K122" s="15"/>
      <c r="L122" s="298"/>
      <c r="M122" s="19"/>
      <c r="N122" s="298"/>
      <c r="O122" s="9"/>
      <c r="P122" s="394"/>
      <c r="Q122" s="432"/>
    </row>
    <row r="123" spans="1:23" ht="23.4" customHeight="1">
      <c r="A123" s="36"/>
      <c r="B123" s="15"/>
      <c r="C123" s="11"/>
      <c r="D123" s="3" t="s">
        <v>399</v>
      </c>
      <c r="E123" s="15"/>
      <c r="F123" s="15"/>
      <c r="G123" s="15"/>
      <c r="H123" s="244"/>
      <c r="I123" s="15"/>
      <c r="J123" s="244"/>
      <c r="K123" s="15"/>
      <c r="L123" s="298">
        <v>137367.70000000001</v>
      </c>
      <c r="M123" s="19"/>
      <c r="N123" s="298">
        <v>821304.25</v>
      </c>
      <c r="O123" s="9"/>
      <c r="P123" s="394"/>
      <c r="Q123" s="432"/>
    </row>
    <row r="124" spans="1:23" ht="23.4" customHeight="1">
      <c r="A124" s="36"/>
      <c r="B124" s="15"/>
      <c r="C124" s="11"/>
      <c r="D124" s="3" t="s">
        <v>398</v>
      </c>
      <c r="E124" s="15"/>
      <c r="F124" s="15"/>
      <c r="G124" s="15"/>
      <c r="H124" s="244"/>
      <c r="I124" s="15"/>
      <c r="J124" s="244"/>
      <c r="K124" s="15"/>
      <c r="L124" s="298">
        <v>70702.42</v>
      </c>
      <c r="M124" s="19"/>
      <c r="N124" s="298">
        <f>-N104</f>
        <v>-452164.53</v>
      </c>
      <c r="O124" s="9"/>
      <c r="P124" s="433"/>
      <c r="Q124" s="433"/>
    </row>
    <row r="125" spans="1:23" ht="23.4" customHeight="1">
      <c r="A125" s="36"/>
      <c r="B125" s="15"/>
      <c r="C125" s="11"/>
      <c r="D125" s="15" t="s">
        <v>220</v>
      </c>
      <c r="E125" s="15"/>
      <c r="F125" s="15"/>
      <c r="G125" s="15"/>
      <c r="I125" s="15"/>
      <c r="J125" s="298"/>
      <c r="K125" s="15"/>
      <c r="L125" s="242">
        <v>1158420.6399999999</v>
      </c>
      <c r="M125" s="19"/>
      <c r="N125" s="242">
        <v>934551.76</v>
      </c>
      <c r="O125" s="9"/>
      <c r="P125" s="394">
        <v>5792103.2000000002</v>
      </c>
      <c r="Q125" s="394">
        <f>+P125*0.2</f>
        <v>1158420.6400000001</v>
      </c>
    </row>
    <row r="126" spans="1:23" ht="23.4" customHeight="1" thickBot="1">
      <c r="A126" s="36"/>
      <c r="B126" s="15"/>
      <c r="C126" s="11"/>
      <c r="D126" s="3" t="s">
        <v>492</v>
      </c>
      <c r="F126" s="15"/>
      <c r="G126" s="15"/>
      <c r="I126" s="16"/>
      <c r="J126" s="298"/>
      <c r="K126" s="15"/>
      <c r="L126" s="337">
        <f>SUM(L121:L125)</f>
        <v>1003439.4539999999</v>
      </c>
      <c r="M126" s="19"/>
      <c r="N126" s="337">
        <f>SUM(N121:N125)</f>
        <v>-1059573.9140000008</v>
      </c>
      <c r="O126" s="9"/>
      <c r="P126" s="394">
        <f>+L105</f>
        <v>1003439.45</v>
      </c>
      <c r="Q126" s="401">
        <f>+L126-P126</f>
        <v>3.9999999571591616E-3</v>
      </c>
    </row>
    <row r="127" spans="1:23" ht="23.4" customHeight="1" thickTop="1">
      <c r="A127" s="36"/>
      <c r="B127" s="15"/>
      <c r="C127" s="11"/>
      <c r="D127" s="15" t="s">
        <v>33</v>
      </c>
      <c r="E127" s="15"/>
      <c r="F127" s="15"/>
      <c r="G127" s="15"/>
      <c r="I127" s="15"/>
      <c r="J127" s="298"/>
      <c r="K127" s="15"/>
      <c r="L127" s="384" t="s">
        <v>509</v>
      </c>
      <c r="M127" s="211"/>
      <c r="N127" s="384" t="s">
        <v>510</v>
      </c>
      <c r="O127" s="9"/>
      <c r="P127" s="401">
        <v>1047902.62</v>
      </c>
      <c r="Q127" s="406">
        <f>+L126-P127</f>
        <v>-44463.166000000085</v>
      </c>
      <c r="R127" s="401"/>
    </row>
    <row r="128" spans="1:23" ht="23.4" customHeight="1">
      <c r="A128" s="36"/>
      <c r="B128" s="15"/>
      <c r="C128" s="11"/>
      <c r="D128" s="15"/>
      <c r="E128" s="15"/>
      <c r="F128" s="15"/>
      <c r="G128" s="15"/>
      <c r="H128" s="298"/>
      <c r="I128" s="15"/>
      <c r="J128" s="298"/>
      <c r="K128" s="15"/>
      <c r="L128" s="335"/>
      <c r="M128" s="211"/>
      <c r="N128" s="335"/>
      <c r="O128" s="9"/>
      <c r="P128" s="394"/>
    </row>
    <row r="129" spans="1:23" ht="23.4" customHeight="1">
      <c r="A129" s="14"/>
      <c r="B129" s="15"/>
      <c r="C129" s="11"/>
      <c r="D129" s="15"/>
      <c r="E129" s="15"/>
      <c r="F129" s="15"/>
      <c r="G129" s="15"/>
      <c r="I129" s="15"/>
      <c r="J129" s="298"/>
      <c r="K129" s="15"/>
      <c r="L129" s="242"/>
      <c r="M129" s="213"/>
      <c r="N129" s="255" t="str">
        <f>+N96</f>
        <v>หน่วย : บาท</v>
      </c>
      <c r="O129" s="9"/>
      <c r="P129" s="394"/>
    </row>
    <row r="130" spans="1:23" ht="23.4" customHeight="1">
      <c r="A130" s="25"/>
      <c r="B130" s="32"/>
      <c r="D130" s="32"/>
      <c r="E130" s="32"/>
      <c r="F130" s="32"/>
      <c r="G130" s="32"/>
      <c r="I130" s="106"/>
      <c r="J130" s="298"/>
      <c r="K130" s="106"/>
      <c r="L130" s="252"/>
      <c r="M130" s="147" t="s">
        <v>122</v>
      </c>
      <c r="N130" s="252"/>
      <c r="O130" s="9"/>
      <c r="Q130" s="393"/>
    </row>
    <row r="131" spans="1:23" ht="23.4" customHeight="1">
      <c r="A131" s="63"/>
      <c r="B131" s="64"/>
      <c r="C131" s="64"/>
      <c r="D131" s="64"/>
      <c r="E131" s="64"/>
      <c r="F131" s="64"/>
      <c r="G131" s="65"/>
      <c r="H131" s="353"/>
      <c r="I131" s="65"/>
      <c r="J131" s="298"/>
      <c r="K131" s="15"/>
      <c r="L131" s="324" t="str">
        <f>+L99</f>
        <v>31 มีนาคม 2564</v>
      </c>
      <c r="M131" s="65"/>
      <c r="N131" s="324" t="str">
        <f>+N99</f>
        <v>31 มีนาคม 2563</v>
      </c>
      <c r="O131" s="104"/>
    </row>
    <row r="132" spans="1:23" s="63" customFormat="1" ht="23.4" customHeight="1">
      <c r="A132" s="36"/>
      <c r="B132" s="15"/>
      <c r="C132" s="11"/>
      <c r="D132" s="3" t="s">
        <v>400</v>
      </c>
      <c r="E132" s="3"/>
      <c r="F132" s="15"/>
      <c r="G132" s="15"/>
      <c r="H132" s="238"/>
      <c r="I132" s="15"/>
      <c r="J132" s="298"/>
      <c r="K132" s="15"/>
      <c r="L132" s="298">
        <v>-3976846.67</v>
      </c>
      <c r="M132" s="15"/>
      <c r="N132" s="298">
        <v>7143568.1900000013</v>
      </c>
      <c r="O132" s="15"/>
      <c r="P132" s="409"/>
      <c r="Q132" s="410"/>
      <c r="R132" s="410"/>
      <c r="S132" s="410"/>
      <c r="T132" s="410"/>
      <c r="U132" s="410"/>
      <c r="V132" s="410"/>
      <c r="W132" s="410"/>
    </row>
    <row r="133" spans="1:23" ht="23.4" customHeight="1">
      <c r="A133" s="36"/>
      <c r="B133" s="15"/>
      <c r="C133" s="11"/>
      <c r="D133" s="3" t="s">
        <v>31</v>
      </c>
      <c r="F133" s="15"/>
      <c r="G133" s="15"/>
      <c r="I133" s="15"/>
      <c r="J133" s="298"/>
      <c r="K133" s="15"/>
      <c r="L133" s="336" t="s">
        <v>32</v>
      </c>
      <c r="M133" s="15"/>
      <c r="N133" s="336" t="s">
        <v>32</v>
      </c>
      <c r="O133" s="9"/>
      <c r="P133" s="394"/>
      <c r="Q133" s="401"/>
      <c r="R133" s="400"/>
    </row>
    <row r="134" spans="1:23" ht="23.4" customHeight="1">
      <c r="A134" s="36"/>
      <c r="B134" s="15"/>
      <c r="C134" s="11"/>
      <c r="D134" s="3" t="s">
        <v>401</v>
      </c>
      <c r="F134" s="15"/>
      <c r="G134" s="15"/>
      <c r="I134" s="15"/>
      <c r="J134" s="298"/>
      <c r="K134" s="15"/>
      <c r="L134" s="298">
        <v>0</v>
      </c>
      <c r="M134" s="19"/>
      <c r="N134" s="298">
        <f>-+N132*N133</f>
        <v>-1428713.6380000003</v>
      </c>
      <c r="O134" s="9"/>
      <c r="P134" s="394"/>
    </row>
    <row r="135" spans="1:23" ht="23.4" customHeight="1">
      <c r="A135" s="36"/>
      <c r="B135" s="15"/>
      <c r="C135" s="11"/>
      <c r="D135" s="3" t="s">
        <v>402</v>
      </c>
      <c r="F135" s="15"/>
      <c r="G135" s="15"/>
      <c r="I135" s="15"/>
      <c r="J135" s="298"/>
      <c r="K135" s="15"/>
      <c r="L135" s="298"/>
      <c r="M135" s="19"/>
      <c r="N135" s="298"/>
      <c r="O135" s="9"/>
      <c r="P135" s="394"/>
      <c r="Q135" s="432"/>
    </row>
    <row r="136" spans="1:23" ht="23.4" customHeight="1">
      <c r="A136" s="36"/>
      <c r="B136" s="15"/>
      <c r="C136" s="11"/>
      <c r="D136" s="3" t="s">
        <v>409</v>
      </c>
      <c r="F136" s="15"/>
      <c r="G136" s="15"/>
      <c r="I136" s="15"/>
      <c r="J136" s="298"/>
      <c r="K136" s="15"/>
      <c r="L136" s="298">
        <v>795369.33</v>
      </c>
      <c r="M136" s="19"/>
      <c r="N136" s="298">
        <v>0</v>
      </c>
      <c r="O136" s="9"/>
      <c r="P136" s="434">
        <v>86023.560761643836</v>
      </c>
      <c r="Q136" s="432"/>
    </row>
    <row r="137" spans="1:23" ht="23.4" customHeight="1">
      <c r="A137" s="36"/>
      <c r="B137" s="15"/>
      <c r="C137" s="11"/>
      <c r="D137" s="3" t="s">
        <v>399</v>
      </c>
      <c r="E137" s="15"/>
      <c r="F137" s="15"/>
      <c r="G137" s="15"/>
      <c r="I137" s="15"/>
      <c r="J137" s="298"/>
      <c r="K137" s="15"/>
      <c r="L137" s="244">
        <v>137367.70000000001</v>
      </c>
      <c r="M137" s="19"/>
      <c r="N137" s="298">
        <f>+N123</f>
        <v>821304.25</v>
      </c>
      <c r="O137" s="9"/>
      <c r="P137" s="394">
        <v>-44463.175808218657</v>
      </c>
      <c r="Q137" s="432"/>
    </row>
    <row r="138" spans="1:23" ht="23.4" customHeight="1">
      <c r="A138" s="36"/>
      <c r="B138" s="15"/>
      <c r="C138" s="11"/>
      <c r="D138" s="3" t="s">
        <v>398</v>
      </c>
      <c r="E138" s="15"/>
      <c r="F138" s="15"/>
      <c r="G138" s="15"/>
      <c r="I138" s="15"/>
      <c r="J138" s="298"/>
      <c r="K138" s="15"/>
      <c r="L138" s="242">
        <v>70702.42</v>
      </c>
      <c r="M138" s="19"/>
      <c r="N138" s="242">
        <f>+N124</f>
        <v>-452164.53</v>
      </c>
      <c r="O138" s="9"/>
      <c r="P138" s="394"/>
      <c r="Q138" s="432"/>
    </row>
    <row r="139" spans="1:23" ht="23.4" customHeight="1" thickBot="1">
      <c r="A139" s="36"/>
      <c r="B139" s="15"/>
      <c r="C139" s="11"/>
      <c r="D139" s="3" t="s">
        <v>492</v>
      </c>
      <c r="F139" s="15"/>
      <c r="G139" s="15"/>
      <c r="I139" s="16"/>
      <c r="J139" s="298"/>
      <c r="K139" s="15"/>
      <c r="L139" s="337">
        <f>SUM(L134:L138)</f>
        <v>1003439.4500000001</v>
      </c>
      <c r="M139" s="19"/>
      <c r="N139" s="337">
        <f>SUM(N134:N138)</f>
        <v>-1059573.9180000003</v>
      </c>
      <c r="O139" s="9"/>
      <c r="P139" s="394">
        <f>+L105</f>
        <v>1003439.45</v>
      </c>
      <c r="Q139" s="401">
        <f>+L139-P139</f>
        <v>0</v>
      </c>
    </row>
    <row r="140" spans="1:23" ht="23.4" customHeight="1" thickTop="1">
      <c r="A140" s="36"/>
      <c r="B140" s="15"/>
      <c r="C140" s="11"/>
      <c r="D140" s="15" t="s">
        <v>33</v>
      </c>
      <c r="E140" s="15"/>
      <c r="F140" s="15"/>
      <c r="G140" s="15"/>
      <c r="I140" s="15"/>
      <c r="J140" s="298"/>
      <c r="K140" s="15"/>
      <c r="L140" s="383">
        <f>+L139/L132</f>
        <v>-0.25232037673707952</v>
      </c>
      <c r="M140" s="211"/>
      <c r="N140" s="383">
        <f>+N139/N132</f>
        <v>-0.1483255832124982</v>
      </c>
      <c r="O140" s="9"/>
      <c r="P140" s="394"/>
      <c r="Q140" s="432"/>
    </row>
    <row r="141" spans="1:23" ht="23.4" customHeight="1">
      <c r="A141" s="36"/>
      <c r="B141" s="15"/>
      <c r="C141" s="11"/>
      <c r="D141" s="15"/>
      <c r="E141" s="15"/>
      <c r="F141" s="15"/>
      <c r="G141" s="15"/>
      <c r="I141" s="15"/>
      <c r="J141" s="298"/>
      <c r="K141" s="15"/>
      <c r="L141" s="335"/>
      <c r="M141" s="211"/>
      <c r="N141" s="335"/>
      <c r="O141" s="9"/>
      <c r="P141" s="394"/>
      <c r="Q141" s="432"/>
    </row>
    <row r="142" spans="1:23" ht="23.4" customHeight="1">
      <c r="A142" s="36"/>
      <c r="B142" s="15"/>
      <c r="C142" s="11"/>
      <c r="D142" s="15"/>
      <c r="E142" s="15"/>
      <c r="F142" s="15"/>
      <c r="G142" s="15"/>
      <c r="I142" s="15"/>
      <c r="J142" s="298"/>
      <c r="K142" s="15"/>
      <c r="L142" s="335"/>
      <c r="M142" s="211"/>
      <c r="N142" s="335"/>
      <c r="O142" s="9"/>
      <c r="P142" s="394"/>
      <c r="Q142" s="432"/>
    </row>
    <row r="143" spans="1:23" ht="23.4" customHeight="1">
      <c r="A143" s="36"/>
      <c r="B143" s="15"/>
      <c r="C143" s="11"/>
      <c r="D143" s="61"/>
      <c r="E143" s="61"/>
      <c r="F143" s="15"/>
      <c r="G143" s="36"/>
      <c r="H143" s="298"/>
      <c r="I143" s="16"/>
      <c r="J143" s="298"/>
      <c r="K143" s="16"/>
      <c r="L143" s="298"/>
      <c r="M143" s="16"/>
      <c r="N143" s="328"/>
      <c r="O143" s="9"/>
      <c r="P143" s="435"/>
      <c r="R143" s="401"/>
    </row>
    <row r="144" spans="1:23" ht="23.4" customHeight="1">
      <c r="B144" s="18" t="str">
        <f>+B108</f>
        <v>(ลงชื่อ)……………………………….......กรรมการตามอำนาจ    (ลงชื่อ) ….…………...….......................……..  กรรมการตามอำนาจ</v>
      </c>
      <c r="O144" s="203"/>
      <c r="P144" s="436"/>
    </row>
    <row r="145" spans="1:23" ht="23.4" customHeight="1">
      <c r="B145" s="18" t="str">
        <f>+B109</f>
        <v xml:space="preserve">                 (นางสาวอรสา    วิมลเฉลา)</v>
      </c>
      <c r="H145" s="238" t="str">
        <f>+H109</f>
        <v xml:space="preserve">                                        (นางสาวณิชกมล วงศ์พิพัฒน์)</v>
      </c>
      <c r="O145" s="203"/>
    </row>
    <row r="146" spans="1:23" ht="23.4" customHeight="1">
      <c r="A146" s="458" t="s">
        <v>228</v>
      </c>
      <c r="B146" s="458"/>
      <c r="C146" s="458"/>
      <c r="D146" s="458"/>
      <c r="E146" s="458"/>
      <c r="F146" s="458"/>
      <c r="G146" s="458"/>
      <c r="H146" s="458"/>
      <c r="I146" s="458"/>
      <c r="J146" s="458"/>
      <c r="K146" s="458"/>
      <c r="L146" s="458"/>
      <c r="M146" s="458"/>
      <c r="N146" s="458"/>
      <c r="O146" s="9"/>
      <c r="P146" s="394"/>
    </row>
    <row r="147" spans="1:23" ht="21.6">
      <c r="A147" s="62"/>
      <c r="B147" s="62"/>
      <c r="C147" s="62"/>
      <c r="D147" s="62"/>
      <c r="E147" s="62"/>
      <c r="F147" s="62"/>
      <c r="G147" s="62"/>
      <c r="H147" s="233"/>
      <c r="I147" s="62"/>
      <c r="J147" s="233"/>
      <c r="K147" s="62"/>
      <c r="L147" s="233"/>
      <c r="M147" s="62"/>
      <c r="N147" s="233"/>
      <c r="O147" s="9"/>
      <c r="P147" s="394"/>
    </row>
    <row r="148" spans="1:23" ht="23.4" customHeight="1">
      <c r="A148" s="3" t="s">
        <v>365</v>
      </c>
      <c r="O148" s="9"/>
      <c r="P148" s="394"/>
    </row>
    <row r="149" spans="1:23" ht="21.6">
      <c r="B149" s="3" t="s">
        <v>366</v>
      </c>
      <c r="C149" s="4"/>
      <c r="O149" s="9"/>
      <c r="P149" s="394"/>
    </row>
    <row r="150" spans="1:23" s="4" customFormat="1" ht="23.4" customHeight="1">
      <c r="A150" s="3"/>
      <c r="B150" s="3" t="s">
        <v>192</v>
      </c>
      <c r="C150" s="3"/>
      <c r="D150" s="3"/>
      <c r="E150" s="3"/>
      <c r="F150" s="3"/>
      <c r="G150" s="3"/>
      <c r="H150" s="238"/>
      <c r="I150" s="3"/>
      <c r="J150" s="238"/>
      <c r="K150" s="3"/>
      <c r="L150" s="238"/>
      <c r="M150" s="3"/>
      <c r="N150" s="238"/>
      <c r="O150" s="89"/>
      <c r="P150" s="437"/>
      <c r="Q150" s="389"/>
      <c r="R150" s="389"/>
      <c r="S150" s="389"/>
      <c r="T150" s="389"/>
      <c r="U150" s="389"/>
      <c r="V150" s="389"/>
      <c r="W150" s="389"/>
    </row>
    <row r="151" spans="1:23" s="4" customFormat="1" ht="23.4" customHeight="1">
      <c r="A151" s="3"/>
      <c r="B151" s="3" t="s">
        <v>141</v>
      </c>
      <c r="C151" s="3"/>
      <c r="D151" s="3"/>
      <c r="E151" s="3"/>
      <c r="F151" s="3"/>
      <c r="G151" s="3"/>
      <c r="H151" s="238"/>
      <c r="I151" s="3"/>
      <c r="J151" s="238"/>
      <c r="K151" s="3"/>
      <c r="L151" s="238"/>
      <c r="M151" s="3"/>
      <c r="N151" s="238"/>
      <c r="O151" s="89"/>
      <c r="P151" s="437"/>
      <c r="Q151" s="389"/>
      <c r="R151" s="389"/>
      <c r="S151" s="389"/>
      <c r="T151" s="389"/>
      <c r="U151" s="389"/>
      <c r="V151" s="389"/>
      <c r="W151" s="389"/>
    </row>
    <row r="152" spans="1:23" ht="23.4" customHeight="1">
      <c r="O152" s="9"/>
      <c r="P152" s="394"/>
    </row>
    <row r="153" spans="1:23" ht="23.4" customHeight="1">
      <c r="C153" s="461" t="s">
        <v>37</v>
      </c>
      <c r="D153" s="461"/>
      <c r="E153" s="461"/>
      <c r="F153" s="461"/>
      <c r="H153" s="338" t="s">
        <v>45</v>
      </c>
      <c r="K153" s="43" t="s">
        <v>140</v>
      </c>
      <c r="N153" s="338" t="s">
        <v>43</v>
      </c>
      <c r="O153" s="9"/>
      <c r="P153" s="394"/>
    </row>
    <row r="154" spans="1:23" ht="21.6">
      <c r="C154" s="50"/>
      <c r="D154" s="50"/>
      <c r="E154" s="50"/>
      <c r="F154" s="50"/>
      <c r="H154" s="255" t="s">
        <v>46</v>
      </c>
      <c r="J154" s="242"/>
      <c r="K154" s="51"/>
      <c r="L154" s="242"/>
      <c r="N154" s="255" t="s">
        <v>44</v>
      </c>
      <c r="O154" s="9"/>
      <c r="P154" s="394"/>
    </row>
    <row r="155" spans="1:23" ht="23.4" customHeight="1">
      <c r="C155" s="68" t="s">
        <v>118</v>
      </c>
      <c r="D155" s="15"/>
      <c r="E155" s="15"/>
      <c r="F155" s="15"/>
      <c r="H155" s="325"/>
      <c r="J155" s="298"/>
      <c r="K155" s="61"/>
      <c r="L155" s="298"/>
      <c r="N155" s="325"/>
      <c r="O155" s="9"/>
      <c r="P155" s="394"/>
    </row>
    <row r="156" spans="1:23" ht="23.4" customHeight="1">
      <c r="C156" s="3" t="s">
        <v>193</v>
      </c>
      <c r="H156" s="338" t="s">
        <v>118</v>
      </c>
      <c r="K156" s="43" t="s">
        <v>128</v>
      </c>
      <c r="N156" s="338" t="s">
        <v>129</v>
      </c>
      <c r="O156" s="9"/>
      <c r="P156" s="394"/>
    </row>
    <row r="157" spans="1:23" ht="23.4" customHeight="1">
      <c r="H157" s="338"/>
      <c r="N157" s="338" t="s">
        <v>130</v>
      </c>
      <c r="O157" s="9"/>
      <c r="P157" s="394"/>
    </row>
    <row r="158" spans="1:23" ht="23.4" customHeight="1">
      <c r="H158" s="338"/>
      <c r="K158" s="43" t="s">
        <v>59</v>
      </c>
      <c r="N158" s="338" t="s">
        <v>74</v>
      </c>
      <c r="O158" s="9"/>
      <c r="P158" s="394"/>
    </row>
    <row r="159" spans="1:23" ht="23.4" customHeight="1">
      <c r="H159" s="338"/>
      <c r="K159" s="43"/>
      <c r="N159" s="338" t="s">
        <v>75</v>
      </c>
      <c r="O159" s="9"/>
      <c r="P159" s="394"/>
    </row>
    <row r="160" spans="1:23" ht="23.4" customHeight="1">
      <c r="C160" s="68" t="s">
        <v>119</v>
      </c>
      <c r="H160" s="338"/>
      <c r="K160" s="43"/>
      <c r="O160" s="9"/>
      <c r="P160" s="394"/>
    </row>
    <row r="161" spans="1:16" ht="23.4" customHeight="1">
      <c r="C161" s="3" t="s">
        <v>194</v>
      </c>
      <c r="H161" s="338" t="s">
        <v>47</v>
      </c>
      <c r="K161" s="43" t="s">
        <v>53</v>
      </c>
      <c r="N161" s="338" t="s">
        <v>54</v>
      </c>
      <c r="O161" s="9"/>
      <c r="P161" s="394"/>
    </row>
    <row r="162" spans="1:16" ht="23.4" customHeight="1">
      <c r="H162" s="338"/>
      <c r="K162" s="43"/>
      <c r="N162" s="338" t="s">
        <v>72</v>
      </c>
      <c r="O162" s="9"/>
      <c r="P162" s="394"/>
    </row>
    <row r="163" spans="1:16" ht="23.4" customHeight="1">
      <c r="H163" s="338"/>
      <c r="K163" s="43"/>
      <c r="N163" s="338" t="s">
        <v>73</v>
      </c>
      <c r="O163" s="9"/>
      <c r="P163" s="394"/>
    </row>
    <row r="164" spans="1:16" ht="23.4" customHeight="1">
      <c r="C164" s="68" t="s">
        <v>120</v>
      </c>
      <c r="H164" s="338"/>
      <c r="K164" s="43"/>
      <c r="N164" s="338"/>
      <c r="O164" s="9"/>
      <c r="P164" s="394"/>
    </row>
    <row r="165" spans="1:16" ht="23.4" customHeight="1">
      <c r="C165" s="3" t="s">
        <v>195</v>
      </c>
      <c r="H165" s="338" t="s">
        <v>65</v>
      </c>
      <c r="K165" s="43" t="s">
        <v>57</v>
      </c>
      <c r="N165" s="338" t="s">
        <v>55</v>
      </c>
      <c r="O165" s="9"/>
      <c r="P165" s="394"/>
    </row>
    <row r="166" spans="1:16" ht="23.4" customHeight="1">
      <c r="H166" s="338" t="s">
        <v>66</v>
      </c>
      <c r="N166" s="338" t="s">
        <v>56</v>
      </c>
      <c r="O166" s="9"/>
      <c r="P166" s="394"/>
    </row>
    <row r="167" spans="1:16" ht="23.4" customHeight="1">
      <c r="H167" s="338"/>
      <c r="K167" s="43" t="s">
        <v>59</v>
      </c>
      <c r="N167" s="233" t="s">
        <v>74</v>
      </c>
      <c r="O167" s="9"/>
      <c r="P167" s="394"/>
    </row>
    <row r="168" spans="1:16" ht="23.4" customHeight="1">
      <c r="H168" s="338"/>
      <c r="K168" s="43"/>
      <c r="N168" s="233" t="s">
        <v>75</v>
      </c>
      <c r="O168" s="9"/>
      <c r="P168" s="394"/>
    </row>
    <row r="169" spans="1:16" ht="23.4" customHeight="1">
      <c r="C169" s="3" t="s">
        <v>196</v>
      </c>
      <c r="H169" s="338" t="s">
        <v>65</v>
      </c>
      <c r="K169" s="43" t="s">
        <v>58</v>
      </c>
      <c r="N169" s="338" t="s">
        <v>54</v>
      </c>
      <c r="O169" s="9"/>
      <c r="P169" s="394"/>
    </row>
    <row r="170" spans="1:16" ht="23.4" customHeight="1">
      <c r="H170" s="338" t="s">
        <v>66</v>
      </c>
      <c r="K170" s="43"/>
      <c r="N170" s="338"/>
      <c r="O170" s="9"/>
      <c r="P170" s="394"/>
    </row>
    <row r="171" spans="1:16" ht="23.4" customHeight="1">
      <c r="C171" s="3" t="s">
        <v>197</v>
      </c>
      <c r="H171" s="338" t="s">
        <v>65</v>
      </c>
      <c r="J171" s="338"/>
      <c r="K171" s="43" t="s">
        <v>59</v>
      </c>
      <c r="L171" s="340"/>
      <c r="M171" s="43"/>
      <c r="N171" s="338" t="s">
        <v>76</v>
      </c>
      <c r="O171" s="9"/>
      <c r="P171" s="394"/>
    </row>
    <row r="172" spans="1:16" ht="23.4" customHeight="1">
      <c r="A172" s="62"/>
      <c r="B172" s="62"/>
      <c r="D172" s="62"/>
      <c r="E172" s="62"/>
      <c r="F172" s="62"/>
      <c r="G172" s="62"/>
      <c r="H172" s="338" t="s">
        <v>66</v>
      </c>
      <c r="I172" s="62"/>
      <c r="J172" s="233"/>
      <c r="L172" s="233"/>
      <c r="M172" s="62"/>
      <c r="N172" s="338" t="s">
        <v>77</v>
      </c>
      <c r="O172" s="9"/>
      <c r="P172" s="394"/>
    </row>
    <row r="173" spans="1:16" ht="23.4" customHeight="1">
      <c r="A173" s="62"/>
      <c r="B173" s="62"/>
      <c r="C173" s="3" t="s">
        <v>198</v>
      </c>
      <c r="D173" s="62"/>
      <c r="E173" s="62"/>
      <c r="F173" s="62"/>
      <c r="G173" s="62"/>
      <c r="H173" s="338" t="s">
        <v>65</v>
      </c>
      <c r="I173" s="62"/>
      <c r="J173" s="233"/>
      <c r="K173" s="43" t="s">
        <v>16</v>
      </c>
      <c r="L173" s="233"/>
      <c r="M173" s="62"/>
      <c r="N173" s="338" t="s">
        <v>55</v>
      </c>
      <c r="O173" s="9"/>
      <c r="P173" s="394"/>
    </row>
    <row r="174" spans="1:16" ht="23.4" customHeight="1">
      <c r="A174" s="62"/>
      <c r="B174" s="62"/>
      <c r="C174" s="62"/>
      <c r="D174" s="62"/>
      <c r="E174" s="62"/>
      <c r="F174" s="62"/>
      <c r="G174" s="62"/>
      <c r="H174" s="338" t="s">
        <v>66</v>
      </c>
      <c r="I174" s="62"/>
      <c r="J174" s="233"/>
      <c r="L174" s="233"/>
      <c r="M174" s="62"/>
      <c r="N174" s="233"/>
      <c r="O174" s="9"/>
      <c r="P174" s="394"/>
    </row>
    <row r="175" spans="1:16" ht="23.4" customHeight="1">
      <c r="C175" s="3" t="s">
        <v>199</v>
      </c>
      <c r="F175" s="62"/>
      <c r="G175" s="62"/>
      <c r="H175" s="338" t="s">
        <v>65</v>
      </c>
      <c r="J175" s="233"/>
      <c r="K175" s="43" t="s">
        <v>59</v>
      </c>
      <c r="M175" s="62"/>
      <c r="N175" s="233" t="s">
        <v>74</v>
      </c>
      <c r="O175" s="9"/>
      <c r="P175" s="394"/>
    </row>
    <row r="176" spans="1:16" ht="23.4" customHeight="1">
      <c r="F176" s="62"/>
      <c r="G176" s="62"/>
      <c r="H176" s="338" t="s">
        <v>66</v>
      </c>
      <c r="J176" s="233"/>
      <c r="K176" s="62"/>
      <c r="M176" s="62"/>
      <c r="N176" s="233" t="s">
        <v>75</v>
      </c>
      <c r="O176" s="9"/>
      <c r="P176" s="394"/>
    </row>
    <row r="177" spans="1:23" ht="23.4" customHeight="1">
      <c r="C177" s="3" t="s">
        <v>200</v>
      </c>
      <c r="F177" s="62"/>
      <c r="G177" s="62"/>
      <c r="H177" s="338" t="s">
        <v>65</v>
      </c>
      <c r="J177" s="233"/>
      <c r="K177" s="62" t="s">
        <v>102</v>
      </c>
      <c r="M177" s="62"/>
      <c r="N177" s="233" t="s">
        <v>55</v>
      </c>
      <c r="O177" s="43"/>
      <c r="P177" s="394"/>
    </row>
    <row r="178" spans="1:23" ht="23.4" customHeight="1">
      <c r="F178" s="62"/>
      <c r="G178" s="62"/>
      <c r="H178" s="338" t="s">
        <v>66</v>
      </c>
      <c r="J178" s="233"/>
      <c r="K178" s="62"/>
      <c r="M178" s="62"/>
      <c r="N178" s="233"/>
      <c r="O178" s="43"/>
      <c r="P178" s="394"/>
    </row>
    <row r="179" spans="1:23" ht="23.4" customHeight="1">
      <c r="F179" s="62"/>
      <c r="G179" s="62"/>
      <c r="H179" s="338"/>
      <c r="J179" s="233"/>
      <c r="K179" s="62"/>
      <c r="M179" s="62"/>
      <c r="N179" s="233"/>
      <c r="O179" s="43"/>
      <c r="P179" s="394"/>
    </row>
    <row r="180" spans="1:23" ht="23.4" customHeight="1">
      <c r="A180" s="62"/>
      <c r="B180" s="202" t="str">
        <f>+B108</f>
        <v>(ลงชื่อ)……………………………….......กรรมการตามอำนาจ    (ลงชื่อ) ….…………...….......................……..  กรรมการตามอำนาจ</v>
      </c>
      <c r="C180" s="62"/>
      <c r="D180" s="62"/>
      <c r="E180" s="62"/>
      <c r="F180" s="62"/>
      <c r="G180" s="62"/>
      <c r="H180" s="233"/>
      <c r="I180" s="62"/>
      <c r="J180" s="233"/>
      <c r="K180" s="62"/>
      <c r="L180" s="233"/>
      <c r="M180" s="62"/>
      <c r="N180" s="233"/>
      <c r="O180" s="43"/>
      <c r="P180" s="394"/>
    </row>
    <row r="181" spans="1:23" ht="23.4" customHeight="1">
      <c r="A181" s="62"/>
      <c r="B181" s="202" t="str">
        <f>+B109</f>
        <v xml:space="preserve">                 (นางสาวอรสา    วิมลเฉลา)</v>
      </c>
      <c r="C181" s="202"/>
      <c r="D181" s="62"/>
      <c r="E181" s="62"/>
      <c r="F181" s="62"/>
      <c r="G181" s="62"/>
      <c r="H181" s="234" t="str">
        <f>+H109</f>
        <v xml:space="preserve">                                        (นางสาวณิชกมล วงศ์พิพัฒน์)</v>
      </c>
      <c r="I181" s="62"/>
      <c r="J181" s="352"/>
      <c r="K181" s="62"/>
      <c r="L181" s="233"/>
      <c r="M181" s="62"/>
      <c r="N181" s="233"/>
      <c r="O181" s="43"/>
      <c r="P181" s="394"/>
    </row>
    <row r="182" spans="1:23" s="28" customFormat="1" ht="23.4" customHeight="1">
      <c r="A182" s="458" t="s">
        <v>160</v>
      </c>
      <c r="B182" s="458"/>
      <c r="C182" s="458"/>
      <c r="D182" s="458"/>
      <c r="E182" s="458"/>
      <c r="F182" s="458"/>
      <c r="G182" s="458"/>
      <c r="H182" s="458"/>
      <c r="I182" s="458"/>
      <c r="J182" s="458"/>
      <c r="K182" s="458"/>
      <c r="L182" s="458"/>
      <c r="M182" s="458"/>
      <c r="N182" s="458"/>
      <c r="P182" s="438"/>
      <c r="Q182" s="438"/>
      <c r="R182" s="438"/>
      <c r="S182" s="438"/>
      <c r="T182" s="438"/>
      <c r="U182" s="438"/>
      <c r="V182" s="438"/>
      <c r="W182" s="438"/>
    </row>
    <row r="183" spans="1:23" s="28" customFormat="1" ht="13.2" customHeight="1">
      <c r="A183" s="3"/>
      <c r="B183" s="3"/>
      <c r="C183" s="3"/>
      <c r="D183" s="3"/>
      <c r="E183" s="3"/>
      <c r="F183" s="15"/>
      <c r="G183" s="3"/>
      <c r="H183" s="338"/>
      <c r="I183" s="3"/>
      <c r="J183" s="338"/>
      <c r="K183" s="3"/>
      <c r="L183" s="339"/>
      <c r="M183" s="18"/>
      <c r="N183" s="339"/>
      <c r="P183" s="438"/>
      <c r="Q183" s="438"/>
      <c r="R183" s="438"/>
      <c r="S183" s="438"/>
      <c r="T183" s="438"/>
      <c r="U183" s="438"/>
      <c r="V183" s="438"/>
      <c r="W183" s="438"/>
    </row>
    <row r="184" spans="1:23" ht="23.4" customHeight="1">
      <c r="A184" s="3" t="s">
        <v>367</v>
      </c>
      <c r="L184" s="235"/>
      <c r="M184" s="4"/>
      <c r="N184" s="235"/>
      <c r="O184" s="9"/>
      <c r="P184" s="394"/>
    </row>
    <row r="185" spans="1:23" ht="23.4" customHeight="1">
      <c r="B185" s="3" t="s">
        <v>493</v>
      </c>
      <c r="H185" s="338"/>
      <c r="J185" s="338"/>
      <c r="L185" s="340"/>
      <c r="O185" s="9"/>
      <c r="P185" s="394"/>
    </row>
    <row r="186" spans="1:23" s="4" customFormat="1" ht="23.4" customHeight="1">
      <c r="A186" s="3"/>
      <c r="B186" s="3" t="s">
        <v>494</v>
      </c>
      <c r="C186" s="3"/>
      <c r="D186" s="3"/>
      <c r="E186" s="3"/>
      <c r="F186" s="3"/>
      <c r="G186" s="3"/>
      <c r="H186" s="338"/>
      <c r="I186" s="3"/>
      <c r="J186" s="338"/>
      <c r="K186" s="3"/>
      <c r="L186" s="340"/>
      <c r="M186" s="3"/>
      <c r="N186" s="238"/>
      <c r="O186" s="89"/>
      <c r="P186" s="437"/>
      <c r="Q186" s="389"/>
      <c r="R186" s="389"/>
      <c r="S186" s="389"/>
      <c r="T186" s="389"/>
      <c r="U186" s="389"/>
      <c r="V186" s="389"/>
      <c r="W186" s="389"/>
    </row>
    <row r="187" spans="1:23" ht="23.4" customHeight="1">
      <c r="A187" s="14"/>
      <c r="B187" s="15"/>
      <c r="C187" s="11"/>
      <c r="D187" s="15"/>
      <c r="E187" s="15"/>
      <c r="F187" s="15"/>
      <c r="G187" s="15"/>
      <c r="H187" s="298"/>
      <c r="I187" s="15"/>
      <c r="J187" s="325"/>
      <c r="K187" s="15"/>
      <c r="L187" s="242"/>
      <c r="M187" s="213"/>
      <c r="N187" s="255" t="str">
        <f>+N129</f>
        <v>หน่วย : บาท</v>
      </c>
      <c r="O187" s="9"/>
      <c r="P187" s="394"/>
    </row>
    <row r="188" spans="1:23" ht="23.4" customHeight="1">
      <c r="A188" s="25"/>
      <c r="B188" s="32"/>
      <c r="D188" s="32"/>
      <c r="E188" s="32"/>
      <c r="F188" s="32"/>
      <c r="G188" s="32"/>
      <c r="H188" s="246"/>
      <c r="I188" s="106"/>
      <c r="J188" s="298"/>
      <c r="K188" s="128"/>
      <c r="M188" s="106" t="s">
        <v>165</v>
      </c>
      <c r="O188" s="9"/>
      <c r="P188" s="394"/>
    </row>
    <row r="189" spans="1:23" ht="23.4" customHeight="1">
      <c r="A189" s="25"/>
      <c r="B189" s="32"/>
      <c r="D189" s="32"/>
      <c r="E189" s="32"/>
      <c r="F189" s="32"/>
      <c r="G189" s="32"/>
      <c r="H189" s="298"/>
      <c r="I189" s="61"/>
      <c r="J189" s="269"/>
      <c r="K189" s="128"/>
      <c r="L189" s="242"/>
      <c r="M189" s="107" t="s">
        <v>166</v>
      </c>
      <c r="N189" s="288"/>
      <c r="O189" s="9"/>
      <c r="Q189" s="393"/>
    </row>
    <row r="190" spans="1:23" ht="23.4" customHeight="1">
      <c r="A190" s="63"/>
      <c r="B190" s="64"/>
      <c r="C190" s="64"/>
      <c r="D190" s="64"/>
      <c r="E190" s="64"/>
      <c r="F190" s="64"/>
      <c r="G190" s="65"/>
      <c r="H190" s="346"/>
      <c r="I190" s="65"/>
      <c r="J190" s="346"/>
      <c r="K190" s="15"/>
      <c r="L190" s="324" t="str">
        <f>+L131</f>
        <v>31 มีนาคม 2564</v>
      </c>
      <c r="M190" s="65"/>
      <c r="N190" s="324" t="str">
        <f>+N48</f>
        <v>31 ธันวาคม 2563</v>
      </c>
      <c r="O190" s="104"/>
    </row>
    <row r="191" spans="1:23" ht="23.4" customHeight="1">
      <c r="D191" s="15" t="s">
        <v>368</v>
      </c>
      <c r="E191" s="15"/>
      <c r="F191" s="15"/>
      <c r="H191" s="325"/>
      <c r="I191" s="15"/>
      <c r="J191" s="325"/>
      <c r="K191" s="15"/>
      <c r="L191" s="340"/>
      <c r="M191" s="43"/>
      <c r="O191" s="104"/>
    </row>
    <row r="192" spans="1:23" s="63" customFormat="1" ht="23.4" customHeight="1">
      <c r="A192" s="3"/>
      <c r="B192" s="3"/>
      <c r="C192" s="3"/>
      <c r="D192" s="3" t="s">
        <v>131</v>
      </c>
      <c r="E192" s="3"/>
      <c r="F192" s="15"/>
      <c r="G192" s="3"/>
      <c r="H192" s="355"/>
      <c r="I192" s="15"/>
      <c r="J192" s="257"/>
      <c r="K192" s="15"/>
      <c r="L192" s="339">
        <v>19622.73</v>
      </c>
      <c r="M192" s="18"/>
      <c r="N192" s="339">
        <v>8913849</v>
      </c>
      <c r="O192" s="15"/>
      <c r="P192" s="409"/>
      <c r="Q192" s="410"/>
      <c r="R192" s="410"/>
      <c r="S192" s="410"/>
      <c r="T192" s="410"/>
      <c r="U192" s="410"/>
      <c r="V192" s="410"/>
      <c r="W192" s="410"/>
    </row>
    <row r="193" spans="1:23" ht="23.4" customHeight="1">
      <c r="D193" s="3" t="s">
        <v>111</v>
      </c>
      <c r="F193" s="15"/>
      <c r="H193" s="355"/>
      <c r="I193" s="15"/>
      <c r="J193" s="257"/>
      <c r="K193" s="15"/>
      <c r="L193" s="339">
        <v>0</v>
      </c>
      <c r="M193" s="18"/>
      <c r="N193" s="339">
        <v>3852</v>
      </c>
      <c r="O193" s="9"/>
      <c r="P193" s="394"/>
    </row>
    <row r="194" spans="1:23" ht="23.4" customHeight="1">
      <c r="D194" s="3" t="s">
        <v>63</v>
      </c>
      <c r="F194" s="15"/>
      <c r="H194" s="355"/>
      <c r="I194" s="15"/>
      <c r="J194" s="257"/>
      <c r="K194" s="15"/>
      <c r="L194" s="339">
        <v>0</v>
      </c>
      <c r="M194" s="13"/>
      <c r="N194" s="339">
        <v>8667</v>
      </c>
      <c r="O194" s="9"/>
      <c r="P194" s="394"/>
    </row>
    <row r="195" spans="1:23" ht="23.4" customHeight="1">
      <c r="D195" s="3" t="s">
        <v>295</v>
      </c>
      <c r="F195" s="15"/>
      <c r="H195" s="355"/>
      <c r="I195" s="15"/>
      <c r="J195" s="257"/>
      <c r="K195" s="15"/>
      <c r="L195" s="339">
        <v>0</v>
      </c>
      <c r="M195" s="13"/>
      <c r="N195" s="339">
        <v>25680</v>
      </c>
      <c r="O195" s="9"/>
      <c r="P195" s="394"/>
    </row>
    <row r="196" spans="1:23" ht="23.4" customHeight="1">
      <c r="D196" s="3" t="s">
        <v>430</v>
      </c>
      <c r="F196" s="15"/>
      <c r="H196" s="355"/>
      <c r="I196" s="15"/>
      <c r="J196" s="257"/>
      <c r="K196" s="15"/>
      <c r="L196" s="340"/>
      <c r="M196" s="18"/>
      <c r="N196" s="340"/>
      <c r="O196" s="9"/>
      <c r="P196" s="394"/>
    </row>
    <row r="197" spans="1:23" ht="23.4" customHeight="1">
      <c r="D197" s="3" t="s">
        <v>63</v>
      </c>
      <c r="F197" s="15"/>
      <c r="H197" s="355"/>
      <c r="I197" s="15"/>
      <c r="J197" s="257"/>
      <c r="K197" s="15"/>
      <c r="L197" s="339">
        <v>49015.24</v>
      </c>
      <c r="M197" s="13"/>
      <c r="N197" s="339">
        <v>30515.919999999998</v>
      </c>
      <c r="O197" s="9"/>
      <c r="P197" s="394"/>
    </row>
    <row r="198" spans="1:23" ht="23.4" customHeight="1">
      <c r="D198" s="3" t="s">
        <v>121</v>
      </c>
      <c r="F198" s="15"/>
      <c r="H198" s="355"/>
      <c r="I198" s="15"/>
      <c r="J198" s="257"/>
      <c r="K198" s="15"/>
      <c r="L198" s="339">
        <v>12530</v>
      </c>
      <c r="M198" s="13"/>
      <c r="N198" s="339">
        <v>0</v>
      </c>
      <c r="O198" s="9"/>
      <c r="P198" s="394"/>
    </row>
    <row r="199" spans="1:23" s="1" customFormat="1" ht="24" customHeight="1">
      <c r="D199" s="1" t="s">
        <v>431</v>
      </c>
      <c r="H199" s="282"/>
      <c r="J199" s="237"/>
      <c r="L199" s="237"/>
      <c r="M199" s="7"/>
      <c r="N199" s="237"/>
      <c r="O199" s="33"/>
      <c r="P199" s="427"/>
      <c r="Q199" s="392"/>
      <c r="R199" s="392"/>
      <c r="S199" s="392"/>
      <c r="T199" s="392"/>
      <c r="U199" s="392"/>
      <c r="V199" s="392"/>
      <c r="W199" s="392"/>
    </row>
    <row r="200" spans="1:23" s="1" customFormat="1" ht="24" customHeight="1">
      <c r="D200" s="1" t="s">
        <v>194</v>
      </c>
      <c r="H200" s="282"/>
      <c r="J200" s="237"/>
      <c r="L200" s="237">
        <v>7715599.3713050317</v>
      </c>
      <c r="M200" s="7"/>
      <c r="N200" s="237">
        <v>7748040.4308055835</v>
      </c>
      <c r="O200" s="33"/>
      <c r="P200" s="427"/>
      <c r="Q200" s="392"/>
      <c r="R200" s="392"/>
      <c r="S200" s="392"/>
      <c r="T200" s="392"/>
      <c r="U200" s="392"/>
      <c r="V200" s="392"/>
      <c r="W200" s="392"/>
    </row>
    <row r="201" spans="1:23" ht="12.6" customHeight="1">
      <c r="F201" s="15"/>
      <c r="H201" s="355"/>
      <c r="I201" s="15"/>
      <c r="J201" s="257"/>
      <c r="K201" s="15"/>
      <c r="L201" s="341"/>
      <c r="M201" s="13"/>
      <c r="N201" s="339"/>
      <c r="O201" s="9"/>
      <c r="P201" s="394"/>
    </row>
    <row r="202" spans="1:23" ht="23.4" customHeight="1">
      <c r="A202" s="18"/>
      <c r="B202" s="54" t="s">
        <v>369</v>
      </c>
      <c r="C202" s="18"/>
      <c r="D202" s="18"/>
      <c r="E202" s="18"/>
      <c r="F202" s="18"/>
      <c r="G202" s="18"/>
      <c r="H202" s="338"/>
      <c r="I202" s="18"/>
      <c r="J202" s="338"/>
      <c r="K202" s="18"/>
      <c r="L202" s="340"/>
      <c r="M202" s="18"/>
      <c r="O202" s="9"/>
      <c r="P202" s="394"/>
    </row>
    <row r="203" spans="1:23" ht="23.4" customHeight="1">
      <c r="A203" s="18"/>
      <c r="B203" s="3" t="s">
        <v>296</v>
      </c>
      <c r="C203" s="18"/>
      <c r="D203" s="18"/>
      <c r="E203" s="18"/>
      <c r="F203" s="18"/>
      <c r="G203" s="18"/>
      <c r="H203" s="338"/>
      <c r="I203" s="18"/>
      <c r="J203" s="338"/>
      <c r="K203" s="18"/>
      <c r="L203" s="340"/>
      <c r="M203" s="18"/>
      <c r="O203" s="9"/>
      <c r="P203" s="394"/>
    </row>
    <row r="204" spans="1:23" s="18" customFormat="1" ht="23.4" customHeight="1">
      <c r="A204" s="14"/>
      <c r="B204" s="15"/>
      <c r="C204" s="11"/>
      <c r="D204" s="15"/>
      <c r="E204" s="15"/>
      <c r="F204" s="15"/>
      <c r="G204" s="15"/>
      <c r="H204" s="298"/>
      <c r="I204" s="15"/>
      <c r="J204" s="338"/>
      <c r="K204" s="15"/>
      <c r="L204" s="242"/>
      <c r="M204" s="213"/>
      <c r="N204" s="255" t="str">
        <f>+N187</f>
        <v>หน่วย : บาท</v>
      </c>
      <c r="O204" s="53"/>
      <c r="P204" s="439"/>
      <c r="Q204" s="405"/>
      <c r="R204" s="405"/>
      <c r="S204" s="405"/>
      <c r="T204" s="405"/>
      <c r="U204" s="405"/>
      <c r="V204" s="405"/>
      <c r="W204" s="405"/>
    </row>
    <row r="205" spans="1:23" s="18" customFormat="1" ht="23.4" customHeight="1">
      <c r="A205" s="25"/>
      <c r="B205" s="32"/>
      <c r="C205" s="3"/>
      <c r="D205" s="32"/>
      <c r="E205" s="32"/>
      <c r="F205" s="32"/>
      <c r="G205" s="32"/>
      <c r="H205" s="246"/>
      <c r="I205" s="106"/>
      <c r="J205" s="338"/>
      <c r="K205" s="128"/>
      <c r="L205" s="238"/>
      <c r="M205" s="106" t="s">
        <v>165</v>
      </c>
      <c r="N205" s="238"/>
      <c r="O205" s="53"/>
      <c r="P205" s="439"/>
      <c r="Q205" s="405"/>
      <c r="R205" s="405"/>
      <c r="S205" s="405"/>
      <c r="T205" s="405"/>
      <c r="U205" s="405"/>
      <c r="V205" s="405"/>
      <c r="W205" s="405"/>
    </row>
    <row r="206" spans="1:23" ht="23.4" customHeight="1">
      <c r="A206" s="25"/>
      <c r="B206" s="32"/>
      <c r="D206" s="32"/>
      <c r="E206" s="32"/>
      <c r="F206" s="32"/>
      <c r="G206" s="32"/>
      <c r="H206" s="298"/>
      <c r="I206" s="61"/>
      <c r="J206" s="338"/>
      <c r="K206" s="128"/>
      <c r="L206" s="242"/>
      <c r="M206" s="107" t="s">
        <v>166</v>
      </c>
      <c r="N206" s="288"/>
      <c r="O206" s="9"/>
      <c r="Q206" s="393"/>
    </row>
    <row r="207" spans="1:23" ht="23.4" customHeight="1">
      <c r="A207" s="63"/>
      <c r="B207" s="64"/>
      <c r="C207" s="64"/>
      <c r="D207" s="64"/>
      <c r="E207" s="64"/>
      <c r="F207" s="64"/>
      <c r="G207" s="65"/>
      <c r="H207" s="353"/>
      <c r="I207" s="65"/>
      <c r="J207" s="338"/>
      <c r="K207" s="15"/>
      <c r="L207" s="324" t="str">
        <f>+L131</f>
        <v>31 มีนาคม 2564</v>
      </c>
      <c r="M207" s="65"/>
      <c r="N207" s="324" t="str">
        <f>+N131</f>
        <v>31 มีนาคม 2563</v>
      </c>
      <c r="O207" s="104"/>
    </row>
    <row r="208" spans="1:23" ht="23.4" customHeight="1">
      <c r="A208" s="18"/>
      <c r="B208" s="18"/>
      <c r="C208" s="18"/>
      <c r="D208" s="3" t="s">
        <v>376</v>
      </c>
      <c r="I208" s="18"/>
      <c r="J208" s="338"/>
      <c r="K208" s="18"/>
      <c r="L208" s="340"/>
      <c r="M208" s="44"/>
      <c r="O208" s="104"/>
    </row>
    <row r="209" spans="1:23" s="63" customFormat="1" ht="23.4" customHeight="1">
      <c r="A209" s="18"/>
      <c r="B209" s="18"/>
      <c r="C209" s="18"/>
      <c r="D209" s="3" t="s">
        <v>131</v>
      </c>
      <c r="E209" s="3"/>
      <c r="F209" s="3"/>
      <c r="G209" s="3"/>
      <c r="H209" s="238"/>
      <c r="I209" s="18"/>
      <c r="J209" s="338"/>
      <c r="K209" s="18"/>
      <c r="L209" s="341">
        <v>40439</v>
      </c>
      <c r="M209" s="13"/>
      <c r="N209" s="341">
        <v>331000</v>
      </c>
      <c r="O209" s="15"/>
      <c r="P209" s="409"/>
      <c r="Q209" s="410"/>
      <c r="R209" s="410"/>
      <c r="S209" s="410"/>
      <c r="T209" s="410"/>
      <c r="U209" s="410"/>
      <c r="V209" s="410"/>
      <c r="W209" s="410"/>
    </row>
    <row r="210" spans="1:23" s="18" customFormat="1" ht="23.4" customHeight="1">
      <c r="D210" s="3" t="s">
        <v>63</v>
      </c>
      <c r="E210" s="3"/>
      <c r="F210" s="3"/>
      <c r="G210" s="3"/>
      <c r="H210" s="238"/>
      <c r="J210" s="338"/>
      <c r="L210" s="341">
        <v>0</v>
      </c>
      <c r="M210" s="13"/>
      <c r="N210" s="341">
        <v>1020</v>
      </c>
      <c r="O210" s="53"/>
      <c r="P210" s="439"/>
      <c r="Q210" s="405"/>
      <c r="R210" s="405"/>
      <c r="S210" s="405"/>
      <c r="T210" s="405"/>
      <c r="U210" s="405"/>
      <c r="V210" s="405"/>
      <c r="W210" s="405"/>
    </row>
    <row r="211" spans="1:23" s="18" customFormat="1" ht="23.4" customHeight="1">
      <c r="A211" s="3"/>
      <c r="B211" s="3"/>
      <c r="C211" s="3"/>
      <c r="D211" s="3" t="s">
        <v>111</v>
      </c>
      <c r="E211" s="3"/>
      <c r="F211" s="15"/>
      <c r="G211" s="3"/>
      <c r="H211" s="355"/>
      <c r="I211" s="15"/>
      <c r="J211" s="257"/>
      <c r="K211" s="15"/>
      <c r="L211" s="339">
        <v>0</v>
      </c>
      <c r="N211" s="339">
        <v>184720</v>
      </c>
      <c r="O211" s="53"/>
      <c r="P211" s="439"/>
      <c r="Q211" s="405"/>
      <c r="R211" s="405"/>
      <c r="S211" s="405"/>
      <c r="T211" s="405"/>
      <c r="U211" s="405"/>
      <c r="V211" s="405"/>
      <c r="W211" s="405"/>
    </row>
    <row r="212" spans="1:23" s="18" customFormat="1" ht="23.4" customHeight="1">
      <c r="D212" s="3" t="s">
        <v>377</v>
      </c>
      <c r="E212" s="3"/>
      <c r="F212" s="3"/>
      <c r="G212" s="3"/>
      <c r="H212" s="238"/>
      <c r="I212" s="3"/>
      <c r="J212" s="238"/>
      <c r="L212" s="238"/>
      <c r="N212" s="238"/>
      <c r="O212" s="53"/>
      <c r="P212" s="439"/>
      <c r="Q212" s="405"/>
      <c r="R212" s="405"/>
      <c r="S212" s="405"/>
      <c r="T212" s="405"/>
      <c r="U212" s="405"/>
      <c r="V212" s="405"/>
      <c r="W212" s="405"/>
    </row>
    <row r="213" spans="1:23" ht="23.4" customHeight="1">
      <c r="A213" s="18"/>
      <c r="B213" s="18"/>
      <c r="C213" s="18"/>
      <c r="D213" s="3" t="s">
        <v>63</v>
      </c>
      <c r="K213" s="18"/>
      <c r="L213" s="341">
        <v>70267.320000000007</v>
      </c>
      <c r="M213" s="13"/>
      <c r="N213" s="341">
        <v>41035.320000000007</v>
      </c>
      <c r="O213" s="9"/>
      <c r="P213" s="394"/>
    </row>
    <row r="214" spans="1:23" s="18" customFormat="1" ht="23.4" customHeight="1">
      <c r="D214" s="3" t="s">
        <v>508</v>
      </c>
      <c r="E214" s="3"/>
      <c r="F214" s="3"/>
      <c r="G214" s="3"/>
      <c r="H214" s="238"/>
      <c r="I214" s="3"/>
      <c r="J214" s="238"/>
      <c r="L214" s="341"/>
      <c r="M214" s="13"/>
      <c r="N214" s="341"/>
      <c r="O214" s="53"/>
      <c r="P214" s="439"/>
      <c r="Q214" s="405"/>
      <c r="R214" s="405"/>
      <c r="S214" s="405"/>
      <c r="T214" s="405"/>
      <c r="U214" s="405"/>
      <c r="V214" s="405"/>
      <c r="W214" s="405"/>
    </row>
    <row r="215" spans="1:23" s="18" customFormat="1" ht="23.4" customHeight="1">
      <c r="D215" s="3" t="s">
        <v>78</v>
      </c>
      <c r="E215" s="3"/>
      <c r="F215" s="3"/>
      <c r="G215" s="3"/>
      <c r="H215" s="238"/>
      <c r="I215" s="3"/>
      <c r="J215" s="238"/>
      <c r="L215" s="341">
        <v>114194.23</v>
      </c>
      <c r="M215" s="13"/>
      <c r="N215" s="341">
        <v>105370.16</v>
      </c>
      <c r="O215" s="53"/>
      <c r="P215" s="439"/>
      <c r="Q215" s="405"/>
      <c r="R215" s="405"/>
      <c r="S215" s="405"/>
      <c r="T215" s="405"/>
      <c r="U215" s="405"/>
      <c r="V215" s="405"/>
      <c r="W215" s="405"/>
    </row>
    <row r="216" spans="1:23" s="18" customFormat="1" ht="23.4" customHeight="1">
      <c r="D216" s="3"/>
      <c r="E216" s="3"/>
      <c r="F216" s="3"/>
      <c r="G216" s="3"/>
      <c r="H216" s="238"/>
      <c r="I216" s="3"/>
      <c r="J216" s="238"/>
      <c r="L216" s="341"/>
      <c r="M216" s="13"/>
      <c r="N216" s="341"/>
      <c r="O216" s="53"/>
      <c r="P216" s="439"/>
      <c r="Q216" s="405"/>
      <c r="R216" s="405"/>
      <c r="S216" s="405"/>
      <c r="T216" s="405"/>
      <c r="U216" s="405"/>
      <c r="V216" s="405"/>
      <c r="W216" s="405"/>
    </row>
    <row r="217" spans="1:23" s="18" customFormat="1" ht="23.4" customHeight="1">
      <c r="A217" s="62"/>
      <c r="B217" s="202" t="str">
        <f>+B180</f>
        <v>(ลงชื่อ)……………………………….......กรรมการตามอำนาจ    (ลงชื่อ) ….…………...….......................……..  กรรมการตามอำนาจ</v>
      </c>
      <c r="C217" s="62"/>
      <c r="D217" s="62"/>
      <c r="E217" s="62"/>
      <c r="F217" s="62"/>
      <c r="G217" s="62"/>
      <c r="H217" s="233"/>
      <c r="I217" s="62"/>
      <c r="J217" s="233"/>
      <c r="K217" s="62"/>
      <c r="L217" s="233"/>
      <c r="M217" s="62"/>
      <c r="N217" s="233"/>
      <c r="O217" s="53"/>
      <c r="P217" s="439"/>
      <c r="Q217" s="405"/>
      <c r="R217" s="405"/>
      <c r="S217" s="405"/>
      <c r="T217" s="405"/>
      <c r="U217" s="405"/>
      <c r="V217" s="405"/>
      <c r="W217" s="405"/>
    </row>
    <row r="218" spans="1:23" s="18" customFormat="1" ht="23.4" customHeight="1">
      <c r="A218" s="62"/>
      <c r="B218" s="202" t="str">
        <f>+B181</f>
        <v xml:space="preserve">                 (นางสาวอรสา    วิมลเฉลา)</v>
      </c>
      <c r="C218" s="202"/>
      <c r="D218" s="62"/>
      <c r="E218" s="62"/>
      <c r="F218" s="62"/>
      <c r="G218" s="62"/>
      <c r="H218" s="234" t="str">
        <f>+H181</f>
        <v xml:space="preserve">                                        (นางสาวณิชกมล วงศ์พิพัฒน์)</v>
      </c>
      <c r="I218" s="62"/>
      <c r="J218" s="352"/>
      <c r="K218" s="62"/>
      <c r="L218" s="233"/>
      <c r="M218" s="62"/>
      <c r="N218" s="233"/>
      <c r="O218" s="53"/>
      <c r="P218" s="439"/>
      <c r="Q218" s="405"/>
      <c r="R218" s="405"/>
      <c r="S218" s="405"/>
      <c r="T218" s="405"/>
      <c r="U218" s="405"/>
      <c r="V218" s="405"/>
      <c r="W218" s="405"/>
    </row>
    <row r="219" spans="1:23" s="28" customFormat="1" ht="23.4" customHeight="1">
      <c r="A219" s="458" t="s">
        <v>161</v>
      </c>
      <c r="B219" s="458"/>
      <c r="C219" s="458"/>
      <c r="D219" s="458"/>
      <c r="E219" s="458"/>
      <c r="F219" s="458"/>
      <c r="G219" s="458"/>
      <c r="H219" s="458"/>
      <c r="I219" s="458"/>
      <c r="J219" s="458"/>
      <c r="K219" s="458"/>
      <c r="L219" s="458"/>
      <c r="M219" s="458"/>
      <c r="N219" s="458"/>
      <c r="P219" s="438"/>
      <c r="Q219" s="438"/>
      <c r="R219" s="438"/>
      <c r="S219" s="438"/>
      <c r="T219" s="438"/>
      <c r="U219" s="438"/>
      <c r="V219" s="438"/>
      <c r="W219" s="438"/>
    </row>
    <row r="220" spans="1:23" s="28" customFormat="1" ht="23.4" customHeight="1">
      <c r="A220" s="62"/>
      <c r="B220" s="62"/>
      <c r="C220" s="62"/>
      <c r="D220" s="62"/>
      <c r="E220" s="62"/>
      <c r="F220" s="62"/>
      <c r="G220" s="62"/>
      <c r="H220" s="233"/>
      <c r="I220" s="62"/>
      <c r="J220" s="233"/>
      <c r="K220" s="62"/>
      <c r="L220" s="233"/>
      <c r="M220" s="62"/>
      <c r="N220" s="233"/>
      <c r="P220" s="438"/>
      <c r="Q220" s="438"/>
      <c r="R220" s="438"/>
      <c r="S220" s="438"/>
      <c r="T220" s="438"/>
      <c r="U220" s="438"/>
      <c r="V220" s="438"/>
      <c r="W220" s="438"/>
    </row>
    <row r="221" spans="1:23" ht="23.4" customHeight="1">
      <c r="A221" s="3" t="s">
        <v>367</v>
      </c>
      <c r="B221" s="62"/>
      <c r="C221" s="62"/>
      <c r="D221" s="62"/>
      <c r="E221" s="62"/>
      <c r="F221" s="62"/>
      <c r="G221" s="62"/>
      <c r="H221" s="233"/>
      <c r="I221" s="62"/>
      <c r="J221" s="233"/>
      <c r="K221" s="62"/>
      <c r="L221" s="233"/>
      <c r="M221" s="62"/>
      <c r="N221" s="233"/>
      <c r="O221" s="9"/>
      <c r="P221" s="394"/>
    </row>
    <row r="222" spans="1:23" ht="23.4" customHeight="1">
      <c r="A222" s="14"/>
      <c r="B222" s="15"/>
      <c r="C222" s="11"/>
      <c r="D222" s="15"/>
      <c r="E222" s="15"/>
      <c r="F222" s="15"/>
      <c r="G222" s="15"/>
      <c r="H222" s="298"/>
      <c r="I222" s="15"/>
      <c r="J222" s="338"/>
      <c r="K222" s="15"/>
      <c r="L222" s="242"/>
      <c r="M222" s="213"/>
      <c r="N222" s="255" t="str">
        <f>+N204</f>
        <v>หน่วย : บาท</v>
      </c>
      <c r="O222" s="9"/>
      <c r="P222" s="394"/>
    </row>
    <row r="223" spans="1:23" ht="23.4" customHeight="1">
      <c r="A223" s="25"/>
      <c r="B223" s="32"/>
      <c r="D223" s="32"/>
      <c r="E223" s="32"/>
      <c r="F223" s="32"/>
      <c r="G223" s="32"/>
      <c r="H223" s="246"/>
      <c r="I223" s="106"/>
      <c r="J223" s="338"/>
      <c r="K223" s="128"/>
      <c r="M223" s="106" t="s">
        <v>165</v>
      </c>
      <c r="O223" s="9"/>
      <c r="P223" s="394"/>
    </row>
    <row r="224" spans="1:23" ht="23.4" customHeight="1">
      <c r="A224" s="25"/>
      <c r="B224" s="32"/>
      <c r="D224" s="32"/>
      <c r="E224" s="32"/>
      <c r="F224" s="32"/>
      <c r="G224" s="32"/>
      <c r="H224" s="298"/>
      <c r="I224" s="61"/>
      <c r="J224" s="338"/>
      <c r="K224" s="128"/>
      <c r="L224" s="242"/>
      <c r="M224" s="107" t="s">
        <v>166</v>
      </c>
      <c r="N224" s="288"/>
      <c r="O224" s="9"/>
      <c r="Q224" s="393"/>
    </row>
    <row r="225" spans="1:23" ht="23.4" customHeight="1">
      <c r="A225" s="63"/>
      <c r="B225" s="64"/>
      <c r="C225" s="64"/>
      <c r="D225" s="64"/>
      <c r="E225" s="64"/>
      <c r="F225" s="64"/>
      <c r="G225" s="65"/>
      <c r="H225" s="353"/>
      <c r="I225" s="65"/>
      <c r="J225" s="338"/>
      <c r="K225" s="15"/>
      <c r="L225" s="324" t="str">
        <f>+L207</f>
        <v>31 มีนาคม 2564</v>
      </c>
      <c r="M225" s="65"/>
      <c r="N225" s="324" t="str">
        <f>+N207</f>
        <v>31 มีนาคม 2563</v>
      </c>
      <c r="O225" s="104"/>
    </row>
    <row r="226" spans="1:23" ht="23.4" customHeight="1">
      <c r="A226" s="18"/>
      <c r="B226" s="18"/>
      <c r="C226" s="18"/>
      <c r="D226" s="3" t="s">
        <v>370</v>
      </c>
      <c r="K226" s="18"/>
      <c r="L226" s="338"/>
      <c r="M226" s="18"/>
      <c r="N226" s="338"/>
      <c r="O226" s="104"/>
    </row>
    <row r="227" spans="1:23" s="63" customFormat="1" ht="23.4" customHeight="1">
      <c r="A227" s="18"/>
      <c r="B227" s="18"/>
      <c r="C227" s="18"/>
      <c r="D227" s="3" t="s">
        <v>63</v>
      </c>
      <c r="E227" s="3"/>
      <c r="F227" s="3"/>
      <c r="G227" s="3"/>
      <c r="H227" s="238"/>
      <c r="I227" s="3"/>
      <c r="J227" s="238"/>
      <c r="K227" s="18"/>
      <c r="L227" s="341">
        <v>1692</v>
      </c>
      <c r="M227" s="13"/>
      <c r="N227" s="341">
        <v>1182</v>
      </c>
      <c r="O227" s="15"/>
      <c r="P227" s="409"/>
      <c r="Q227" s="410"/>
      <c r="R227" s="410"/>
      <c r="S227" s="410"/>
      <c r="T227" s="410"/>
      <c r="U227" s="410"/>
      <c r="V227" s="410"/>
      <c r="W227" s="410"/>
    </row>
    <row r="228" spans="1:23" s="18" customFormat="1" ht="23.4" customHeight="1">
      <c r="D228" s="3" t="s">
        <v>121</v>
      </c>
      <c r="E228" s="3"/>
      <c r="F228" s="3"/>
      <c r="G228" s="3"/>
      <c r="H228" s="238"/>
      <c r="J228" s="238"/>
      <c r="L228" s="341">
        <v>32220</v>
      </c>
      <c r="M228" s="13"/>
      <c r="N228" s="341">
        <v>4000</v>
      </c>
      <c r="O228" s="53"/>
      <c r="P228" s="439"/>
      <c r="Q228" s="405"/>
      <c r="R228" s="405"/>
      <c r="S228" s="405"/>
      <c r="T228" s="405"/>
      <c r="U228" s="405"/>
      <c r="V228" s="405"/>
      <c r="W228" s="405"/>
    </row>
    <row r="229" spans="1:23" s="18" customFormat="1" ht="23.4" customHeight="1">
      <c r="A229" s="3"/>
      <c r="B229" s="3"/>
      <c r="C229" s="3"/>
      <c r="D229" s="3" t="s">
        <v>111</v>
      </c>
      <c r="E229" s="3"/>
      <c r="F229" s="15"/>
      <c r="G229" s="3"/>
      <c r="H229" s="355"/>
      <c r="I229" s="15"/>
      <c r="J229" s="257"/>
      <c r="K229" s="15"/>
      <c r="L229" s="339">
        <v>0</v>
      </c>
      <c r="N229" s="339">
        <v>2500</v>
      </c>
      <c r="O229" s="53"/>
      <c r="P229" s="439"/>
      <c r="Q229" s="405"/>
      <c r="R229" s="405"/>
      <c r="S229" s="405"/>
      <c r="T229" s="405"/>
      <c r="U229" s="405"/>
      <c r="V229" s="405"/>
      <c r="W229" s="405"/>
    </row>
    <row r="230" spans="1:23" s="18" customFormat="1" ht="23.4" customHeight="1">
      <c r="A230" s="3"/>
      <c r="B230" s="3"/>
      <c r="C230" s="3"/>
      <c r="D230" s="3" t="s">
        <v>432</v>
      </c>
      <c r="E230" s="3"/>
      <c r="F230" s="3"/>
      <c r="G230" s="3"/>
      <c r="H230" s="341"/>
      <c r="I230" s="3"/>
      <c r="J230" s="238"/>
      <c r="K230" s="3"/>
      <c r="L230" s="238"/>
      <c r="N230" s="238"/>
      <c r="O230" s="53"/>
      <c r="P230" s="439"/>
      <c r="Q230" s="405"/>
      <c r="R230" s="405"/>
      <c r="S230" s="405"/>
      <c r="T230" s="405"/>
      <c r="U230" s="405"/>
      <c r="V230" s="405"/>
      <c r="W230" s="405"/>
    </row>
    <row r="231" spans="1:23" ht="23.4" customHeight="1">
      <c r="D231" s="3" t="s">
        <v>78</v>
      </c>
      <c r="L231" s="238">
        <v>116058.94</v>
      </c>
      <c r="M231" s="18"/>
      <c r="N231" s="238">
        <v>117943.59283201033</v>
      </c>
      <c r="O231" s="9"/>
      <c r="P231" s="394"/>
    </row>
    <row r="232" spans="1:23" ht="23.4" customHeight="1">
      <c r="M232" s="18"/>
      <c r="O232" s="33"/>
      <c r="P232" s="405"/>
      <c r="R232" s="405"/>
    </row>
    <row r="233" spans="1:23" ht="23.4" customHeight="1">
      <c r="B233" s="3" t="s">
        <v>371</v>
      </c>
      <c r="O233" s="33"/>
      <c r="P233" s="405"/>
      <c r="R233" s="405"/>
    </row>
    <row r="234" spans="1:23" ht="23.4" customHeight="1">
      <c r="H234" s="298"/>
      <c r="I234" s="15"/>
      <c r="K234" s="15"/>
      <c r="L234" s="242"/>
      <c r="M234" s="50"/>
      <c r="N234" s="255" t="str">
        <f>+N96</f>
        <v>หน่วย : บาท</v>
      </c>
      <c r="O234" s="33"/>
      <c r="P234" s="405"/>
      <c r="R234" s="405"/>
    </row>
    <row r="235" spans="1:23" ht="23.4" customHeight="1">
      <c r="A235" s="25"/>
      <c r="B235" s="32"/>
      <c r="D235" s="32"/>
      <c r="E235" s="32"/>
      <c r="F235" s="32"/>
      <c r="G235" s="32"/>
      <c r="H235" s="246"/>
      <c r="I235" s="106"/>
      <c r="J235" s="338"/>
      <c r="K235" s="128"/>
      <c r="M235" s="106" t="s">
        <v>165</v>
      </c>
      <c r="O235" s="9"/>
      <c r="P235" s="394"/>
    </row>
    <row r="236" spans="1:23" ht="23.4" customHeight="1">
      <c r="A236" s="25"/>
      <c r="B236" s="32"/>
      <c r="D236" s="32"/>
      <c r="E236" s="32"/>
      <c r="F236" s="32"/>
      <c r="G236" s="32"/>
      <c r="H236" s="298"/>
      <c r="I236" s="61"/>
      <c r="J236" s="338"/>
      <c r="K236" s="128"/>
      <c r="L236" s="242"/>
      <c r="M236" s="107" t="s">
        <v>166</v>
      </c>
      <c r="N236" s="288"/>
      <c r="O236" s="9"/>
      <c r="P236" s="394"/>
    </row>
    <row r="237" spans="1:23" ht="23.4" customHeight="1">
      <c r="A237" s="63"/>
      <c r="B237" s="64"/>
      <c r="C237" s="64"/>
      <c r="D237" s="64"/>
      <c r="E237" s="64"/>
      <c r="F237" s="64"/>
      <c r="G237" s="65"/>
      <c r="H237" s="353"/>
      <c r="I237" s="65"/>
      <c r="K237" s="15"/>
      <c r="L237" s="324" t="str">
        <f>+L207</f>
        <v>31 มีนาคม 2564</v>
      </c>
      <c r="M237" s="65"/>
      <c r="N237" s="324" t="str">
        <f>+N207</f>
        <v>31 มีนาคม 2563</v>
      </c>
      <c r="O237" s="104"/>
    </row>
    <row r="238" spans="1:23" ht="23.4" customHeight="1">
      <c r="D238" s="3" t="s">
        <v>38</v>
      </c>
      <c r="H238" s="298"/>
      <c r="I238" s="15"/>
      <c r="L238" s="244">
        <v>7251813.8799999999</v>
      </c>
      <c r="M238" s="18"/>
      <c r="N238" s="244">
        <v>5409060</v>
      </c>
      <c r="O238" s="104"/>
    </row>
    <row r="239" spans="1:23" s="63" customFormat="1" ht="23.4" customHeight="1">
      <c r="A239" s="3"/>
      <c r="B239" s="3"/>
      <c r="C239" s="3"/>
      <c r="D239" s="3" t="s">
        <v>39</v>
      </c>
      <c r="E239" s="3"/>
      <c r="F239" s="3"/>
      <c r="G239" s="3"/>
      <c r="H239" s="298"/>
      <c r="I239" s="15"/>
      <c r="J239" s="238"/>
      <c r="K239" s="3"/>
      <c r="L239" s="244">
        <v>229015.69</v>
      </c>
      <c r="M239" s="18"/>
      <c r="N239" s="244">
        <v>168557</v>
      </c>
      <c r="O239" s="15"/>
      <c r="P239" s="409"/>
      <c r="Q239" s="410"/>
      <c r="R239" s="410"/>
      <c r="S239" s="410"/>
      <c r="T239" s="410"/>
      <c r="U239" s="410"/>
      <c r="V239" s="410"/>
      <c r="W239" s="410"/>
    </row>
    <row r="240" spans="1:23" ht="23.4" customHeight="1" thickBot="1">
      <c r="F240" s="3" t="s">
        <v>3</v>
      </c>
      <c r="H240" s="298"/>
      <c r="I240" s="15"/>
      <c r="L240" s="342">
        <f>SUM(L238:L239)</f>
        <v>7480829.5700000003</v>
      </c>
      <c r="M240" s="18"/>
      <c r="N240" s="342">
        <f>SUM(N238:N239)</f>
        <v>5577617</v>
      </c>
      <c r="O240" s="9"/>
      <c r="P240" s="394"/>
      <c r="Q240" s="401"/>
    </row>
    <row r="241" spans="1:23" ht="23.4" customHeight="1" thickTop="1">
      <c r="A241" s="18"/>
      <c r="B241" s="18"/>
      <c r="C241" s="18"/>
      <c r="H241" s="338"/>
      <c r="I241" s="18"/>
      <c r="J241" s="338"/>
      <c r="K241" s="18"/>
      <c r="L241" s="341"/>
      <c r="M241" s="13"/>
      <c r="N241" s="339"/>
      <c r="O241" s="9"/>
      <c r="P241" s="394"/>
      <c r="Q241" s="401"/>
    </row>
    <row r="242" spans="1:23" ht="23.4" customHeight="1">
      <c r="A242" s="6"/>
      <c r="B242" s="17" t="s">
        <v>456</v>
      </c>
      <c r="F242" s="17"/>
      <c r="G242" s="10"/>
      <c r="L242" s="246"/>
      <c r="M242" s="17"/>
      <c r="N242" s="246"/>
      <c r="O242" s="9"/>
      <c r="P242" s="394"/>
    </row>
    <row r="243" spans="1:23" s="18" customFormat="1" ht="23.4" customHeight="1">
      <c r="A243" s="3"/>
      <c r="B243" s="3"/>
      <c r="C243" s="3" t="s">
        <v>372</v>
      </c>
      <c r="D243" s="3"/>
      <c r="E243" s="3"/>
      <c r="F243" s="3"/>
      <c r="G243" s="3"/>
      <c r="H243" s="238"/>
      <c r="I243" s="3"/>
      <c r="J243" s="238"/>
      <c r="L243" s="238"/>
      <c r="N243" s="299"/>
      <c r="O243" s="53"/>
      <c r="P243" s="439"/>
      <c r="Q243" s="405"/>
      <c r="R243" s="405"/>
      <c r="S243" s="405"/>
      <c r="T243" s="405"/>
      <c r="U243" s="405"/>
      <c r="V243" s="405"/>
      <c r="W243" s="405"/>
    </row>
    <row r="244" spans="1:23" ht="23.4" customHeight="1">
      <c r="B244" s="25" t="s">
        <v>297</v>
      </c>
      <c r="K244" s="18"/>
      <c r="M244" s="18"/>
      <c r="N244" s="299"/>
    </row>
    <row r="245" spans="1:23" ht="23.4" customHeight="1">
      <c r="B245" s="25" t="s">
        <v>152</v>
      </c>
      <c r="K245" s="18"/>
      <c r="M245" s="18"/>
      <c r="N245" s="299"/>
      <c r="O245" s="9"/>
    </row>
    <row r="246" spans="1:23" ht="23.4" customHeight="1">
      <c r="B246" s="3" t="s">
        <v>373</v>
      </c>
      <c r="C246" s="192"/>
      <c r="O246" s="9"/>
    </row>
    <row r="247" spans="1:23" ht="23.4" customHeight="1">
      <c r="B247" s="202" t="s">
        <v>403</v>
      </c>
      <c r="C247" s="192"/>
      <c r="O247" s="9"/>
    </row>
    <row r="248" spans="1:23" ht="23.4" customHeight="1">
      <c r="A248" s="18"/>
      <c r="B248" s="18"/>
      <c r="C248" s="18"/>
      <c r="H248" s="338"/>
      <c r="I248" s="18"/>
      <c r="J248" s="338"/>
      <c r="K248" s="18"/>
      <c r="M248" s="18"/>
      <c r="O248" s="9"/>
      <c r="P248" s="394"/>
    </row>
    <row r="249" spans="1:23" ht="23.4" customHeight="1">
      <c r="A249" s="18"/>
      <c r="B249" s="18"/>
      <c r="C249" s="18"/>
      <c r="H249" s="338"/>
      <c r="I249" s="18"/>
      <c r="J249" s="338"/>
      <c r="K249" s="18"/>
      <c r="M249" s="18"/>
      <c r="O249" s="9"/>
      <c r="P249" s="394"/>
    </row>
    <row r="250" spans="1:23" s="18" customFormat="1" ht="23.4" customHeight="1">
      <c r="D250" s="3"/>
      <c r="E250" s="3"/>
      <c r="F250" s="3"/>
      <c r="G250" s="3"/>
      <c r="H250" s="338"/>
      <c r="J250" s="338"/>
      <c r="L250" s="238"/>
      <c r="N250" s="238"/>
      <c r="O250" s="53"/>
      <c r="P250" s="439"/>
      <c r="Q250" s="405"/>
      <c r="R250" s="405"/>
      <c r="S250" s="405"/>
      <c r="T250" s="405"/>
      <c r="U250" s="405"/>
      <c r="V250" s="405"/>
      <c r="W250" s="405"/>
    </row>
    <row r="251" spans="1:23" s="18" customFormat="1" ht="23.4" customHeight="1">
      <c r="D251" s="3"/>
      <c r="E251" s="3"/>
      <c r="F251" s="3"/>
      <c r="G251" s="3"/>
      <c r="H251" s="338"/>
      <c r="J251" s="338"/>
      <c r="L251" s="238"/>
      <c r="N251" s="238"/>
      <c r="O251" s="53"/>
      <c r="P251" s="439"/>
      <c r="Q251" s="405"/>
      <c r="R251" s="405"/>
      <c r="S251" s="405"/>
      <c r="T251" s="405"/>
      <c r="U251" s="405"/>
      <c r="V251" s="405"/>
      <c r="W251" s="405"/>
    </row>
    <row r="252" spans="1:23" s="18" customFormat="1" ht="23.4" customHeight="1">
      <c r="D252" s="3"/>
      <c r="E252" s="3"/>
      <c r="F252" s="3"/>
      <c r="G252" s="3"/>
      <c r="H252" s="338"/>
      <c r="J252" s="338"/>
      <c r="L252" s="238"/>
      <c r="N252" s="238"/>
      <c r="O252" s="53"/>
      <c r="P252" s="439"/>
      <c r="Q252" s="405"/>
      <c r="R252" s="405"/>
      <c r="S252" s="405"/>
      <c r="T252" s="405"/>
      <c r="U252" s="405"/>
      <c r="V252" s="405"/>
      <c r="W252" s="405"/>
    </row>
    <row r="253" spans="1:23" s="18" customFormat="1" ht="23.4" customHeight="1">
      <c r="A253" s="62"/>
      <c r="B253" s="202" t="str">
        <f>+B217</f>
        <v>(ลงชื่อ)……………………………….......กรรมการตามอำนาจ    (ลงชื่อ) ….…………...….......................……..  กรรมการตามอำนาจ</v>
      </c>
      <c r="C253" s="62"/>
      <c r="D253" s="62"/>
      <c r="E253" s="62"/>
      <c r="F253" s="62"/>
      <c r="G253" s="62"/>
      <c r="H253" s="233"/>
      <c r="I253" s="62"/>
      <c r="J253" s="233"/>
      <c r="K253" s="62"/>
      <c r="L253" s="233"/>
      <c r="M253" s="62"/>
      <c r="N253" s="233"/>
      <c r="O253" s="53"/>
      <c r="P253" s="439"/>
      <c r="Q253" s="405"/>
      <c r="R253" s="405"/>
      <c r="S253" s="405"/>
      <c r="T253" s="405"/>
      <c r="U253" s="405"/>
      <c r="V253" s="405"/>
      <c r="W253" s="405"/>
    </row>
    <row r="254" spans="1:23" s="18" customFormat="1" ht="23.4" customHeight="1">
      <c r="A254" s="62"/>
      <c r="B254" s="202" t="str">
        <f>+B218</f>
        <v xml:space="preserve">                 (นางสาวอรสา    วิมลเฉลา)</v>
      </c>
      <c r="C254" s="202"/>
      <c r="D254" s="62"/>
      <c r="E254" s="62"/>
      <c r="F254" s="62"/>
      <c r="G254" s="62"/>
      <c r="H254" s="234" t="str">
        <f>+H218</f>
        <v xml:space="preserve">                                        (นางสาวณิชกมล วงศ์พิพัฒน์)</v>
      </c>
      <c r="I254" s="62"/>
      <c r="J254" s="352"/>
      <c r="K254" s="62"/>
      <c r="L254" s="233"/>
      <c r="M254" s="62"/>
      <c r="N254" s="233"/>
      <c r="O254" s="53"/>
      <c r="P254" s="439"/>
      <c r="Q254" s="405"/>
      <c r="R254" s="405"/>
      <c r="S254" s="405"/>
      <c r="T254" s="405"/>
      <c r="U254" s="405"/>
      <c r="V254" s="405"/>
      <c r="W254" s="405"/>
    </row>
    <row r="255" spans="1:23" s="28" customFormat="1" ht="23.4" customHeight="1">
      <c r="A255" s="458" t="s">
        <v>218</v>
      </c>
      <c r="B255" s="458"/>
      <c r="C255" s="458"/>
      <c r="D255" s="458"/>
      <c r="E255" s="458"/>
      <c r="F255" s="458"/>
      <c r="G255" s="458"/>
      <c r="H255" s="458"/>
      <c r="I255" s="458"/>
      <c r="J255" s="458"/>
      <c r="K255" s="458"/>
      <c r="L255" s="458"/>
      <c r="M255" s="458"/>
      <c r="N255" s="458"/>
      <c r="P255" s="438"/>
      <c r="Q255" s="438"/>
      <c r="R255" s="438"/>
      <c r="S255" s="438"/>
      <c r="T255" s="438"/>
      <c r="U255" s="438"/>
      <c r="V255" s="438"/>
      <c r="W255" s="438"/>
    </row>
    <row r="256" spans="1:23" s="28" customFormat="1" ht="23.4" customHeight="1">
      <c r="A256" s="18"/>
      <c r="B256" s="18"/>
      <c r="C256" s="18"/>
      <c r="D256" s="3"/>
      <c r="E256" s="3"/>
      <c r="F256" s="3"/>
      <c r="G256" s="3"/>
      <c r="H256" s="338"/>
      <c r="I256" s="18"/>
      <c r="J256" s="338"/>
      <c r="K256" s="18"/>
      <c r="L256" s="238"/>
      <c r="M256" s="18"/>
      <c r="N256" s="238"/>
      <c r="P256" s="438"/>
      <c r="Q256" s="438"/>
      <c r="R256" s="438"/>
      <c r="S256" s="438"/>
      <c r="T256" s="438"/>
      <c r="U256" s="438"/>
      <c r="V256" s="438"/>
      <c r="W256" s="438"/>
    </row>
    <row r="257" spans="1:23" ht="23.4" customHeight="1">
      <c r="A257" s="3" t="s">
        <v>374</v>
      </c>
      <c r="O257" s="9"/>
      <c r="P257" s="394"/>
    </row>
    <row r="258" spans="1:23" s="18" customFormat="1" ht="23.4" customHeight="1">
      <c r="A258" s="3"/>
      <c r="B258" s="3"/>
      <c r="C258" s="3" t="s">
        <v>298</v>
      </c>
      <c r="D258" s="3"/>
      <c r="E258" s="3"/>
      <c r="F258" s="3"/>
      <c r="G258" s="3"/>
      <c r="H258" s="298"/>
      <c r="I258" s="15"/>
      <c r="J258" s="298"/>
      <c r="K258" s="15"/>
      <c r="L258" s="298"/>
      <c r="M258" s="15"/>
      <c r="N258" s="298"/>
      <c r="O258" s="53"/>
      <c r="P258" s="439"/>
      <c r="Q258" s="405"/>
      <c r="R258" s="405"/>
      <c r="S258" s="405"/>
      <c r="T258" s="405"/>
      <c r="U258" s="405"/>
      <c r="V258" s="405"/>
      <c r="W258" s="405"/>
    </row>
    <row r="259" spans="1:23" s="46" customFormat="1" ht="23.4" customHeight="1">
      <c r="A259" s="3"/>
      <c r="B259" s="3"/>
      <c r="C259" s="3"/>
      <c r="D259" s="3"/>
      <c r="E259" s="3"/>
      <c r="F259" s="3"/>
      <c r="G259" s="3"/>
      <c r="H259" s="298"/>
      <c r="I259" s="15"/>
      <c r="J259" s="298"/>
      <c r="K259" s="15"/>
      <c r="L259" s="242"/>
      <c r="M259" s="50"/>
      <c r="N259" s="255" t="str">
        <f>+N234</f>
        <v>หน่วย : บาท</v>
      </c>
      <c r="O259" s="45"/>
      <c r="P259" s="394"/>
      <c r="Q259" s="387"/>
      <c r="R259" s="387"/>
      <c r="S259" s="387"/>
      <c r="T259" s="387"/>
      <c r="U259" s="387"/>
      <c r="V259" s="387"/>
      <c r="W259" s="387"/>
    </row>
    <row r="260" spans="1:23" ht="23.4" customHeight="1">
      <c r="A260" s="25"/>
      <c r="B260" s="32"/>
      <c r="D260" s="32"/>
      <c r="E260" s="32"/>
      <c r="F260" s="32"/>
      <c r="G260" s="32"/>
      <c r="H260" s="298"/>
      <c r="I260" s="15"/>
      <c r="J260" s="298"/>
      <c r="K260" s="15"/>
      <c r="M260" s="106" t="s">
        <v>165</v>
      </c>
      <c r="O260" s="9"/>
      <c r="P260" s="394"/>
    </row>
    <row r="261" spans="1:23" ht="23.4" customHeight="1">
      <c r="A261" s="25"/>
      <c r="B261" s="32"/>
      <c r="D261" s="32"/>
      <c r="E261" s="32"/>
      <c r="F261" s="32"/>
      <c r="G261" s="32"/>
      <c r="H261" s="298"/>
      <c r="I261" s="15"/>
      <c r="J261" s="298"/>
      <c r="K261" s="128"/>
      <c r="L261" s="242"/>
      <c r="M261" s="107" t="s">
        <v>166</v>
      </c>
      <c r="N261" s="288"/>
      <c r="O261" s="9"/>
      <c r="P261" s="394"/>
    </row>
    <row r="262" spans="1:23" ht="23.4" customHeight="1">
      <c r="A262" s="63"/>
      <c r="B262" s="64"/>
      <c r="C262" s="64"/>
      <c r="D262" s="64"/>
      <c r="E262" s="64"/>
      <c r="F262" s="64"/>
      <c r="G262" s="65"/>
      <c r="H262" s="353"/>
      <c r="I262" s="63"/>
      <c r="J262" s="353"/>
      <c r="K262" s="15"/>
      <c r="L262" s="324" t="str">
        <f>+L237</f>
        <v>31 มีนาคม 2564</v>
      </c>
      <c r="M262" s="65"/>
      <c r="N262" s="324" t="str">
        <f>+N237</f>
        <v>31 มีนาคม 2563</v>
      </c>
      <c r="O262" s="104"/>
    </row>
    <row r="263" spans="1:23" ht="23.4" customHeight="1">
      <c r="D263" s="3" t="s">
        <v>100</v>
      </c>
      <c r="K263" s="132"/>
      <c r="L263" s="244">
        <v>2559370.9599999976</v>
      </c>
      <c r="M263" s="18"/>
      <c r="N263" s="244">
        <v>10145094.879999995</v>
      </c>
      <c r="O263" s="104"/>
    </row>
    <row r="264" spans="1:23" s="63" customFormat="1" ht="23.4" customHeight="1">
      <c r="A264" s="3"/>
      <c r="B264" s="3"/>
      <c r="C264" s="3"/>
      <c r="D264" s="3" t="s">
        <v>101</v>
      </c>
      <c r="E264" s="3"/>
      <c r="F264" s="3"/>
      <c r="G264" s="3"/>
      <c r="H264" s="238"/>
      <c r="I264" s="3"/>
      <c r="J264" s="238"/>
      <c r="K264" s="3"/>
      <c r="L264" s="244">
        <v>57466523.429999992</v>
      </c>
      <c r="M264" s="18"/>
      <c r="N264" s="244">
        <v>62170155.180000007</v>
      </c>
      <c r="O264" s="15"/>
      <c r="P264" s="409"/>
      <c r="Q264" s="410"/>
      <c r="R264" s="410"/>
      <c r="S264" s="410"/>
      <c r="T264" s="410"/>
      <c r="U264" s="410"/>
      <c r="V264" s="410"/>
      <c r="W264" s="410"/>
    </row>
    <row r="265" spans="1:23" ht="23.4" customHeight="1">
      <c r="D265" s="3" t="s">
        <v>40</v>
      </c>
      <c r="L265" s="244">
        <v>14173959.819999998</v>
      </c>
      <c r="M265" s="18"/>
      <c r="N265" s="244">
        <v>14323464.15</v>
      </c>
      <c r="O265" s="9"/>
      <c r="P265" s="394"/>
    </row>
    <row r="266" spans="1:23" ht="23.4" customHeight="1">
      <c r="D266" s="3" t="s">
        <v>112</v>
      </c>
      <c r="L266" s="244">
        <v>1745254.3999999999</v>
      </c>
      <c r="M266" s="18"/>
      <c r="N266" s="244">
        <v>1696243.64</v>
      </c>
      <c r="O266" s="9"/>
      <c r="P266" s="394"/>
    </row>
    <row r="267" spans="1:23" ht="23.4" customHeight="1">
      <c r="A267" s="6"/>
      <c r="B267" s="101"/>
      <c r="D267" s="17" t="s">
        <v>94</v>
      </c>
      <c r="E267" s="17"/>
      <c r="F267" s="17"/>
      <c r="G267" s="10"/>
      <c r="L267" s="244">
        <v>506592.16</v>
      </c>
      <c r="M267" s="10"/>
      <c r="N267" s="244">
        <v>1491256.7</v>
      </c>
      <c r="O267" s="9"/>
      <c r="P267" s="394"/>
      <c r="Q267" s="401"/>
    </row>
    <row r="268" spans="1:23" ht="23.4" customHeight="1">
      <c r="A268" s="6"/>
      <c r="B268" s="101"/>
      <c r="D268" s="17"/>
      <c r="E268" s="17"/>
      <c r="F268" s="17"/>
      <c r="G268" s="10"/>
      <c r="K268" s="19"/>
      <c r="L268" s="239"/>
      <c r="M268" s="17"/>
      <c r="N268" s="298"/>
      <c r="O268" s="9"/>
      <c r="P268" s="394"/>
    </row>
    <row r="269" spans="1:23" ht="23.4" customHeight="1">
      <c r="A269" s="3" t="s">
        <v>375</v>
      </c>
      <c r="O269" s="9"/>
      <c r="P269" s="394"/>
    </row>
    <row r="270" spans="1:23" ht="23.4" customHeight="1">
      <c r="B270" s="3" t="s">
        <v>419</v>
      </c>
      <c r="O270" s="9"/>
      <c r="P270" s="394"/>
    </row>
    <row r="271" spans="1:23" ht="23.4" customHeight="1">
      <c r="B271" s="3" t="s">
        <v>428</v>
      </c>
      <c r="O271" s="9"/>
      <c r="P271" s="394"/>
    </row>
    <row r="272" spans="1:23" ht="23.4" customHeight="1">
      <c r="B272" s="3" t="s">
        <v>427</v>
      </c>
      <c r="O272" s="33"/>
      <c r="P272" s="427"/>
    </row>
    <row r="273" spans="1:23" ht="23.4" customHeight="1">
      <c r="B273" s="214" t="s">
        <v>442</v>
      </c>
      <c r="C273" s="215"/>
      <c r="O273" s="33"/>
      <c r="P273" s="427"/>
    </row>
    <row r="274" spans="1:23" ht="23.4" customHeight="1">
      <c r="B274" s="216" t="s">
        <v>443</v>
      </c>
      <c r="C274" s="215"/>
      <c r="O274" s="33"/>
      <c r="P274" s="427"/>
    </row>
    <row r="275" spans="1:23" ht="23.4" customHeight="1">
      <c r="A275" s="216"/>
      <c r="B275" s="3" t="s">
        <v>512</v>
      </c>
      <c r="D275" s="216"/>
      <c r="E275" s="216"/>
      <c r="F275" s="216"/>
      <c r="G275" s="216"/>
      <c r="H275" s="343"/>
      <c r="I275" s="215"/>
      <c r="J275" s="343"/>
      <c r="K275" s="216"/>
      <c r="L275" s="343"/>
      <c r="M275" s="216"/>
      <c r="N275" s="343"/>
      <c r="O275" s="33"/>
      <c r="P275" s="427"/>
    </row>
    <row r="276" spans="1:23" ht="23.4" customHeight="1">
      <c r="A276" s="216"/>
      <c r="B276" s="3" t="s">
        <v>513</v>
      </c>
      <c r="D276" s="216"/>
      <c r="E276" s="216"/>
      <c r="F276" s="216"/>
      <c r="G276" s="216"/>
      <c r="H276" s="343"/>
      <c r="I276" s="215"/>
      <c r="J276" s="343"/>
      <c r="K276" s="216"/>
      <c r="L276" s="343"/>
      <c r="M276" s="216"/>
      <c r="N276" s="343"/>
      <c r="O276" s="33"/>
      <c r="P276" s="427"/>
    </row>
    <row r="277" spans="1:23" ht="23.4" customHeight="1">
      <c r="A277" s="216"/>
      <c r="B277" s="3" t="s">
        <v>152</v>
      </c>
      <c r="D277" s="216"/>
      <c r="E277" s="216"/>
      <c r="F277" s="216"/>
      <c r="G277" s="216"/>
      <c r="H277" s="343"/>
      <c r="I277" s="215"/>
      <c r="J277" s="343"/>
      <c r="K277" s="216"/>
      <c r="L277" s="343"/>
      <c r="M277" s="216"/>
      <c r="N277" s="343"/>
      <c r="O277" s="33"/>
      <c r="P277" s="427"/>
    </row>
    <row r="278" spans="1:23" s="215" customFormat="1" ht="23.4" customHeight="1">
      <c r="A278" s="3"/>
      <c r="B278" s="3" t="s">
        <v>461</v>
      </c>
      <c r="C278" s="3"/>
      <c r="D278" s="3"/>
      <c r="E278" s="3"/>
      <c r="F278" s="3"/>
      <c r="G278" s="3"/>
      <c r="H278" s="238"/>
      <c r="I278" s="3"/>
      <c r="J278" s="238"/>
      <c r="K278" s="3"/>
      <c r="L278" s="238"/>
      <c r="M278" s="3"/>
      <c r="N278" s="238"/>
      <c r="P278" s="440"/>
      <c r="Q278" s="440"/>
      <c r="R278" s="440"/>
      <c r="S278" s="440"/>
      <c r="T278" s="440"/>
      <c r="U278" s="440"/>
      <c r="V278" s="440"/>
      <c r="W278" s="440"/>
    </row>
    <row r="279" spans="1:23" s="215" customFormat="1" ht="23.4" customHeight="1">
      <c r="A279" s="3"/>
      <c r="B279" s="202" t="s">
        <v>511</v>
      </c>
      <c r="C279" s="192"/>
      <c r="D279" s="3"/>
      <c r="E279" s="3"/>
      <c r="F279" s="3"/>
      <c r="G279" s="3"/>
      <c r="H279" s="238"/>
      <c r="I279" s="3"/>
      <c r="J279" s="238"/>
      <c r="K279" s="3"/>
      <c r="L279" s="238"/>
      <c r="M279" s="3"/>
      <c r="N279" s="238"/>
      <c r="P279" s="440"/>
      <c r="Q279" s="440"/>
      <c r="R279" s="440"/>
      <c r="S279" s="440"/>
      <c r="T279" s="440"/>
      <c r="U279" s="440"/>
      <c r="V279" s="440"/>
      <c r="W279" s="440"/>
    </row>
    <row r="280" spans="1:23" ht="23.4" customHeight="1">
      <c r="C280" s="192"/>
      <c r="O280" s="33"/>
      <c r="P280" s="427"/>
    </row>
    <row r="281" spans="1:23" ht="23.4" customHeight="1">
      <c r="C281" s="192"/>
      <c r="O281" s="9"/>
      <c r="P281" s="394"/>
    </row>
    <row r="282" spans="1:23" ht="23.4" customHeight="1">
      <c r="B282" s="202"/>
      <c r="C282" s="192"/>
      <c r="O282" s="9"/>
      <c r="P282" s="394"/>
    </row>
    <row r="283" spans="1:23" ht="23.4" customHeight="1">
      <c r="C283" s="192"/>
      <c r="O283" s="9"/>
      <c r="P283" s="394"/>
    </row>
    <row r="284" spans="1:23" ht="23.4" customHeight="1">
      <c r="B284" s="202"/>
      <c r="C284" s="192"/>
      <c r="O284" s="9"/>
      <c r="P284" s="394"/>
    </row>
    <row r="285" spans="1:23" ht="23.4" customHeight="1">
      <c r="B285" s="202"/>
      <c r="C285" s="192"/>
      <c r="O285" s="9"/>
      <c r="P285" s="394"/>
    </row>
    <row r="286" spans="1:23" ht="23.4" customHeight="1">
      <c r="B286" s="202"/>
      <c r="C286" s="192"/>
      <c r="O286" s="9"/>
      <c r="P286" s="394"/>
    </row>
    <row r="287" spans="1:23" ht="23.4" customHeight="1">
      <c r="B287" s="202"/>
      <c r="C287" s="192"/>
      <c r="O287" s="9"/>
      <c r="P287" s="394"/>
    </row>
    <row r="288" spans="1:23" ht="23.4" customHeight="1">
      <c r="B288" s="202"/>
      <c r="C288" s="192"/>
      <c r="O288" s="9"/>
      <c r="P288" s="394"/>
    </row>
    <row r="289" spans="1:23" ht="23.4" customHeight="1">
      <c r="B289" s="202"/>
      <c r="C289" s="192"/>
      <c r="O289" s="9"/>
      <c r="P289" s="394"/>
    </row>
    <row r="290" spans="1:23" ht="23.4" customHeight="1">
      <c r="A290" s="62"/>
      <c r="B290" s="202" t="str">
        <f>+B217</f>
        <v>(ลงชื่อ)……………………………….......กรรมการตามอำนาจ    (ลงชื่อ) ….…………...….......................……..  กรรมการตามอำนาจ</v>
      </c>
      <c r="C290" s="62"/>
      <c r="D290" s="62"/>
      <c r="E290" s="62"/>
      <c r="F290" s="62"/>
      <c r="G290" s="62"/>
      <c r="H290" s="233"/>
      <c r="I290" s="62"/>
      <c r="J290" s="233"/>
      <c r="K290" s="62"/>
      <c r="L290" s="233"/>
      <c r="M290" s="62"/>
      <c r="N290" s="233"/>
      <c r="O290" s="9"/>
      <c r="P290" s="394"/>
    </row>
    <row r="291" spans="1:23" ht="23.4" customHeight="1">
      <c r="A291" s="62"/>
      <c r="B291" s="202" t="str">
        <f>+B218</f>
        <v xml:space="preserve">                 (นางสาวอรสา    วิมลเฉลา)</v>
      </c>
      <c r="C291" s="202"/>
      <c r="D291" s="62"/>
      <c r="E291" s="62"/>
      <c r="F291" s="62"/>
      <c r="G291" s="62"/>
      <c r="H291" s="234" t="str">
        <f>+H218</f>
        <v xml:space="preserve">                                        (นางสาวณิชกมล วงศ์พิพัฒน์)</v>
      </c>
      <c r="I291" s="62"/>
      <c r="J291" s="352"/>
      <c r="K291" s="62"/>
      <c r="L291" s="233"/>
      <c r="M291" s="62"/>
      <c r="N291" s="233"/>
      <c r="O291" s="9"/>
      <c r="P291" s="394"/>
    </row>
    <row r="292" spans="1:23" s="28" customFormat="1" ht="23.4" customHeight="1">
      <c r="A292" s="3"/>
      <c r="B292" s="3"/>
      <c r="C292" s="3"/>
      <c r="D292" s="3"/>
      <c r="E292" s="3"/>
      <c r="F292" s="3"/>
      <c r="G292" s="3"/>
      <c r="H292" s="238"/>
      <c r="I292" s="3"/>
      <c r="J292" s="238"/>
      <c r="K292" s="3"/>
      <c r="L292" s="238"/>
      <c r="M292" s="3"/>
      <c r="N292" s="238"/>
      <c r="P292" s="438"/>
      <c r="Q292" s="438"/>
      <c r="R292" s="438"/>
      <c r="S292" s="438"/>
      <c r="T292" s="438"/>
      <c r="U292" s="438"/>
      <c r="V292" s="438"/>
      <c r="W292" s="438"/>
    </row>
    <row r="293" spans="1:23" s="28" customFormat="1" ht="23.4" customHeight="1">
      <c r="A293" s="3"/>
      <c r="B293" s="3"/>
      <c r="C293" s="3"/>
      <c r="D293" s="3"/>
      <c r="E293" s="3"/>
      <c r="F293" s="3"/>
      <c r="G293" s="3"/>
      <c r="H293" s="238"/>
      <c r="I293" s="3"/>
      <c r="J293" s="238"/>
      <c r="K293" s="3"/>
      <c r="L293" s="238"/>
      <c r="M293" s="3"/>
      <c r="N293" s="238"/>
      <c r="P293" s="438"/>
      <c r="Q293" s="438"/>
      <c r="R293" s="438"/>
      <c r="S293" s="438"/>
      <c r="T293" s="438"/>
      <c r="U293" s="438"/>
      <c r="V293" s="438"/>
      <c r="W293" s="438"/>
    </row>
  </sheetData>
  <mergeCells count="13">
    <mergeCell ref="A1:N1"/>
    <mergeCell ref="A74:N74"/>
    <mergeCell ref="C153:F153"/>
    <mergeCell ref="A38:N38"/>
    <mergeCell ref="A255:N255"/>
    <mergeCell ref="L116:N116"/>
    <mergeCell ref="L117:N117"/>
    <mergeCell ref="H6:N6"/>
    <mergeCell ref="H7:N7"/>
    <mergeCell ref="A219:N219"/>
    <mergeCell ref="A110:N110"/>
    <mergeCell ref="A146:N146"/>
    <mergeCell ref="A182:N182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86" orientation="portrait" r:id="rId1"/>
  <headerFooter alignWithMargins="0"/>
  <rowBreaks count="6" manualBreakCount="6">
    <brk id="37" max="13" man="1"/>
    <brk id="73" max="13" man="1"/>
    <brk id="109" max="13" man="1"/>
    <brk id="145" max="13" man="1"/>
    <brk id="181" max="13" man="1"/>
    <brk id="25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6"/>
  <sheetViews>
    <sheetView view="pageBreakPreview" zoomScaleNormal="100" zoomScaleSheetLayoutView="100" workbookViewId="0">
      <selection activeCell="B6" sqref="B6"/>
    </sheetView>
  </sheetViews>
  <sheetFormatPr defaultColWidth="7.8984375" defaultRowHeight="24" customHeight="1"/>
  <cols>
    <col min="1" max="1" width="2.5" style="70" customWidth="1"/>
    <col min="2" max="2" width="7" style="70" customWidth="1"/>
    <col min="3" max="3" width="6.69921875" style="70" customWidth="1"/>
    <col min="4" max="4" width="11.69921875" style="70" customWidth="1"/>
    <col min="5" max="5" width="1.59765625" style="70" hidden="1" customWidth="1"/>
    <col min="6" max="6" width="12.09765625" style="79" customWidth="1"/>
    <col min="7" max="7" width="0.5" style="79" customWidth="1"/>
    <col min="8" max="8" width="12.69921875" style="79" bestFit="1" customWidth="1"/>
    <col min="9" max="9" width="0.5" style="79" customWidth="1"/>
    <col min="10" max="10" width="12.69921875" style="79" bestFit="1" customWidth="1"/>
    <col min="11" max="11" width="0.5" style="79" customWidth="1"/>
    <col min="12" max="12" width="12.3984375" style="79" bestFit="1" customWidth="1"/>
    <col min="13" max="13" width="0.5" style="79" customWidth="1"/>
    <col min="14" max="14" width="12.69921875" style="79" bestFit="1" customWidth="1"/>
    <col min="15" max="15" width="0.5" style="79" customWidth="1"/>
    <col min="16" max="16" width="12.3984375" style="79" bestFit="1" customWidth="1"/>
    <col min="17" max="17" width="0.5" style="79" customWidth="1"/>
    <col min="18" max="18" width="12.3984375" style="79" bestFit="1" customWidth="1"/>
    <col min="19" max="19" width="0.5" style="79" customWidth="1"/>
    <col min="20" max="20" width="12.5" style="79" bestFit="1" customWidth="1"/>
    <col min="21" max="21" width="0.59765625" style="79" customWidth="1"/>
    <col min="22" max="22" width="13.5" style="79" customWidth="1"/>
    <col min="23" max="23" width="0.5" style="79" customWidth="1"/>
    <col min="24" max="24" width="13.09765625" style="79" customWidth="1"/>
    <col min="25" max="25" width="9.765625E-2" style="70" hidden="1" customWidth="1"/>
    <col min="26" max="26" width="13" style="441" hidden="1" customWidth="1"/>
    <col min="27" max="27" width="12" style="441" hidden="1" customWidth="1"/>
    <col min="28" max="32" width="0" style="441" hidden="1" customWidth="1"/>
    <col min="33" max="33" width="0" style="70" hidden="1" customWidth="1"/>
    <col min="34" max="16384" width="7.8984375" style="70"/>
  </cols>
  <sheetData>
    <row r="1" spans="1:32" ht="24" customHeight="1">
      <c r="A1" s="466" t="s">
        <v>433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</row>
    <row r="2" spans="1:32" ht="12.7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</row>
    <row r="3" spans="1:32" ht="24" customHeight="1">
      <c r="A3" s="70" t="s">
        <v>378</v>
      </c>
      <c r="B3" s="71"/>
      <c r="C3" s="71"/>
      <c r="D3" s="71"/>
      <c r="E3" s="71"/>
      <c r="F3" s="72"/>
      <c r="G3" s="72"/>
      <c r="H3" s="72"/>
      <c r="I3" s="72"/>
      <c r="J3" s="72"/>
      <c r="K3" s="72"/>
      <c r="L3" s="72"/>
      <c r="M3" s="72"/>
      <c r="N3" s="72"/>
      <c r="O3" s="70"/>
      <c r="P3" s="70"/>
      <c r="Q3" s="70"/>
      <c r="R3" s="70"/>
      <c r="S3" s="70"/>
      <c r="T3" s="70"/>
      <c r="U3" s="70"/>
      <c r="V3" s="70"/>
      <c r="W3" s="70"/>
      <c r="X3" s="70"/>
    </row>
    <row r="4" spans="1:32" ht="24" customHeight="1">
      <c r="B4" s="74" t="s">
        <v>299</v>
      </c>
      <c r="C4" s="71"/>
      <c r="D4" s="71"/>
      <c r="E4" s="71"/>
      <c r="F4" s="72"/>
      <c r="G4" s="72"/>
      <c r="H4" s="72"/>
      <c r="I4" s="72"/>
      <c r="J4" s="72"/>
      <c r="K4" s="72"/>
      <c r="L4" s="72"/>
      <c r="M4" s="72"/>
      <c r="N4" s="72"/>
      <c r="O4" s="70"/>
      <c r="P4" s="70"/>
      <c r="Q4" s="70"/>
      <c r="R4" s="70"/>
      <c r="S4" s="70"/>
      <c r="T4" s="70"/>
      <c r="U4" s="70"/>
      <c r="V4" s="70"/>
      <c r="W4" s="70"/>
      <c r="X4" s="70"/>
    </row>
    <row r="5" spans="1:32" ht="21.75" customHeight="1">
      <c r="B5" s="71"/>
      <c r="C5" s="71"/>
      <c r="D5" s="71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6" t="s">
        <v>11</v>
      </c>
    </row>
    <row r="6" spans="1:32" s="46" customFormat="1" ht="24" customHeight="1">
      <c r="A6" s="80"/>
      <c r="B6" s="80"/>
      <c r="C6" s="80"/>
      <c r="D6" s="80"/>
      <c r="E6" s="80"/>
      <c r="F6" s="467" t="s">
        <v>123</v>
      </c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  <c r="T6" s="467"/>
      <c r="U6" s="467"/>
      <c r="V6" s="467"/>
      <c r="W6" s="467"/>
      <c r="X6" s="467"/>
      <c r="Z6" s="442"/>
      <c r="AA6" s="442"/>
      <c r="AB6" s="442"/>
      <c r="AC6" s="442"/>
      <c r="AD6" s="442"/>
      <c r="AE6" s="442"/>
      <c r="AF6" s="442"/>
    </row>
    <row r="7" spans="1:32" ht="21.75" customHeight="1">
      <c r="B7" s="71"/>
      <c r="C7" s="71"/>
      <c r="D7" s="71"/>
      <c r="F7" s="468" t="s">
        <v>98</v>
      </c>
      <c r="G7" s="468"/>
      <c r="H7" s="468"/>
      <c r="I7" s="77"/>
      <c r="J7" s="468" t="s">
        <v>86</v>
      </c>
      <c r="K7" s="468"/>
      <c r="L7" s="468"/>
      <c r="M7" s="77"/>
      <c r="N7" s="468" t="s">
        <v>87</v>
      </c>
      <c r="O7" s="468"/>
      <c r="P7" s="468"/>
      <c r="Q7" s="77"/>
      <c r="R7" s="468" t="s">
        <v>97</v>
      </c>
      <c r="S7" s="468"/>
      <c r="T7" s="468"/>
      <c r="U7" s="64"/>
      <c r="V7" s="468" t="s">
        <v>3</v>
      </c>
      <c r="W7" s="468"/>
      <c r="X7" s="468"/>
    </row>
    <row r="8" spans="1:32" ht="21.75" customHeight="1">
      <c r="B8" s="71"/>
      <c r="C8" s="71"/>
      <c r="D8" s="71"/>
      <c r="F8" s="465" t="s">
        <v>99</v>
      </c>
      <c r="G8" s="465"/>
      <c r="H8" s="465"/>
      <c r="I8" s="77"/>
      <c r="J8" s="465" t="s">
        <v>88</v>
      </c>
      <c r="K8" s="465"/>
      <c r="L8" s="465"/>
      <c r="M8" s="77"/>
      <c r="N8" s="76"/>
      <c r="O8" s="76"/>
      <c r="P8" s="76"/>
      <c r="Q8" s="77"/>
      <c r="R8" s="76"/>
      <c r="S8" s="76"/>
      <c r="T8" s="76"/>
      <c r="U8" s="77"/>
      <c r="V8" s="76"/>
      <c r="W8" s="76"/>
      <c r="X8" s="76"/>
    </row>
    <row r="9" spans="1:32" ht="24" customHeight="1">
      <c r="A9" s="71"/>
      <c r="B9" s="71"/>
      <c r="C9" s="71"/>
      <c r="D9" s="71"/>
      <c r="E9" s="71"/>
      <c r="F9" s="95" t="s">
        <v>243</v>
      </c>
      <c r="G9" s="72"/>
      <c r="H9" s="95" t="s">
        <v>230</v>
      </c>
      <c r="I9" s="72"/>
      <c r="J9" s="95" t="str">
        <f>+F9</f>
        <v>2564</v>
      </c>
      <c r="K9" s="72"/>
      <c r="L9" s="95" t="str">
        <f>+H9</f>
        <v>2563</v>
      </c>
      <c r="M9" s="72"/>
      <c r="N9" s="95" t="str">
        <f>+J9</f>
        <v>2564</v>
      </c>
      <c r="O9" s="72"/>
      <c r="P9" s="95" t="str">
        <f>+L9</f>
        <v>2563</v>
      </c>
      <c r="Q9" s="72"/>
      <c r="R9" s="95" t="str">
        <f>+N9</f>
        <v>2564</v>
      </c>
      <c r="S9" s="72"/>
      <c r="T9" s="95" t="str">
        <f>+P9</f>
        <v>2563</v>
      </c>
      <c r="U9" s="72"/>
      <c r="V9" s="95" t="str">
        <f>+R9</f>
        <v>2564</v>
      </c>
      <c r="W9" s="72"/>
      <c r="X9" s="95" t="str">
        <f>+T9</f>
        <v>2563</v>
      </c>
    </row>
    <row r="10" spans="1:32" ht="23.4" customHeight="1">
      <c r="A10" s="81"/>
      <c r="C10" s="82"/>
      <c r="D10" s="82"/>
      <c r="E10" s="82"/>
    </row>
    <row r="11" spans="1:32" ht="23.4" customHeight="1">
      <c r="B11" s="78" t="s">
        <v>113</v>
      </c>
      <c r="C11" s="82"/>
      <c r="D11" s="82"/>
      <c r="E11" s="82"/>
      <c r="F11" s="356">
        <v>21468577.41</v>
      </c>
      <c r="G11" s="357"/>
      <c r="H11" s="356">
        <v>23666050.329999998</v>
      </c>
      <c r="I11" s="357"/>
      <c r="J11" s="356">
        <v>23438426.769999996</v>
      </c>
      <c r="K11" s="357"/>
      <c r="L11" s="356">
        <v>27623686.460000001</v>
      </c>
      <c r="M11" s="357"/>
      <c r="N11" s="356">
        <v>25835923.620000001</v>
      </c>
      <c r="O11" s="357"/>
      <c r="P11" s="356">
        <v>32399364.559999999</v>
      </c>
      <c r="Q11" s="357"/>
      <c r="R11" s="357">
        <v>7404833.5800000001</v>
      </c>
      <c r="S11" s="357"/>
      <c r="T11" s="357">
        <v>17425357.66</v>
      </c>
      <c r="U11" s="357"/>
      <c r="V11" s="357">
        <f>SUM(F11+J11+N11+R11)</f>
        <v>78147761.379999995</v>
      </c>
      <c r="W11" s="357"/>
      <c r="X11" s="357">
        <f>SUM(H11+L11+P11+T11)</f>
        <v>101114459.00999999</v>
      </c>
      <c r="Z11" s="443"/>
      <c r="AA11" s="443"/>
    </row>
    <row r="12" spans="1:32" ht="23.4" customHeight="1">
      <c r="B12" s="78" t="s">
        <v>114</v>
      </c>
      <c r="C12" s="82"/>
      <c r="D12" s="82"/>
      <c r="E12" s="82"/>
      <c r="F12" s="356">
        <v>-16653089.380000001</v>
      </c>
      <c r="G12" s="357"/>
      <c r="H12" s="356">
        <v>-17420354.050000001</v>
      </c>
      <c r="I12" s="357"/>
      <c r="J12" s="356">
        <v>-17621640.149999999</v>
      </c>
      <c r="K12" s="357"/>
      <c r="L12" s="356">
        <v>-17925551.420000002</v>
      </c>
      <c r="M12" s="357"/>
      <c r="N12" s="356">
        <v>-20304886.039999999</v>
      </c>
      <c r="O12" s="357"/>
      <c r="P12" s="356">
        <v>-25875424.300000001</v>
      </c>
      <c r="Q12" s="357"/>
      <c r="R12" s="356">
        <v>-5446278.8200000003</v>
      </c>
      <c r="S12" s="357"/>
      <c r="T12" s="356">
        <v>-11093920.289999999</v>
      </c>
      <c r="U12" s="357"/>
      <c r="V12" s="357">
        <f>SUM(F12+J12+N12+R12)</f>
        <v>-60025894.390000001</v>
      </c>
      <c r="W12" s="357"/>
      <c r="X12" s="357">
        <f>SUM(H12+L12+P12+T12)</f>
        <v>-72315250.060000002</v>
      </c>
      <c r="Z12" s="443"/>
      <c r="AA12" s="443"/>
    </row>
    <row r="13" spans="1:32" ht="23.4" customHeight="1" thickBot="1">
      <c r="B13" s="78" t="s">
        <v>4</v>
      </c>
      <c r="C13" s="82"/>
      <c r="D13" s="82"/>
      <c r="E13" s="82"/>
      <c r="F13" s="358">
        <f>SUM(F11:F12)</f>
        <v>4815488.0299999993</v>
      </c>
      <c r="G13" s="357"/>
      <c r="H13" s="358">
        <f>SUM(H11:H12)</f>
        <v>6245696.2799999975</v>
      </c>
      <c r="I13" s="357"/>
      <c r="J13" s="358">
        <f>SUM(J11:J12)</f>
        <v>5816786.6199999973</v>
      </c>
      <c r="K13" s="357"/>
      <c r="L13" s="358">
        <f>SUM(L11:L12)</f>
        <v>9698135.0399999991</v>
      </c>
      <c r="M13" s="357"/>
      <c r="N13" s="358">
        <f>SUM(N11:N12)</f>
        <v>5531037.5800000019</v>
      </c>
      <c r="O13" s="357"/>
      <c r="P13" s="358">
        <f>SUM(P11:P12)</f>
        <v>6523940.2599999979</v>
      </c>
      <c r="Q13" s="357"/>
      <c r="R13" s="358">
        <f>SUM(R11:R12)</f>
        <v>1958554.7599999998</v>
      </c>
      <c r="S13" s="357"/>
      <c r="T13" s="358">
        <f>SUM(T11:T12)</f>
        <v>6331437.370000001</v>
      </c>
      <c r="U13" s="357"/>
      <c r="V13" s="359">
        <f>SUM(V11:V12)</f>
        <v>18121866.989999995</v>
      </c>
      <c r="W13" s="357"/>
      <c r="X13" s="359">
        <f>SUM(X11:X12)</f>
        <v>28799208.949999988</v>
      </c>
      <c r="Z13" s="443"/>
      <c r="AA13" s="443"/>
    </row>
    <row r="14" spans="1:32" ht="23.4" customHeight="1" thickTop="1">
      <c r="B14" s="78" t="s">
        <v>1</v>
      </c>
      <c r="C14" s="82"/>
      <c r="D14" s="82"/>
      <c r="E14" s="82"/>
      <c r="F14" s="357"/>
      <c r="G14" s="357"/>
      <c r="H14" s="357"/>
      <c r="I14" s="357"/>
      <c r="J14" s="357"/>
      <c r="K14" s="357"/>
      <c r="L14" s="357"/>
      <c r="M14" s="357"/>
      <c r="N14" s="357"/>
      <c r="O14" s="357"/>
      <c r="P14" s="357"/>
      <c r="Q14" s="357"/>
      <c r="R14" s="357"/>
      <c r="S14" s="357"/>
      <c r="T14" s="357"/>
      <c r="U14" s="357"/>
      <c r="V14" s="360">
        <v>291765.07</v>
      </c>
      <c r="W14" s="357"/>
      <c r="X14" s="360">
        <v>1865679.28</v>
      </c>
      <c r="Z14" s="443"/>
      <c r="AA14" s="443"/>
    </row>
    <row r="15" spans="1:32" ht="23.4" customHeight="1">
      <c r="B15" s="78" t="s">
        <v>6</v>
      </c>
      <c r="C15" s="82"/>
      <c r="D15" s="82"/>
      <c r="E15" s="82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61">
        <v>-9237044.9100000001</v>
      </c>
      <c r="W15" s="357"/>
      <c r="X15" s="361">
        <v>-10922799.310000001</v>
      </c>
      <c r="Z15" s="443"/>
      <c r="AA15" s="443"/>
    </row>
    <row r="16" spans="1:32" ht="23.4" customHeight="1">
      <c r="B16" s="78" t="s">
        <v>7</v>
      </c>
      <c r="C16" s="82"/>
      <c r="D16" s="82"/>
      <c r="E16" s="82"/>
      <c r="F16" s="357"/>
      <c r="G16" s="357"/>
      <c r="H16" s="357"/>
      <c r="I16" s="357"/>
      <c r="J16" s="357"/>
      <c r="K16" s="357"/>
      <c r="L16" s="357"/>
      <c r="M16" s="357"/>
      <c r="N16" s="357"/>
      <c r="O16" s="357"/>
      <c r="P16" s="357"/>
      <c r="Q16" s="357"/>
      <c r="R16" s="357"/>
      <c r="S16" s="357"/>
      <c r="T16" s="357"/>
      <c r="U16" s="357"/>
      <c r="V16" s="361">
        <v>-12996568.210000001</v>
      </c>
      <c r="W16" s="357"/>
      <c r="X16" s="361">
        <v>-12435364.810000001</v>
      </c>
      <c r="Z16" s="443"/>
      <c r="AA16" s="443"/>
    </row>
    <row r="17" spans="1:32" ht="23.4" customHeight="1">
      <c r="B17" s="78" t="s">
        <v>12</v>
      </c>
      <c r="C17" s="82"/>
      <c r="D17" s="82"/>
      <c r="E17" s="82"/>
      <c r="F17" s="357"/>
      <c r="G17" s="357"/>
      <c r="H17" s="357"/>
      <c r="I17" s="357"/>
      <c r="J17" s="357"/>
      <c r="K17" s="357"/>
      <c r="L17" s="357"/>
      <c r="M17" s="357"/>
      <c r="N17" s="357"/>
      <c r="O17" s="357"/>
      <c r="P17" s="357"/>
      <c r="Q17" s="357"/>
      <c r="R17" s="357"/>
      <c r="S17" s="357"/>
      <c r="T17" s="357"/>
      <c r="U17" s="357"/>
      <c r="V17" s="360">
        <v>-156865.60999999999</v>
      </c>
      <c r="W17" s="357"/>
      <c r="X17" s="360">
        <v>-163155.92000000001</v>
      </c>
      <c r="Z17" s="443"/>
      <c r="AA17" s="443"/>
    </row>
    <row r="18" spans="1:32" ht="23.4" customHeight="1">
      <c r="B18" s="150" t="s">
        <v>220</v>
      </c>
      <c r="C18" s="82"/>
      <c r="D18" s="82"/>
      <c r="E18" s="82"/>
      <c r="F18" s="357"/>
      <c r="G18" s="357"/>
      <c r="H18" s="357"/>
      <c r="I18" s="357"/>
      <c r="J18" s="357"/>
      <c r="K18" s="357"/>
      <c r="L18" s="357"/>
      <c r="M18" s="357"/>
      <c r="N18" s="357"/>
      <c r="O18" s="357"/>
      <c r="P18" s="357"/>
      <c r="Q18" s="357"/>
      <c r="R18" s="357"/>
      <c r="S18" s="357"/>
      <c r="T18" s="357"/>
      <c r="U18" s="357"/>
      <c r="V18" s="362">
        <v>5792103.2000000002</v>
      </c>
      <c r="W18" s="357"/>
      <c r="X18" s="363">
        <v>4672758.78</v>
      </c>
      <c r="Z18" s="443"/>
      <c r="AA18" s="443"/>
    </row>
    <row r="19" spans="1:32" ht="23.4" customHeight="1">
      <c r="B19" s="78" t="s">
        <v>64</v>
      </c>
      <c r="C19" s="78"/>
      <c r="D19" s="82"/>
      <c r="E19" s="82"/>
      <c r="F19" s="357"/>
      <c r="G19" s="357"/>
      <c r="H19" s="357"/>
      <c r="I19" s="357"/>
      <c r="J19" s="357"/>
      <c r="K19" s="357"/>
      <c r="L19" s="357"/>
      <c r="M19" s="357"/>
      <c r="N19" s="357"/>
      <c r="O19" s="357"/>
      <c r="P19" s="357"/>
      <c r="Q19" s="357"/>
      <c r="R19" s="357"/>
      <c r="S19" s="357"/>
      <c r="T19" s="357"/>
      <c r="U19" s="357"/>
      <c r="V19" s="357">
        <f>SUM(V13:V18)</f>
        <v>1815256.5299999942</v>
      </c>
      <c r="W19" s="357"/>
      <c r="X19" s="357">
        <f>SUM(X13:X18)</f>
        <v>11816326.969999988</v>
      </c>
      <c r="Z19" s="443"/>
      <c r="AA19" s="443"/>
    </row>
    <row r="20" spans="1:32" ht="23.4" customHeight="1">
      <c r="A20" s="81"/>
      <c r="B20" s="70" t="s">
        <v>495</v>
      </c>
      <c r="C20" s="82"/>
      <c r="D20" s="82"/>
      <c r="E20" s="82"/>
      <c r="F20" s="353"/>
      <c r="G20" s="357"/>
      <c r="H20" s="357"/>
      <c r="I20" s="357"/>
      <c r="J20" s="357"/>
      <c r="K20" s="357"/>
      <c r="L20" s="357"/>
      <c r="M20" s="357"/>
      <c r="N20" s="357"/>
      <c r="O20" s="357"/>
      <c r="P20" s="357"/>
      <c r="Q20" s="357"/>
      <c r="R20" s="357"/>
      <c r="S20" s="357"/>
      <c r="T20" s="357"/>
      <c r="U20" s="357"/>
      <c r="V20" s="363">
        <v>1003439.45</v>
      </c>
      <c r="W20" s="357"/>
      <c r="X20" s="363">
        <v>-1059573.9099999999</v>
      </c>
      <c r="Z20" s="443"/>
      <c r="AA20" s="443"/>
    </row>
    <row r="21" spans="1:32" ht="23.4" customHeight="1">
      <c r="B21" s="78" t="s">
        <v>163</v>
      </c>
      <c r="C21" s="82"/>
      <c r="D21" s="82"/>
      <c r="E21" s="82"/>
      <c r="F21" s="357"/>
      <c r="G21" s="357"/>
      <c r="H21" s="357"/>
      <c r="I21" s="357"/>
      <c r="J21" s="357"/>
      <c r="K21" s="357"/>
      <c r="L21" s="357"/>
      <c r="M21" s="357"/>
      <c r="N21" s="357"/>
      <c r="O21" s="357"/>
      <c r="P21" s="357"/>
      <c r="Q21" s="357"/>
      <c r="R21" s="357"/>
      <c r="S21" s="357"/>
      <c r="T21" s="357"/>
      <c r="U21" s="357"/>
      <c r="V21" s="359">
        <f>SUM(V19:V20)</f>
        <v>2818695.9799999939</v>
      </c>
      <c r="W21" s="357"/>
      <c r="X21" s="359">
        <f>SUM(X19:X20)</f>
        <v>10756753.059999987</v>
      </c>
      <c r="Z21" s="443"/>
      <c r="AA21" s="443"/>
    </row>
    <row r="22" spans="1:32" s="92" customFormat="1" ht="24" customHeight="1">
      <c r="A22" s="91"/>
      <c r="B22" s="154" t="s">
        <v>162</v>
      </c>
      <c r="C22" s="91"/>
      <c r="D22" s="91"/>
      <c r="E22" s="91"/>
      <c r="F22" s="364"/>
      <c r="G22" s="364"/>
      <c r="H22" s="364"/>
      <c r="I22" s="364"/>
      <c r="J22" s="364"/>
      <c r="K22" s="364"/>
      <c r="L22" s="364"/>
      <c r="M22" s="364"/>
      <c r="N22" s="365"/>
      <c r="O22" s="365"/>
      <c r="P22" s="366"/>
      <c r="Q22" s="366"/>
      <c r="R22" s="366"/>
      <c r="S22" s="366"/>
      <c r="T22" s="366"/>
      <c r="U22" s="366"/>
      <c r="V22" s="357">
        <v>1246530.77</v>
      </c>
      <c r="W22" s="366"/>
      <c r="X22" s="357">
        <v>0</v>
      </c>
      <c r="Y22" s="93"/>
      <c r="Z22" s="444"/>
      <c r="AA22" s="444"/>
      <c r="AB22" s="444"/>
      <c r="AC22" s="444"/>
      <c r="AD22" s="445"/>
      <c r="AE22" s="445"/>
      <c r="AF22" s="445"/>
    </row>
    <row r="23" spans="1:32" s="92" customFormat="1" ht="24" customHeight="1" thickBot="1">
      <c r="A23" s="91"/>
      <c r="B23" s="155" t="s">
        <v>164</v>
      </c>
      <c r="C23" s="94"/>
      <c r="D23" s="91"/>
      <c r="E23" s="91"/>
      <c r="F23" s="364"/>
      <c r="G23" s="364"/>
      <c r="H23" s="364"/>
      <c r="I23" s="367" t="e">
        <f>+#REF!</f>
        <v>#REF!</v>
      </c>
      <c r="J23" s="364"/>
      <c r="K23" s="364"/>
      <c r="L23" s="364"/>
      <c r="M23" s="364"/>
      <c r="N23" s="365"/>
      <c r="O23" s="365"/>
      <c r="P23" s="366"/>
      <c r="Q23" s="366"/>
      <c r="R23" s="366"/>
      <c r="S23" s="366"/>
      <c r="T23" s="366"/>
      <c r="U23" s="366"/>
      <c r="V23" s="358">
        <f>SUM(V21:V22)</f>
        <v>4065226.7499999939</v>
      </c>
      <c r="W23" s="366"/>
      <c r="X23" s="358">
        <f>SUM(X21:X22)</f>
        <v>10756753.059999987</v>
      </c>
      <c r="Y23" s="93"/>
      <c r="Z23" s="444"/>
      <c r="AA23" s="444"/>
      <c r="AB23" s="444"/>
      <c r="AC23" s="444"/>
      <c r="AD23" s="445"/>
      <c r="AE23" s="445"/>
      <c r="AF23" s="445"/>
    </row>
    <row r="24" spans="1:32" ht="24" customHeight="1" thickTop="1"/>
    <row r="25" spans="1:32" s="46" customFormat="1" ht="24" customHeight="1">
      <c r="A25" s="156"/>
      <c r="B25" s="156"/>
      <c r="D25" s="157"/>
      <c r="E25" s="158" t="s">
        <v>48</v>
      </c>
      <c r="F25" s="159"/>
      <c r="G25" s="156"/>
      <c r="H25" s="158" t="s">
        <v>156</v>
      </c>
      <c r="I25" s="158"/>
      <c r="J25" s="158"/>
      <c r="K25" s="158"/>
      <c r="L25" s="160"/>
      <c r="M25" s="158"/>
      <c r="N25" s="160"/>
      <c r="O25" s="45"/>
      <c r="Z25" s="442"/>
      <c r="AA25" s="442"/>
      <c r="AB25" s="442"/>
      <c r="AC25" s="442"/>
      <c r="AD25" s="442"/>
      <c r="AE25" s="442"/>
      <c r="AF25" s="442"/>
    </row>
    <row r="26" spans="1:32" s="46" customFormat="1" ht="24.9" customHeight="1">
      <c r="D26" s="161"/>
      <c r="E26" s="158" t="s">
        <v>142</v>
      </c>
      <c r="G26" s="162"/>
      <c r="H26" s="163" t="s">
        <v>139</v>
      </c>
      <c r="I26" s="164"/>
      <c r="M26" s="162"/>
      <c r="N26" s="163" t="s">
        <v>441</v>
      </c>
      <c r="O26" s="45"/>
      <c r="Z26" s="442"/>
      <c r="AA26" s="442"/>
      <c r="AB26" s="442"/>
      <c r="AC26" s="442"/>
      <c r="AD26" s="442"/>
      <c r="AE26" s="442"/>
      <c r="AF26" s="442"/>
    </row>
  </sheetData>
  <mergeCells count="9">
    <mergeCell ref="F8:H8"/>
    <mergeCell ref="J8:L8"/>
    <mergeCell ref="A1:X1"/>
    <mergeCell ref="F6:X6"/>
    <mergeCell ref="F7:H7"/>
    <mergeCell ref="J7:L7"/>
    <mergeCell ref="N7:P7"/>
    <mergeCell ref="R7:T7"/>
    <mergeCell ref="V7:X7"/>
  </mergeCells>
  <pageMargins left="0.43" right="0.49" top="0.74803149606299213" bottom="0.74803149606299213" header="0.31496062992125984" footer="0.31496062992125984"/>
  <pageSetup paperSize="9" scale="7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7"/>
  <sheetViews>
    <sheetView view="pageBreakPreview" zoomScaleNormal="100" zoomScaleSheetLayoutView="100" workbookViewId="0">
      <selection sqref="A1:X1"/>
    </sheetView>
  </sheetViews>
  <sheetFormatPr defaultColWidth="7.8984375" defaultRowHeight="24" customHeight="1"/>
  <cols>
    <col min="1" max="1" width="2.5" style="70" customWidth="1"/>
    <col min="2" max="2" width="7" style="70" customWidth="1"/>
    <col min="3" max="3" width="6.69921875" style="70" customWidth="1"/>
    <col min="4" max="4" width="11.69921875" style="70" customWidth="1"/>
    <col min="5" max="5" width="1.59765625" style="70" customWidth="1"/>
    <col min="6" max="6" width="12.59765625" style="79" bestFit="1" customWidth="1"/>
    <col min="7" max="7" width="0.5" style="79" customWidth="1"/>
    <col min="8" max="8" width="12.59765625" style="79" bestFit="1" customWidth="1"/>
    <col min="9" max="9" width="0.5" style="79" customWidth="1"/>
    <col min="10" max="10" width="12.59765625" style="79" bestFit="1" customWidth="1"/>
    <col min="11" max="11" width="0.5" style="79" customWidth="1"/>
    <col min="12" max="12" width="12.09765625" style="79" bestFit="1" customWidth="1"/>
    <col min="13" max="13" width="0.5" style="79" customWidth="1"/>
    <col min="14" max="14" width="12.59765625" style="79" bestFit="1" customWidth="1"/>
    <col min="15" max="15" width="0.5" style="79" customWidth="1"/>
    <col min="16" max="16" width="12.09765625" style="79" bestFit="1" customWidth="1"/>
    <col min="17" max="17" width="0.5" style="79" customWidth="1"/>
    <col min="18" max="18" width="12.09765625" style="79" bestFit="1" customWidth="1"/>
    <col min="19" max="19" width="0.5" style="79" customWidth="1"/>
    <col min="20" max="20" width="12.19921875" style="79" customWidth="1"/>
    <col min="21" max="21" width="0.59765625" style="79" customWidth="1"/>
    <col min="22" max="22" width="13.5" style="79" customWidth="1"/>
    <col min="23" max="23" width="0.5" style="79" customWidth="1"/>
    <col min="24" max="24" width="13.09765625" style="79" customWidth="1"/>
    <col min="25" max="25" width="9.765625E-2" style="70" hidden="1" customWidth="1"/>
    <col min="26" max="26" width="13" style="441" hidden="1" customWidth="1"/>
    <col min="27" max="27" width="12" style="441" hidden="1" customWidth="1"/>
    <col min="28" max="29" width="0" style="441" hidden="1" customWidth="1"/>
    <col min="30" max="31" width="7.8984375" style="441"/>
    <col min="32" max="16384" width="7.8984375" style="70"/>
  </cols>
  <sheetData>
    <row r="1" spans="1:31" ht="24" customHeight="1">
      <c r="A1" s="466" t="s">
        <v>231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</row>
    <row r="2" spans="1:31" ht="21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</row>
    <row r="3" spans="1:31" ht="24" customHeight="1">
      <c r="A3" s="70" t="s">
        <v>379</v>
      </c>
      <c r="B3" s="71"/>
      <c r="C3" s="71"/>
      <c r="D3" s="71"/>
      <c r="E3" s="71"/>
      <c r="F3" s="72"/>
      <c r="G3" s="72"/>
      <c r="H3" s="73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</row>
    <row r="4" spans="1:31" ht="21.75" customHeight="1">
      <c r="B4" s="71"/>
      <c r="C4" s="71"/>
      <c r="D4" s="71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6" t="s">
        <v>11</v>
      </c>
    </row>
    <row r="5" spans="1:31" s="46" customFormat="1" ht="24" customHeight="1">
      <c r="A5" s="80"/>
      <c r="B5" s="80"/>
      <c r="C5" s="80"/>
      <c r="D5" s="80"/>
      <c r="E5" s="80"/>
      <c r="F5" s="467" t="s">
        <v>122</v>
      </c>
      <c r="G5" s="467"/>
      <c r="H5" s="467"/>
      <c r="I5" s="467"/>
      <c r="J5" s="467"/>
      <c r="K5" s="467"/>
      <c r="L5" s="467"/>
      <c r="M5" s="467"/>
      <c r="N5" s="467"/>
      <c r="O5" s="467"/>
      <c r="P5" s="467"/>
      <c r="Q5" s="467"/>
      <c r="R5" s="467"/>
      <c r="S5" s="467"/>
      <c r="T5" s="467"/>
      <c r="U5" s="467"/>
      <c r="V5" s="467"/>
      <c r="W5" s="467"/>
      <c r="X5" s="467"/>
      <c r="Z5" s="442"/>
      <c r="AA5" s="442"/>
      <c r="AB5" s="442"/>
      <c r="AC5" s="442"/>
      <c r="AD5" s="442"/>
      <c r="AE5" s="442"/>
    </row>
    <row r="6" spans="1:31" ht="21.75" customHeight="1">
      <c r="B6" s="71"/>
      <c r="C6" s="71"/>
      <c r="D6" s="71"/>
      <c r="F6" s="468" t="s">
        <v>98</v>
      </c>
      <c r="G6" s="468"/>
      <c r="H6" s="468"/>
      <c r="I6" s="77"/>
      <c r="J6" s="468" t="s">
        <v>86</v>
      </c>
      <c r="K6" s="468"/>
      <c r="L6" s="468"/>
      <c r="M6" s="77"/>
      <c r="N6" s="468" t="s">
        <v>87</v>
      </c>
      <c r="O6" s="468"/>
      <c r="P6" s="468"/>
      <c r="Q6" s="77"/>
      <c r="R6" s="468" t="s">
        <v>97</v>
      </c>
      <c r="S6" s="468"/>
      <c r="T6" s="468"/>
      <c r="U6" s="64"/>
      <c r="V6" s="468" t="s">
        <v>3</v>
      </c>
      <c r="W6" s="468"/>
      <c r="X6" s="468"/>
    </row>
    <row r="7" spans="1:31" ht="21.75" customHeight="1">
      <c r="B7" s="71"/>
      <c r="C7" s="71"/>
      <c r="D7" s="71"/>
      <c r="F7" s="465" t="s">
        <v>99</v>
      </c>
      <c r="G7" s="465"/>
      <c r="H7" s="465"/>
      <c r="I7" s="77"/>
      <c r="J7" s="465" t="s">
        <v>88</v>
      </c>
      <c r="K7" s="465"/>
      <c r="L7" s="465"/>
      <c r="M7" s="77"/>
      <c r="N7" s="76"/>
      <c r="O7" s="76"/>
      <c r="P7" s="76"/>
      <c r="Q7" s="77"/>
      <c r="R7" s="76"/>
      <c r="S7" s="76"/>
      <c r="T7" s="76"/>
      <c r="U7" s="77"/>
      <c r="V7" s="76"/>
      <c r="W7" s="76"/>
      <c r="X7" s="76"/>
    </row>
    <row r="8" spans="1:31" ht="24" customHeight="1">
      <c r="A8" s="71"/>
      <c r="B8" s="71"/>
      <c r="C8" s="71"/>
      <c r="D8" s="71"/>
      <c r="E8" s="71"/>
      <c r="F8" s="95" t="s">
        <v>243</v>
      </c>
      <c r="G8" s="72"/>
      <c r="H8" s="95" t="s">
        <v>230</v>
      </c>
      <c r="I8" s="72"/>
      <c r="J8" s="95" t="str">
        <f>+F8</f>
        <v>2564</v>
      </c>
      <c r="K8" s="72"/>
      <c r="L8" s="95" t="str">
        <f>+H8</f>
        <v>2563</v>
      </c>
      <c r="M8" s="72"/>
      <c r="N8" s="95" t="str">
        <f>+F8</f>
        <v>2564</v>
      </c>
      <c r="O8" s="72"/>
      <c r="P8" s="95" t="str">
        <f>+H8</f>
        <v>2563</v>
      </c>
      <c r="Q8" s="72"/>
      <c r="R8" s="95" t="str">
        <f>+F8</f>
        <v>2564</v>
      </c>
      <c r="S8" s="72"/>
      <c r="T8" s="95" t="str">
        <f>+H8</f>
        <v>2563</v>
      </c>
      <c r="U8" s="72"/>
      <c r="V8" s="95" t="str">
        <f>+F8</f>
        <v>2564</v>
      </c>
      <c r="W8" s="72"/>
      <c r="X8" s="95" t="str">
        <f>+H8</f>
        <v>2563</v>
      </c>
    </row>
    <row r="9" spans="1:31" ht="23.4" customHeight="1">
      <c r="A9" s="81"/>
      <c r="C9" s="82"/>
      <c r="D9" s="82"/>
      <c r="E9" s="82"/>
    </row>
    <row r="10" spans="1:31" ht="23.4" customHeight="1">
      <c r="B10" s="78" t="s">
        <v>113</v>
      </c>
      <c r="C10" s="82"/>
      <c r="D10" s="82"/>
      <c r="E10" s="82"/>
      <c r="F10" s="356">
        <v>21468577.41</v>
      </c>
      <c r="G10" s="357"/>
      <c r="H10" s="356">
        <v>23666050.329999998</v>
      </c>
      <c r="I10" s="357"/>
      <c r="J10" s="356">
        <v>23438426.769999996</v>
      </c>
      <c r="K10" s="357"/>
      <c r="L10" s="356">
        <v>27623686.460000001</v>
      </c>
      <c r="M10" s="357"/>
      <c r="N10" s="356">
        <v>25835923.620000001</v>
      </c>
      <c r="O10" s="357"/>
      <c r="P10" s="356">
        <v>32399364.559999999</v>
      </c>
      <c r="Q10" s="357"/>
      <c r="R10" s="356">
        <v>7404833.5800000001</v>
      </c>
      <c r="S10" s="357"/>
      <c r="T10" s="356">
        <v>17425357.66</v>
      </c>
      <c r="U10" s="357"/>
      <c r="V10" s="357">
        <f>SUM(F10+J10+N10+R10)</f>
        <v>78147761.379999995</v>
      </c>
      <c r="W10" s="357"/>
      <c r="X10" s="357">
        <f>SUM(H10+L10+P10+T10)</f>
        <v>101114459.00999999</v>
      </c>
      <c r="Z10" s="443"/>
      <c r="AA10" s="443"/>
    </row>
    <row r="11" spans="1:31" ht="23.4" customHeight="1">
      <c r="B11" s="78" t="s">
        <v>114</v>
      </c>
      <c r="C11" s="82"/>
      <c r="D11" s="82"/>
      <c r="E11" s="82"/>
      <c r="F11" s="356">
        <v>-16653089.380000001</v>
      </c>
      <c r="G11" s="357"/>
      <c r="H11" s="356">
        <v>-17420354.050000001</v>
      </c>
      <c r="I11" s="357"/>
      <c r="J11" s="356">
        <v>-17621640.149999999</v>
      </c>
      <c r="K11" s="357"/>
      <c r="L11" s="356">
        <v>-17925551.420000002</v>
      </c>
      <c r="M11" s="357"/>
      <c r="N11" s="356">
        <v>-20304886.039999999</v>
      </c>
      <c r="O11" s="357"/>
      <c r="P11" s="356">
        <v>-25875424.300000001</v>
      </c>
      <c r="Q11" s="357"/>
      <c r="R11" s="356">
        <v>-5446278.8200000003</v>
      </c>
      <c r="S11" s="357"/>
      <c r="T11" s="356">
        <v>-11093920.289999999</v>
      </c>
      <c r="U11" s="357"/>
      <c r="V11" s="357">
        <f>SUM(F11+J11+N11+R11)</f>
        <v>-60025894.390000001</v>
      </c>
      <c r="W11" s="357"/>
      <c r="X11" s="357">
        <f>SUM(H11+L11+P11+T11)</f>
        <v>-72315250.060000002</v>
      </c>
      <c r="Z11" s="443"/>
      <c r="AA11" s="443"/>
    </row>
    <row r="12" spans="1:31" ht="23.4" customHeight="1" thickBot="1">
      <c r="B12" s="78" t="s">
        <v>4</v>
      </c>
      <c r="C12" s="82"/>
      <c r="D12" s="82"/>
      <c r="E12" s="82"/>
      <c r="F12" s="358">
        <f>SUM(F10:F11)</f>
        <v>4815488.0299999993</v>
      </c>
      <c r="G12" s="357"/>
      <c r="H12" s="358">
        <f>SUM(H10:H11)</f>
        <v>6245696.2799999975</v>
      </c>
      <c r="I12" s="357"/>
      <c r="J12" s="358">
        <f>SUM(J10:J11)</f>
        <v>5816786.6199999973</v>
      </c>
      <c r="K12" s="357"/>
      <c r="L12" s="358">
        <f>SUM(L10:L11)</f>
        <v>9698135.0399999991</v>
      </c>
      <c r="M12" s="357"/>
      <c r="N12" s="358">
        <f>SUM(N10:N11)</f>
        <v>5531037.5800000019</v>
      </c>
      <c r="O12" s="357"/>
      <c r="P12" s="358">
        <f>SUM(P10:P11)</f>
        <v>6523940.2599999979</v>
      </c>
      <c r="Q12" s="357"/>
      <c r="R12" s="358">
        <f>SUM(R10:R11)</f>
        <v>1958554.7599999998</v>
      </c>
      <c r="S12" s="357"/>
      <c r="T12" s="358">
        <f>SUM(T10:T11)</f>
        <v>6331437.370000001</v>
      </c>
      <c r="U12" s="357"/>
      <c r="V12" s="359">
        <f>SUM(V10:V11)</f>
        <v>18121866.989999995</v>
      </c>
      <c r="W12" s="357"/>
      <c r="X12" s="359">
        <f>SUM(X10:X11)</f>
        <v>28799208.949999988</v>
      </c>
      <c r="Z12" s="443"/>
      <c r="AA12" s="443"/>
      <c r="AB12" s="443"/>
      <c r="AC12" s="443"/>
    </row>
    <row r="13" spans="1:31" ht="23.4" customHeight="1" thickTop="1">
      <c r="B13" s="78" t="s">
        <v>1</v>
      </c>
      <c r="C13" s="82"/>
      <c r="D13" s="82"/>
      <c r="E13" s="82"/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60">
        <v>291765.07</v>
      </c>
      <c r="W13" s="357"/>
      <c r="X13" s="360">
        <v>1865679.28</v>
      </c>
      <c r="Z13" s="443"/>
      <c r="AA13" s="443"/>
      <c r="AB13" s="443"/>
      <c r="AC13" s="443"/>
    </row>
    <row r="14" spans="1:31" ht="23.4" customHeight="1">
      <c r="B14" s="78" t="s">
        <v>6</v>
      </c>
      <c r="C14" s="82"/>
      <c r="D14" s="82"/>
      <c r="E14" s="82"/>
      <c r="F14" s="357"/>
      <c r="G14" s="357"/>
      <c r="H14" s="357"/>
      <c r="I14" s="357"/>
      <c r="J14" s="357"/>
      <c r="K14" s="357"/>
      <c r="L14" s="357"/>
      <c r="M14" s="357"/>
      <c r="N14" s="357"/>
      <c r="O14" s="357"/>
      <c r="P14" s="357"/>
      <c r="Q14" s="357"/>
      <c r="R14" s="357"/>
      <c r="S14" s="357"/>
      <c r="T14" s="357"/>
      <c r="U14" s="357"/>
      <c r="V14" s="360">
        <v>-9237044.9100000001</v>
      </c>
      <c r="W14" s="357"/>
      <c r="X14" s="360">
        <v>-10922799.310000001</v>
      </c>
      <c r="Z14" s="443"/>
      <c r="AA14" s="443"/>
      <c r="AB14" s="443"/>
      <c r="AC14" s="443"/>
    </row>
    <row r="15" spans="1:31" ht="23.4" customHeight="1">
      <c r="B15" s="78" t="s">
        <v>7</v>
      </c>
      <c r="C15" s="82"/>
      <c r="D15" s="82"/>
      <c r="E15" s="82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60">
        <v>-12996568.210000001</v>
      </c>
      <c r="W15" s="357"/>
      <c r="X15" s="360">
        <v>-12435364.810000001</v>
      </c>
      <c r="Z15" s="443"/>
      <c r="AA15" s="443"/>
      <c r="AB15" s="443"/>
      <c r="AC15" s="443"/>
    </row>
    <row r="16" spans="1:31" ht="23.4" customHeight="1">
      <c r="B16" s="78" t="s">
        <v>12</v>
      </c>
      <c r="C16" s="82"/>
      <c r="D16" s="82"/>
      <c r="E16" s="82"/>
      <c r="F16" s="357"/>
      <c r="G16" s="357"/>
      <c r="H16" s="357"/>
      <c r="I16" s="357"/>
      <c r="J16" s="357"/>
      <c r="K16" s="357"/>
      <c r="L16" s="357"/>
      <c r="M16" s="357"/>
      <c r="N16" s="357"/>
      <c r="O16" s="357"/>
      <c r="P16" s="357"/>
      <c r="Q16" s="357"/>
      <c r="R16" s="357"/>
      <c r="S16" s="357"/>
      <c r="T16" s="357"/>
      <c r="U16" s="357"/>
      <c r="V16" s="363">
        <v>-156865.60999999999</v>
      </c>
      <c r="W16" s="357"/>
      <c r="X16" s="363">
        <v>-163155.92000000001</v>
      </c>
      <c r="Z16" s="443"/>
      <c r="AA16" s="443"/>
      <c r="AB16" s="443"/>
      <c r="AC16" s="443"/>
    </row>
    <row r="17" spans="1:31" ht="23.4" customHeight="1">
      <c r="B17" s="78" t="s">
        <v>497</v>
      </c>
      <c r="C17" s="78"/>
      <c r="D17" s="82"/>
      <c r="E17" s="82"/>
      <c r="F17" s="357"/>
      <c r="G17" s="357"/>
      <c r="H17" s="357"/>
      <c r="I17" s="357"/>
      <c r="J17" s="357"/>
      <c r="K17" s="357"/>
      <c r="L17" s="357"/>
      <c r="M17" s="357"/>
      <c r="N17" s="357"/>
      <c r="O17" s="357"/>
      <c r="P17" s="357"/>
      <c r="Q17" s="357"/>
      <c r="R17" s="357"/>
      <c r="S17" s="357"/>
      <c r="T17" s="357"/>
      <c r="U17" s="357"/>
      <c r="V17" s="357">
        <f>SUM(V12:V16)</f>
        <v>-3976846.670000006</v>
      </c>
      <c r="W17" s="357"/>
      <c r="X17" s="357">
        <f>SUM(X12:X16)</f>
        <v>7143568.1899999864</v>
      </c>
      <c r="Z17" s="443"/>
      <c r="AA17" s="443"/>
    </row>
    <row r="18" spans="1:31" ht="23.4" customHeight="1">
      <c r="A18" s="81"/>
      <c r="B18" s="70" t="s">
        <v>495</v>
      </c>
      <c r="C18" s="82"/>
      <c r="D18" s="82"/>
      <c r="E18" s="82"/>
      <c r="F18" s="353"/>
      <c r="G18" s="357"/>
      <c r="H18" s="357"/>
      <c r="I18" s="357"/>
      <c r="J18" s="357"/>
      <c r="K18" s="357"/>
      <c r="L18" s="357"/>
      <c r="M18" s="357"/>
      <c r="N18" s="357"/>
      <c r="O18" s="357"/>
      <c r="P18" s="357"/>
      <c r="Q18" s="357"/>
      <c r="R18" s="357"/>
      <c r="S18" s="357"/>
      <c r="T18" s="357"/>
      <c r="U18" s="357"/>
      <c r="V18" s="363">
        <v>1003439.45</v>
      </c>
      <c r="W18" s="357"/>
      <c r="X18" s="363">
        <v>-1059573.9099999999</v>
      </c>
      <c r="Z18" s="443"/>
      <c r="AA18" s="443"/>
      <c r="AB18" s="443"/>
      <c r="AC18" s="443"/>
    </row>
    <row r="19" spans="1:31" ht="23.4" customHeight="1">
      <c r="B19" s="78" t="s">
        <v>498</v>
      </c>
      <c r="C19" s="82"/>
      <c r="D19" s="82"/>
      <c r="E19" s="82"/>
      <c r="F19" s="357"/>
      <c r="G19" s="357"/>
      <c r="H19" s="357"/>
      <c r="I19" s="357"/>
      <c r="J19" s="357"/>
      <c r="K19" s="357"/>
      <c r="L19" s="357"/>
      <c r="M19" s="357"/>
      <c r="N19" s="357"/>
      <c r="O19" s="357"/>
      <c r="P19" s="357"/>
      <c r="Q19" s="357"/>
      <c r="R19" s="357"/>
      <c r="S19" s="357"/>
      <c r="T19" s="357"/>
      <c r="U19" s="357"/>
      <c r="V19" s="359">
        <f>SUM(V17:V18)</f>
        <v>-2973407.2200000063</v>
      </c>
      <c r="W19" s="357"/>
      <c r="X19" s="359">
        <f>SUM(X17:X18)</f>
        <v>6083994.2799999863</v>
      </c>
      <c r="Z19" s="443"/>
      <c r="AA19" s="443"/>
    </row>
    <row r="20" spans="1:31" s="92" customFormat="1" ht="24" customHeight="1">
      <c r="A20" s="91"/>
      <c r="B20" s="154" t="s">
        <v>162</v>
      </c>
      <c r="C20" s="91"/>
      <c r="D20" s="91"/>
      <c r="E20" s="91"/>
      <c r="F20" s="364"/>
      <c r="G20" s="364"/>
      <c r="H20" s="364"/>
      <c r="I20" s="364"/>
      <c r="J20" s="364"/>
      <c r="K20" s="364"/>
      <c r="L20" s="364"/>
      <c r="M20" s="364"/>
      <c r="N20" s="365"/>
      <c r="O20" s="365"/>
      <c r="P20" s="366"/>
      <c r="Q20" s="366"/>
      <c r="R20" s="366"/>
      <c r="S20" s="366"/>
      <c r="T20" s="366"/>
      <c r="U20" s="366"/>
      <c r="V20" s="357">
        <v>1246530.77</v>
      </c>
      <c r="W20" s="366"/>
      <c r="X20" s="357">
        <v>0</v>
      </c>
      <c r="Y20" s="93"/>
      <c r="Z20" s="444"/>
      <c r="AA20" s="444"/>
      <c r="AB20" s="444"/>
      <c r="AC20" s="444"/>
      <c r="AD20" s="445"/>
      <c r="AE20" s="445"/>
    </row>
    <row r="21" spans="1:31" s="92" customFormat="1" ht="24" customHeight="1" thickBot="1">
      <c r="A21" s="91"/>
      <c r="B21" s="155" t="s">
        <v>499</v>
      </c>
      <c r="C21" s="94"/>
      <c r="D21" s="91"/>
      <c r="E21" s="91"/>
      <c r="F21" s="364"/>
      <c r="G21" s="364"/>
      <c r="H21" s="364"/>
      <c r="I21" s="367" t="e">
        <f>+#REF!</f>
        <v>#REF!</v>
      </c>
      <c r="J21" s="364"/>
      <c r="K21" s="364"/>
      <c r="L21" s="364"/>
      <c r="M21" s="364"/>
      <c r="N21" s="365"/>
      <c r="O21" s="365"/>
      <c r="P21" s="366"/>
      <c r="Q21" s="366"/>
      <c r="R21" s="366"/>
      <c r="S21" s="366"/>
      <c r="T21" s="366"/>
      <c r="U21" s="366"/>
      <c r="V21" s="358">
        <f>SUM(V19:V20)</f>
        <v>-1726876.4500000062</v>
      </c>
      <c r="W21" s="366"/>
      <c r="X21" s="358">
        <f>SUM(X19:X20)</f>
        <v>6083994.2799999863</v>
      </c>
      <c r="Y21" s="93"/>
      <c r="Z21" s="444"/>
      <c r="AA21" s="444"/>
      <c r="AB21" s="444"/>
      <c r="AC21" s="444"/>
      <c r="AD21" s="445"/>
      <c r="AE21" s="445"/>
    </row>
    <row r="22" spans="1:31" ht="24" customHeight="1" thickTop="1"/>
    <row r="23" spans="1:31" ht="13.5" customHeight="1"/>
    <row r="26" spans="1:31" s="46" customFormat="1" ht="24" customHeight="1">
      <c r="A26" s="156"/>
      <c r="B26" s="156"/>
      <c r="D26" s="157"/>
      <c r="E26" s="158" t="s">
        <v>48</v>
      </c>
      <c r="F26" s="159"/>
      <c r="G26" s="156"/>
      <c r="H26" s="158"/>
      <c r="I26" s="158"/>
      <c r="J26" s="158"/>
      <c r="K26" s="158"/>
      <c r="L26" s="160"/>
      <c r="M26" s="158"/>
      <c r="N26" s="160"/>
      <c r="O26" s="45"/>
      <c r="Z26" s="442"/>
      <c r="AA26" s="442"/>
      <c r="AB26" s="442"/>
      <c r="AC26" s="442"/>
      <c r="AD26" s="442"/>
      <c r="AE26" s="442"/>
    </row>
    <row r="27" spans="1:31" s="46" customFormat="1" ht="24.9" customHeight="1">
      <c r="D27" s="161"/>
      <c r="E27" s="158" t="s">
        <v>142</v>
      </c>
      <c r="G27" s="162"/>
      <c r="H27" s="163"/>
      <c r="I27" s="164"/>
      <c r="L27" s="163" t="s">
        <v>496</v>
      </c>
      <c r="M27" s="162"/>
      <c r="N27" s="163"/>
      <c r="O27" s="45"/>
      <c r="Z27" s="442"/>
      <c r="AA27" s="442"/>
      <c r="AB27" s="442"/>
      <c r="AC27" s="442"/>
      <c r="AD27" s="442"/>
      <c r="AE27" s="442"/>
    </row>
  </sheetData>
  <mergeCells count="9">
    <mergeCell ref="J7:L7"/>
    <mergeCell ref="R6:T6"/>
    <mergeCell ref="F7:H7"/>
    <mergeCell ref="F5:X5"/>
    <mergeCell ref="A1:X1"/>
    <mergeCell ref="V6:X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colBreaks count="1" manualBreakCount="1">
    <brk id="2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82"/>
  <sheetViews>
    <sheetView view="pageBreakPreview" zoomScaleNormal="100" zoomScaleSheetLayoutView="100" workbookViewId="0">
      <selection sqref="A1:M1"/>
    </sheetView>
  </sheetViews>
  <sheetFormatPr defaultColWidth="9" defaultRowHeight="21.6"/>
  <cols>
    <col min="1" max="1" width="1.59765625" style="3" customWidth="1"/>
    <col min="2" max="2" width="2" style="3" customWidth="1"/>
    <col min="3" max="3" width="3.59765625" style="3" customWidth="1"/>
    <col min="4" max="4" width="21" style="3" customWidth="1"/>
    <col min="5" max="5" width="6.59765625" style="3" customWidth="1"/>
    <col min="6" max="6" width="0.3984375" style="3" customWidth="1"/>
    <col min="7" max="7" width="14.59765625" style="238" customWidth="1"/>
    <col min="8" max="8" width="0.3984375" style="3" customWidth="1"/>
    <col min="9" max="9" width="14.59765625" style="238" customWidth="1"/>
    <col min="10" max="10" width="0.3984375" style="3" customWidth="1"/>
    <col min="11" max="11" width="14.59765625" style="238" customWidth="1"/>
    <col min="12" max="12" width="0.3984375" style="3" customWidth="1"/>
    <col min="13" max="13" width="14.59765625" style="238" customWidth="1"/>
    <col min="14" max="14" width="9.765625E-2" style="3" hidden="1" customWidth="1"/>
    <col min="15" max="15" width="0.5" style="3" hidden="1" customWidth="1"/>
    <col min="16" max="16" width="12.3984375" style="442" hidden="1" customWidth="1"/>
    <col min="17" max="17" width="13.3984375" style="442" hidden="1" customWidth="1"/>
    <col min="18" max="18" width="14.09765625" style="442" hidden="1" customWidth="1"/>
    <col min="19" max="23" width="0" style="442" hidden="1" customWidth="1"/>
    <col min="24" max="28" width="9" style="442"/>
    <col min="29" max="16384" width="9" style="3"/>
  </cols>
  <sheetData>
    <row r="1" spans="1:28" ht="24" customHeight="1">
      <c r="A1" s="458" t="s">
        <v>434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9"/>
      <c r="O1" s="9"/>
    </row>
    <row r="2" spans="1:28" ht="24" customHeight="1">
      <c r="A2" s="62"/>
      <c r="B2" s="62"/>
      <c r="C2" s="62"/>
      <c r="D2" s="62"/>
      <c r="E2" s="62"/>
      <c r="F2" s="62"/>
      <c r="G2" s="233"/>
      <c r="H2" s="62"/>
      <c r="I2" s="233"/>
      <c r="J2" s="62"/>
      <c r="K2" s="233"/>
      <c r="L2" s="62"/>
      <c r="M2" s="233"/>
      <c r="N2" s="9"/>
      <c r="O2" s="9"/>
    </row>
    <row r="3" spans="1:28" s="28" customFormat="1" ht="24" customHeight="1">
      <c r="A3" s="3" t="s">
        <v>380</v>
      </c>
      <c r="B3" s="3"/>
      <c r="C3" s="3"/>
      <c r="D3" s="3"/>
      <c r="E3" s="3"/>
      <c r="F3" s="3"/>
      <c r="G3" s="238"/>
      <c r="H3" s="3"/>
      <c r="I3" s="238"/>
      <c r="J3" s="3"/>
      <c r="K3" s="238"/>
      <c r="L3" s="3"/>
      <c r="M3" s="238"/>
      <c r="P3" s="444"/>
      <c r="Q3" s="444"/>
      <c r="R3" s="444"/>
      <c r="S3" s="444"/>
      <c r="T3" s="444"/>
      <c r="U3" s="444"/>
      <c r="V3" s="444"/>
      <c r="W3" s="444"/>
      <c r="X3" s="444"/>
      <c r="Y3" s="444"/>
      <c r="Z3" s="444"/>
      <c r="AA3" s="444"/>
      <c r="AB3" s="444"/>
    </row>
    <row r="4" spans="1:28" ht="24" customHeight="1">
      <c r="A4" s="6"/>
      <c r="B4" s="3" t="s">
        <v>135</v>
      </c>
      <c r="N4" s="28"/>
      <c r="O4" s="28"/>
      <c r="P4" s="444"/>
      <c r="Q4" s="444"/>
      <c r="R4" s="444"/>
      <c r="S4" s="446"/>
      <c r="T4" s="446"/>
      <c r="U4" s="446"/>
      <c r="V4" s="446"/>
      <c r="W4" s="446"/>
      <c r="X4" s="447"/>
      <c r="Y4" s="447"/>
      <c r="Z4" s="447"/>
      <c r="AB4" s="448"/>
    </row>
    <row r="5" spans="1:28" s="191" customFormat="1" ht="24" customHeight="1">
      <c r="B5" s="3" t="s">
        <v>133</v>
      </c>
      <c r="C5" s="3"/>
      <c r="D5" s="3"/>
      <c r="E5" s="3"/>
      <c r="F5" s="3"/>
      <c r="G5" s="238"/>
      <c r="H5" s="3"/>
      <c r="I5" s="238"/>
      <c r="J5" s="3"/>
      <c r="K5" s="238"/>
      <c r="L5" s="3"/>
      <c r="M5" s="238"/>
      <c r="N5" s="28"/>
      <c r="O5" s="28"/>
      <c r="P5" s="444"/>
      <c r="Q5" s="444"/>
      <c r="R5" s="444"/>
      <c r="S5" s="449"/>
      <c r="T5" s="449"/>
      <c r="U5" s="449"/>
      <c r="V5" s="449"/>
      <c r="W5" s="449"/>
      <c r="X5" s="449"/>
      <c r="Y5" s="449"/>
      <c r="Z5" s="449"/>
      <c r="AA5" s="449"/>
      <c r="AB5" s="449"/>
    </row>
    <row r="6" spans="1:28" s="191" customFormat="1" ht="24" customHeight="1">
      <c r="A6" s="192"/>
      <c r="B6" s="3" t="s">
        <v>134</v>
      </c>
      <c r="C6" s="3"/>
      <c r="D6" s="3"/>
      <c r="E6" s="3"/>
      <c r="F6" s="3"/>
      <c r="G6" s="238"/>
      <c r="H6" s="3"/>
      <c r="I6" s="238"/>
      <c r="J6" s="3"/>
      <c r="K6" s="238"/>
      <c r="L6" s="3"/>
      <c r="M6" s="238"/>
      <c r="N6" s="28"/>
      <c r="O6" s="28"/>
      <c r="P6" s="444"/>
      <c r="Q6" s="444"/>
      <c r="R6" s="444"/>
      <c r="S6" s="449"/>
      <c r="T6" s="449"/>
      <c r="U6" s="449"/>
      <c r="V6" s="449"/>
      <c r="W6" s="449"/>
      <c r="X6" s="449"/>
      <c r="Y6" s="449"/>
      <c r="Z6" s="449"/>
      <c r="AA6" s="449"/>
      <c r="AB6" s="449"/>
    </row>
    <row r="7" spans="1:28" s="28" customFormat="1" ht="24" customHeight="1">
      <c r="B7" s="3" t="s">
        <v>127</v>
      </c>
      <c r="C7" s="3"/>
      <c r="D7" s="3"/>
      <c r="E7" s="3"/>
      <c r="F7" s="3"/>
      <c r="G7" s="238"/>
      <c r="H7" s="3"/>
      <c r="I7" s="238"/>
      <c r="J7" s="3"/>
      <c r="K7" s="238"/>
      <c r="L7" s="3"/>
      <c r="M7" s="238"/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</row>
    <row r="8" spans="1:28" s="28" customFormat="1" ht="24" customHeight="1">
      <c r="A8" s="3"/>
      <c r="B8" s="3" t="s">
        <v>300</v>
      </c>
      <c r="D8" s="3"/>
      <c r="E8" s="3"/>
      <c r="F8" s="3"/>
      <c r="G8" s="238"/>
      <c r="H8" s="3"/>
      <c r="I8" s="238"/>
      <c r="J8" s="3"/>
      <c r="K8" s="238"/>
      <c r="L8" s="3"/>
      <c r="M8" s="238"/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</row>
    <row r="9" spans="1:28" ht="21" customHeight="1">
      <c r="K9" s="242"/>
      <c r="L9" s="50"/>
      <c r="M9" s="255" t="s">
        <v>11</v>
      </c>
      <c r="N9" s="9"/>
      <c r="O9" s="9"/>
    </row>
    <row r="10" spans="1:28">
      <c r="A10" s="25"/>
      <c r="B10" s="32"/>
      <c r="D10" s="32"/>
      <c r="E10" s="32"/>
      <c r="F10" s="32"/>
      <c r="K10" s="269"/>
      <c r="L10" s="106" t="s">
        <v>165</v>
      </c>
      <c r="M10" s="376"/>
      <c r="N10" s="104"/>
    </row>
    <row r="11" spans="1:28">
      <c r="A11" s="25"/>
      <c r="B11" s="32"/>
      <c r="D11" s="32"/>
      <c r="E11" s="32"/>
      <c r="F11" s="32"/>
      <c r="J11" s="128"/>
      <c r="K11" s="248"/>
      <c r="L11" s="107" t="s">
        <v>166</v>
      </c>
      <c r="M11" s="288"/>
      <c r="N11" s="104"/>
    </row>
    <row r="12" spans="1:28" s="63" customFormat="1" ht="24.6" customHeight="1">
      <c r="B12" s="64"/>
      <c r="C12" s="64"/>
      <c r="D12" s="64"/>
      <c r="E12" s="64"/>
      <c r="F12" s="64"/>
      <c r="G12" s="353"/>
      <c r="I12" s="353"/>
      <c r="J12" s="15"/>
      <c r="K12" s="324" t="s">
        <v>246</v>
      </c>
      <c r="L12" s="65"/>
      <c r="M12" s="324" t="s">
        <v>202</v>
      </c>
      <c r="N12" s="15"/>
      <c r="O12" s="65"/>
      <c r="P12" s="450"/>
      <c r="Q12" s="450"/>
      <c r="R12" s="450"/>
      <c r="S12" s="450"/>
      <c r="T12" s="450"/>
      <c r="U12" s="450"/>
      <c r="V12" s="450"/>
      <c r="W12" s="450"/>
      <c r="X12" s="450"/>
      <c r="Y12" s="450"/>
      <c r="Z12" s="450"/>
      <c r="AA12" s="450"/>
      <c r="AB12" s="450"/>
    </row>
    <row r="13" spans="1:28" s="28" customFormat="1" ht="24" customHeight="1" thickBot="1">
      <c r="A13" s="3"/>
      <c r="B13" s="3"/>
      <c r="C13" s="3"/>
      <c r="D13" s="3" t="s">
        <v>126</v>
      </c>
      <c r="E13" s="3"/>
      <c r="F13" s="3"/>
      <c r="G13" s="352"/>
      <c r="I13" s="352"/>
      <c r="J13" s="3"/>
      <c r="K13" s="368">
        <v>554751.19999999995</v>
      </c>
      <c r="L13" s="3"/>
      <c r="M13" s="368">
        <v>552927.92000000004</v>
      </c>
      <c r="P13" s="444"/>
      <c r="Q13" s="444"/>
      <c r="R13" s="444"/>
      <c r="S13" s="444"/>
      <c r="T13" s="444"/>
      <c r="U13" s="444"/>
      <c r="V13" s="444"/>
      <c r="W13" s="444"/>
      <c r="X13" s="444"/>
      <c r="Y13" s="444"/>
      <c r="Z13" s="444"/>
      <c r="AA13" s="444"/>
      <c r="AB13" s="444"/>
    </row>
    <row r="14" spans="1:28" s="28" customFormat="1" ht="24" customHeight="1" thickTop="1">
      <c r="A14" s="3"/>
      <c r="B14" s="3"/>
      <c r="C14" s="3"/>
      <c r="D14" s="3"/>
      <c r="E14" s="3"/>
      <c r="F14" s="3"/>
      <c r="G14" s="298"/>
      <c r="H14" s="19"/>
      <c r="I14" s="298"/>
      <c r="J14" s="3"/>
      <c r="K14" s="352"/>
      <c r="L14" s="69"/>
      <c r="M14" s="298"/>
      <c r="P14" s="444"/>
      <c r="Q14" s="444"/>
      <c r="R14" s="444"/>
      <c r="S14" s="444"/>
      <c r="T14" s="444"/>
      <c r="U14" s="444"/>
      <c r="V14" s="444"/>
      <c r="W14" s="444"/>
      <c r="X14" s="444"/>
      <c r="Y14" s="444"/>
      <c r="Z14" s="444"/>
      <c r="AA14" s="444"/>
      <c r="AB14" s="444"/>
    </row>
    <row r="15" spans="1:28" ht="24" customHeight="1">
      <c r="A15" s="193" t="s">
        <v>381</v>
      </c>
      <c r="B15" s="17"/>
      <c r="D15" s="17"/>
      <c r="E15" s="17"/>
      <c r="F15" s="32"/>
      <c r="G15" s="239"/>
      <c r="H15" s="17"/>
      <c r="I15" s="239"/>
      <c r="J15" s="18"/>
      <c r="K15" s="239"/>
      <c r="L15" s="17"/>
      <c r="M15" s="239"/>
      <c r="P15" s="444"/>
    </row>
    <row r="16" spans="1:28" ht="24" customHeight="1">
      <c r="C16" s="194" t="s">
        <v>301</v>
      </c>
      <c r="E16" s="4"/>
      <c r="F16" s="4"/>
      <c r="G16" s="235"/>
      <c r="H16" s="4"/>
      <c r="I16" s="235"/>
      <c r="J16" s="4"/>
      <c r="K16" s="235"/>
      <c r="L16" s="4"/>
      <c r="M16" s="235"/>
      <c r="P16" s="448"/>
    </row>
    <row r="17" spans="1:16" ht="24" customHeight="1">
      <c r="A17" s="4"/>
      <c r="C17" s="195" t="s">
        <v>302</v>
      </c>
      <c r="D17" s="4"/>
      <c r="E17" s="4"/>
      <c r="F17" s="4"/>
      <c r="G17" s="235"/>
      <c r="H17" s="4"/>
      <c r="I17" s="235"/>
      <c r="J17" s="4"/>
      <c r="K17" s="235"/>
      <c r="L17" s="4"/>
      <c r="M17" s="235"/>
      <c r="P17" s="448"/>
    </row>
    <row r="18" spans="1:16" ht="24" customHeight="1">
      <c r="B18" s="4" t="s">
        <v>303</v>
      </c>
      <c r="C18" s="4"/>
      <c r="D18" s="4"/>
      <c r="E18" s="4"/>
      <c r="F18" s="4"/>
      <c r="G18" s="235"/>
      <c r="H18" s="4"/>
      <c r="I18" s="235"/>
      <c r="J18" s="4"/>
      <c r="K18" s="235"/>
      <c r="L18" s="4"/>
      <c r="M18" s="235"/>
      <c r="P18" s="448"/>
    </row>
    <row r="19" spans="1:16" ht="24" customHeight="1">
      <c r="B19" s="195" t="s">
        <v>383</v>
      </c>
      <c r="C19" s="4"/>
      <c r="D19" s="4"/>
      <c r="E19" s="4"/>
      <c r="F19" s="4"/>
      <c r="G19" s="235"/>
      <c r="H19" s="4"/>
      <c r="I19" s="235"/>
      <c r="J19" s="4"/>
      <c r="K19" s="235"/>
      <c r="L19" s="4"/>
      <c r="M19" s="235"/>
      <c r="P19" s="448"/>
    </row>
    <row r="20" spans="1:16" ht="24" customHeight="1">
      <c r="B20" s="194"/>
      <c r="C20" s="88" t="s">
        <v>304</v>
      </c>
      <c r="D20" s="4"/>
      <c r="E20" s="4"/>
      <c r="F20" s="4"/>
      <c r="G20" s="235"/>
      <c r="H20" s="4"/>
      <c r="I20" s="235"/>
      <c r="J20" s="4"/>
      <c r="K20" s="235"/>
      <c r="L20" s="4"/>
      <c r="M20" s="235"/>
      <c r="P20" s="448"/>
    </row>
    <row r="21" spans="1:16" ht="24" customHeight="1">
      <c r="B21" s="195" t="s">
        <v>305</v>
      </c>
      <c r="C21" s="4"/>
      <c r="D21" s="4"/>
      <c r="E21" s="4"/>
      <c r="F21" s="4"/>
      <c r="G21" s="235"/>
      <c r="H21" s="4"/>
      <c r="I21" s="235"/>
      <c r="J21" s="4"/>
      <c r="K21" s="235"/>
      <c r="L21" s="4"/>
      <c r="M21" s="235"/>
      <c r="P21" s="448"/>
    </row>
    <row r="22" spans="1:16" ht="24" customHeight="1">
      <c r="B22" s="195"/>
      <c r="C22" s="195" t="s">
        <v>306</v>
      </c>
      <c r="D22" s="4"/>
      <c r="E22" s="4"/>
      <c r="F22" s="4"/>
      <c r="G22" s="235"/>
      <c r="H22" s="4"/>
      <c r="I22" s="235"/>
      <c r="J22" s="4"/>
      <c r="K22" s="235"/>
      <c r="L22" s="4"/>
      <c r="M22" s="235"/>
      <c r="P22" s="448"/>
    </row>
    <row r="23" spans="1:16" ht="24" customHeight="1">
      <c r="B23" s="195"/>
      <c r="C23" s="195" t="s">
        <v>307</v>
      </c>
      <c r="D23" s="4"/>
      <c r="E23" s="4"/>
      <c r="F23" s="4"/>
      <c r="G23" s="235"/>
      <c r="H23" s="4"/>
      <c r="I23" s="235"/>
      <c r="J23" s="4"/>
      <c r="K23" s="235"/>
      <c r="L23" s="4"/>
      <c r="M23" s="235"/>
      <c r="P23" s="448"/>
    </row>
    <row r="24" spans="1:16" ht="24" customHeight="1">
      <c r="B24" s="195" t="s">
        <v>308</v>
      </c>
      <c r="C24" s="4"/>
      <c r="D24" s="4"/>
      <c r="E24" s="4"/>
      <c r="F24" s="4"/>
      <c r="G24" s="235"/>
      <c r="H24" s="4"/>
      <c r="I24" s="235"/>
      <c r="J24" s="4"/>
      <c r="K24" s="235"/>
      <c r="L24" s="4"/>
      <c r="M24" s="235"/>
      <c r="P24" s="448"/>
    </row>
    <row r="25" spans="1:16" ht="24" customHeight="1">
      <c r="B25" s="195" t="s">
        <v>309</v>
      </c>
      <c r="C25" s="4"/>
      <c r="D25" s="4"/>
      <c r="E25" s="4"/>
      <c r="F25" s="4"/>
      <c r="G25" s="235"/>
      <c r="H25" s="4"/>
      <c r="I25" s="235"/>
      <c r="J25" s="4"/>
      <c r="K25" s="235"/>
      <c r="L25" s="4"/>
      <c r="M25" s="235"/>
      <c r="P25" s="448"/>
    </row>
    <row r="26" spans="1:16" ht="24" customHeight="1">
      <c r="B26" s="195"/>
      <c r="C26" s="195" t="s">
        <v>310</v>
      </c>
      <c r="D26" s="4"/>
      <c r="E26" s="4"/>
      <c r="F26" s="4"/>
      <c r="G26" s="235"/>
      <c r="H26" s="4"/>
      <c r="I26" s="235"/>
      <c r="J26" s="4"/>
      <c r="K26" s="235"/>
      <c r="L26" s="4"/>
      <c r="M26" s="235"/>
      <c r="P26" s="448"/>
    </row>
    <row r="27" spans="1:16" ht="24" customHeight="1">
      <c r="B27" s="195" t="s">
        <v>311</v>
      </c>
      <c r="C27" s="4"/>
      <c r="D27" s="4"/>
      <c r="E27" s="4"/>
      <c r="F27" s="4"/>
      <c r="G27" s="235"/>
      <c r="H27" s="4"/>
      <c r="I27" s="235"/>
      <c r="J27" s="4"/>
      <c r="K27" s="235"/>
      <c r="L27" s="4"/>
      <c r="M27" s="235"/>
      <c r="P27" s="448"/>
    </row>
    <row r="28" spans="1:16" ht="24" customHeight="1">
      <c r="B28" s="195" t="s">
        <v>312</v>
      </c>
      <c r="C28" s="4"/>
      <c r="D28" s="4"/>
      <c r="E28" s="4"/>
      <c r="F28" s="4"/>
      <c r="G28" s="235"/>
      <c r="H28" s="4"/>
      <c r="I28" s="235"/>
      <c r="J28" s="4"/>
      <c r="K28" s="235"/>
      <c r="L28" s="4"/>
      <c r="M28" s="235"/>
      <c r="P28" s="448"/>
    </row>
    <row r="29" spans="1:16" ht="24" customHeight="1">
      <c r="B29" s="195" t="s">
        <v>313</v>
      </c>
      <c r="C29" s="4"/>
      <c r="D29" s="4"/>
      <c r="E29" s="4"/>
      <c r="F29" s="4"/>
      <c r="G29" s="235"/>
      <c r="H29" s="4"/>
      <c r="I29" s="235"/>
      <c r="J29" s="4"/>
      <c r="K29" s="235"/>
      <c r="L29" s="4"/>
      <c r="M29" s="235"/>
      <c r="P29" s="448"/>
    </row>
    <row r="30" spans="1:16" ht="24" customHeight="1">
      <c r="B30" s="195" t="s">
        <v>314</v>
      </c>
      <c r="C30" s="4"/>
      <c r="D30" s="4"/>
      <c r="E30" s="4"/>
      <c r="F30" s="4"/>
      <c r="G30" s="235"/>
      <c r="H30" s="4"/>
      <c r="I30" s="235"/>
      <c r="J30" s="4"/>
      <c r="K30" s="235"/>
      <c r="L30" s="4"/>
      <c r="M30" s="235"/>
      <c r="P30" s="448"/>
    </row>
    <row r="31" spans="1:16" ht="24" customHeight="1">
      <c r="B31" s="195"/>
      <c r="C31" s="4"/>
      <c r="D31" s="4"/>
      <c r="E31" s="4"/>
      <c r="F31" s="4"/>
      <c r="G31" s="235"/>
      <c r="H31" s="4"/>
      <c r="I31" s="235"/>
      <c r="J31" s="4"/>
      <c r="K31" s="235"/>
      <c r="L31" s="4"/>
      <c r="M31" s="235"/>
      <c r="P31" s="448"/>
    </row>
    <row r="32" spans="1:16" ht="24" customHeight="1">
      <c r="B32" s="195"/>
      <c r="C32" s="4"/>
      <c r="D32" s="4"/>
      <c r="E32" s="4"/>
      <c r="F32" s="4"/>
      <c r="G32" s="235"/>
      <c r="H32" s="4"/>
      <c r="I32" s="235"/>
      <c r="J32" s="4"/>
      <c r="K32" s="235"/>
      <c r="L32" s="4"/>
      <c r="M32" s="235"/>
      <c r="P32" s="448"/>
    </row>
    <row r="33" spans="1:28" s="28" customFormat="1" ht="24" customHeight="1">
      <c r="A33" s="3"/>
      <c r="B33" s="4"/>
      <c r="C33" s="4"/>
      <c r="D33" s="3"/>
      <c r="E33" s="3"/>
      <c r="F33" s="3"/>
      <c r="G33" s="238"/>
      <c r="H33" s="3"/>
      <c r="I33" s="238"/>
      <c r="J33" s="3"/>
      <c r="K33" s="238"/>
      <c r="L33" s="3"/>
      <c r="M33" s="238"/>
      <c r="P33" s="444"/>
      <c r="Q33" s="444"/>
      <c r="R33" s="444"/>
      <c r="S33" s="444"/>
      <c r="T33" s="444"/>
      <c r="U33" s="444"/>
      <c r="V33" s="444"/>
      <c r="W33" s="444"/>
      <c r="X33" s="444"/>
      <c r="Y33" s="444"/>
      <c r="Z33" s="444"/>
      <c r="AA33" s="444"/>
      <c r="AB33" s="444"/>
    </row>
    <row r="34" spans="1:28" s="28" customFormat="1" ht="24" customHeight="1">
      <c r="A34" s="3"/>
      <c r="B34" s="4"/>
      <c r="C34" s="4"/>
      <c r="D34" s="3"/>
      <c r="E34" s="3"/>
      <c r="F34" s="3"/>
      <c r="G34" s="238"/>
      <c r="H34" s="3"/>
      <c r="I34" s="238"/>
      <c r="J34" s="3"/>
      <c r="K34" s="238"/>
      <c r="L34" s="3"/>
      <c r="M34" s="238"/>
      <c r="P34" s="444"/>
      <c r="Q34" s="444"/>
      <c r="R34" s="444"/>
      <c r="S34" s="444"/>
      <c r="T34" s="444"/>
      <c r="U34" s="444"/>
      <c r="V34" s="444"/>
      <c r="W34" s="444"/>
      <c r="X34" s="444"/>
      <c r="Y34" s="444"/>
      <c r="Z34" s="444"/>
      <c r="AA34" s="444"/>
      <c r="AB34" s="444"/>
    </row>
    <row r="35" spans="1:28">
      <c r="A35" s="4"/>
      <c r="B35" s="196" t="s">
        <v>156</v>
      </c>
      <c r="C35" s="4"/>
      <c r="D35" s="4"/>
      <c r="E35" s="4"/>
      <c r="F35" s="4"/>
      <c r="G35" s="235"/>
      <c r="H35" s="4"/>
      <c r="I35" s="235"/>
      <c r="J35" s="4"/>
      <c r="K35" s="235"/>
      <c r="L35" s="4"/>
      <c r="M35" s="235"/>
      <c r="P35" s="448"/>
    </row>
    <row r="36" spans="1:28">
      <c r="A36" s="4"/>
      <c r="B36" s="196" t="s">
        <v>139</v>
      </c>
      <c r="C36" s="4"/>
      <c r="D36" s="4"/>
      <c r="E36" s="4"/>
      <c r="F36" s="4"/>
      <c r="G36" s="235"/>
      <c r="H36" s="196" t="s">
        <v>500</v>
      </c>
      <c r="J36" s="4"/>
      <c r="K36" s="235"/>
      <c r="L36" s="4"/>
      <c r="M36" s="235"/>
      <c r="P36" s="448"/>
    </row>
    <row r="37" spans="1:28" ht="24.6" customHeight="1">
      <c r="A37" s="458" t="s">
        <v>232</v>
      </c>
      <c r="B37" s="458"/>
      <c r="C37" s="458"/>
      <c r="D37" s="458"/>
      <c r="E37" s="458"/>
      <c r="F37" s="458"/>
      <c r="G37" s="458"/>
      <c r="H37" s="458"/>
      <c r="I37" s="458"/>
      <c r="J37" s="458"/>
      <c r="K37" s="458"/>
      <c r="L37" s="458"/>
      <c r="M37" s="458"/>
      <c r="N37" s="9"/>
      <c r="O37" s="9"/>
    </row>
    <row r="38" spans="1:28" ht="24.6" customHeight="1">
      <c r="A38" s="62"/>
      <c r="B38" s="62"/>
      <c r="C38" s="62"/>
      <c r="D38" s="62"/>
      <c r="E38" s="62"/>
      <c r="F38" s="62"/>
      <c r="G38" s="233"/>
      <c r="H38" s="62"/>
      <c r="I38" s="233"/>
      <c r="J38" s="62"/>
      <c r="K38" s="233"/>
      <c r="L38" s="62"/>
      <c r="M38" s="233"/>
      <c r="N38" s="9"/>
      <c r="O38" s="9"/>
    </row>
    <row r="39" spans="1:28" ht="24" customHeight="1">
      <c r="A39" s="193" t="s">
        <v>390</v>
      </c>
      <c r="B39" s="17"/>
      <c r="D39" s="17"/>
      <c r="E39" s="17"/>
      <c r="F39" s="32"/>
      <c r="G39" s="239"/>
      <c r="H39" s="17"/>
      <c r="I39" s="239"/>
      <c r="J39" s="18"/>
      <c r="K39" s="239"/>
      <c r="L39" s="17"/>
      <c r="M39" s="239"/>
      <c r="P39" s="444"/>
    </row>
    <row r="40" spans="1:28" ht="24" customHeight="1">
      <c r="B40" s="195" t="s">
        <v>384</v>
      </c>
      <c r="C40" s="386"/>
      <c r="D40" s="4"/>
      <c r="E40" s="4"/>
      <c r="F40" s="4"/>
      <c r="G40" s="235"/>
      <c r="H40" s="4"/>
      <c r="I40" s="235"/>
      <c r="J40" s="4"/>
      <c r="K40" s="235"/>
      <c r="L40" s="4"/>
      <c r="M40" s="235"/>
      <c r="P40" s="448"/>
    </row>
    <row r="41" spans="1:28" ht="24" customHeight="1">
      <c r="C41" s="195" t="s">
        <v>315</v>
      </c>
      <c r="D41" s="4"/>
      <c r="E41" s="4"/>
      <c r="F41" s="4"/>
      <c r="G41" s="235"/>
      <c r="H41" s="4"/>
      <c r="I41" s="235"/>
      <c r="J41" s="4"/>
      <c r="K41" s="235"/>
      <c r="L41" s="4"/>
      <c r="M41" s="235"/>
      <c r="P41" s="448"/>
    </row>
    <row r="42" spans="1:28" ht="24" customHeight="1">
      <c r="B42" s="136"/>
      <c r="C42" s="195" t="s">
        <v>316</v>
      </c>
      <c r="D42" s="4"/>
      <c r="E42" s="4"/>
      <c r="F42" s="4"/>
      <c r="G42" s="235"/>
      <c r="H42" s="4"/>
      <c r="I42" s="235"/>
      <c r="J42" s="4"/>
      <c r="K42" s="235"/>
      <c r="L42" s="4"/>
      <c r="M42" s="235"/>
      <c r="P42" s="448"/>
    </row>
    <row r="43" spans="1:28" ht="24" customHeight="1">
      <c r="B43" s="136" t="s">
        <v>317</v>
      </c>
      <c r="C43" s="195"/>
      <c r="D43" s="4"/>
      <c r="E43" s="4"/>
      <c r="F43" s="4"/>
      <c r="G43" s="235"/>
      <c r="H43" s="4"/>
      <c r="I43" s="235"/>
      <c r="J43" s="4"/>
      <c r="K43" s="235"/>
      <c r="L43" s="4"/>
      <c r="M43" s="235"/>
      <c r="P43" s="448"/>
    </row>
    <row r="44" spans="1:28" ht="21.9" customHeight="1">
      <c r="C44" s="195" t="s">
        <v>318</v>
      </c>
      <c r="D44" s="4"/>
      <c r="E44" s="4"/>
      <c r="F44" s="4"/>
      <c r="G44" s="235"/>
      <c r="H44" s="4"/>
      <c r="I44" s="235"/>
      <c r="J44" s="4"/>
      <c r="K44" s="235"/>
      <c r="L44" s="4"/>
      <c r="M44" s="235"/>
      <c r="P44" s="448"/>
    </row>
    <row r="45" spans="1:28" ht="21.9" customHeight="1">
      <c r="C45" s="136" t="s">
        <v>319</v>
      </c>
      <c r="D45" s="4"/>
      <c r="E45" s="4"/>
      <c r="F45" s="4"/>
      <c r="G45" s="235"/>
      <c r="H45" s="4"/>
      <c r="I45" s="235"/>
      <c r="J45" s="4"/>
      <c r="K45" s="235"/>
      <c r="L45" s="4"/>
      <c r="M45" s="235"/>
      <c r="P45" s="448"/>
    </row>
    <row r="46" spans="1:28" ht="21.9" customHeight="1">
      <c r="B46" s="88" t="s">
        <v>320</v>
      </c>
      <c r="C46" s="195"/>
      <c r="D46" s="4"/>
      <c r="E46" s="4"/>
      <c r="F46" s="4"/>
      <c r="G46" s="235"/>
      <c r="H46" s="4"/>
      <c r="I46" s="235"/>
      <c r="J46" s="4"/>
      <c r="K46" s="235"/>
      <c r="L46" s="4"/>
      <c r="M46" s="235"/>
      <c r="P46" s="448"/>
    </row>
    <row r="47" spans="1:28" ht="21.9" customHeight="1">
      <c r="B47" s="195" t="s">
        <v>385</v>
      </c>
      <c r="C47" s="4"/>
      <c r="D47" s="4"/>
      <c r="E47" s="4"/>
      <c r="F47" s="4"/>
      <c r="G47" s="235"/>
      <c r="H47" s="4"/>
      <c r="I47" s="235"/>
      <c r="J47" s="4"/>
      <c r="K47" s="235"/>
      <c r="L47" s="4"/>
      <c r="M47" s="235"/>
      <c r="Q47" s="451">
        <f>+Q48*100/Q50</f>
        <v>11.975426852325665</v>
      </c>
      <c r="R47" s="451">
        <f>+R48*100/R50</f>
        <v>11.452213781335756</v>
      </c>
    </row>
    <row r="48" spans="1:28" ht="21.9" customHeight="1">
      <c r="C48" s="195" t="s">
        <v>404</v>
      </c>
      <c r="D48" s="4"/>
      <c r="E48" s="4"/>
      <c r="F48" s="4"/>
      <c r="G48" s="235"/>
      <c r="H48" s="4"/>
      <c r="I48" s="235"/>
      <c r="J48" s="4"/>
      <c r="K48" s="235"/>
      <c r="L48" s="4"/>
      <c r="M48" s="235"/>
      <c r="Q48" s="448">
        <v>1400061.24</v>
      </c>
      <c r="R48" s="448">
        <v>1378872.08</v>
      </c>
    </row>
    <row r="49" spans="1:28" ht="21.9" customHeight="1">
      <c r="B49" s="195" t="s">
        <v>462</v>
      </c>
      <c r="C49" s="4"/>
      <c r="D49" s="4"/>
      <c r="E49" s="4"/>
      <c r="F49" s="4"/>
      <c r="G49" s="235"/>
      <c r="H49" s="4"/>
      <c r="I49" s="235"/>
      <c r="J49" s="4"/>
      <c r="K49" s="235"/>
      <c r="L49" s="4"/>
      <c r="M49" s="235"/>
      <c r="Q49" s="452">
        <v>10291056.390000001</v>
      </c>
      <c r="R49" s="452">
        <v>10661350.939999999</v>
      </c>
    </row>
    <row r="50" spans="1:28" ht="21.9" customHeight="1">
      <c r="B50" s="195" t="s">
        <v>463</v>
      </c>
      <c r="C50" s="4"/>
      <c r="D50" s="4"/>
      <c r="E50" s="4"/>
      <c r="F50" s="4"/>
      <c r="G50" s="235"/>
      <c r="H50" s="4"/>
      <c r="I50" s="235"/>
      <c r="J50" s="4"/>
      <c r="K50" s="235"/>
      <c r="L50" s="4"/>
      <c r="M50" s="235"/>
      <c r="Q50" s="451">
        <f>+Q48+Q49</f>
        <v>11691117.630000001</v>
      </c>
      <c r="R50" s="448">
        <f>+R48+R49</f>
        <v>12040223.02</v>
      </c>
    </row>
    <row r="51" spans="1:28" ht="21.9" customHeight="1">
      <c r="B51" s="195" t="s">
        <v>464</v>
      </c>
      <c r="C51" s="4"/>
      <c r="D51" s="4"/>
      <c r="E51" s="4"/>
      <c r="F51" s="4"/>
      <c r="G51" s="235"/>
      <c r="H51" s="4"/>
      <c r="I51" s="235"/>
      <c r="J51" s="4"/>
      <c r="K51" s="235"/>
      <c r="L51" s="4"/>
      <c r="M51" s="235"/>
    </row>
    <row r="52" spans="1:28" ht="21.9" customHeight="1">
      <c r="B52" s="4" t="s">
        <v>386</v>
      </c>
      <c r="C52" s="4"/>
      <c r="D52" s="4"/>
      <c r="E52" s="4"/>
      <c r="F52" s="4"/>
      <c r="G52" s="235"/>
      <c r="H52" s="4"/>
      <c r="I52" s="235"/>
      <c r="J52" s="4"/>
      <c r="K52" s="235"/>
      <c r="L52" s="4"/>
      <c r="M52" s="235"/>
      <c r="P52" s="448"/>
    </row>
    <row r="53" spans="1:28" ht="21.9" customHeight="1">
      <c r="A53" s="4"/>
      <c r="B53" s="4" t="s">
        <v>321</v>
      </c>
      <c r="D53" s="4"/>
      <c r="E53" s="4"/>
      <c r="F53" s="4"/>
      <c r="G53" s="235"/>
      <c r="H53" s="4"/>
      <c r="I53" s="235"/>
      <c r="J53" s="4"/>
      <c r="K53" s="235"/>
      <c r="L53" s="4"/>
      <c r="M53" s="235"/>
      <c r="P53" s="448"/>
    </row>
    <row r="54" spans="1:28" ht="21.9" customHeight="1">
      <c r="B54" s="4" t="s">
        <v>322</v>
      </c>
      <c r="C54" s="4"/>
      <c r="D54" s="4"/>
      <c r="E54" s="4"/>
      <c r="F54" s="4"/>
      <c r="G54" s="235"/>
      <c r="H54" s="4"/>
      <c r="I54" s="235"/>
      <c r="J54" s="4"/>
      <c r="K54" s="235"/>
      <c r="L54" s="4"/>
      <c r="M54" s="235"/>
      <c r="P54" s="448"/>
    </row>
    <row r="55" spans="1:28" s="28" customFormat="1" ht="21.9" customHeight="1">
      <c r="A55" s="3"/>
      <c r="B55" s="4" t="s">
        <v>450</v>
      </c>
      <c r="C55" s="4"/>
      <c r="D55" s="3"/>
      <c r="E55" s="3"/>
      <c r="F55" s="3"/>
      <c r="G55" s="238"/>
      <c r="H55" s="3"/>
      <c r="I55" s="238"/>
      <c r="J55" s="3"/>
      <c r="K55" s="238"/>
      <c r="L55" s="3"/>
      <c r="M55" s="238"/>
      <c r="P55" s="444"/>
      <c r="Q55" s="444"/>
      <c r="R55" s="444"/>
      <c r="S55" s="444"/>
      <c r="T55" s="444"/>
      <c r="U55" s="444"/>
      <c r="V55" s="444"/>
      <c r="W55" s="444"/>
      <c r="X55" s="444"/>
      <c r="Y55" s="444"/>
      <c r="Z55" s="444"/>
      <c r="AA55" s="444"/>
      <c r="AB55" s="444"/>
    </row>
    <row r="56" spans="1:28" s="28" customFormat="1" ht="21.9" customHeight="1">
      <c r="A56" s="3"/>
      <c r="B56" s="195" t="s">
        <v>323</v>
      </c>
      <c r="C56" s="88"/>
      <c r="D56" s="3"/>
      <c r="E56" s="3"/>
      <c r="F56" s="3"/>
      <c r="G56" s="238"/>
      <c r="H56" s="3"/>
      <c r="I56" s="238"/>
      <c r="J56" s="3"/>
      <c r="K56" s="238"/>
      <c r="L56" s="3"/>
      <c r="M56" s="238"/>
      <c r="P56" s="444"/>
      <c r="Q56" s="444"/>
      <c r="R56" s="444"/>
      <c r="S56" s="444"/>
      <c r="T56" s="444"/>
      <c r="U56" s="444"/>
      <c r="V56" s="444"/>
      <c r="W56" s="444"/>
      <c r="X56" s="444"/>
      <c r="Y56" s="444"/>
      <c r="Z56" s="444"/>
      <c r="AA56" s="444"/>
      <c r="AB56" s="444"/>
    </row>
    <row r="57" spans="1:28" s="28" customFormat="1" ht="21.9" customHeight="1">
      <c r="A57" s="3"/>
      <c r="B57" s="195" t="s">
        <v>324</v>
      </c>
      <c r="C57" s="88"/>
      <c r="D57" s="3"/>
      <c r="E57" s="3"/>
      <c r="F57" s="3"/>
      <c r="G57" s="238"/>
      <c r="H57" s="3"/>
      <c r="I57" s="238"/>
      <c r="J57" s="3"/>
      <c r="K57" s="238"/>
      <c r="L57" s="3"/>
      <c r="M57" s="238"/>
      <c r="P57" s="444"/>
      <c r="Q57" s="444"/>
      <c r="R57" s="444"/>
      <c r="S57" s="444"/>
      <c r="T57" s="444"/>
      <c r="U57" s="444"/>
      <c r="V57" s="444"/>
      <c r="W57" s="444"/>
      <c r="X57" s="444"/>
      <c r="Y57" s="444"/>
      <c r="Z57" s="444"/>
      <c r="AA57" s="444"/>
      <c r="AB57" s="444"/>
    </row>
    <row r="58" spans="1:28" s="28" customFormat="1" ht="21.9" customHeight="1">
      <c r="A58" s="3"/>
      <c r="B58" s="88" t="s">
        <v>325</v>
      </c>
      <c r="C58" s="88"/>
      <c r="D58" s="3"/>
      <c r="E58" s="3"/>
      <c r="F58" s="3"/>
      <c r="G58" s="238"/>
      <c r="H58" s="3"/>
      <c r="I58" s="238"/>
      <c r="J58" s="3"/>
      <c r="K58" s="238"/>
      <c r="L58" s="3"/>
      <c r="M58" s="238"/>
      <c r="P58" s="444"/>
      <c r="Q58" s="444"/>
      <c r="R58" s="444"/>
      <c r="S58" s="444"/>
      <c r="T58" s="444"/>
      <c r="U58" s="444"/>
      <c r="V58" s="444"/>
      <c r="W58" s="444"/>
      <c r="X58" s="444"/>
      <c r="Y58" s="444"/>
      <c r="Z58" s="444"/>
      <c r="AA58" s="444"/>
      <c r="AB58" s="444"/>
    </row>
    <row r="59" spans="1:28" s="28" customFormat="1" ht="11.25" customHeight="1">
      <c r="A59" s="3"/>
      <c r="B59" s="88"/>
      <c r="C59" s="88"/>
      <c r="D59" s="3"/>
      <c r="E59" s="3"/>
      <c r="F59" s="3"/>
      <c r="G59" s="238"/>
      <c r="H59" s="3"/>
      <c r="I59" s="238"/>
      <c r="J59" s="3"/>
      <c r="K59" s="238"/>
      <c r="L59" s="3"/>
      <c r="M59" s="238"/>
      <c r="P59" s="444"/>
      <c r="Q59" s="444"/>
      <c r="R59" s="444"/>
      <c r="S59" s="444"/>
      <c r="T59" s="444"/>
      <c r="U59" s="444"/>
      <c r="V59" s="444"/>
      <c r="W59" s="444"/>
      <c r="X59" s="444"/>
      <c r="Y59" s="444"/>
      <c r="Z59" s="444"/>
      <c r="AA59" s="444"/>
      <c r="AB59" s="444"/>
    </row>
    <row r="60" spans="1:28" s="28" customFormat="1" ht="23.85" customHeight="1">
      <c r="A60" s="3"/>
      <c r="B60" s="385" t="s">
        <v>504</v>
      </c>
      <c r="D60" s="3"/>
      <c r="E60" s="3"/>
      <c r="F60" s="3"/>
      <c r="G60" s="238"/>
      <c r="H60" s="3"/>
      <c r="I60" s="238"/>
      <c r="J60" s="3"/>
      <c r="K60" s="238"/>
      <c r="L60" s="3"/>
      <c r="M60" s="238"/>
      <c r="P60" s="444"/>
      <c r="Q60" s="444"/>
      <c r="R60" s="444"/>
      <c r="S60" s="444"/>
      <c r="T60" s="444"/>
      <c r="U60" s="444"/>
      <c r="V60" s="444"/>
      <c r="W60" s="444"/>
      <c r="X60" s="444"/>
      <c r="Y60" s="444"/>
      <c r="Z60" s="444"/>
      <c r="AA60" s="444"/>
      <c r="AB60" s="444"/>
    </row>
    <row r="61" spans="1:28" s="28" customFormat="1" ht="14.25" customHeight="1">
      <c r="A61" s="3"/>
      <c r="B61" s="385"/>
      <c r="D61" s="3"/>
      <c r="E61" s="3"/>
      <c r="F61" s="3"/>
      <c r="G61" s="298"/>
      <c r="H61" s="15"/>
      <c r="I61" s="298"/>
      <c r="J61" s="15"/>
      <c r="K61" s="298"/>
      <c r="L61" s="15"/>
      <c r="M61" s="298"/>
      <c r="P61" s="444"/>
      <c r="Q61" s="444"/>
      <c r="R61" s="444"/>
      <c r="S61" s="444"/>
      <c r="T61" s="444"/>
      <c r="U61" s="444"/>
      <c r="V61" s="444"/>
      <c r="W61" s="444"/>
      <c r="X61" s="444"/>
      <c r="Y61" s="444"/>
      <c r="Z61" s="444"/>
      <c r="AA61" s="444"/>
      <c r="AB61" s="444"/>
    </row>
    <row r="62" spans="1:28" ht="21.75" customHeight="1">
      <c r="F62" s="18"/>
      <c r="G62" s="463" t="s">
        <v>153</v>
      </c>
      <c r="H62" s="463"/>
      <c r="I62" s="463"/>
      <c r="J62" s="463"/>
      <c r="K62" s="463"/>
      <c r="L62" s="463"/>
      <c r="M62" s="463"/>
      <c r="N62" s="33"/>
      <c r="O62" s="33"/>
    </row>
    <row r="63" spans="1:28" s="28" customFormat="1" ht="19.5" customHeight="1">
      <c r="A63" s="3"/>
      <c r="B63" s="3"/>
      <c r="C63" s="3"/>
      <c r="D63" s="3"/>
      <c r="E63" s="3"/>
      <c r="F63" s="3"/>
      <c r="G63" s="469" t="s">
        <v>246</v>
      </c>
      <c r="H63" s="464"/>
      <c r="I63" s="464"/>
      <c r="J63" s="197"/>
      <c r="K63" s="469" t="s">
        <v>247</v>
      </c>
      <c r="L63" s="464"/>
      <c r="M63" s="464"/>
      <c r="P63" s="444"/>
      <c r="Q63" s="444"/>
      <c r="R63" s="444"/>
      <c r="S63" s="444"/>
      <c r="T63" s="444"/>
      <c r="U63" s="444"/>
      <c r="V63" s="444"/>
      <c r="W63" s="444"/>
      <c r="X63" s="444"/>
      <c r="Y63" s="444"/>
      <c r="Z63" s="444"/>
      <c r="AA63" s="444"/>
      <c r="AB63" s="444"/>
    </row>
    <row r="64" spans="1:28" s="28" customFormat="1" ht="21.9" customHeight="1">
      <c r="A64" s="3"/>
      <c r="B64" s="3"/>
      <c r="C64" s="3"/>
      <c r="D64" s="3"/>
      <c r="E64" s="3"/>
      <c r="F64" s="3"/>
      <c r="G64" s="369" t="s">
        <v>79</v>
      </c>
      <c r="H64" s="20"/>
      <c r="I64" s="369" t="s">
        <v>80</v>
      </c>
      <c r="J64" s="197"/>
      <c r="K64" s="369" t="s">
        <v>79</v>
      </c>
      <c r="L64" s="20"/>
      <c r="M64" s="369" t="s">
        <v>80</v>
      </c>
      <c r="P64" s="444"/>
      <c r="Q64" s="444"/>
      <c r="R64" s="444"/>
      <c r="S64" s="444"/>
      <c r="T64" s="444"/>
      <c r="U64" s="444"/>
      <c r="V64" s="444"/>
      <c r="W64" s="444"/>
      <c r="X64" s="444"/>
      <c r="Y64" s="444"/>
      <c r="Z64" s="444"/>
      <c r="AA64" s="444"/>
      <c r="AB64" s="444"/>
    </row>
    <row r="65" spans="1:28" s="28" customFormat="1" ht="21.9" customHeight="1">
      <c r="A65" s="3"/>
      <c r="B65" s="3"/>
      <c r="C65" s="3"/>
      <c r="D65" s="3"/>
      <c r="E65" s="3"/>
      <c r="F65" s="3"/>
      <c r="G65" s="370" t="s">
        <v>81</v>
      </c>
      <c r="H65" s="20"/>
      <c r="I65" s="370" t="s">
        <v>82</v>
      </c>
      <c r="J65" s="197"/>
      <c r="K65" s="370" t="s">
        <v>81</v>
      </c>
      <c r="L65" s="20"/>
      <c r="M65" s="370" t="s">
        <v>82</v>
      </c>
      <c r="P65" s="444"/>
      <c r="Q65" s="444"/>
      <c r="R65" s="444"/>
      <c r="S65" s="444"/>
      <c r="T65" s="444"/>
      <c r="U65" s="444"/>
      <c r="V65" s="444"/>
      <c r="W65" s="444"/>
      <c r="X65" s="444"/>
      <c r="Y65" s="444"/>
      <c r="Z65" s="444"/>
      <c r="AA65" s="444"/>
      <c r="AB65" s="444"/>
    </row>
    <row r="66" spans="1:28" s="28" customFormat="1" ht="23.85" customHeight="1">
      <c r="A66" s="3"/>
      <c r="B66" s="3"/>
      <c r="C66" s="22" t="s">
        <v>95</v>
      </c>
      <c r="D66" s="22"/>
      <c r="E66" s="3"/>
      <c r="F66" s="3"/>
      <c r="G66" s="238"/>
      <c r="H66" s="3"/>
      <c r="I66" s="238"/>
      <c r="J66" s="3"/>
      <c r="K66" s="238"/>
      <c r="L66" s="3"/>
      <c r="M66" s="238"/>
      <c r="P66" s="444"/>
      <c r="Q66" s="444"/>
      <c r="R66" s="444"/>
      <c r="S66" s="444"/>
      <c r="T66" s="444"/>
      <c r="U66" s="444"/>
      <c r="V66" s="444"/>
      <c r="W66" s="444"/>
      <c r="X66" s="444"/>
      <c r="Y66" s="444"/>
      <c r="Z66" s="444"/>
      <c r="AA66" s="444"/>
      <c r="AB66" s="444"/>
    </row>
    <row r="67" spans="1:28" s="28" customFormat="1" ht="23.85" customHeight="1">
      <c r="A67" s="3"/>
      <c r="B67" s="3"/>
      <c r="C67" s="22" t="s">
        <v>103</v>
      </c>
      <c r="D67" s="22"/>
      <c r="E67" s="3"/>
      <c r="F67" s="3"/>
      <c r="G67" s="238"/>
      <c r="H67" s="3"/>
      <c r="I67" s="238"/>
      <c r="J67" s="3"/>
      <c r="K67" s="238"/>
      <c r="L67" s="3"/>
      <c r="M67" s="238"/>
      <c r="P67" s="444"/>
      <c r="Q67" s="444"/>
      <c r="R67" s="444"/>
      <c r="S67" s="444"/>
      <c r="T67" s="444"/>
      <c r="U67" s="444"/>
      <c r="V67" s="444"/>
      <c r="W67" s="444"/>
      <c r="X67" s="444"/>
      <c r="Y67" s="444"/>
      <c r="Z67" s="444"/>
      <c r="AA67" s="444"/>
      <c r="AB67" s="444"/>
    </row>
    <row r="68" spans="1:28" s="28" customFormat="1" ht="23.85" customHeight="1">
      <c r="A68" s="3"/>
      <c r="B68" s="3"/>
      <c r="C68" s="22"/>
      <c r="D68" s="22" t="s">
        <v>84</v>
      </c>
      <c r="E68" s="3"/>
      <c r="F68" s="3"/>
      <c r="G68" s="371">
        <v>2176000</v>
      </c>
      <c r="H68" s="20"/>
      <c r="I68" s="371">
        <v>606416.38</v>
      </c>
      <c r="J68" s="197"/>
      <c r="K68" s="371">
        <v>2176000</v>
      </c>
      <c r="L68" s="20"/>
      <c r="M68" s="371">
        <v>621939.97</v>
      </c>
      <c r="P68" s="444"/>
      <c r="Q68" s="444"/>
      <c r="R68" s="444"/>
      <c r="S68" s="444"/>
      <c r="T68" s="444"/>
      <c r="U68" s="444"/>
      <c r="V68" s="444"/>
      <c r="W68" s="444"/>
      <c r="X68" s="444"/>
      <c r="Y68" s="444"/>
      <c r="Z68" s="444"/>
      <c r="AA68" s="444"/>
      <c r="AB68" s="444"/>
    </row>
    <row r="69" spans="1:28" s="28" customFormat="1" ht="23.85" customHeight="1" thickBot="1">
      <c r="A69" s="3"/>
      <c r="B69" s="3"/>
      <c r="C69" s="22"/>
      <c r="D69" s="3" t="s">
        <v>3</v>
      </c>
      <c r="E69" s="3"/>
      <c r="F69" s="3"/>
      <c r="G69" s="371"/>
      <c r="H69" s="20"/>
      <c r="I69" s="377">
        <f>SUM(I68:I68)</f>
        <v>606416.38</v>
      </c>
      <c r="J69" s="197"/>
      <c r="K69" s="371"/>
      <c r="L69" s="20"/>
      <c r="M69" s="377">
        <f>SUM(M68:M68)</f>
        <v>621939.97</v>
      </c>
      <c r="P69" s="444"/>
      <c r="Q69" s="444"/>
      <c r="R69" s="444"/>
      <c r="S69" s="444"/>
      <c r="T69" s="444"/>
      <c r="U69" s="444"/>
      <c r="V69" s="444"/>
      <c r="W69" s="444"/>
      <c r="X69" s="444"/>
      <c r="Y69" s="444"/>
      <c r="Z69" s="444"/>
      <c r="AA69" s="444"/>
      <c r="AB69" s="444"/>
    </row>
    <row r="70" spans="1:28" s="28" customFormat="1" ht="23.85" customHeight="1" thickTop="1">
      <c r="A70" s="3"/>
      <c r="B70" s="3"/>
      <c r="C70" s="22"/>
      <c r="D70" s="3"/>
      <c r="E70" s="3"/>
      <c r="F70" s="3"/>
      <c r="G70" s="371"/>
      <c r="H70" s="20"/>
      <c r="I70" s="378"/>
      <c r="J70" s="197"/>
      <c r="K70" s="371"/>
      <c r="L70" s="20"/>
      <c r="M70" s="378"/>
      <c r="P70" s="444"/>
      <c r="Q70" s="444"/>
      <c r="R70" s="444"/>
      <c r="S70" s="444"/>
      <c r="T70" s="444"/>
      <c r="U70" s="444"/>
      <c r="V70" s="444"/>
      <c r="W70" s="444"/>
      <c r="X70" s="444"/>
      <c r="Y70" s="444"/>
      <c r="Z70" s="444"/>
      <c r="AA70" s="444"/>
      <c r="AB70" s="444"/>
    </row>
    <row r="71" spans="1:28" s="28" customFormat="1" ht="23.85" customHeight="1">
      <c r="A71" s="3"/>
      <c r="B71" s="3"/>
      <c r="C71" s="22"/>
      <c r="D71" s="3"/>
      <c r="E71" s="3"/>
      <c r="F71" s="3"/>
      <c r="G71" s="371"/>
      <c r="H71" s="20"/>
      <c r="I71" s="378"/>
      <c r="J71" s="197"/>
      <c r="K71" s="371"/>
      <c r="L71" s="20"/>
      <c r="M71" s="378"/>
      <c r="P71" s="444"/>
      <c r="Q71" s="444"/>
      <c r="R71" s="444"/>
      <c r="S71" s="444"/>
      <c r="T71" s="444"/>
      <c r="U71" s="444"/>
      <c r="V71" s="444"/>
      <c r="W71" s="444"/>
      <c r="X71" s="444"/>
      <c r="Y71" s="444"/>
      <c r="Z71" s="444"/>
      <c r="AA71" s="444"/>
      <c r="AB71" s="444"/>
    </row>
    <row r="72" spans="1:28" s="28" customFormat="1" ht="23.85" customHeight="1">
      <c r="A72" s="3"/>
      <c r="B72" s="3"/>
      <c r="C72" s="22"/>
      <c r="D72" s="3"/>
      <c r="E72" s="3"/>
      <c r="F72" s="3"/>
      <c r="G72" s="371"/>
      <c r="H72" s="20"/>
      <c r="I72" s="378"/>
      <c r="J72" s="197"/>
      <c r="K72" s="371"/>
      <c r="L72" s="20"/>
      <c r="M72" s="378"/>
      <c r="P72" s="444"/>
      <c r="Q72" s="444"/>
      <c r="R72" s="444"/>
      <c r="S72" s="444"/>
      <c r="T72" s="444"/>
      <c r="U72" s="444"/>
      <c r="V72" s="444"/>
      <c r="W72" s="444"/>
      <c r="X72" s="444"/>
      <c r="Y72" s="444"/>
      <c r="Z72" s="444"/>
      <c r="AA72" s="444"/>
      <c r="AB72" s="444"/>
    </row>
    <row r="73" spans="1:28">
      <c r="A73" s="4"/>
      <c r="B73" s="196" t="str">
        <f>+B35</f>
        <v>(ลงชื่อ)……………………………….......กรรมการตามอำนาจ    (ลงชื่อ) ….…………...….......................……..  กรรมการตามอำนาจ</v>
      </c>
      <c r="C73" s="4"/>
      <c r="D73" s="4"/>
      <c r="E73" s="4"/>
      <c r="F73" s="4"/>
      <c r="G73" s="235"/>
      <c r="H73" s="4"/>
      <c r="I73" s="235"/>
      <c r="J73" s="4"/>
      <c r="K73" s="235"/>
      <c r="L73" s="4"/>
      <c r="M73" s="235"/>
      <c r="P73" s="448"/>
    </row>
    <row r="74" spans="1:28">
      <c r="A74" s="4"/>
      <c r="B74" s="196" t="str">
        <f>+B36</f>
        <v xml:space="preserve">                 (นางสาวอรสา    วิมลเฉลา)</v>
      </c>
      <c r="C74" s="4"/>
      <c r="D74" s="4"/>
      <c r="E74" s="4"/>
      <c r="F74" s="4"/>
      <c r="G74" s="235"/>
      <c r="H74" s="196" t="str">
        <f>+H36</f>
        <v xml:space="preserve">        (นางสาวณิชกมล วงศ์พิพัฒน์)</v>
      </c>
      <c r="J74" s="4"/>
      <c r="K74" s="235"/>
      <c r="L74" s="4"/>
      <c r="M74" s="235"/>
      <c r="P74" s="448"/>
    </row>
    <row r="75" spans="1:28" ht="24.6" customHeight="1">
      <c r="A75" s="458" t="s">
        <v>229</v>
      </c>
      <c r="B75" s="458"/>
      <c r="C75" s="458"/>
      <c r="D75" s="458"/>
      <c r="E75" s="458"/>
      <c r="F75" s="458"/>
      <c r="G75" s="458"/>
      <c r="H75" s="458"/>
      <c r="I75" s="458"/>
      <c r="J75" s="458"/>
      <c r="K75" s="458"/>
      <c r="L75" s="458"/>
      <c r="M75" s="458"/>
      <c r="N75" s="9"/>
      <c r="O75" s="9"/>
    </row>
    <row r="76" spans="1:28" s="28" customFormat="1" ht="10.199999999999999" customHeight="1">
      <c r="A76" s="3"/>
      <c r="B76" s="3"/>
      <c r="C76" s="22"/>
      <c r="D76" s="3"/>
      <c r="E76" s="3"/>
      <c r="F76" s="3"/>
      <c r="G76" s="371"/>
      <c r="H76" s="20"/>
      <c r="I76" s="378"/>
      <c r="J76" s="197"/>
      <c r="K76" s="371"/>
      <c r="L76" s="20"/>
      <c r="M76" s="378"/>
      <c r="P76" s="444"/>
      <c r="Q76" s="444"/>
      <c r="R76" s="444"/>
      <c r="S76" s="444"/>
      <c r="T76" s="444"/>
      <c r="U76" s="444"/>
      <c r="V76" s="444"/>
      <c r="W76" s="444"/>
      <c r="X76" s="444"/>
      <c r="Y76" s="444"/>
      <c r="Z76" s="444"/>
      <c r="AA76" s="444"/>
      <c r="AB76" s="444"/>
    </row>
    <row r="77" spans="1:28" ht="24" customHeight="1">
      <c r="A77" s="193" t="s">
        <v>390</v>
      </c>
      <c r="B77" s="17"/>
      <c r="D77" s="17"/>
      <c r="E77" s="17"/>
      <c r="F77" s="32"/>
      <c r="G77" s="246"/>
      <c r="H77" s="27"/>
      <c r="I77" s="246"/>
      <c r="J77" s="19"/>
      <c r="K77" s="246"/>
      <c r="L77" s="27"/>
      <c r="M77" s="246"/>
      <c r="P77" s="444"/>
    </row>
    <row r="78" spans="1:28" ht="21.75" customHeight="1">
      <c r="F78" s="18"/>
      <c r="G78" s="463" t="s">
        <v>153</v>
      </c>
      <c r="H78" s="463"/>
      <c r="I78" s="463"/>
      <c r="J78" s="463"/>
      <c r="K78" s="463"/>
      <c r="L78" s="463"/>
      <c r="M78" s="463"/>
      <c r="N78" s="33"/>
      <c r="O78" s="33"/>
    </row>
    <row r="79" spans="1:28" s="28" customFormat="1" ht="19.5" customHeight="1">
      <c r="A79" s="3"/>
      <c r="B79" s="3"/>
      <c r="C79" s="3"/>
      <c r="D79" s="3"/>
      <c r="E79" s="3"/>
      <c r="F79" s="3"/>
      <c r="G79" s="469" t="s">
        <v>246</v>
      </c>
      <c r="H79" s="464"/>
      <c r="I79" s="464"/>
      <c r="J79" s="197"/>
      <c r="K79" s="469" t="s">
        <v>247</v>
      </c>
      <c r="L79" s="464"/>
      <c r="M79" s="464"/>
      <c r="P79" s="444"/>
      <c r="Q79" s="444"/>
      <c r="R79" s="444"/>
      <c r="S79" s="444"/>
      <c r="T79" s="444"/>
      <c r="U79" s="444"/>
      <c r="V79" s="444"/>
      <c r="W79" s="444"/>
      <c r="X79" s="444"/>
      <c r="Y79" s="444"/>
      <c r="Z79" s="444"/>
      <c r="AA79" s="444"/>
      <c r="AB79" s="444"/>
    </row>
    <row r="80" spans="1:28" s="28" customFormat="1" ht="21.9" customHeight="1">
      <c r="A80" s="3"/>
      <c r="B80" s="3"/>
      <c r="C80" s="3"/>
      <c r="D80" s="3"/>
      <c r="E80" s="3"/>
      <c r="F80" s="3"/>
      <c r="G80" s="369" t="s">
        <v>79</v>
      </c>
      <c r="H80" s="20"/>
      <c r="I80" s="369" t="s">
        <v>80</v>
      </c>
      <c r="J80" s="197"/>
      <c r="K80" s="369" t="s">
        <v>79</v>
      </c>
      <c r="L80" s="20"/>
      <c r="M80" s="369" t="s">
        <v>80</v>
      </c>
      <c r="P80" s="444"/>
      <c r="Q80" s="444"/>
      <c r="R80" s="444"/>
      <c r="S80" s="444"/>
      <c r="T80" s="444"/>
      <c r="U80" s="444"/>
      <c r="V80" s="444"/>
      <c r="W80" s="444"/>
      <c r="X80" s="444"/>
      <c r="Y80" s="444"/>
      <c r="Z80" s="444"/>
      <c r="AA80" s="444"/>
      <c r="AB80" s="444"/>
    </row>
    <row r="81" spans="1:28" s="28" customFormat="1" ht="21.9" customHeight="1">
      <c r="A81" s="3"/>
      <c r="B81" s="3"/>
      <c r="C81" s="3"/>
      <c r="D81" s="3"/>
      <c r="E81" s="3"/>
      <c r="F81" s="3"/>
      <c r="G81" s="370" t="s">
        <v>81</v>
      </c>
      <c r="H81" s="20"/>
      <c r="I81" s="370" t="s">
        <v>82</v>
      </c>
      <c r="J81" s="197"/>
      <c r="K81" s="370" t="s">
        <v>81</v>
      </c>
      <c r="L81" s="20"/>
      <c r="M81" s="370" t="s">
        <v>82</v>
      </c>
      <c r="P81" s="444"/>
      <c r="Q81" s="444"/>
      <c r="R81" s="444"/>
      <c r="S81" s="444"/>
      <c r="T81" s="444"/>
      <c r="U81" s="444"/>
      <c r="V81" s="444"/>
      <c r="W81" s="444"/>
      <c r="X81" s="444"/>
      <c r="Y81" s="444"/>
      <c r="Z81" s="444"/>
      <c r="AA81" s="444"/>
      <c r="AB81" s="444"/>
    </row>
    <row r="82" spans="1:28" s="28" customFormat="1" ht="23.4" customHeight="1">
      <c r="A82" s="3"/>
      <c r="B82" s="3"/>
      <c r="C82" s="22" t="s">
        <v>83</v>
      </c>
      <c r="D82" s="22"/>
      <c r="E82" s="3"/>
      <c r="F82" s="3"/>
      <c r="G82" s="238"/>
      <c r="H82" s="3"/>
      <c r="I82" s="238"/>
      <c r="J82" s="3"/>
      <c r="K82" s="238"/>
      <c r="L82" s="3"/>
      <c r="M82" s="238"/>
      <c r="P82" s="444"/>
      <c r="Q82" s="444"/>
      <c r="R82" s="444"/>
      <c r="S82" s="444"/>
      <c r="T82" s="444"/>
      <c r="U82" s="444"/>
      <c r="V82" s="444"/>
      <c r="W82" s="444"/>
      <c r="X82" s="444"/>
      <c r="Y82" s="444"/>
      <c r="Z82" s="444"/>
      <c r="AA82" s="444"/>
      <c r="AB82" s="444"/>
    </row>
    <row r="83" spans="1:28" s="28" customFormat="1" ht="24.6" customHeight="1">
      <c r="A83" s="3"/>
      <c r="B83" s="3"/>
      <c r="C83" s="22" t="s">
        <v>104</v>
      </c>
      <c r="D83" s="22"/>
      <c r="E83" s="3"/>
      <c r="F83" s="3"/>
      <c r="G83" s="238"/>
      <c r="H83" s="3"/>
      <c r="I83" s="238"/>
      <c r="J83" s="3"/>
      <c r="K83" s="238"/>
      <c r="L83" s="3"/>
      <c r="M83" s="238"/>
      <c r="P83" s="444"/>
      <c r="Q83" s="444"/>
      <c r="R83" s="444"/>
      <c r="S83" s="444"/>
      <c r="T83" s="444"/>
      <c r="U83" s="444"/>
      <c r="V83" s="444"/>
      <c r="W83" s="444"/>
      <c r="X83" s="444"/>
      <c r="Y83" s="444"/>
      <c r="Z83" s="444"/>
      <c r="AA83" s="444"/>
      <c r="AB83" s="444"/>
    </row>
    <row r="84" spans="1:28" s="28" customFormat="1" ht="24.6" customHeight="1">
      <c r="A84" s="3"/>
      <c r="B84" s="3"/>
      <c r="C84" s="22"/>
      <c r="D84" s="22" t="s">
        <v>84</v>
      </c>
      <c r="E84" s="3"/>
      <c r="F84" s="3"/>
      <c r="G84" s="371">
        <v>220670</v>
      </c>
      <c r="H84" s="20"/>
      <c r="I84" s="371">
        <v>63320.59</v>
      </c>
      <c r="J84" s="197"/>
      <c r="K84" s="371">
        <v>43673029</v>
      </c>
      <c r="L84" s="20"/>
      <c r="M84" s="371">
        <v>12861008.27</v>
      </c>
      <c r="P84" s="444"/>
      <c r="Q84" s="444"/>
      <c r="R84" s="444"/>
      <c r="S84" s="444"/>
      <c r="T84" s="444"/>
      <c r="U84" s="444"/>
      <c r="V84" s="444"/>
      <c r="W84" s="444"/>
      <c r="X84" s="444"/>
      <c r="Y84" s="444"/>
      <c r="Z84" s="444"/>
      <c r="AA84" s="444"/>
      <c r="AB84" s="444"/>
    </row>
    <row r="85" spans="1:28" s="28" customFormat="1" ht="24.6" customHeight="1">
      <c r="A85" s="3"/>
      <c r="B85" s="3"/>
      <c r="C85" s="22"/>
      <c r="D85" s="22" t="s">
        <v>326</v>
      </c>
      <c r="E85" s="3"/>
      <c r="F85" s="3"/>
      <c r="G85" s="371">
        <v>366482.33</v>
      </c>
      <c r="H85" s="20"/>
      <c r="I85" s="371">
        <v>11546099.1</v>
      </c>
      <c r="J85" s="197"/>
      <c r="K85" s="371">
        <v>19687.410000000003</v>
      </c>
      <c r="L85" s="20"/>
      <c r="M85" s="371">
        <v>594693.66</v>
      </c>
      <c r="P85" s="444"/>
      <c r="Q85" s="444"/>
      <c r="R85" s="444"/>
      <c r="S85" s="444"/>
      <c r="T85" s="444"/>
      <c r="U85" s="444"/>
      <c r="V85" s="444"/>
      <c r="W85" s="444"/>
      <c r="X85" s="444"/>
      <c r="Y85" s="444"/>
      <c r="Z85" s="444"/>
      <c r="AA85" s="444"/>
      <c r="AB85" s="444"/>
    </row>
    <row r="86" spans="1:28" s="28" customFormat="1" ht="24.6" customHeight="1">
      <c r="A86" s="3"/>
      <c r="B86" s="3"/>
      <c r="C86" s="22"/>
      <c r="D86" s="22" t="s">
        <v>85</v>
      </c>
      <c r="E86" s="3"/>
      <c r="F86" s="3"/>
      <c r="G86" s="371">
        <v>97203.59</v>
      </c>
      <c r="H86" s="20"/>
      <c r="I86" s="371">
        <v>3604659.05</v>
      </c>
      <c r="J86" s="197"/>
      <c r="K86" s="371">
        <v>14696.8</v>
      </c>
      <c r="L86" s="20"/>
      <c r="M86" s="371">
        <v>547570.43999999994</v>
      </c>
      <c r="P86" s="444"/>
      <c r="Q86" s="444"/>
      <c r="R86" s="444"/>
      <c r="S86" s="444"/>
      <c r="T86" s="444"/>
      <c r="U86" s="444"/>
      <c r="V86" s="444"/>
      <c r="W86" s="444"/>
      <c r="X86" s="444"/>
      <c r="Y86" s="444"/>
      <c r="Z86" s="444"/>
      <c r="AA86" s="444"/>
      <c r="AB86" s="444"/>
    </row>
    <row r="87" spans="1:28" s="28" customFormat="1" ht="24.6" customHeight="1" thickBot="1">
      <c r="A87" s="3"/>
      <c r="B87" s="3"/>
      <c r="C87" s="3"/>
      <c r="D87" s="3" t="s">
        <v>3</v>
      </c>
      <c r="E87" s="3"/>
      <c r="F87" s="3"/>
      <c r="G87" s="371"/>
      <c r="H87" s="20"/>
      <c r="I87" s="377">
        <f>SUM(I84:I86)</f>
        <v>15214078.739999998</v>
      </c>
      <c r="J87" s="197"/>
      <c r="K87" s="371"/>
      <c r="L87" s="20"/>
      <c r="M87" s="377">
        <f>SUM(M84:M86)</f>
        <v>14003272.369999999</v>
      </c>
      <c r="P87" s="444"/>
      <c r="Q87" s="444"/>
      <c r="R87" s="444"/>
      <c r="S87" s="444"/>
      <c r="T87" s="444"/>
      <c r="U87" s="444"/>
      <c r="V87" s="444"/>
      <c r="W87" s="444"/>
      <c r="X87" s="444"/>
      <c r="Y87" s="444"/>
      <c r="Z87" s="444"/>
      <c r="AA87" s="444"/>
      <c r="AB87" s="444"/>
    </row>
    <row r="88" spans="1:28" s="28" customFormat="1" ht="10.95" customHeight="1" thickTop="1">
      <c r="A88" s="3"/>
      <c r="B88" s="3"/>
      <c r="C88" s="3"/>
      <c r="D88" s="3"/>
      <c r="E88" s="3"/>
      <c r="F88" s="3"/>
      <c r="G88" s="371"/>
      <c r="H88" s="20"/>
      <c r="I88" s="378"/>
      <c r="J88" s="197"/>
      <c r="K88" s="371"/>
      <c r="L88" s="20"/>
      <c r="M88" s="378"/>
      <c r="P88" s="444"/>
      <c r="Q88" s="444"/>
      <c r="R88" s="444"/>
      <c r="S88" s="444"/>
      <c r="T88" s="444"/>
      <c r="U88" s="444"/>
      <c r="V88" s="444"/>
      <c r="W88" s="444"/>
      <c r="X88" s="444"/>
      <c r="Y88" s="444"/>
      <c r="Z88" s="444"/>
      <c r="AA88" s="444"/>
      <c r="AB88" s="444"/>
    </row>
    <row r="89" spans="1:28" ht="24.6" customHeight="1">
      <c r="A89" s="195" t="s">
        <v>387</v>
      </c>
      <c r="B89" s="109"/>
      <c r="E89" s="109"/>
      <c r="F89" s="109"/>
      <c r="G89" s="334"/>
      <c r="H89" s="109"/>
      <c r="I89" s="334"/>
      <c r="J89" s="109"/>
      <c r="K89" s="334"/>
      <c r="L89" s="109"/>
      <c r="M89" s="334"/>
      <c r="N89" s="33"/>
      <c r="O89" s="33"/>
    </row>
    <row r="90" spans="1:28" ht="24.6" customHeight="1">
      <c r="A90" s="109"/>
      <c r="B90" s="109"/>
      <c r="C90" s="195" t="s">
        <v>327</v>
      </c>
      <c r="D90" s="109"/>
      <c r="E90" s="109"/>
      <c r="F90" s="109"/>
      <c r="G90" s="334"/>
      <c r="H90" s="109"/>
      <c r="I90" s="334"/>
      <c r="J90" s="109"/>
      <c r="K90" s="334"/>
      <c r="L90" s="109"/>
      <c r="M90" s="334"/>
      <c r="N90" s="33"/>
      <c r="O90" s="33"/>
    </row>
    <row r="91" spans="1:28" ht="24.6" customHeight="1">
      <c r="A91" s="109"/>
      <c r="B91" s="198" t="s">
        <v>328</v>
      </c>
      <c r="C91" s="109"/>
      <c r="D91" s="109"/>
      <c r="E91" s="109"/>
      <c r="F91" s="109"/>
      <c r="G91" s="334"/>
      <c r="H91" s="109"/>
      <c r="I91" s="334"/>
      <c r="J91" s="109"/>
      <c r="K91" s="334"/>
      <c r="L91" s="109"/>
      <c r="M91" s="334"/>
      <c r="N91" s="33"/>
      <c r="O91" s="33"/>
    </row>
    <row r="92" spans="1:28" ht="24.6" customHeight="1">
      <c r="A92" s="109"/>
      <c r="B92" s="3" t="s">
        <v>329</v>
      </c>
      <c r="C92" s="109"/>
      <c r="D92" s="109"/>
      <c r="E92" s="109"/>
      <c r="F92" s="109"/>
      <c r="G92" s="334"/>
      <c r="H92" s="109"/>
      <c r="I92" s="334"/>
      <c r="J92" s="109"/>
      <c r="K92" s="334"/>
      <c r="L92" s="109"/>
      <c r="M92" s="334"/>
      <c r="N92" s="33"/>
      <c r="O92" s="33"/>
    </row>
    <row r="93" spans="1:28" ht="24.6" customHeight="1">
      <c r="A93" s="109"/>
      <c r="B93" s="198" t="s">
        <v>330</v>
      </c>
      <c r="C93" s="109"/>
      <c r="D93" s="109"/>
      <c r="E93" s="109"/>
      <c r="F93" s="109"/>
      <c r="G93" s="334"/>
      <c r="H93" s="109"/>
      <c r="I93" s="334"/>
      <c r="J93" s="109"/>
      <c r="K93" s="334"/>
      <c r="L93" s="109"/>
      <c r="M93" s="334"/>
      <c r="N93" s="33"/>
      <c r="O93" s="33"/>
    </row>
    <row r="94" spans="1:28" ht="24.6" customHeight="1">
      <c r="A94" s="109"/>
      <c r="B94" s="195" t="s">
        <v>388</v>
      </c>
      <c r="C94" s="109"/>
      <c r="D94" s="109"/>
      <c r="E94" s="109"/>
      <c r="F94" s="109"/>
      <c r="G94" s="334"/>
      <c r="H94" s="109"/>
      <c r="I94" s="334"/>
      <c r="J94" s="109"/>
      <c r="K94" s="334"/>
      <c r="L94" s="109"/>
      <c r="M94" s="334"/>
      <c r="N94" s="33"/>
      <c r="O94" s="33"/>
    </row>
    <row r="95" spans="1:28" ht="24.6" customHeight="1">
      <c r="A95" s="109"/>
      <c r="C95" s="195" t="s">
        <v>389</v>
      </c>
      <c r="D95" s="109"/>
      <c r="E95" s="109"/>
      <c r="F95" s="109"/>
      <c r="G95" s="334"/>
      <c r="H95" s="109"/>
      <c r="I95" s="334"/>
      <c r="J95" s="109"/>
      <c r="K95" s="334"/>
      <c r="L95" s="109"/>
      <c r="M95" s="334"/>
      <c r="N95" s="33"/>
      <c r="O95" s="33"/>
    </row>
    <row r="96" spans="1:28" ht="24.6" customHeight="1">
      <c r="A96" s="109"/>
      <c r="B96" s="198" t="s">
        <v>331</v>
      </c>
      <c r="C96" s="109"/>
      <c r="D96" s="109"/>
      <c r="E96" s="109"/>
      <c r="F96" s="109"/>
      <c r="G96" s="334"/>
      <c r="H96" s="109"/>
      <c r="I96" s="334"/>
      <c r="J96" s="109"/>
      <c r="K96" s="334"/>
      <c r="L96" s="109"/>
      <c r="M96" s="334"/>
      <c r="N96" s="33"/>
      <c r="O96" s="33"/>
    </row>
    <row r="97" spans="1:16" ht="26.25" customHeight="1">
      <c r="G97" s="242"/>
      <c r="H97" s="50"/>
      <c r="I97" s="242"/>
      <c r="J97" s="50"/>
      <c r="K97" s="242"/>
      <c r="L97" s="50"/>
      <c r="M97" s="248" t="str">
        <f>+M9</f>
        <v>หน่วย : บาท</v>
      </c>
      <c r="N97" s="33"/>
      <c r="O97" s="33"/>
    </row>
    <row r="98" spans="1:16" ht="26.25" customHeight="1">
      <c r="A98" s="198"/>
      <c r="B98" s="32"/>
      <c r="E98" s="32"/>
      <c r="F98" s="32"/>
      <c r="G98" s="470" t="s">
        <v>153</v>
      </c>
      <c r="H98" s="470"/>
      <c r="I98" s="470"/>
      <c r="J98" s="470"/>
      <c r="K98" s="470"/>
      <c r="L98" s="470"/>
      <c r="M98" s="470"/>
      <c r="N98" s="108"/>
      <c r="O98" s="104"/>
    </row>
    <row r="99" spans="1:16" ht="26.25" customHeight="1">
      <c r="A99" s="109"/>
      <c r="B99" s="109"/>
      <c r="C99" s="109"/>
      <c r="D99" s="109"/>
      <c r="F99" s="32"/>
      <c r="G99" s="239"/>
      <c r="H99" s="107" t="s">
        <v>351</v>
      </c>
      <c r="I99" s="239"/>
      <c r="J99" s="32"/>
      <c r="L99" s="107" t="s">
        <v>417</v>
      </c>
      <c r="M99" s="241"/>
      <c r="N99" s="33"/>
      <c r="O99" s="33"/>
    </row>
    <row r="100" spans="1:16" ht="26.25" customHeight="1">
      <c r="A100" s="109"/>
      <c r="B100" s="109"/>
      <c r="C100" s="109"/>
      <c r="D100" s="109"/>
      <c r="G100" s="372" t="s">
        <v>332</v>
      </c>
      <c r="I100" s="379" t="s">
        <v>333</v>
      </c>
      <c r="K100" s="372" t="s">
        <v>332</v>
      </c>
      <c r="L100" s="109"/>
      <c r="M100" s="379" t="s">
        <v>333</v>
      </c>
      <c r="N100" s="33"/>
      <c r="O100" s="33"/>
    </row>
    <row r="101" spans="1:16" ht="26.25" customHeight="1">
      <c r="A101" s="109"/>
      <c r="B101" s="109"/>
      <c r="C101" s="109"/>
      <c r="D101" s="109"/>
      <c r="E101" s="109"/>
      <c r="F101" s="109"/>
      <c r="G101" s="334" t="s">
        <v>334</v>
      </c>
      <c r="H101" s="109"/>
      <c r="I101" s="334"/>
      <c r="J101" s="109"/>
      <c r="K101" s="334" t="s">
        <v>334</v>
      </c>
      <c r="L101" s="109"/>
      <c r="M101" s="334"/>
      <c r="N101" s="33"/>
      <c r="O101" s="33"/>
    </row>
    <row r="102" spans="1:16" ht="26.25" customHeight="1">
      <c r="A102" s="109"/>
      <c r="B102" s="109"/>
      <c r="C102" s="109"/>
      <c r="D102" s="109"/>
      <c r="E102" s="109"/>
      <c r="F102" s="109"/>
      <c r="G102" s="248" t="s">
        <v>335</v>
      </c>
      <c r="H102" s="109"/>
      <c r="I102" s="248"/>
      <c r="J102" s="109"/>
      <c r="K102" s="248" t="s">
        <v>335</v>
      </c>
      <c r="L102" s="109"/>
      <c r="M102" s="248"/>
      <c r="N102" s="33"/>
      <c r="O102" s="33"/>
    </row>
    <row r="103" spans="1:16" ht="24.6" customHeight="1">
      <c r="A103" s="109"/>
      <c r="B103" s="199" t="s">
        <v>336</v>
      </c>
      <c r="C103" s="109"/>
      <c r="D103" s="109"/>
      <c r="E103" s="109"/>
      <c r="F103" s="109"/>
      <c r="G103" s="334"/>
      <c r="H103" s="109"/>
      <c r="I103" s="334"/>
      <c r="J103" s="109"/>
      <c r="K103" s="334"/>
      <c r="L103" s="109"/>
      <c r="M103" s="334"/>
      <c r="N103" s="33"/>
      <c r="O103" s="33"/>
    </row>
    <row r="104" spans="1:16" ht="24.6" customHeight="1">
      <c r="A104" s="109"/>
      <c r="B104" s="198" t="s">
        <v>337</v>
      </c>
      <c r="C104" s="109"/>
      <c r="D104" s="109"/>
      <c r="E104" s="200"/>
      <c r="F104" s="109"/>
      <c r="G104" s="332">
        <v>68112896.109999999</v>
      </c>
      <c r="H104" s="109"/>
      <c r="I104" s="332">
        <f>+G104</f>
        <v>68112896.109999999</v>
      </c>
      <c r="J104" s="109"/>
      <c r="K104" s="239">
        <v>137158488.77000001</v>
      </c>
      <c r="L104" s="109"/>
      <c r="M104" s="239">
        <f>+K104</f>
        <v>137158488.77000001</v>
      </c>
      <c r="N104" s="33"/>
      <c r="O104" s="33"/>
    </row>
    <row r="105" spans="1:16" ht="24.6" customHeight="1">
      <c r="A105" s="109"/>
      <c r="B105" s="198" t="s">
        <v>306</v>
      </c>
      <c r="C105" s="109"/>
      <c r="D105" s="109"/>
      <c r="E105" s="200"/>
      <c r="F105" s="109"/>
      <c r="G105" s="332">
        <v>150281234.27000001</v>
      </c>
      <c r="H105" s="109"/>
      <c r="I105" s="332">
        <f>+G105</f>
        <v>150281234.27000001</v>
      </c>
      <c r="J105" s="109"/>
      <c r="K105" s="239">
        <v>64799846.529999986</v>
      </c>
      <c r="L105" s="109"/>
      <c r="M105" s="239">
        <f>+K105</f>
        <v>64799846.529999986</v>
      </c>
      <c r="N105" s="33"/>
      <c r="O105" s="33"/>
    </row>
    <row r="106" spans="1:16" ht="24.6" customHeight="1">
      <c r="A106" s="109"/>
      <c r="B106" s="198" t="s">
        <v>338</v>
      </c>
      <c r="D106" s="109"/>
      <c r="E106" s="200"/>
      <c r="F106" s="109"/>
      <c r="G106" s="375">
        <v>3800000</v>
      </c>
      <c r="H106" s="109"/>
      <c r="I106" s="375">
        <f>+G106</f>
        <v>3800000</v>
      </c>
      <c r="J106" s="109"/>
      <c r="K106" s="239">
        <v>3800000</v>
      </c>
      <c r="L106" s="109"/>
      <c r="M106" s="239">
        <f>+K106</f>
        <v>3800000</v>
      </c>
      <c r="N106" s="33"/>
      <c r="O106" s="33"/>
    </row>
    <row r="107" spans="1:16" ht="24.6" customHeight="1" thickBot="1">
      <c r="A107" s="109"/>
      <c r="B107" s="198" t="s">
        <v>339</v>
      </c>
      <c r="C107" s="198"/>
      <c r="D107" s="109"/>
      <c r="E107" s="200"/>
      <c r="F107" s="109"/>
      <c r="G107" s="373">
        <f>SUM(G104:G106)</f>
        <v>222194130.38</v>
      </c>
      <c r="H107" s="109"/>
      <c r="I107" s="373">
        <f>SUM(I104:I106)</f>
        <v>222194130.38</v>
      </c>
      <c r="J107" s="109"/>
      <c r="K107" s="373">
        <f>SUM(K104:K106)</f>
        <v>205758335.30000001</v>
      </c>
      <c r="L107" s="109"/>
      <c r="M107" s="373">
        <f>SUM(M104:M106)</f>
        <v>205758335.30000001</v>
      </c>
      <c r="N107" s="33"/>
      <c r="O107" s="33"/>
    </row>
    <row r="108" spans="1:16" ht="24.6" customHeight="1" thickTop="1">
      <c r="A108" s="109"/>
      <c r="B108" s="198"/>
      <c r="C108" s="198"/>
      <c r="D108" s="109"/>
      <c r="E108" s="200"/>
      <c r="F108" s="109"/>
      <c r="G108" s="332"/>
      <c r="H108" s="109"/>
      <c r="I108" s="332"/>
      <c r="J108" s="109"/>
      <c r="K108" s="374"/>
      <c r="L108" s="109"/>
      <c r="M108" s="374"/>
      <c r="N108" s="33"/>
      <c r="O108" s="33"/>
    </row>
    <row r="109" spans="1:16">
      <c r="A109" s="4"/>
      <c r="B109" s="196" t="str">
        <f>+B73</f>
        <v>(ลงชื่อ)……………………………….......กรรมการตามอำนาจ    (ลงชื่อ) ….…………...….......................……..  กรรมการตามอำนาจ</v>
      </c>
      <c r="C109" s="4"/>
      <c r="D109" s="4"/>
      <c r="E109" s="4"/>
      <c r="F109" s="4"/>
      <c r="G109" s="235"/>
      <c r="H109" s="4"/>
      <c r="I109" s="235"/>
      <c r="J109" s="4"/>
      <c r="K109" s="235"/>
      <c r="L109" s="4"/>
      <c r="M109" s="235"/>
      <c r="P109" s="448"/>
    </row>
    <row r="110" spans="1:16">
      <c r="A110" s="4"/>
      <c r="B110" s="196" t="str">
        <f>+B74</f>
        <v xml:space="preserve">                 (นางสาวอรสา    วิมลเฉลา)</v>
      </c>
      <c r="C110" s="4"/>
      <c r="D110" s="4"/>
      <c r="E110" s="4"/>
      <c r="F110" s="4"/>
      <c r="G110" s="235"/>
      <c r="H110" s="196" t="str">
        <f>+H74</f>
        <v xml:space="preserve">        (นางสาวณิชกมล วงศ์พิพัฒน์)</v>
      </c>
      <c r="J110" s="4"/>
      <c r="K110" s="235"/>
      <c r="L110" s="4"/>
      <c r="M110" s="235"/>
      <c r="P110" s="448"/>
    </row>
    <row r="111" spans="1:16" ht="24.6" customHeight="1">
      <c r="A111" s="458" t="s">
        <v>219</v>
      </c>
      <c r="B111" s="458"/>
      <c r="C111" s="458"/>
      <c r="D111" s="458"/>
      <c r="E111" s="458"/>
      <c r="F111" s="458"/>
      <c r="G111" s="458"/>
      <c r="H111" s="458"/>
      <c r="I111" s="458"/>
      <c r="J111" s="458"/>
      <c r="K111" s="458"/>
      <c r="L111" s="458"/>
      <c r="M111" s="458"/>
      <c r="N111" s="9"/>
      <c r="O111" s="9"/>
    </row>
    <row r="112" spans="1:16" ht="17.25" customHeight="1">
      <c r="A112" s="62"/>
      <c r="B112" s="62"/>
      <c r="C112" s="62"/>
      <c r="D112" s="62"/>
      <c r="E112" s="62"/>
      <c r="F112" s="62"/>
      <c r="G112" s="233"/>
      <c r="H112" s="62"/>
      <c r="I112" s="233"/>
      <c r="J112" s="62"/>
      <c r="K112" s="233"/>
      <c r="L112" s="62"/>
      <c r="M112" s="233"/>
      <c r="N112" s="9"/>
      <c r="O112" s="9"/>
    </row>
    <row r="113" spans="1:16" ht="24.6" customHeight="1">
      <c r="A113" s="195" t="s">
        <v>391</v>
      </c>
      <c r="B113" s="109"/>
      <c r="E113" s="109"/>
      <c r="F113" s="109"/>
      <c r="G113" s="334"/>
      <c r="H113" s="109"/>
      <c r="I113" s="334"/>
      <c r="J113" s="109"/>
      <c r="K113" s="334"/>
      <c r="L113" s="109"/>
      <c r="M113" s="334"/>
      <c r="N113" s="33"/>
      <c r="O113" s="33"/>
    </row>
    <row r="114" spans="1:16" ht="26.25" customHeight="1">
      <c r="G114" s="242"/>
      <c r="H114" s="50"/>
      <c r="I114" s="242"/>
      <c r="J114" s="50"/>
      <c r="K114" s="242"/>
      <c r="L114" s="50"/>
      <c r="M114" s="248" t="str">
        <f>+M97</f>
        <v>หน่วย : บาท</v>
      </c>
      <c r="N114" s="33"/>
      <c r="O114" s="33"/>
    </row>
    <row r="115" spans="1:16" ht="26.25" customHeight="1">
      <c r="A115" s="198"/>
      <c r="B115" s="32"/>
      <c r="E115" s="32"/>
      <c r="F115" s="32"/>
      <c r="G115" s="470" t="s">
        <v>153</v>
      </c>
      <c r="H115" s="470"/>
      <c r="I115" s="470"/>
      <c r="J115" s="470"/>
      <c r="K115" s="470"/>
      <c r="L115" s="470"/>
      <c r="M115" s="470"/>
      <c r="N115" s="108"/>
      <c r="O115" s="104"/>
    </row>
    <row r="116" spans="1:16" ht="26.25" customHeight="1">
      <c r="A116" s="109"/>
      <c r="B116" s="109"/>
      <c r="C116" s="109"/>
      <c r="D116" s="109"/>
      <c r="F116" s="32"/>
      <c r="G116" s="239"/>
      <c r="H116" s="107" t="s">
        <v>351</v>
      </c>
      <c r="I116" s="239"/>
      <c r="J116" s="32"/>
      <c r="L116" s="107" t="s">
        <v>417</v>
      </c>
      <c r="M116" s="241"/>
      <c r="N116" s="33"/>
      <c r="O116" s="33"/>
    </row>
    <row r="117" spans="1:16" ht="26.25" customHeight="1">
      <c r="A117" s="109"/>
      <c r="B117" s="109"/>
      <c r="C117" s="109"/>
      <c r="D117" s="109"/>
      <c r="G117" s="372" t="s">
        <v>332</v>
      </c>
      <c r="I117" s="379" t="s">
        <v>333</v>
      </c>
      <c r="K117" s="372" t="s">
        <v>332</v>
      </c>
      <c r="L117" s="109"/>
      <c r="M117" s="379" t="s">
        <v>333</v>
      </c>
      <c r="N117" s="33"/>
      <c r="O117" s="33"/>
    </row>
    <row r="118" spans="1:16" ht="26.25" customHeight="1">
      <c r="A118" s="109"/>
      <c r="B118" s="109"/>
      <c r="C118" s="109"/>
      <c r="D118" s="109"/>
      <c r="E118" s="109"/>
      <c r="F118" s="109"/>
      <c r="G118" s="334" t="s">
        <v>334</v>
      </c>
      <c r="H118" s="109"/>
      <c r="I118" s="334"/>
      <c r="J118" s="109"/>
      <c r="K118" s="334" t="s">
        <v>334</v>
      </c>
      <c r="L118" s="109"/>
      <c r="M118" s="334"/>
      <c r="N118" s="33"/>
      <c r="O118" s="33"/>
    </row>
    <row r="119" spans="1:16" ht="26.25" customHeight="1">
      <c r="A119" s="109"/>
      <c r="B119" s="109"/>
      <c r="C119" s="109"/>
      <c r="D119" s="109"/>
      <c r="E119" s="109"/>
      <c r="F119" s="109"/>
      <c r="G119" s="248" t="s">
        <v>335</v>
      </c>
      <c r="H119" s="109"/>
      <c r="I119" s="248"/>
      <c r="J119" s="109"/>
      <c r="K119" s="248" t="s">
        <v>335</v>
      </c>
      <c r="L119" s="109"/>
      <c r="M119" s="248"/>
      <c r="N119" s="33"/>
      <c r="O119" s="33"/>
    </row>
    <row r="120" spans="1:16" ht="24.6" customHeight="1">
      <c r="A120" s="109"/>
      <c r="B120" s="199" t="s">
        <v>340</v>
      </c>
      <c r="C120" s="198"/>
      <c r="D120" s="109"/>
      <c r="E120" s="109"/>
      <c r="F120" s="109"/>
      <c r="G120" s="334"/>
      <c r="H120" s="109"/>
      <c r="I120" s="334"/>
      <c r="J120" s="109"/>
      <c r="K120" s="334"/>
      <c r="L120" s="109"/>
      <c r="M120" s="334"/>
      <c r="N120" s="33"/>
      <c r="O120" s="33"/>
      <c r="P120" s="452">
        <v>1400061.24</v>
      </c>
    </row>
    <row r="121" spans="1:16" ht="24.6" customHeight="1">
      <c r="A121" s="109"/>
      <c r="B121" s="198" t="s">
        <v>341</v>
      </c>
      <c r="C121" s="198"/>
      <c r="D121" s="109"/>
      <c r="E121" s="200"/>
      <c r="F121" s="109"/>
      <c r="G121" s="239">
        <v>87475644.799999997</v>
      </c>
      <c r="H121" s="32"/>
      <c r="I121" s="239">
        <f>+G121</f>
        <v>87475644.799999997</v>
      </c>
      <c r="J121" s="109"/>
      <c r="K121" s="239">
        <v>70887465.090000004</v>
      </c>
      <c r="L121" s="32"/>
      <c r="M121" s="239">
        <f>+K121</f>
        <v>70887465.090000004</v>
      </c>
      <c r="N121" s="33"/>
      <c r="O121" s="33"/>
      <c r="P121" s="452">
        <v>10291056.390000001</v>
      </c>
    </row>
    <row r="122" spans="1:16" ht="24.6" customHeight="1">
      <c r="A122" s="109"/>
      <c r="B122" s="198" t="s">
        <v>204</v>
      </c>
      <c r="C122" s="198"/>
      <c r="D122" s="109"/>
      <c r="E122" s="200"/>
      <c r="F122" s="109"/>
      <c r="G122" s="239">
        <f>1378872.08+10661350.94</f>
        <v>12040223.02</v>
      </c>
      <c r="H122" s="32"/>
      <c r="I122" s="239">
        <f>+G122</f>
        <v>12040223.02</v>
      </c>
      <c r="J122" s="109"/>
      <c r="K122" s="239">
        <f>1400061.24+10291056.39</f>
        <v>11691117.630000001</v>
      </c>
      <c r="L122" s="32"/>
      <c r="M122" s="239">
        <f>+K122</f>
        <v>11691117.630000001</v>
      </c>
      <c r="N122" s="33"/>
      <c r="O122" s="33"/>
      <c r="P122" s="453">
        <f>SUM(P120:P121)</f>
        <v>11691117.630000001</v>
      </c>
    </row>
    <row r="123" spans="1:16" ht="24.6" customHeight="1" thickBot="1">
      <c r="A123" s="109"/>
      <c r="B123" s="198" t="s">
        <v>342</v>
      </c>
      <c r="C123" s="198"/>
      <c r="D123" s="109"/>
      <c r="E123" s="200"/>
      <c r="F123" s="109"/>
      <c r="G123" s="373">
        <f>SUM(G121:G122)</f>
        <v>99515867.819999993</v>
      </c>
      <c r="H123" s="109"/>
      <c r="I123" s="373">
        <f>SUM(I121:I122)</f>
        <v>99515867.819999993</v>
      </c>
      <c r="J123" s="109"/>
      <c r="K123" s="373">
        <f>SUM(K121:K122)</f>
        <v>82578582.719999999</v>
      </c>
      <c r="L123" s="109"/>
      <c r="M123" s="373">
        <f>SUM(M121:M122)</f>
        <v>82578582.719999999</v>
      </c>
      <c r="N123" s="33"/>
      <c r="O123" s="33"/>
    </row>
    <row r="124" spans="1:16" ht="17.25" customHeight="1" thickTop="1">
      <c r="A124" s="195"/>
      <c r="B124" s="109"/>
      <c r="E124" s="109"/>
      <c r="F124" s="109"/>
      <c r="G124" s="334"/>
      <c r="H124" s="109"/>
      <c r="I124" s="334"/>
      <c r="J124" s="109"/>
      <c r="K124" s="334"/>
      <c r="L124" s="109"/>
      <c r="M124" s="334"/>
      <c r="N124" s="33"/>
      <c r="O124" s="33"/>
    </row>
    <row r="125" spans="1:16">
      <c r="B125" s="195" t="s">
        <v>392</v>
      </c>
    </row>
    <row r="126" spans="1:16">
      <c r="C126" s="195" t="s">
        <v>343</v>
      </c>
    </row>
    <row r="127" spans="1:16">
      <c r="B127" s="3" t="s">
        <v>344</v>
      </c>
    </row>
    <row r="128" spans="1:16">
      <c r="B128" s="3" t="s">
        <v>345</v>
      </c>
    </row>
    <row r="129" spans="1:28" s="28" customFormat="1" ht="17.25" customHeight="1">
      <c r="A129" s="3"/>
      <c r="B129" s="4"/>
      <c r="C129" s="4"/>
      <c r="D129" s="3"/>
      <c r="E129" s="3"/>
      <c r="F129" s="3"/>
      <c r="G129" s="238"/>
      <c r="H129" s="3"/>
      <c r="I129" s="238"/>
      <c r="J129" s="3"/>
      <c r="K129" s="238"/>
      <c r="L129" s="3"/>
      <c r="M129" s="238"/>
      <c r="P129" s="444"/>
      <c r="Q129" s="444"/>
      <c r="R129" s="444"/>
      <c r="S129" s="444"/>
      <c r="T129" s="444"/>
      <c r="U129" s="444"/>
      <c r="V129" s="444"/>
      <c r="W129" s="444"/>
      <c r="X129" s="444"/>
      <c r="Y129" s="444"/>
      <c r="Z129" s="444"/>
      <c r="AA129" s="444"/>
      <c r="AB129" s="444"/>
    </row>
    <row r="130" spans="1:28" ht="24.6" customHeight="1">
      <c r="A130" s="20" t="s">
        <v>233</v>
      </c>
      <c r="B130" s="21"/>
      <c r="C130" s="22"/>
      <c r="D130" s="22"/>
      <c r="E130" s="22"/>
      <c r="F130" s="22"/>
      <c r="G130" s="371"/>
      <c r="H130" s="20"/>
      <c r="I130" s="371"/>
      <c r="J130" s="23"/>
      <c r="K130" s="274"/>
      <c r="L130" s="23"/>
      <c r="N130" s="9"/>
      <c r="P130" s="448"/>
    </row>
    <row r="131" spans="1:28" ht="24.6" customHeight="1">
      <c r="A131" s="6"/>
      <c r="B131" s="3" t="s">
        <v>226</v>
      </c>
      <c r="D131" s="17"/>
      <c r="E131" s="17"/>
      <c r="F131" s="10"/>
      <c r="G131" s="239"/>
      <c r="H131" s="18"/>
      <c r="J131" s="19"/>
      <c r="K131" s="239"/>
      <c r="L131" s="17"/>
      <c r="M131" s="239"/>
      <c r="N131" s="9"/>
      <c r="P131" s="448"/>
    </row>
    <row r="132" spans="1:28" ht="24.6" customHeight="1">
      <c r="A132" s="6"/>
      <c r="B132" s="17" t="s">
        <v>227</v>
      </c>
      <c r="D132" s="17"/>
      <c r="E132" s="17"/>
      <c r="F132" s="10"/>
      <c r="G132" s="239"/>
      <c r="H132" s="18"/>
      <c r="J132" s="19"/>
      <c r="K132" s="239"/>
      <c r="L132" s="17"/>
      <c r="M132" s="239"/>
      <c r="N132" s="9"/>
      <c r="P132" s="448"/>
    </row>
    <row r="133" spans="1:28" ht="24.6" customHeight="1">
      <c r="A133" s="6"/>
      <c r="B133" s="3" t="s">
        <v>348</v>
      </c>
      <c r="D133" s="17"/>
      <c r="E133" s="17"/>
      <c r="F133" s="10"/>
      <c r="G133" s="239"/>
      <c r="H133" s="18"/>
      <c r="J133" s="19"/>
      <c r="K133" s="239"/>
      <c r="L133" s="17"/>
      <c r="M133" s="239"/>
      <c r="N133" s="9"/>
      <c r="P133" s="448"/>
    </row>
    <row r="134" spans="1:28" ht="24.6" customHeight="1">
      <c r="A134" s="6"/>
      <c r="B134" s="17" t="s">
        <v>346</v>
      </c>
      <c r="D134" s="17"/>
      <c r="E134" s="17"/>
      <c r="F134" s="10"/>
      <c r="G134" s="239"/>
      <c r="H134" s="18"/>
      <c r="J134" s="19"/>
      <c r="K134" s="239"/>
      <c r="L134" s="17"/>
      <c r="M134" s="239"/>
      <c r="N134" s="9"/>
      <c r="P134" s="448"/>
    </row>
    <row r="135" spans="1:28" ht="17.25" customHeight="1">
      <c r="A135" s="6"/>
      <c r="B135" s="17"/>
      <c r="D135" s="17"/>
      <c r="E135" s="17"/>
      <c r="F135" s="10"/>
      <c r="G135" s="239"/>
      <c r="H135" s="18"/>
      <c r="J135" s="19"/>
      <c r="K135" s="239"/>
      <c r="L135" s="17"/>
      <c r="M135" s="239"/>
      <c r="N135" s="9"/>
      <c r="P135" s="448"/>
    </row>
    <row r="136" spans="1:28" ht="24.6" customHeight="1">
      <c r="A136" s="20" t="s">
        <v>234</v>
      </c>
      <c r="B136" s="21"/>
      <c r="C136" s="22"/>
      <c r="D136" s="22"/>
      <c r="E136" s="22"/>
      <c r="F136" s="22"/>
      <c r="G136" s="371"/>
      <c r="H136" s="20"/>
      <c r="I136" s="371"/>
      <c r="J136" s="23"/>
      <c r="K136" s="274"/>
      <c r="L136" s="23"/>
      <c r="N136" s="9"/>
      <c r="P136" s="448"/>
    </row>
    <row r="137" spans="1:28" ht="24.6" customHeight="1">
      <c r="A137" s="6"/>
      <c r="B137" s="3" t="s">
        <v>143</v>
      </c>
      <c r="D137" s="17"/>
      <c r="E137" s="17"/>
      <c r="F137" s="10"/>
      <c r="G137" s="239"/>
      <c r="H137" s="18"/>
      <c r="J137" s="19"/>
      <c r="K137" s="239"/>
      <c r="L137" s="17"/>
      <c r="M137" s="239"/>
      <c r="N137" s="9"/>
      <c r="P137" s="448"/>
    </row>
    <row r="138" spans="1:28" ht="24.6" customHeight="1">
      <c r="A138" s="6"/>
      <c r="B138" s="17" t="s">
        <v>137</v>
      </c>
      <c r="D138" s="17"/>
      <c r="E138" s="17"/>
      <c r="F138" s="10"/>
      <c r="G138" s="239"/>
      <c r="H138" s="18"/>
      <c r="J138" s="19"/>
      <c r="K138" s="239"/>
      <c r="L138" s="17"/>
      <c r="M138" s="239"/>
      <c r="N138" s="9"/>
      <c r="P138" s="448"/>
    </row>
    <row r="139" spans="1:28" ht="24.6" customHeight="1">
      <c r="A139" s="6"/>
      <c r="B139" s="17" t="s">
        <v>144</v>
      </c>
      <c r="D139" s="17"/>
      <c r="E139" s="17"/>
      <c r="F139" s="10"/>
      <c r="G139" s="239"/>
      <c r="H139" s="18"/>
      <c r="J139" s="19"/>
      <c r="K139" s="239"/>
      <c r="L139" s="17"/>
      <c r="M139" s="239"/>
      <c r="N139" s="9"/>
      <c r="P139" s="448"/>
    </row>
    <row r="140" spans="1:28" ht="24.6" customHeight="1">
      <c r="A140" s="6"/>
      <c r="B140" s="17" t="s">
        <v>138</v>
      </c>
      <c r="D140" s="17"/>
      <c r="E140" s="17"/>
      <c r="F140" s="10"/>
      <c r="G140" s="239"/>
      <c r="H140" s="18"/>
      <c r="J140" s="19"/>
      <c r="K140" s="239"/>
      <c r="L140" s="17"/>
      <c r="M140" s="239"/>
      <c r="N140" s="9"/>
      <c r="P140" s="448"/>
    </row>
    <row r="141" spans="1:28" ht="24.6" customHeight="1">
      <c r="A141" s="4"/>
      <c r="B141" s="3" t="s">
        <v>460</v>
      </c>
      <c r="C141" s="4"/>
      <c r="D141" s="4"/>
      <c r="E141" s="4"/>
      <c r="F141" s="4"/>
      <c r="G141" s="235"/>
      <c r="H141" s="4"/>
      <c r="I141" s="235"/>
      <c r="J141" s="4"/>
      <c r="K141" s="235"/>
      <c r="L141" s="4"/>
      <c r="M141" s="235"/>
      <c r="P141" s="448"/>
      <c r="Q141" s="454">
        <v>7480829.5700000003</v>
      </c>
      <c r="R141" s="454">
        <v>5577617</v>
      </c>
    </row>
    <row r="142" spans="1:28" ht="24.6" customHeight="1">
      <c r="A142" s="62"/>
      <c r="B142" s="21" t="s">
        <v>347</v>
      </c>
      <c r="D142" s="17"/>
      <c r="E142" s="62"/>
      <c r="F142" s="62"/>
      <c r="G142" s="233"/>
      <c r="H142" s="62"/>
      <c r="I142" s="233"/>
      <c r="J142" s="62"/>
      <c r="K142" s="233"/>
      <c r="L142" s="62"/>
      <c r="M142" s="233"/>
      <c r="N142" s="9"/>
      <c r="O142" s="9"/>
      <c r="P142" s="452"/>
      <c r="Q142" s="452"/>
    </row>
    <row r="143" spans="1:28" ht="24.6" customHeight="1">
      <c r="A143" s="109"/>
      <c r="B143" s="198"/>
      <c r="C143" s="198"/>
      <c r="D143" s="109"/>
      <c r="E143" s="200"/>
      <c r="F143" s="109"/>
      <c r="G143" s="332"/>
      <c r="H143" s="109"/>
      <c r="I143" s="332"/>
      <c r="J143" s="109"/>
      <c r="K143" s="374"/>
      <c r="L143" s="109"/>
      <c r="M143" s="374"/>
      <c r="N143" s="33"/>
      <c r="O143" s="33"/>
    </row>
    <row r="144" spans="1:28" ht="24.6" customHeight="1">
      <c r="A144" s="109"/>
      <c r="B144" s="198"/>
      <c r="C144" s="198"/>
      <c r="D144" s="109"/>
      <c r="E144" s="109"/>
      <c r="F144" s="109"/>
      <c r="G144" s="334"/>
      <c r="H144" s="109"/>
      <c r="I144" s="334"/>
      <c r="J144" s="109"/>
      <c r="K144" s="334"/>
      <c r="L144" s="109"/>
      <c r="M144" s="334"/>
      <c r="N144" s="33"/>
      <c r="O144" s="33"/>
    </row>
    <row r="145" spans="1:18">
      <c r="A145" s="4"/>
      <c r="B145" s="196" t="s">
        <v>156</v>
      </c>
      <c r="C145" s="4"/>
      <c r="D145" s="4"/>
      <c r="E145" s="4"/>
      <c r="F145" s="4"/>
      <c r="G145" s="235"/>
      <c r="H145" s="4"/>
      <c r="I145" s="235"/>
      <c r="J145" s="4"/>
      <c r="K145" s="235"/>
      <c r="L145" s="4"/>
      <c r="M145" s="235"/>
      <c r="P145" s="448"/>
    </row>
    <row r="146" spans="1:18">
      <c r="A146" s="4"/>
      <c r="B146" s="196" t="s">
        <v>139</v>
      </c>
      <c r="C146" s="4"/>
      <c r="D146" s="4"/>
      <c r="E146" s="4"/>
      <c r="F146" s="4"/>
      <c r="G146" s="235"/>
      <c r="H146" s="196" t="str">
        <f>+H110</f>
        <v xml:space="preserve">        (นางสาวณิชกมล วงศ์พิพัฒน์)</v>
      </c>
      <c r="J146" s="4"/>
      <c r="K146" s="235"/>
      <c r="L146" s="4"/>
      <c r="M146" s="235"/>
      <c r="P146" s="448"/>
    </row>
    <row r="147" spans="1:18" ht="24.6" customHeight="1">
      <c r="A147" s="458" t="s">
        <v>393</v>
      </c>
      <c r="B147" s="458"/>
      <c r="C147" s="458"/>
      <c r="D147" s="458"/>
      <c r="E147" s="458"/>
      <c r="F147" s="458"/>
      <c r="G147" s="458"/>
      <c r="H147" s="458"/>
      <c r="I147" s="458"/>
      <c r="J147" s="458"/>
      <c r="K147" s="458"/>
      <c r="L147" s="458"/>
      <c r="M147" s="458"/>
      <c r="N147" s="9"/>
      <c r="O147" s="9"/>
    </row>
    <row r="148" spans="1:18" ht="24.6" customHeight="1">
      <c r="A148" s="62"/>
      <c r="B148" s="62"/>
      <c r="C148" s="62"/>
      <c r="D148" s="62"/>
      <c r="E148" s="62"/>
      <c r="F148" s="62"/>
      <c r="G148" s="233"/>
      <c r="H148" s="62"/>
      <c r="I148" s="233"/>
      <c r="J148" s="62"/>
      <c r="K148" s="233"/>
      <c r="L148" s="62"/>
      <c r="M148" s="233"/>
      <c r="N148" s="9"/>
      <c r="O148" s="9"/>
    </row>
    <row r="149" spans="1:18" ht="24.6" customHeight="1">
      <c r="A149" s="20" t="s">
        <v>235</v>
      </c>
      <c r="B149" s="21"/>
      <c r="C149" s="22"/>
      <c r="D149" s="62"/>
      <c r="E149" s="4"/>
      <c r="F149" s="4"/>
      <c r="G149" s="235"/>
      <c r="H149" s="4"/>
      <c r="I149" s="235"/>
      <c r="J149" s="4"/>
      <c r="K149" s="235"/>
      <c r="L149" s="4"/>
      <c r="M149" s="235"/>
      <c r="P149" s="448"/>
    </row>
    <row r="150" spans="1:18" ht="24.6" customHeight="1">
      <c r="A150" s="6"/>
      <c r="B150" s="3" t="s">
        <v>145</v>
      </c>
      <c r="D150" s="62"/>
      <c r="E150" s="4"/>
      <c r="F150" s="4"/>
      <c r="G150" s="235"/>
      <c r="H150" s="4"/>
      <c r="I150" s="235"/>
      <c r="J150" s="4"/>
      <c r="K150" s="235"/>
      <c r="L150" s="4"/>
      <c r="M150" s="235"/>
      <c r="P150" s="448"/>
      <c r="Q150" s="452">
        <v>94203737.359999999</v>
      </c>
      <c r="R150" s="452">
        <v>94203737.359999999</v>
      </c>
    </row>
    <row r="151" spans="1:18" ht="24.6" customHeight="1">
      <c r="A151" s="6"/>
      <c r="B151" s="17" t="s">
        <v>146</v>
      </c>
      <c r="D151" s="62"/>
      <c r="E151" s="4"/>
      <c r="F151" s="4"/>
      <c r="G151" s="235"/>
      <c r="H151" s="4"/>
      <c r="I151" s="235"/>
      <c r="J151" s="4"/>
      <c r="K151" s="235"/>
      <c r="L151" s="4"/>
      <c r="M151" s="235"/>
      <c r="P151" s="448"/>
      <c r="Q151" s="452">
        <v>369518519.93599999</v>
      </c>
      <c r="R151" s="452">
        <v>334764235.19999999</v>
      </c>
    </row>
    <row r="152" spans="1:18" ht="24.6" customHeight="1">
      <c r="A152" s="62"/>
      <c r="B152" s="25" t="s">
        <v>457</v>
      </c>
      <c r="D152" s="62"/>
      <c r="E152" s="4"/>
      <c r="F152" s="4"/>
      <c r="G152" s="235"/>
      <c r="H152" s="4"/>
      <c r="I152" s="235"/>
      <c r="J152" s="4"/>
      <c r="K152" s="235"/>
      <c r="L152" s="4"/>
      <c r="M152" s="235"/>
      <c r="P152" s="448"/>
      <c r="Q152" s="451">
        <f>+Q150/Q151</f>
        <v>0.25493644371685603</v>
      </c>
      <c r="R152" s="451">
        <f>+R150/R151</f>
        <v>0.28140323085505042</v>
      </c>
    </row>
    <row r="153" spans="1:18" ht="24.6" customHeight="1">
      <c r="A153" s="62"/>
      <c r="B153" s="25" t="s">
        <v>405</v>
      </c>
      <c r="D153" s="62"/>
      <c r="E153" s="4"/>
      <c r="F153" s="4"/>
      <c r="G153" s="235"/>
      <c r="H153" s="4"/>
      <c r="I153" s="235"/>
      <c r="J153" s="4"/>
      <c r="K153" s="235"/>
      <c r="L153" s="4"/>
      <c r="M153" s="235"/>
      <c r="P153" s="448"/>
    </row>
    <row r="154" spans="1:18" ht="24.6" customHeight="1">
      <c r="B154" s="49"/>
    </row>
    <row r="155" spans="1:18" ht="21.75" customHeight="1">
      <c r="A155" s="4" t="s">
        <v>236</v>
      </c>
      <c r="B155" s="10"/>
      <c r="C155" s="10"/>
      <c r="D155" s="4"/>
      <c r="E155" s="4"/>
      <c r="F155" s="4"/>
      <c r="G155" s="235"/>
      <c r="H155" s="62"/>
      <c r="I155" s="233"/>
      <c r="J155" s="62"/>
      <c r="K155" s="233"/>
      <c r="L155" s="62"/>
      <c r="M155" s="233"/>
      <c r="N155" s="62"/>
      <c r="O155" s="9"/>
      <c r="P155" s="455"/>
    </row>
    <row r="156" spans="1:18" ht="21.75" customHeight="1">
      <c r="A156" s="217"/>
      <c r="B156" s="218" t="s">
        <v>451</v>
      </c>
      <c r="C156" s="218"/>
      <c r="D156" s="219"/>
      <c r="E156" s="219"/>
      <c r="F156" s="219"/>
      <c r="G156" s="380"/>
      <c r="H156" s="62"/>
      <c r="I156" s="233"/>
      <c r="J156" s="62"/>
      <c r="K156" s="233"/>
      <c r="L156" s="62"/>
      <c r="M156" s="233"/>
      <c r="N156" s="62"/>
      <c r="O156" s="9"/>
      <c r="P156" s="455"/>
    </row>
    <row r="157" spans="1:18">
      <c r="B157" s="3" t="s">
        <v>394</v>
      </c>
    </row>
    <row r="158" spans="1:18">
      <c r="B158" s="3" t="s">
        <v>444</v>
      </c>
    </row>
    <row r="159" spans="1:18">
      <c r="B159" s="3" t="s">
        <v>507</v>
      </c>
    </row>
    <row r="160" spans="1:18">
      <c r="B160" s="3" t="s">
        <v>445</v>
      </c>
    </row>
    <row r="161" spans="1:16">
      <c r="B161" s="3" t="s">
        <v>407</v>
      </c>
    </row>
    <row r="162" spans="1:16" ht="11.25" customHeight="1"/>
    <row r="163" spans="1:16" ht="24.6" customHeight="1">
      <c r="B163" s="3" t="s">
        <v>501</v>
      </c>
    </row>
    <row r="164" spans="1:16" ht="24.6" customHeight="1">
      <c r="B164" s="88" t="s">
        <v>452</v>
      </c>
    </row>
    <row r="165" spans="1:16" ht="24.6" customHeight="1">
      <c r="D165" s="3" t="s">
        <v>453</v>
      </c>
    </row>
    <row r="166" spans="1:16" ht="24.6" customHeight="1">
      <c r="C166" s="88"/>
      <c r="D166" s="88" t="s">
        <v>502</v>
      </c>
    </row>
    <row r="167" spans="1:16" ht="24.6" customHeight="1">
      <c r="C167" s="88" t="s">
        <v>503</v>
      </c>
      <c r="D167" s="88"/>
    </row>
    <row r="168" spans="1:16" ht="11.25" customHeight="1">
      <c r="C168" s="88"/>
      <c r="D168" s="88"/>
    </row>
    <row r="169" spans="1:16">
      <c r="B169" s="3" t="s">
        <v>408</v>
      </c>
    </row>
    <row r="170" spans="1:16" ht="24.6" customHeight="1">
      <c r="B170" s="3" t="s">
        <v>349</v>
      </c>
    </row>
    <row r="171" spans="1:16" ht="24.6" customHeight="1">
      <c r="B171" s="3" t="s">
        <v>350</v>
      </c>
    </row>
    <row r="172" spans="1:16">
      <c r="B172" s="201"/>
      <c r="C172" s="202"/>
      <c r="D172" s="24"/>
      <c r="E172" s="24"/>
      <c r="F172" s="24"/>
      <c r="G172" s="233"/>
      <c r="H172" s="26"/>
      <c r="I172" s="291"/>
      <c r="J172" s="26"/>
      <c r="K172" s="291"/>
      <c r="L172" s="26"/>
      <c r="M172" s="291"/>
      <c r="N172" s="26"/>
      <c r="O172" s="9"/>
      <c r="P172" s="455"/>
    </row>
    <row r="173" spans="1:16" ht="24.6" customHeight="1">
      <c r="A173" s="3" t="s">
        <v>446</v>
      </c>
    </row>
    <row r="174" spans="1:16" ht="24.6" customHeight="1">
      <c r="B174" s="49" t="s">
        <v>454</v>
      </c>
    </row>
    <row r="175" spans="1:16" ht="24.6" customHeight="1">
      <c r="B175" s="49"/>
    </row>
    <row r="176" spans="1:16" ht="24.6" customHeight="1">
      <c r="B176" s="49"/>
    </row>
    <row r="177" spans="1:16" ht="24.6" customHeight="1">
      <c r="B177" s="49"/>
    </row>
    <row r="178" spans="1:16" ht="24.6" customHeight="1">
      <c r="B178" s="49"/>
    </row>
    <row r="179" spans="1:16" ht="24.6" customHeight="1">
      <c r="B179" s="49"/>
    </row>
    <row r="180" spans="1:16" ht="24.6" customHeight="1">
      <c r="B180" s="49"/>
    </row>
    <row r="181" spans="1:16" ht="24.6" customHeight="1">
      <c r="A181" s="4"/>
      <c r="B181" s="196" t="str">
        <f>+B145</f>
        <v>(ลงชื่อ)……………………………….......กรรมการตามอำนาจ    (ลงชื่อ) ….…………...….......................……..  กรรมการตามอำนาจ</v>
      </c>
      <c r="C181" s="4"/>
      <c r="D181" s="4"/>
      <c r="E181" s="4"/>
      <c r="F181" s="4"/>
      <c r="G181" s="235"/>
      <c r="H181" s="4"/>
      <c r="I181" s="235"/>
      <c r="J181" s="4"/>
      <c r="K181" s="235"/>
      <c r="L181" s="4"/>
      <c r="M181" s="235"/>
      <c r="P181" s="448"/>
    </row>
    <row r="182" spans="1:16" ht="24.6" customHeight="1">
      <c r="A182" s="4"/>
      <c r="B182" s="196" t="str">
        <f>+B146</f>
        <v xml:space="preserve">                 (นางสาวอรสา    วิมลเฉลา)</v>
      </c>
      <c r="C182" s="4"/>
      <c r="D182" s="4"/>
      <c r="E182" s="4"/>
      <c r="F182" s="4"/>
      <c r="G182" s="235"/>
      <c r="H182" s="196" t="str">
        <f>+H146</f>
        <v xml:space="preserve">        (นางสาวณิชกมล วงศ์พิพัฒน์)</v>
      </c>
      <c r="I182" s="235"/>
      <c r="J182" s="4"/>
      <c r="K182" s="235"/>
      <c r="L182" s="4"/>
      <c r="M182" s="235"/>
      <c r="P182" s="448"/>
    </row>
  </sheetData>
  <mergeCells count="13">
    <mergeCell ref="A111:M111"/>
    <mergeCell ref="G63:I63"/>
    <mergeCell ref="K63:M63"/>
    <mergeCell ref="A1:M1"/>
    <mergeCell ref="A147:M147"/>
    <mergeCell ref="G62:M62"/>
    <mergeCell ref="A37:M37"/>
    <mergeCell ref="A75:M75"/>
    <mergeCell ref="G115:M115"/>
    <mergeCell ref="G98:M98"/>
    <mergeCell ref="G78:M78"/>
    <mergeCell ref="G79:I79"/>
    <mergeCell ref="K79:M79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87" orientation="portrait" r:id="rId1"/>
  <headerFooter alignWithMargins="0"/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หมายเหตุข้อ 1-10</vt:lpstr>
      <vt:lpstr>หมายเหตุข้อ 11-18</vt:lpstr>
      <vt:lpstr>หมายเหตุข้อ 19</vt:lpstr>
      <vt:lpstr>หมายเหตุข้อ 19(ต่อ)</vt:lpstr>
      <vt:lpstr>หมายเหตุข้อ 20-27</vt:lpstr>
      <vt:lpstr>'หมายเหตุข้อ 1-10'!Print_Area</vt:lpstr>
      <vt:lpstr>'หมายเหตุข้อ 11-18'!Print_Area</vt:lpstr>
      <vt:lpstr>'หมายเหตุข้อ 19'!Print_Area</vt:lpstr>
      <vt:lpstr>'หมายเหตุข้อ 19(ต่อ)'!Print_Area</vt:lpstr>
      <vt:lpstr>'หมายเหตุข้อ 20-27'!Print_Area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2021-05-13T04:36:23Z</cp:lastPrinted>
  <dcterms:created xsi:type="dcterms:W3CDTF">2012-11-09T01:45:15Z</dcterms:created>
  <dcterms:modified xsi:type="dcterms:W3CDTF">2021-05-13T07:01:32Z</dcterms:modified>
</cp:coreProperties>
</file>