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/>
  <bookViews>
    <workbookView xWindow="1780" yWindow="330" windowWidth="15950" windowHeight="9870" tabRatio="909" activeTab="6"/>
  </bookViews>
  <sheets>
    <sheet name="BL conso" sheetId="1" r:id="rId1"/>
    <sheet name="PL 7" sheetId="2" r:id="rId2"/>
    <sheet name="SH8" sheetId="4" r:id="rId3"/>
    <sheet name="SH9" sheetId="3" r:id="rId4"/>
    <sheet name="SH10" sheetId="5" r:id="rId5"/>
    <sheet name="SH11" sheetId="6" r:id="rId6"/>
    <sheet name="CF 12" sheetId="7" r:id="rId7"/>
  </sheets>
  <externalReferences>
    <externalReference r:id="rId8"/>
  </externalReferences>
  <definedNames>
    <definedName name="_xlnm.Print_Area" localSheetId="0">'BL conso'!$A$1:$J$87</definedName>
    <definedName name="_xlnm.Print_Area" localSheetId="6">'CF 12'!$A$1:$J$130</definedName>
    <definedName name="_xlnm.Print_Area" localSheetId="1">'PL 7'!$A$1:$I$85</definedName>
    <definedName name="_xlnm.Print_Area" localSheetId="4">'SH10'!$A$1:$R$31</definedName>
    <definedName name="_xlnm.Print_Area" localSheetId="5">'SH11'!$A$1:$R$31</definedName>
    <definedName name="_xlnm.Print_Area" localSheetId="2">'SH8'!$A$1:$V$37</definedName>
    <definedName name="_xlnm.Print_Area" localSheetId="3">'SH9'!$A$1:$V$35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T28" i="3" l="1"/>
  <c r="T20" i="3"/>
  <c r="T30" i="4"/>
  <c r="T22" i="4"/>
  <c r="J30" i="4"/>
  <c r="R30" i="4" s="1"/>
  <c r="D16" i="4"/>
  <c r="F16" i="4"/>
  <c r="H16" i="4"/>
  <c r="J16" i="4"/>
  <c r="L16" i="4"/>
  <c r="P16" i="4"/>
  <c r="T16" i="4"/>
  <c r="V30" i="4" l="1"/>
  <c r="J132" i="7"/>
  <c r="J129" i="7"/>
  <c r="H129" i="7"/>
  <c r="H132" i="7" s="1"/>
  <c r="F129" i="7"/>
  <c r="F132" i="7" s="1"/>
  <c r="D129" i="7"/>
  <c r="D132" i="7" s="1"/>
  <c r="O116" i="7"/>
  <c r="M116" i="7"/>
  <c r="J111" i="7"/>
  <c r="H111" i="7"/>
  <c r="F111" i="7"/>
  <c r="D111" i="7"/>
  <c r="J90" i="7"/>
  <c r="H90" i="7"/>
  <c r="F90" i="7"/>
  <c r="D90" i="7"/>
  <c r="J12" i="7"/>
  <c r="J50" i="7" s="1"/>
  <c r="J59" i="7" s="1"/>
  <c r="J61" i="7" s="1"/>
  <c r="H12" i="7"/>
  <c r="H50" i="7" s="1"/>
  <c r="H59" i="7" s="1"/>
  <c r="H61" i="7" s="1"/>
  <c r="F12" i="7"/>
  <c r="F50" i="7" s="1"/>
  <c r="F59" i="7" s="1"/>
  <c r="F61" i="7" s="1"/>
  <c r="F114" i="7" s="1"/>
  <c r="F116" i="7" s="1"/>
  <c r="D12" i="7"/>
  <c r="D50" i="7" s="1"/>
  <c r="D59" i="7" s="1"/>
  <c r="D61" i="7" s="1"/>
  <c r="D114" i="7" s="1"/>
  <c r="D116" i="7" s="1"/>
  <c r="L116" i="7" s="1"/>
  <c r="J114" i="7" l="1"/>
  <c r="J116" i="7" s="1"/>
  <c r="H114" i="7"/>
  <c r="H116" i="7" s="1"/>
  <c r="N116" i="7" s="1"/>
  <c r="L31" i="6"/>
  <c r="H31" i="6"/>
  <c r="F31" i="6"/>
  <c r="D31" i="6"/>
  <c r="C85" i="2"/>
  <c r="E85" i="2"/>
  <c r="I85" i="2"/>
  <c r="G85" i="2"/>
  <c r="G81" i="2"/>
  <c r="G76" i="2"/>
  <c r="J89" i="1"/>
  <c r="H89" i="1"/>
  <c r="D89" i="1"/>
  <c r="L31" i="5" l="1"/>
  <c r="H31" i="5"/>
  <c r="F31" i="5"/>
  <c r="D31" i="5"/>
  <c r="N29" i="5"/>
  <c r="J29" i="5"/>
  <c r="R28" i="5"/>
  <c r="R27" i="5"/>
  <c r="R29" i="5" s="1"/>
  <c r="R24" i="5"/>
  <c r="P24" i="5"/>
  <c r="J21" i="5"/>
  <c r="R21" i="5" s="1"/>
  <c r="R22" i="5" s="1"/>
  <c r="R20" i="5"/>
  <c r="L16" i="5"/>
  <c r="J16" i="5"/>
  <c r="H16" i="5"/>
  <c r="F16" i="5"/>
  <c r="D16" i="5"/>
  <c r="R15" i="5"/>
  <c r="P14" i="5"/>
  <c r="P16" i="5" s="1"/>
  <c r="R13" i="5"/>
  <c r="R12" i="5"/>
  <c r="F35" i="3"/>
  <c r="D35" i="3"/>
  <c r="H35" i="3"/>
  <c r="L35" i="3"/>
  <c r="L37" i="4"/>
  <c r="H37" i="4"/>
  <c r="F37" i="4"/>
  <c r="D37" i="4"/>
  <c r="T35" i="4"/>
  <c r="P35" i="4"/>
  <c r="J35" i="4"/>
  <c r="R35" i="4" s="1"/>
  <c r="R33" i="4"/>
  <c r="V33" i="4" s="1"/>
  <c r="V35" i="4" s="1"/>
  <c r="V21" i="4"/>
  <c r="V28" i="4"/>
  <c r="V26" i="4"/>
  <c r="V24" i="4"/>
  <c r="J22" i="4"/>
  <c r="R20" i="4"/>
  <c r="R22" i="4" s="1"/>
  <c r="V22" i="4" s="1"/>
  <c r="R15" i="4"/>
  <c r="V14" i="4"/>
  <c r="P14" i="4"/>
  <c r="V13" i="4"/>
  <c r="V15" i="4" l="1"/>
  <c r="V16" i="4" s="1"/>
  <c r="R16" i="4"/>
  <c r="P37" i="4"/>
  <c r="V20" i="4"/>
  <c r="J22" i="5"/>
  <c r="J31" i="5" s="1"/>
  <c r="J32" i="5" s="1"/>
  <c r="R14" i="5"/>
  <c r="R16" i="5" s="1"/>
  <c r="R31" i="5" s="1"/>
  <c r="P31" i="5"/>
  <c r="P32" i="5" s="1"/>
  <c r="T37" i="4"/>
  <c r="J37" i="4"/>
  <c r="R37" i="4"/>
  <c r="V37" i="4" l="1"/>
  <c r="D57" i="1"/>
  <c r="F57" i="1"/>
  <c r="H57" i="1"/>
  <c r="J57" i="1"/>
  <c r="R15" i="6" l="1"/>
  <c r="P14" i="6"/>
  <c r="P16" i="6" s="1"/>
  <c r="P14" i="3" l="1"/>
  <c r="D65" i="1"/>
  <c r="H18" i="1"/>
  <c r="P31" i="6" l="1"/>
  <c r="R20" i="6" l="1"/>
  <c r="T33" i="3" l="1"/>
  <c r="P33" i="3"/>
  <c r="J33" i="3"/>
  <c r="R31" i="3"/>
  <c r="V31" i="3" s="1"/>
  <c r="T27" i="3"/>
  <c r="V19" i="3"/>
  <c r="V26" i="3"/>
  <c r="V24" i="3"/>
  <c r="V22" i="3"/>
  <c r="R18" i="3"/>
  <c r="V20" i="3" s="1"/>
  <c r="V13" i="3"/>
  <c r="T35" i="3" l="1"/>
  <c r="J35" i="3"/>
  <c r="J36" i="3" s="1"/>
  <c r="V33" i="3"/>
  <c r="V27" i="3"/>
  <c r="P35" i="3"/>
  <c r="P36" i="3" s="1"/>
  <c r="V18" i="3"/>
  <c r="V28" i="3"/>
  <c r="R33" i="3"/>
  <c r="R35" i="3" l="1"/>
  <c r="V35" i="3"/>
  <c r="C57" i="2"/>
  <c r="C61" i="2" s="1"/>
  <c r="R27" i="6" l="1"/>
  <c r="R28" i="6"/>
  <c r="D18" i="1" l="1"/>
  <c r="R14" i="6" l="1"/>
  <c r="I57" i="2" l="1"/>
  <c r="I61" i="2" s="1"/>
  <c r="I27" i="2"/>
  <c r="I17" i="2"/>
  <c r="E83" i="2"/>
  <c r="E57" i="2"/>
  <c r="E27" i="2"/>
  <c r="E17" i="2"/>
  <c r="J83" i="1"/>
  <c r="J85" i="1" s="1"/>
  <c r="J65" i="1"/>
  <c r="J33" i="1"/>
  <c r="J18" i="1"/>
  <c r="F83" i="1"/>
  <c r="F85" i="1" s="1"/>
  <c r="F65" i="1"/>
  <c r="F33" i="1"/>
  <c r="F18" i="1"/>
  <c r="E29" i="2" l="1"/>
  <c r="E36" i="2" s="1"/>
  <c r="E38" i="2" s="1"/>
  <c r="I29" i="2"/>
  <c r="I36" i="2" s="1"/>
  <c r="I38" i="2" s="1"/>
  <c r="E61" i="2"/>
  <c r="E78" i="2"/>
  <c r="J67" i="1"/>
  <c r="J87" i="1" s="1"/>
  <c r="F67" i="1"/>
  <c r="F87" i="1" s="1"/>
  <c r="F89" i="1" s="1"/>
  <c r="F35" i="1"/>
  <c r="J35" i="1"/>
  <c r="I63" i="2" l="1"/>
  <c r="I83" i="2" s="1"/>
  <c r="E63" i="2"/>
  <c r="I78" i="2"/>
  <c r="G57" i="2" l="1"/>
  <c r="G61" i="2" s="1"/>
  <c r="H33" i="1" l="1"/>
  <c r="P24" i="6" l="1"/>
  <c r="R24" i="6" l="1"/>
  <c r="C17" i="2"/>
  <c r="D33" i="1" l="1"/>
  <c r="C27" i="2" l="1"/>
  <c r="C29" i="2" s="1"/>
  <c r="C36" i="2" s="1"/>
  <c r="C78" i="2"/>
  <c r="C83" i="2"/>
  <c r="C38" i="2" l="1"/>
  <c r="C63" i="2" l="1"/>
  <c r="J78" i="2"/>
  <c r="N29" i="6"/>
  <c r="R29" i="6"/>
  <c r="P32" i="6"/>
  <c r="J21" i="6"/>
  <c r="R21" i="6" s="1"/>
  <c r="R22" i="6" s="1"/>
  <c r="J22" i="6"/>
  <c r="R13" i="6"/>
  <c r="R12" i="6"/>
  <c r="O83" i="2"/>
  <c r="M83" i="2"/>
  <c r="K83" i="2"/>
  <c r="O78" i="2"/>
  <c r="M78" i="2"/>
  <c r="K78" i="2"/>
  <c r="G27" i="2"/>
  <c r="G17" i="2"/>
  <c r="H65" i="1"/>
  <c r="H83" i="1"/>
  <c r="H85" i="1" s="1"/>
  <c r="R32" i="5" s="1"/>
  <c r="D83" i="1"/>
  <c r="D85" i="1" s="1"/>
  <c r="V36" i="3" s="1"/>
  <c r="J29" i="6"/>
  <c r="J31" i="6" l="1"/>
  <c r="J32" i="6" s="1"/>
  <c r="R31" i="6"/>
  <c r="R32" i="6" s="1"/>
  <c r="G29" i="2"/>
  <c r="G36" i="2" s="1"/>
  <c r="G38" i="2" s="1"/>
  <c r="H35" i="1"/>
  <c r="H67" i="1"/>
  <c r="H87" i="1" s="1"/>
  <c r="J83" i="2"/>
  <c r="D67" i="1"/>
  <c r="D87" i="1" s="1"/>
  <c r="D35" i="1"/>
  <c r="P83" i="2" l="1"/>
  <c r="O87" i="1"/>
  <c r="L83" i="2"/>
  <c r="G63" i="2"/>
  <c r="G83" i="2" s="1"/>
  <c r="N83" i="2" s="1"/>
  <c r="N87" i="1"/>
  <c r="K87" i="1"/>
  <c r="L78" i="2"/>
  <c r="L87" i="1"/>
  <c r="M87" i="1"/>
  <c r="P78" i="2" l="1"/>
  <c r="G78" i="2"/>
  <c r="N78" i="2" s="1"/>
</calcChain>
</file>

<file path=xl/sharedStrings.xml><?xml version="1.0" encoding="utf-8"?>
<sst xmlns="http://schemas.openxmlformats.org/spreadsheetml/2006/main" count="584" uniqueCount="293">
  <si>
    <t>Surapon Foods Public Company Limited and its Subsidiaries</t>
  </si>
  <si>
    <t>Statement of financial position</t>
  </si>
  <si>
    <t>Consolidated</t>
  </si>
  <si>
    <t>Separate</t>
  </si>
  <si>
    <t>financial statements</t>
  </si>
  <si>
    <t>31 December</t>
  </si>
  <si>
    <t>Assets</t>
  </si>
  <si>
    <t xml:space="preserve">Note </t>
  </si>
  <si>
    <t>Current assets</t>
  </si>
  <si>
    <t>Cash and cash equivalents</t>
  </si>
  <si>
    <t>Current investments</t>
  </si>
  <si>
    <t>Trade accounts receivable</t>
  </si>
  <si>
    <t>Other receivables</t>
  </si>
  <si>
    <t>Inventories</t>
  </si>
  <si>
    <t>Total current assets</t>
  </si>
  <si>
    <t>Non-current assets</t>
  </si>
  <si>
    <t>Investments in subsidiaries</t>
  </si>
  <si>
    <t>-</t>
  </si>
  <si>
    <t>Investment properties</t>
  </si>
  <si>
    <t>Property, plant and equipment</t>
  </si>
  <si>
    <t>Intangible assets</t>
  </si>
  <si>
    <t>Deferred tax assets</t>
  </si>
  <si>
    <t>Other non-current assets</t>
  </si>
  <si>
    <t>Total non-current assets</t>
  </si>
  <si>
    <t>Total assets</t>
  </si>
  <si>
    <t>Liabilities and equity</t>
  </si>
  <si>
    <t>Current liabilities</t>
  </si>
  <si>
    <t xml:space="preserve">Bank overdrafts and short-term  </t>
  </si>
  <si>
    <t>Short-term loans from financial institutions</t>
  </si>
  <si>
    <t xml:space="preserve">Trade accounts payable </t>
  </si>
  <si>
    <t>Other payables</t>
  </si>
  <si>
    <t>Current portion of long-term loans</t>
  </si>
  <si>
    <t>Income tax payable</t>
  </si>
  <si>
    <t>Total current liabilities</t>
  </si>
  <si>
    <t>Non-current liabilities</t>
  </si>
  <si>
    <t>Long-term loans from financial institutions</t>
  </si>
  <si>
    <t>Deferred tax liabilities</t>
  </si>
  <si>
    <t>Total non-current liabilities</t>
  </si>
  <si>
    <t>Total liabilities</t>
  </si>
  <si>
    <t>Equity</t>
  </si>
  <si>
    <t>Share capital</t>
  </si>
  <si>
    <t xml:space="preserve">   Authorised share capital</t>
  </si>
  <si>
    <t xml:space="preserve">   Issued and paid-up share capital</t>
  </si>
  <si>
    <t>Retained earnings</t>
  </si>
  <si>
    <r>
      <t xml:space="preserve">   </t>
    </r>
    <r>
      <rPr>
        <sz val="11"/>
        <rFont val="Times New Roman"/>
        <family val="1"/>
      </rPr>
      <t>Unappropriated</t>
    </r>
  </si>
  <si>
    <t>Non-controlling interests</t>
  </si>
  <si>
    <t>Total equity</t>
  </si>
  <si>
    <t>Total liabilities and equity</t>
  </si>
  <si>
    <t xml:space="preserve">Consolidated </t>
  </si>
  <si>
    <t>Revenue from sale of goods</t>
  </si>
  <si>
    <t>Net foreign exchange gain</t>
  </si>
  <si>
    <t>Other income</t>
  </si>
  <si>
    <t>Expenses</t>
  </si>
  <si>
    <t>Cost of sale of goods</t>
  </si>
  <si>
    <t>Administrative expenses</t>
  </si>
  <si>
    <t>Net foreign exchange loss</t>
  </si>
  <si>
    <t>Finance costs</t>
  </si>
  <si>
    <t>Total expenses</t>
  </si>
  <si>
    <t>Profit before income tax expense</t>
  </si>
  <si>
    <t xml:space="preserve">Other comprehensive income </t>
  </si>
  <si>
    <t>Defined benefit plan actuarial gains</t>
  </si>
  <si>
    <t xml:space="preserve">   Non-controlling interests</t>
  </si>
  <si>
    <t>Total comprehensive income attributable to:</t>
  </si>
  <si>
    <t xml:space="preserve">           </t>
  </si>
  <si>
    <t>Consolidated financial statements</t>
  </si>
  <si>
    <t xml:space="preserve">Retained earnings </t>
  </si>
  <si>
    <t>Issued</t>
  </si>
  <si>
    <t>Total other</t>
  </si>
  <si>
    <t>attributable to</t>
  </si>
  <si>
    <t>and paid-up</t>
  </si>
  <si>
    <t>Share</t>
  </si>
  <si>
    <t>Revaluation</t>
  </si>
  <si>
    <t>components</t>
  </si>
  <si>
    <t xml:space="preserve">Non-controlling </t>
  </si>
  <si>
    <t xml:space="preserve">Total </t>
  </si>
  <si>
    <t>Note</t>
  </si>
  <si>
    <t xml:space="preserve">share capital </t>
  </si>
  <si>
    <t xml:space="preserve">premium </t>
  </si>
  <si>
    <t xml:space="preserve">Legal reserve </t>
  </si>
  <si>
    <t>Unappropriated</t>
  </si>
  <si>
    <t>investments</t>
  </si>
  <si>
    <t>of equity</t>
  </si>
  <si>
    <t>interests</t>
  </si>
  <si>
    <t>equity</t>
  </si>
  <si>
    <t>Balance at 1 January 2014 - as reported</t>
  </si>
  <si>
    <t>Impact of changes in accounting policies</t>
  </si>
  <si>
    <t>3</t>
  </si>
  <si>
    <t>Transactions with owners, recorded directly in equity</t>
  </si>
  <si>
    <t xml:space="preserve">    Disposal of shares of subsidiary to non-controlling interests</t>
  </si>
  <si>
    <t>Total transactions with owners, recorded directly in equity</t>
  </si>
  <si>
    <t xml:space="preserve">    Other comprehensive income</t>
  </si>
  <si>
    <t>Changes in ownership interests in subsidiaries</t>
  </si>
  <si>
    <t xml:space="preserve">    Acquisition of shares of subsidiary from</t>
  </si>
  <si>
    <t xml:space="preserve">       non-controlling interests</t>
  </si>
  <si>
    <t xml:space="preserve">    Dilution of the Company's interest in a subsidiary without</t>
  </si>
  <si>
    <t xml:space="preserve">   a change in control</t>
  </si>
  <si>
    <t>Total changes in ownership interests in subsidiaries</t>
  </si>
  <si>
    <t>Separate financial statements</t>
  </si>
  <si>
    <t xml:space="preserve">       Separate</t>
  </si>
  <si>
    <t xml:space="preserve">     financial statements</t>
  </si>
  <si>
    <t>Cash flows from operating activities</t>
  </si>
  <si>
    <t xml:space="preserve">Depreciation </t>
  </si>
  <si>
    <t>Reversal of impairment loss on</t>
  </si>
  <si>
    <t>Dividend income</t>
  </si>
  <si>
    <t>Employee benefits</t>
  </si>
  <si>
    <t>Allowance for doubtful debt expense</t>
  </si>
  <si>
    <t xml:space="preserve">Allowance for impairment losses </t>
  </si>
  <si>
    <t xml:space="preserve">   of investments in subsidiaries</t>
  </si>
  <si>
    <t>Loss on disposal of other long-term investments</t>
  </si>
  <si>
    <t>Loss on disposal of intangible assets</t>
  </si>
  <si>
    <t xml:space="preserve">Gain on disposal of investments in subsidiary  </t>
  </si>
  <si>
    <t xml:space="preserve">  and other long-term investments</t>
  </si>
  <si>
    <t>Changes in operating assets and liabilities</t>
  </si>
  <si>
    <t xml:space="preserve">Trade accounts receivable </t>
  </si>
  <si>
    <t xml:space="preserve">  Separate</t>
  </si>
  <si>
    <t xml:space="preserve">    financial statements</t>
  </si>
  <si>
    <t>Cash flows from investing activities</t>
  </si>
  <si>
    <t>Sale of investment in subsidiary</t>
  </si>
  <si>
    <t>Sales of other long-term investments</t>
  </si>
  <si>
    <t>Sales of intangible assets</t>
  </si>
  <si>
    <t>Net cash from (used in) investing activities</t>
  </si>
  <si>
    <t>Cash flows from financing activities</t>
  </si>
  <si>
    <t>Dividends paid to owners of the Company</t>
  </si>
  <si>
    <t>Dividends paid to non-controlling interests</t>
  </si>
  <si>
    <t>Acquisition of non-controlling interests</t>
  </si>
  <si>
    <t xml:space="preserve">Net increase (decrease) in cash and </t>
  </si>
  <si>
    <t xml:space="preserve">   cash equivalents</t>
  </si>
  <si>
    <t>Cash and cash equivalents at 1 January</t>
  </si>
  <si>
    <t>Revenue from rendering of services</t>
  </si>
  <si>
    <t>Cost of rendering of services</t>
  </si>
  <si>
    <t>Transfer of revaluation surplus on assets sold</t>
  </si>
  <si>
    <t>Amortisation</t>
  </si>
  <si>
    <t>15</t>
  </si>
  <si>
    <t>investment properties</t>
  </si>
  <si>
    <t>Non-current provisions for employee benefits</t>
  </si>
  <si>
    <t>Interest income and dividend income</t>
  </si>
  <si>
    <t>Distribution costs</t>
  </si>
  <si>
    <t>Income tax relating to items that will be reclassified</t>
  </si>
  <si>
    <t xml:space="preserve">Gains on remeasuring available-for-sale investments </t>
  </si>
  <si>
    <t xml:space="preserve">Items that will be reclassified subsequently </t>
  </si>
  <si>
    <t xml:space="preserve">    to profit or loss</t>
  </si>
  <si>
    <t xml:space="preserve">Total items that will be reclassified </t>
  </si>
  <si>
    <t xml:space="preserve">    subsequently to profit or loss</t>
  </si>
  <si>
    <t>Items that will not be reclassified to profit or loss</t>
  </si>
  <si>
    <t xml:space="preserve">Total items that will not be reclassified to </t>
  </si>
  <si>
    <t xml:space="preserve">     profit or loss</t>
  </si>
  <si>
    <t xml:space="preserve">   Owners of the parent</t>
  </si>
  <si>
    <t>Adjustments to reconcile profit to</t>
  </si>
  <si>
    <t xml:space="preserve">  cash receipts (payments)</t>
  </si>
  <si>
    <t>Available-</t>
  </si>
  <si>
    <t>for-sale</t>
  </si>
  <si>
    <t>Interest income</t>
  </si>
  <si>
    <t>Gain on sale of current investments</t>
  </si>
  <si>
    <t>Gain on sale of investment in associate</t>
  </si>
  <si>
    <t>Taxes paid</t>
  </si>
  <si>
    <t xml:space="preserve">Net cash from (used in) operating activities </t>
  </si>
  <si>
    <t>Proceeds from sale of intangible assets</t>
  </si>
  <si>
    <t xml:space="preserve">Dividends received </t>
  </si>
  <si>
    <t xml:space="preserve">Interest received  </t>
  </si>
  <si>
    <t xml:space="preserve">   financial institutions</t>
  </si>
  <si>
    <t>Repayment of short-term loans from</t>
  </si>
  <si>
    <t>Repayment of long-term loans from</t>
  </si>
  <si>
    <t>Interest paid</t>
  </si>
  <si>
    <t xml:space="preserve">        Baht 1 par value</t>
  </si>
  <si>
    <t xml:space="preserve">Net cash generated from (used in) operating </t>
  </si>
  <si>
    <t>Procceeds from sale of current investments</t>
  </si>
  <si>
    <t>Proceeds from short-term loans from</t>
  </si>
  <si>
    <t>Proceeds from long-term loans from</t>
  </si>
  <si>
    <t>Proceeds from sale of investment in associate</t>
  </si>
  <si>
    <t>Gain from remeasuring investment in</t>
  </si>
  <si>
    <t xml:space="preserve">   associate to fair value</t>
  </si>
  <si>
    <t xml:space="preserve">      Ordinary shares 270,000,000 shares,</t>
  </si>
  <si>
    <t xml:space="preserve">      Ordinary shares 269,999,000 shares,</t>
  </si>
  <si>
    <t>Revenue</t>
  </si>
  <si>
    <t>Total revenue</t>
  </si>
  <si>
    <t xml:space="preserve">    investments to profit or loss</t>
  </si>
  <si>
    <t xml:space="preserve">Realised gain on sale of available-for-sale </t>
  </si>
  <si>
    <t xml:space="preserve">Distributions to owners </t>
  </si>
  <si>
    <t xml:space="preserve"> Total distributions to owners</t>
  </si>
  <si>
    <t>Short-term loans to related parties</t>
  </si>
  <si>
    <t>Share premium on ordinary shares</t>
  </si>
  <si>
    <t xml:space="preserve">   Appropriated for legal reserve</t>
  </si>
  <si>
    <t>surplus</t>
  </si>
  <si>
    <t>Investment in an associate</t>
  </si>
  <si>
    <t>Gains on revaluation of assets</t>
  </si>
  <si>
    <t xml:space="preserve">   plant and equipment</t>
  </si>
  <si>
    <t>(Gain) loss on disposal of intangible assets</t>
  </si>
  <si>
    <t xml:space="preserve">Proceeds from sale of plant and equipment </t>
  </si>
  <si>
    <t xml:space="preserve">   under finance lease</t>
  </si>
  <si>
    <t>Non-cash transactions</t>
  </si>
  <si>
    <t xml:space="preserve">   are detailed as follows:</t>
  </si>
  <si>
    <t xml:space="preserve">(Increase) decrease in payables on purchases of </t>
  </si>
  <si>
    <t>Net purchase of plant and equipment paid by cash</t>
  </si>
  <si>
    <t xml:space="preserve">         interest capitalised</t>
  </si>
  <si>
    <t>Dividends to owners of the parent</t>
  </si>
  <si>
    <t xml:space="preserve">Acquisitions of plant and equipment  </t>
  </si>
  <si>
    <t>Acquisitions of intangible assets</t>
  </si>
  <si>
    <t>Proceeds from loans to acquire assets</t>
  </si>
  <si>
    <t>Proceed from loan from related party</t>
  </si>
  <si>
    <t>Reversal of impairment loss on assets</t>
  </si>
  <si>
    <t>Acquisitions of investment in a subsidiary</t>
  </si>
  <si>
    <t xml:space="preserve">Other current financial assets </t>
  </si>
  <si>
    <t>Right-of-use assets</t>
  </si>
  <si>
    <t>Balance at 1 January 2020</t>
  </si>
  <si>
    <t xml:space="preserve">Impact of changes in accounting policies </t>
  </si>
  <si>
    <t>Balance at 31 December 2019 - as reported</t>
  </si>
  <si>
    <t>Other non-current financial assets</t>
  </si>
  <si>
    <t>Long-term loan to related party</t>
  </si>
  <si>
    <t xml:space="preserve">  from financial institutions</t>
  </si>
  <si>
    <t>Long-term loans from related parties</t>
  </si>
  <si>
    <t xml:space="preserve">Share of profit of an associate accounted for </t>
  </si>
  <si>
    <t xml:space="preserve">   using equity method</t>
  </si>
  <si>
    <t>Gains on remeasurements of</t>
  </si>
  <si>
    <t xml:space="preserve">   defined benefit plans</t>
  </si>
  <si>
    <t xml:space="preserve">Income tax relating to items that </t>
  </si>
  <si>
    <t xml:space="preserve">   will not be reclassified </t>
  </si>
  <si>
    <t xml:space="preserve">  using equity method</t>
  </si>
  <si>
    <t xml:space="preserve">(Gain) loss on disposal and written-off </t>
  </si>
  <si>
    <t xml:space="preserve">  plant and equipment</t>
  </si>
  <si>
    <t>Loss from rent concession</t>
  </si>
  <si>
    <t>Proceeds from sale of right-of-use assets</t>
  </si>
  <si>
    <t>Proceeds from loans from related parties</t>
  </si>
  <si>
    <t>Repayment of loans from related parties</t>
  </si>
  <si>
    <t>Equity attributable to owners of the parent</t>
  </si>
  <si>
    <t>Profit from operating activities</t>
  </si>
  <si>
    <t>Impairment gain and reversal of impairment loss</t>
  </si>
  <si>
    <t xml:space="preserve">    with TFRS 9</t>
  </si>
  <si>
    <t xml:space="preserve"> of equity</t>
  </si>
  <si>
    <t>Other components</t>
  </si>
  <si>
    <t>owners of the parent</t>
  </si>
  <si>
    <t>Reversal of impairment loss on equity instrument</t>
  </si>
  <si>
    <t>Loss on disposal of equity instrument</t>
  </si>
  <si>
    <t>Proceeds from sale of equity instrument</t>
  </si>
  <si>
    <t>Net cash used in financing activities</t>
  </si>
  <si>
    <t xml:space="preserve">Non-current non-cash financial assets </t>
  </si>
  <si>
    <t xml:space="preserve">  pledged as collateral </t>
  </si>
  <si>
    <t>Other component of equity</t>
  </si>
  <si>
    <t>Other component</t>
  </si>
  <si>
    <t xml:space="preserve">    Dividends to owners of the Company</t>
  </si>
  <si>
    <t xml:space="preserve">(in thousand Baht) </t>
  </si>
  <si>
    <t>3, 4</t>
  </si>
  <si>
    <t>Other current financial liabilities</t>
  </si>
  <si>
    <t xml:space="preserve">Current portion of lease liabilities </t>
  </si>
  <si>
    <t>Lease liabilities</t>
  </si>
  <si>
    <t>31 March</t>
  </si>
  <si>
    <t xml:space="preserve">Three-month period ended    </t>
  </si>
  <si>
    <t>Statement of comprehensive income (Unaudited)</t>
  </si>
  <si>
    <t>3, 9</t>
  </si>
  <si>
    <t>9, 10</t>
  </si>
  <si>
    <t>9</t>
  </si>
  <si>
    <t>Balance at 31 March 2021</t>
  </si>
  <si>
    <t>Balance at 31 March 2020</t>
  </si>
  <si>
    <t>Statement of changes in equity (Unaudited)</t>
  </si>
  <si>
    <t>Balance at 1 January 2021</t>
  </si>
  <si>
    <t>(Unaudited)</t>
  </si>
  <si>
    <t>Short-term loan from related party</t>
  </si>
  <si>
    <t xml:space="preserve">Impairment loss determined in accordance </t>
  </si>
  <si>
    <t xml:space="preserve">    for the period, net of tax</t>
  </si>
  <si>
    <t>Total comprehensive income for the period</t>
  </si>
  <si>
    <t>Profit (loss) attributable to:</t>
  </si>
  <si>
    <t>Profit for the period</t>
  </si>
  <si>
    <r>
      <t xml:space="preserve">Basic earnings (loss) per share </t>
    </r>
    <r>
      <rPr>
        <b/>
        <i/>
        <sz val="11"/>
        <rFont val="Times New Roman"/>
        <family val="1"/>
      </rPr>
      <t>(in Baht)</t>
    </r>
  </si>
  <si>
    <t>Three-month period ended 31 March 2020</t>
  </si>
  <si>
    <t xml:space="preserve">   Dividends to owners of the parent</t>
  </si>
  <si>
    <t xml:space="preserve">   Changes in ownership interests in subsidiaries</t>
  </si>
  <si>
    <t xml:space="preserve">   Total changes in ownership interests in subsidiaries</t>
  </si>
  <si>
    <t>Comprehensive income for the period</t>
  </si>
  <si>
    <t>Three-month period ended 31 March 2021</t>
  </si>
  <si>
    <t xml:space="preserve"> Distributions to owners </t>
  </si>
  <si>
    <t xml:space="preserve"> Total distributions to owners </t>
  </si>
  <si>
    <t>Statement of cash flows (Unaudited)</t>
  </si>
  <si>
    <t>Three-month period ended</t>
  </si>
  <si>
    <t>Tax expense (income)</t>
  </si>
  <si>
    <t>Impairment loss of trade and other receivables</t>
  </si>
  <si>
    <t>Increase in loans to related parties</t>
  </si>
  <si>
    <t>Payment of lease liabilities</t>
  </si>
  <si>
    <t>Cash and cash equivalents at 31 March</t>
  </si>
  <si>
    <t>(Increase) decrease in retention payables</t>
  </si>
  <si>
    <t>Unrealised loss on exchange</t>
  </si>
  <si>
    <t>Reversal of losses on inventories devaluation</t>
  </si>
  <si>
    <t>Plant and equipment purchased during the period</t>
  </si>
  <si>
    <t>Less: advance payment for assets in prior period</t>
  </si>
  <si>
    <t xml:space="preserve">         transfer from right-of-use assets</t>
  </si>
  <si>
    <t xml:space="preserve">   Distributions to owners </t>
  </si>
  <si>
    <t xml:space="preserve">   Total distributions to owners </t>
  </si>
  <si>
    <t xml:space="preserve">   Dividends of subsidiary to non-controlling interests</t>
  </si>
  <si>
    <t xml:space="preserve">    Profit (loss)</t>
  </si>
  <si>
    <t xml:space="preserve">    Profit </t>
  </si>
  <si>
    <t>Gain on fair value adjustment of debt instrument</t>
  </si>
  <si>
    <t>Loss on fair value adjustment of equity instruments</t>
  </si>
  <si>
    <t>Loss on disposal right-of-use assets</t>
  </si>
  <si>
    <t>Provisions for employee benefits paid</t>
  </si>
  <si>
    <t>Acquisitions of debt instrument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</si>
</sst>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87" formatCode="_(* #,##0_);_(* \(#,##0\);_(* &quot;-&quot;_);_(@_)"/>
    <numFmt numFmtId="188" formatCode="_(* #,##0.00_);_(* \(#,##0.00\);_(* &quot;-&quot;??_);_(@_)"/>
    <numFmt numFmtId="189" formatCode="#,##0\ ;\(#,##0\)"/>
    <numFmt numFmtId="190" formatCode="_(* #,##0_);_(* \(#,##0\);_(* &quot;-&quot;??_);_(@_)"/>
  </numFmts>
  <fonts count="11" x14ac:knownFonts="1">
    <font>
      <sz val="11"/>
      <name val="Times New Roman"/>
      <family val="1"/>
    </font>
    <font>
      <sz val="11"/>
      <name val="Times New Roman"/>
      <family val="1"/>
    </font>
    <font>
      <b/>
      <sz val="14"/>
      <name val="Times New Roman"/>
      <family val="1"/>
    </font>
    <font>
      <i/>
      <sz val="11"/>
      <name val="Times New Roman"/>
      <family val="1"/>
    </font>
    <font>
      <b/>
      <sz val="12"/>
      <name val="Times New Roman"/>
      <family val="1"/>
    </font>
    <font>
      <b/>
      <sz val="11"/>
      <name val="Times New Roman"/>
      <family val="1"/>
    </font>
    <font>
      <b/>
      <i/>
      <sz val="11"/>
      <name val="Times New Roman"/>
      <family val="1"/>
    </font>
    <font>
      <sz val="10"/>
      <name val="Arial"/>
      <family val="2"/>
    </font>
    <font>
      <sz val="14"/>
      <name val="Times New Roman"/>
      <family val="1"/>
    </font>
    <font>
      <sz val="15"/>
      <name val="Angsana New"/>
      <family val="1"/>
    </font>
    <font>
      <sz val="12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4">
    <xf numFmtId="0" fontId="0" fillId="0" borderId="0"/>
    <xf numFmtId="188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0" fontId="9" fillId="0" borderId="0"/>
  </cellStyleXfs>
  <cellXfs count="270">
    <xf numFmtId="0" fontId="0" fillId="0" borderId="0" xfId="0"/>
    <xf numFmtId="49" fontId="2" fillId="0" borderId="0" xfId="0" applyNumberFormat="1" applyFont="1" applyAlignment="1">
      <alignment horizontal="left"/>
    </xf>
    <xf numFmtId="0" fontId="3" fillId="0" borderId="0" xfId="0" applyFont="1" applyAlignment="1">
      <alignment horizontal="center"/>
    </xf>
    <xf numFmtId="0" fontId="1" fillId="0" borderId="0" xfId="0" applyFont="1" applyAlignment="1"/>
    <xf numFmtId="49" fontId="4" fillId="0" borderId="0" xfId="0" applyNumberFormat="1" applyFont="1" applyAlignment="1"/>
    <xf numFmtId="49" fontId="1" fillId="0" borderId="0" xfId="0" applyNumberFormat="1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5" fillId="0" borderId="0" xfId="0" applyFont="1" applyBorder="1" applyAlignment="1">
      <alignment horizontal="center"/>
    </xf>
    <xf numFmtId="49" fontId="4" fillId="0" borderId="0" xfId="0" applyNumberFormat="1" applyFont="1" applyBorder="1" applyAlignment="1">
      <alignment horizontal="left"/>
    </xf>
    <xf numFmtId="49" fontId="6" fillId="0" borderId="0" xfId="0" applyNumberFormat="1" applyFont="1" applyAlignment="1"/>
    <xf numFmtId="0" fontId="1" fillId="0" borderId="0" xfId="0" applyFont="1" applyAlignment="1">
      <alignment horizontal="center"/>
    </xf>
    <xf numFmtId="189" fontId="1" fillId="0" borderId="0" xfId="0" applyNumberFormat="1" applyFont="1" applyAlignment="1">
      <alignment horizontal="right"/>
    </xf>
    <xf numFmtId="49" fontId="1" fillId="0" borderId="0" xfId="0" applyNumberFormat="1" applyFont="1" applyAlignment="1"/>
    <xf numFmtId="189" fontId="1" fillId="0" borderId="0" xfId="0" applyNumberFormat="1" applyFont="1" applyAlignment="1"/>
    <xf numFmtId="49" fontId="0" fillId="0" borderId="0" xfId="0" applyNumberFormat="1" applyAlignment="1"/>
    <xf numFmtId="0" fontId="3" fillId="0" borderId="0" xfId="0" applyFont="1" applyFill="1" applyAlignment="1">
      <alignment horizontal="center"/>
    </xf>
    <xf numFmtId="49" fontId="5" fillId="0" borderId="0" xfId="0" applyNumberFormat="1" applyFont="1" applyAlignment="1"/>
    <xf numFmtId="189" fontId="5" fillId="0" borderId="1" xfId="0" applyNumberFormat="1" applyFont="1" applyBorder="1" applyAlignment="1">
      <alignment horizontal="right"/>
    </xf>
    <xf numFmtId="189" fontId="5" fillId="0" borderId="0" xfId="0" applyNumberFormat="1" applyFont="1" applyAlignment="1">
      <alignment horizontal="right"/>
    </xf>
    <xf numFmtId="189" fontId="5" fillId="0" borderId="2" xfId="0" applyNumberFormat="1" applyFont="1" applyBorder="1" applyAlignment="1">
      <alignment horizontal="right"/>
    </xf>
    <xf numFmtId="0" fontId="5" fillId="0" borderId="0" xfId="0" applyFont="1" applyAlignment="1"/>
    <xf numFmtId="189" fontId="5" fillId="0" borderId="3" xfId="0" applyNumberFormat="1" applyFont="1" applyBorder="1" applyAlignment="1">
      <alignment horizontal="right"/>
    </xf>
    <xf numFmtId="0" fontId="1" fillId="0" borderId="0" xfId="0" applyFont="1" applyAlignment="1">
      <alignment horizontal="right"/>
    </xf>
    <xf numFmtId="0" fontId="0" fillId="0" borderId="0" xfId="0" applyFont="1" applyBorder="1" applyAlignment="1">
      <alignment horizontal="center"/>
    </xf>
    <xf numFmtId="190" fontId="1" fillId="0" borderId="0" xfId="1" applyNumberFormat="1" applyFont="1" applyAlignment="1">
      <alignment horizontal="center"/>
    </xf>
    <xf numFmtId="189" fontId="1" fillId="0" borderId="0" xfId="0" applyNumberFormat="1" applyFont="1" applyFill="1" applyAlignment="1"/>
    <xf numFmtId="189" fontId="5" fillId="0" borderId="2" xfId="0" applyNumberFormat="1" applyFont="1" applyBorder="1" applyAlignment="1"/>
    <xf numFmtId="189" fontId="5" fillId="0" borderId="0" xfId="0" applyNumberFormat="1" applyFont="1" applyBorder="1" applyAlignment="1"/>
    <xf numFmtId="189" fontId="1" fillId="0" borderId="0" xfId="0" applyNumberFormat="1" applyFont="1" applyFill="1" applyBorder="1" applyAlignment="1"/>
    <xf numFmtId="0" fontId="1" fillId="0" borderId="0" xfId="0" applyFont="1" applyFill="1" applyAlignment="1">
      <alignment horizontal="center"/>
    </xf>
    <xf numFmtId="189" fontId="1" fillId="0" borderId="0" xfId="0" applyNumberFormat="1" applyFont="1" applyFill="1" applyBorder="1" applyAlignment="1">
      <alignment horizontal="right"/>
    </xf>
    <xf numFmtId="49" fontId="5" fillId="0" borderId="0" xfId="0" applyNumberFormat="1" applyFont="1" applyFill="1" applyAlignment="1"/>
    <xf numFmtId="0" fontId="1" fillId="0" borderId="0" xfId="0" applyFont="1" applyFill="1" applyAlignment="1"/>
    <xf numFmtId="189" fontId="5" fillId="0" borderId="0" xfId="0" applyNumberFormat="1" applyFont="1" applyFill="1" applyAlignment="1"/>
    <xf numFmtId="189" fontId="5" fillId="0" borderId="0" xfId="0" applyNumberFormat="1" applyFont="1" applyFill="1" applyAlignment="1">
      <alignment horizontal="right"/>
    </xf>
    <xf numFmtId="189" fontId="5" fillId="0" borderId="0" xfId="0" applyNumberFormat="1" applyFont="1" applyFill="1" applyBorder="1" applyAlignment="1">
      <alignment horizontal="right"/>
    </xf>
    <xf numFmtId="49" fontId="0" fillId="0" borderId="0" xfId="0" applyNumberFormat="1" applyFill="1" applyAlignment="1"/>
    <xf numFmtId="189" fontId="5" fillId="0" borderId="1" xfId="0" applyNumberFormat="1" applyFont="1" applyFill="1" applyBorder="1" applyAlignment="1">
      <alignment horizontal="right"/>
    </xf>
    <xf numFmtId="49" fontId="1" fillId="0" borderId="0" xfId="0" applyNumberFormat="1" applyFont="1" applyFill="1" applyAlignment="1"/>
    <xf numFmtId="189" fontId="5" fillId="0" borderId="3" xfId="0" applyNumberFormat="1" applyFont="1" applyFill="1" applyBorder="1" applyAlignment="1">
      <alignment horizontal="right"/>
    </xf>
    <xf numFmtId="189" fontId="5" fillId="0" borderId="0" xfId="0" applyNumberFormat="1" applyFont="1" applyBorder="1" applyAlignment="1">
      <alignment horizontal="right"/>
    </xf>
    <xf numFmtId="49" fontId="1" fillId="0" borderId="0" xfId="0" applyNumberFormat="1" applyFont="1" applyAlignment="1">
      <alignment horizontal="center"/>
    </xf>
    <xf numFmtId="188" fontId="0" fillId="0" borderId="0" xfId="1" applyFont="1" applyFill="1" applyBorder="1" applyAlignment="1">
      <alignment horizontal="center"/>
    </xf>
    <xf numFmtId="189" fontId="5" fillId="0" borderId="4" xfId="0" applyNumberFormat="1" applyFont="1" applyBorder="1" applyAlignment="1">
      <alignment horizontal="right"/>
    </xf>
    <xf numFmtId="189" fontId="5" fillId="0" borderId="0" xfId="0" applyNumberFormat="1" applyFont="1" applyFill="1" applyBorder="1" applyAlignment="1"/>
    <xf numFmtId="188" fontId="5" fillId="0" borderId="0" xfId="1" quotePrefix="1" applyFont="1" applyBorder="1" applyAlignment="1">
      <alignment horizontal="center"/>
    </xf>
    <xf numFmtId="189" fontId="5" fillId="0" borderId="0" xfId="0" applyNumberFormat="1" applyFont="1" applyBorder="1" applyAlignment="1">
      <alignment horizontal="center"/>
    </xf>
    <xf numFmtId="0" fontId="6" fillId="0" borderId="0" xfId="0" applyFont="1" applyFill="1" applyAlignment="1">
      <alignment horizontal="left"/>
    </xf>
    <xf numFmtId="190" fontId="1" fillId="0" borderId="0" xfId="1" quotePrefix="1" applyNumberFormat="1" applyFont="1" applyBorder="1" applyAlignment="1">
      <alignment horizontal="center"/>
    </xf>
    <xf numFmtId="0" fontId="0" fillId="0" borderId="0" xfId="0" applyFont="1" applyFill="1" applyAlignment="1"/>
    <xf numFmtId="49" fontId="0" fillId="0" borderId="0" xfId="0" applyNumberFormat="1" applyFont="1" applyAlignment="1"/>
    <xf numFmtId="37" fontId="0" fillId="0" borderId="0" xfId="0" applyNumberFormat="1" applyFont="1" applyFill="1" applyBorder="1" applyAlignment="1">
      <alignment horizontal="center"/>
    </xf>
    <xf numFmtId="190" fontId="5" fillId="0" borderId="0" xfId="1" applyNumberFormat="1" applyFont="1" applyAlignment="1">
      <alignment horizontal="right"/>
    </xf>
    <xf numFmtId="189" fontId="1" fillId="0" borderId="0" xfId="0" applyNumberFormat="1" applyFont="1" applyFill="1" applyBorder="1" applyAlignment="1">
      <alignment horizontal="center"/>
    </xf>
    <xf numFmtId="189" fontId="0" fillId="0" borderId="0" xfId="0" applyNumberFormat="1"/>
    <xf numFmtId="0" fontId="8" fillId="0" borderId="0" xfId="0" applyFont="1" applyAlignment="1"/>
    <xf numFmtId="0" fontId="8" fillId="0" borderId="0" xfId="0" applyFont="1" applyAlignment="1">
      <alignment horizontal="right"/>
    </xf>
    <xf numFmtId="49" fontId="4" fillId="0" borderId="0" xfId="0" applyNumberFormat="1" applyFont="1" applyAlignment="1">
      <alignment horizontal="left"/>
    </xf>
    <xf numFmtId="49" fontId="5" fillId="0" borderId="0" xfId="0" applyNumberFormat="1" applyFont="1" applyAlignment="1">
      <alignment horizontal="left"/>
    </xf>
    <xf numFmtId="0" fontId="0" fillId="0" borderId="0" xfId="0" applyFont="1" applyAlignment="1"/>
    <xf numFmtId="0" fontId="5" fillId="0" borderId="0" xfId="0" applyFont="1" applyAlignment="1">
      <alignment horizontal="left"/>
    </xf>
    <xf numFmtId="0" fontId="0" fillId="0" borderId="0" xfId="0" applyFont="1" applyAlignment="1">
      <alignment horizontal="right"/>
    </xf>
    <xf numFmtId="49" fontId="5" fillId="0" borderId="0" xfId="0" applyNumberFormat="1" applyFont="1" applyBorder="1" applyAlignment="1"/>
    <xf numFmtId="0" fontId="0" fillId="0" borderId="0" xfId="0" applyFont="1" applyBorder="1" applyAlignment="1"/>
    <xf numFmtId="49" fontId="0" fillId="0" borderId="0" xfId="0" applyNumberFormat="1" applyFont="1" applyBorder="1" applyAlignment="1"/>
    <xf numFmtId="0" fontId="0" fillId="0" borderId="0" xfId="0" applyBorder="1" applyAlignment="1">
      <alignment horizontal="center"/>
    </xf>
    <xf numFmtId="49" fontId="3" fillId="0" borderId="0" xfId="0" applyNumberFormat="1" applyFont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37" fontId="5" fillId="0" borderId="0" xfId="0" applyNumberFormat="1" applyFont="1" applyBorder="1" applyAlignment="1">
      <alignment horizontal="right"/>
    </xf>
    <xf numFmtId="37" fontId="5" fillId="0" borderId="0" xfId="0" applyNumberFormat="1" applyFont="1" applyAlignment="1">
      <alignment horizontal="right"/>
    </xf>
    <xf numFmtId="37" fontId="5" fillId="0" borderId="0" xfId="0" applyNumberFormat="1" applyFont="1" applyBorder="1" applyAlignment="1">
      <alignment horizontal="center"/>
    </xf>
    <xf numFmtId="49" fontId="3" fillId="0" borderId="0" xfId="0" applyNumberFormat="1" applyFont="1" applyAlignment="1">
      <alignment horizontal="center"/>
    </xf>
    <xf numFmtId="37" fontId="5" fillId="0" borderId="0" xfId="0" applyNumberFormat="1" applyFont="1" applyAlignment="1">
      <alignment horizontal="center"/>
    </xf>
    <xf numFmtId="37" fontId="5" fillId="0" borderId="0" xfId="0" quotePrefix="1" applyNumberFormat="1" applyFont="1" applyBorder="1" applyAlignment="1">
      <alignment horizontal="center"/>
    </xf>
    <xf numFmtId="37" fontId="0" fillId="0" borderId="0" xfId="0" applyNumberFormat="1" applyFont="1" applyBorder="1" applyAlignment="1">
      <alignment horizontal="right"/>
    </xf>
    <xf numFmtId="37" fontId="0" fillId="0" borderId="0" xfId="0" applyNumberFormat="1" applyFont="1" applyAlignment="1">
      <alignment horizontal="right"/>
    </xf>
    <xf numFmtId="37" fontId="5" fillId="0" borderId="0" xfId="0" applyNumberFormat="1" applyFont="1" applyFill="1" applyBorder="1" applyAlignment="1"/>
    <xf numFmtId="0" fontId="0" fillId="0" borderId="0" xfId="0" applyFont="1" applyFill="1" applyBorder="1" applyAlignment="1"/>
    <xf numFmtId="0" fontId="5" fillId="0" borderId="0" xfId="0" applyFont="1" applyFill="1"/>
    <xf numFmtId="37" fontId="5" fillId="0" borderId="0" xfId="0" applyNumberFormat="1" applyFont="1" applyFill="1" applyBorder="1" applyAlignment="1">
      <alignment horizontal="right"/>
    </xf>
    <xf numFmtId="37" fontId="5" fillId="0" borderId="0" xfId="0" applyNumberFormat="1" applyFont="1" applyFill="1" applyAlignment="1">
      <alignment horizontal="right"/>
    </xf>
    <xf numFmtId="189" fontId="0" fillId="0" borderId="0" xfId="0" applyNumberFormat="1" applyFont="1" applyFill="1" applyAlignment="1"/>
    <xf numFmtId="37" fontId="0" fillId="0" borderId="0" xfId="0" applyNumberFormat="1" applyFont="1" applyFill="1" applyBorder="1" applyAlignment="1"/>
    <xf numFmtId="37" fontId="0" fillId="0" borderId="0" xfId="0" applyNumberFormat="1" applyFont="1" applyFill="1" applyBorder="1" applyAlignment="1">
      <alignment horizontal="right"/>
    </xf>
    <xf numFmtId="37" fontId="0" fillId="0" borderId="2" xfId="0" applyNumberFormat="1" applyFont="1" applyFill="1" applyBorder="1" applyAlignment="1">
      <alignment horizontal="center"/>
    </xf>
    <xf numFmtId="37" fontId="0" fillId="0" borderId="0" xfId="0" applyNumberFormat="1" applyFont="1" applyFill="1" applyAlignment="1">
      <alignment horizontal="center"/>
    </xf>
    <xf numFmtId="37" fontId="0" fillId="0" borderId="0" xfId="0" applyNumberFormat="1" applyFont="1" applyFill="1" applyAlignment="1"/>
    <xf numFmtId="37" fontId="0" fillId="0" borderId="2" xfId="0" applyNumberFormat="1" applyFont="1" applyFill="1" applyBorder="1" applyAlignment="1">
      <alignment horizontal="right"/>
    </xf>
    <xf numFmtId="37" fontId="5" fillId="0" borderId="0" xfId="0" applyNumberFormat="1" applyFont="1" applyFill="1" applyBorder="1" applyAlignment="1">
      <alignment horizontal="center"/>
    </xf>
    <xf numFmtId="37" fontId="5" fillId="0" borderId="1" xfId="0" applyNumberFormat="1" applyFont="1" applyFill="1" applyBorder="1" applyAlignment="1">
      <alignment horizontal="right"/>
    </xf>
    <xf numFmtId="37" fontId="5" fillId="0" borderId="1" xfId="0" applyNumberFormat="1" applyFont="1" applyFill="1" applyBorder="1" applyAlignment="1">
      <alignment horizontal="center"/>
    </xf>
    <xf numFmtId="0" fontId="0" fillId="0" borderId="0" xfId="0" applyFont="1" applyFill="1" applyAlignment="1">
      <alignment horizontal="center"/>
    </xf>
    <xf numFmtId="49" fontId="0" fillId="0" borderId="0" xfId="0" applyNumberFormat="1" applyFont="1" applyFill="1" applyAlignment="1"/>
    <xf numFmtId="190" fontId="0" fillId="0" borderId="0" xfId="1" applyNumberFormat="1" applyFont="1" applyFill="1" applyAlignment="1"/>
    <xf numFmtId="190" fontId="0" fillId="0" borderId="0" xfId="0" applyNumberFormat="1" applyFont="1" applyFill="1" applyAlignment="1"/>
    <xf numFmtId="37" fontId="5" fillId="0" borderId="2" xfId="0" applyNumberFormat="1" applyFont="1" applyFill="1" applyBorder="1" applyAlignment="1">
      <alignment horizontal="center"/>
    </xf>
    <xf numFmtId="37" fontId="5" fillId="0" borderId="2" xfId="0" quotePrefix="1" applyNumberFormat="1" applyFont="1" applyFill="1" applyBorder="1" applyAlignment="1">
      <alignment horizontal="center"/>
    </xf>
    <xf numFmtId="37" fontId="5" fillId="0" borderId="2" xfId="0" applyNumberFormat="1" applyFont="1" applyFill="1" applyBorder="1" applyAlignment="1">
      <alignment horizontal="right"/>
    </xf>
    <xf numFmtId="187" fontId="5" fillId="0" borderId="1" xfId="1" applyNumberFormat="1" applyFont="1" applyFill="1" applyBorder="1" applyAlignment="1">
      <alignment horizontal="center"/>
    </xf>
    <xf numFmtId="187" fontId="5" fillId="0" borderId="0" xfId="0" applyNumberFormat="1" applyFont="1" applyFill="1" applyAlignment="1">
      <alignment horizontal="center"/>
    </xf>
    <xf numFmtId="187" fontId="5" fillId="0" borderId="0" xfId="0" applyNumberFormat="1" applyFont="1" applyFill="1" applyBorder="1" applyAlignment="1">
      <alignment horizontal="center"/>
    </xf>
    <xf numFmtId="187" fontId="5" fillId="0" borderId="1" xfId="0" applyNumberFormat="1" applyFont="1" applyFill="1" applyBorder="1" applyAlignment="1">
      <alignment horizontal="center"/>
    </xf>
    <xf numFmtId="187" fontId="5" fillId="0" borderId="0" xfId="0" applyNumberFormat="1" applyFont="1" applyFill="1" applyAlignment="1">
      <alignment horizontal="right"/>
    </xf>
    <xf numFmtId="187" fontId="5" fillId="0" borderId="1" xfId="1" applyNumberFormat="1" applyFont="1" applyFill="1" applyBorder="1" applyAlignment="1">
      <alignment horizontal="right"/>
    </xf>
    <xf numFmtId="187" fontId="5" fillId="0" borderId="0" xfId="1" applyNumberFormat="1" applyFont="1" applyFill="1" applyBorder="1" applyAlignment="1">
      <alignment horizontal="center"/>
    </xf>
    <xf numFmtId="37" fontId="5" fillId="0" borderId="0" xfId="0" quotePrefix="1" applyNumberFormat="1" applyFont="1" applyFill="1" applyBorder="1" applyAlignment="1">
      <alignment horizontal="center"/>
    </xf>
    <xf numFmtId="187" fontId="5" fillId="0" borderId="0" xfId="1" applyNumberFormat="1" applyFont="1" applyFill="1" applyBorder="1" applyAlignment="1">
      <alignment horizontal="right"/>
    </xf>
    <xf numFmtId="188" fontId="0" fillId="0" borderId="0" xfId="1" applyFont="1" applyBorder="1" applyAlignment="1">
      <alignment horizontal="center"/>
    </xf>
    <xf numFmtId="37" fontId="0" fillId="0" borderId="0" xfId="0" applyNumberFormat="1" applyFont="1" applyBorder="1" applyAlignment="1">
      <alignment horizontal="center"/>
    </xf>
    <xf numFmtId="37" fontId="0" fillId="0" borderId="0" xfId="0" applyNumberFormat="1" applyFont="1" applyBorder="1" applyAlignment="1"/>
    <xf numFmtId="37" fontId="0" fillId="0" borderId="0" xfId="0" applyNumberFormat="1" applyFont="1" applyAlignment="1">
      <alignment horizontal="center"/>
    </xf>
    <xf numFmtId="37" fontId="0" fillId="0" borderId="0" xfId="0" applyNumberFormat="1" applyFont="1" applyAlignment="1"/>
    <xf numFmtId="0" fontId="0" fillId="0" borderId="0" xfId="0" applyFont="1" applyFill="1" applyAlignment="1">
      <alignment horizontal="left"/>
    </xf>
    <xf numFmtId="188" fontId="5" fillId="0" borderId="1" xfId="1" applyFont="1" applyBorder="1" applyAlignment="1">
      <alignment horizontal="center"/>
    </xf>
    <xf numFmtId="190" fontId="5" fillId="0" borderId="1" xfId="1" applyNumberFormat="1" applyFont="1" applyBorder="1" applyAlignment="1">
      <alignment horizontal="right"/>
    </xf>
    <xf numFmtId="190" fontId="5" fillId="0" borderId="0" xfId="1" applyNumberFormat="1" applyFont="1" applyBorder="1" applyAlignment="1">
      <alignment horizontal="right"/>
    </xf>
    <xf numFmtId="190" fontId="5" fillId="0" borderId="3" xfId="1" applyNumberFormat="1" applyFont="1" applyBorder="1" applyAlignment="1"/>
    <xf numFmtId="190" fontId="1" fillId="0" borderId="0" xfId="0" applyNumberFormat="1" applyFont="1" applyAlignment="1"/>
    <xf numFmtId="0" fontId="6" fillId="0" borderId="0" xfId="0" applyFont="1" applyFill="1" applyAlignment="1">
      <alignment horizontal="left" indent="1"/>
    </xf>
    <xf numFmtId="189" fontId="0" fillId="0" borderId="0" xfId="0" applyNumberFormat="1" applyFont="1" applyFill="1" applyBorder="1" applyAlignment="1"/>
    <xf numFmtId="189" fontId="0" fillId="0" borderId="0" xfId="0" applyNumberFormat="1" applyFont="1" applyFill="1" applyAlignment="1">
      <alignment horizontal="right"/>
    </xf>
    <xf numFmtId="190" fontId="5" fillId="0" borderId="2" xfId="1" applyNumberFormat="1" applyFont="1" applyFill="1" applyBorder="1" applyAlignment="1"/>
    <xf numFmtId="37" fontId="0" fillId="0" borderId="2" xfId="0" quotePrefix="1" applyNumberFormat="1" applyFont="1" applyFill="1" applyBorder="1" applyAlignment="1">
      <alignment horizontal="center"/>
    </xf>
    <xf numFmtId="189" fontId="5" fillId="0" borderId="0" xfId="0" quotePrefix="1" applyNumberFormat="1" applyFont="1" applyBorder="1" applyAlignment="1">
      <alignment horizontal="right"/>
    </xf>
    <xf numFmtId="190" fontId="5" fillId="0" borderId="0" xfId="1" applyNumberFormat="1" applyFont="1" applyBorder="1" applyAlignment="1">
      <alignment horizontal="center"/>
    </xf>
    <xf numFmtId="37" fontId="5" fillId="0" borderId="2" xfId="0" quotePrefix="1" applyNumberFormat="1" applyFont="1" applyFill="1" applyBorder="1" applyAlignment="1">
      <alignment horizontal="right"/>
    </xf>
    <xf numFmtId="187" fontId="5" fillId="0" borderId="2" xfId="0" applyNumberFormat="1" applyFont="1" applyFill="1" applyBorder="1" applyAlignment="1">
      <alignment horizontal="center"/>
    </xf>
    <xf numFmtId="37" fontId="5" fillId="0" borderId="2" xfId="0" applyNumberFormat="1" applyFont="1" applyBorder="1" applyAlignment="1">
      <alignment horizontal="right"/>
    </xf>
    <xf numFmtId="0" fontId="6" fillId="0" borderId="0" xfId="0" applyFont="1" applyAlignment="1">
      <alignment horizontal="center"/>
    </xf>
    <xf numFmtId="0" fontId="5" fillId="0" borderId="0" xfId="0" applyFont="1"/>
    <xf numFmtId="190" fontId="5" fillId="0" borderId="2" xfId="1" quotePrefix="1" applyNumberFormat="1" applyFont="1" applyBorder="1" applyAlignment="1">
      <alignment horizontal="center"/>
    </xf>
    <xf numFmtId="190" fontId="5" fillId="0" borderId="0" xfId="1" quotePrefix="1" applyNumberFormat="1" applyFont="1" applyBorder="1" applyAlignment="1">
      <alignment horizontal="center"/>
    </xf>
    <xf numFmtId="190" fontId="1" fillId="0" borderId="2" xfId="1" quotePrefix="1" applyNumberFormat="1" applyFont="1" applyBorder="1" applyAlignment="1">
      <alignment horizontal="center"/>
    </xf>
    <xf numFmtId="189" fontId="0" fillId="0" borderId="0" xfId="0" applyNumberFormat="1" applyFont="1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0" fillId="0" borderId="0" xfId="0" applyFont="1" applyBorder="1" applyAlignment="1">
      <alignment horizontal="center"/>
    </xf>
    <xf numFmtId="37" fontId="5" fillId="0" borderId="3" xfId="0" quotePrefix="1" applyNumberFormat="1" applyFont="1" applyFill="1" applyBorder="1" applyAlignment="1">
      <alignment horizontal="center"/>
    </xf>
    <xf numFmtId="189" fontId="5" fillId="0" borderId="1" xfId="0" applyNumberFormat="1" applyFont="1" applyFill="1" applyBorder="1" applyAlignment="1"/>
    <xf numFmtId="188" fontId="1" fillId="0" borderId="0" xfId="1" applyFont="1" applyBorder="1" applyAlignment="1">
      <alignment horizontal="right"/>
    </xf>
    <xf numFmtId="188" fontId="0" fillId="0" borderId="0" xfId="1" applyFont="1" applyFill="1" applyAlignment="1"/>
    <xf numFmtId="190" fontId="0" fillId="0" borderId="0" xfId="0" applyNumberFormat="1" applyFont="1" applyAlignment="1"/>
    <xf numFmtId="37" fontId="5" fillId="0" borderId="0" xfId="0" quotePrefix="1" applyNumberFormat="1" applyFont="1" applyFill="1" applyBorder="1" applyAlignment="1">
      <alignment horizontal="right"/>
    </xf>
    <xf numFmtId="37" fontId="0" fillId="0" borderId="0" xfId="0" applyNumberFormat="1" applyFont="1" applyFill="1" applyAlignment="1">
      <alignment horizontal="right"/>
    </xf>
    <xf numFmtId="37" fontId="5" fillId="0" borderId="3" xfId="0" applyNumberFormat="1" applyFont="1" applyFill="1" applyBorder="1" applyAlignment="1">
      <alignment horizontal="right"/>
    </xf>
    <xf numFmtId="190" fontId="5" fillId="0" borderId="5" xfId="1" applyNumberFormat="1" applyFont="1" applyFill="1" applyBorder="1" applyAlignment="1">
      <alignment horizontal="right"/>
    </xf>
    <xf numFmtId="190" fontId="5" fillId="0" borderId="0" xfId="1" applyNumberFormat="1" applyFont="1" applyFill="1" applyBorder="1" applyAlignment="1">
      <alignment horizontal="right"/>
    </xf>
    <xf numFmtId="190" fontId="5" fillId="0" borderId="0" xfId="0" applyNumberFormat="1" applyFont="1" applyBorder="1" applyAlignment="1">
      <alignment horizontal="center"/>
    </xf>
    <xf numFmtId="37" fontId="0" fillId="0" borderId="0" xfId="0" quotePrefix="1" applyNumberFormat="1" applyFont="1" applyFill="1" applyBorder="1" applyAlignment="1">
      <alignment horizontal="center"/>
    </xf>
    <xf numFmtId="37" fontId="5" fillId="0" borderId="3" xfId="0" applyNumberFormat="1" applyFont="1" applyFill="1" applyBorder="1" applyAlignment="1">
      <alignment horizontal="center"/>
    </xf>
    <xf numFmtId="0" fontId="5" fillId="0" borderId="0" xfId="0" applyFont="1" applyAlignment="1">
      <alignment horizontal="center"/>
    </xf>
    <xf numFmtId="189" fontId="0" fillId="0" borderId="0" xfId="0" applyNumberFormat="1" applyFont="1" applyAlignment="1"/>
    <xf numFmtId="189" fontId="0" fillId="0" borderId="0" xfId="0" applyNumberFormat="1" applyFont="1" applyAlignment="1">
      <alignment horizontal="right"/>
    </xf>
    <xf numFmtId="0" fontId="0" fillId="0" borderId="0" xfId="0" applyFont="1" applyAlignment="1">
      <alignment horizontal="center"/>
    </xf>
    <xf numFmtId="189" fontId="0" fillId="0" borderId="0" xfId="0" applyNumberFormat="1" applyFont="1" applyAlignment="1">
      <alignment horizontal="center"/>
    </xf>
    <xf numFmtId="189" fontId="0" fillId="0" borderId="2" xfId="0" applyNumberFormat="1" applyFont="1" applyBorder="1" applyAlignment="1"/>
    <xf numFmtId="189" fontId="0" fillId="0" borderId="3" xfId="0" applyNumberFormat="1" applyFont="1" applyBorder="1" applyAlignment="1">
      <alignment horizontal="right"/>
    </xf>
    <xf numFmtId="0" fontId="5" fillId="0" borderId="0" xfId="0" applyFont="1" applyFill="1" applyAlignment="1">
      <alignment horizontal="center"/>
    </xf>
    <xf numFmtId="189" fontId="0" fillId="0" borderId="0" xfId="0" applyNumberFormat="1" applyFont="1" applyBorder="1" applyAlignment="1">
      <alignment horizontal="right"/>
    </xf>
    <xf numFmtId="189" fontId="0" fillId="0" borderId="0" xfId="0" applyNumberFormat="1" applyFont="1" applyBorder="1" applyAlignment="1"/>
    <xf numFmtId="189" fontId="0" fillId="0" borderId="0" xfId="0" applyNumberFormat="1" applyFont="1" applyFill="1" applyBorder="1" applyAlignment="1">
      <alignment horizontal="right"/>
    </xf>
    <xf numFmtId="189" fontId="0" fillId="0" borderId="2" xfId="0" applyNumberFormat="1" applyFont="1" applyFill="1" applyBorder="1" applyAlignment="1"/>
    <xf numFmtId="188" fontId="5" fillId="0" borderId="2" xfId="1" quotePrefix="1" applyFont="1" applyBorder="1" applyAlignment="1">
      <alignment horizontal="center"/>
    </xf>
    <xf numFmtId="189" fontId="5" fillId="0" borderId="2" xfId="0" applyNumberFormat="1" applyFont="1" applyBorder="1" applyAlignment="1">
      <alignment horizontal="center"/>
    </xf>
    <xf numFmtId="188" fontId="1" fillId="0" borderId="0" xfId="1" applyFont="1" applyBorder="1" applyAlignment="1">
      <alignment horizontal="center"/>
    </xf>
    <xf numFmtId="190" fontId="5" fillId="0" borderId="2" xfId="0" quotePrefix="1" applyNumberFormat="1" applyFont="1" applyBorder="1" applyAlignment="1">
      <alignment horizontal="right"/>
    </xf>
    <xf numFmtId="0" fontId="5" fillId="0" borderId="0" xfId="0" applyFont="1" applyBorder="1" applyAlignment="1">
      <alignment horizontal="center"/>
    </xf>
    <xf numFmtId="0" fontId="0" fillId="0" borderId="0" xfId="0" applyFont="1" applyBorder="1" applyAlignment="1">
      <alignment horizontal="center"/>
    </xf>
    <xf numFmtId="190" fontId="0" fillId="0" borderId="0" xfId="1" quotePrefix="1" applyNumberFormat="1" applyFont="1" applyBorder="1" applyAlignment="1">
      <alignment horizontal="center"/>
    </xf>
    <xf numFmtId="37" fontId="0" fillId="0" borderId="0" xfId="0" quotePrefix="1" applyNumberFormat="1" applyFont="1" applyFill="1" applyBorder="1" applyAlignment="1">
      <alignment horizontal="right"/>
    </xf>
    <xf numFmtId="190" fontId="1" fillId="0" borderId="0" xfId="1" applyNumberFormat="1" applyFont="1" applyFill="1" applyAlignment="1">
      <alignment horizontal="right"/>
    </xf>
    <xf numFmtId="190" fontId="1" fillId="0" borderId="0" xfId="1" applyNumberFormat="1" applyFont="1" applyFill="1" applyBorder="1" applyAlignment="1">
      <alignment horizontal="right"/>
    </xf>
    <xf numFmtId="190" fontId="1" fillId="0" borderId="0" xfId="1" applyNumberFormat="1" applyFont="1" applyFill="1" applyBorder="1" applyAlignment="1"/>
    <xf numFmtId="190" fontId="1" fillId="0" borderId="0" xfId="1" applyNumberFormat="1" applyFont="1" applyFill="1" applyBorder="1" applyAlignment="1">
      <alignment horizontal="center"/>
    </xf>
    <xf numFmtId="190" fontId="0" fillId="0" borderId="0" xfId="1" applyNumberFormat="1" applyFont="1" applyAlignment="1">
      <alignment horizontal="center"/>
    </xf>
    <xf numFmtId="190" fontId="1" fillId="0" borderId="0" xfId="1" applyNumberFormat="1" applyFont="1" applyAlignment="1"/>
    <xf numFmtId="190" fontId="1" fillId="0" borderId="0" xfId="1" applyNumberFormat="1" applyFont="1" applyAlignment="1">
      <alignment horizontal="right"/>
    </xf>
    <xf numFmtId="188" fontId="0" fillId="0" borderId="2" xfId="1" applyFont="1" applyBorder="1" applyAlignment="1">
      <alignment horizontal="center"/>
    </xf>
    <xf numFmtId="190" fontId="0" fillId="0" borderId="2" xfId="1" applyNumberFormat="1" applyFont="1" applyBorder="1" applyAlignment="1">
      <alignment horizontal="right"/>
    </xf>
    <xf numFmtId="190" fontId="0" fillId="0" borderId="0" xfId="1" applyNumberFormat="1" applyFont="1" applyAlignment="1">
      <alignment horizontal="right"/>
    </xf>
    <xf numFmtId="190" fontId="0" fillId="0" borderId="0" xfId="1" applyNumberFormat="1" applyFont="1" applyFill="1" applyBorder="1" applyAlignment="1">
      <alignment horizontal="right"/>
    </xf>
    <xf numFmtId="190" fontId="0" fillId="0" borderId="2" xfId="1" quotePrefix="1" applyNumberFormat="1" applyFont="1" applyFill="1" applyBorder="1" applyAlignment="1">
      <alignment horizontal="center"/>
    </xf>
    <xf numFmtId="190" fontId="1" fillId="0" borderId="0" xfId="1" applyNumberFormat="1" applyFont="1" applyAlignment="1">
      <alignment horizontal="right"/>
    </xf>
    <xf numFmtId="190" fontId="0" fillId="0" borderId="2" xfId="1" applyNumberFormat="1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0" fillId="0" borderId="0" xfId="0" applyFont="1" applyBorder="1" applyAlignment="1">
      <alignment horizontal="center"/>
    </xf>
    <xf numFmtId="188" fontId="0" fillId="0" borderId="0" xfId="1" applyFont="1" applyAlignment="1">
      <alignment horizontal="center"/>
    </xf>
    <xf numFmtId="0" fontId="0" fillId="0" borderId="0" xfId="0" applyAlignment="1"/>
    <xf numFmtId="37" fontId="0" fillId="0" borderId="0" xfId="0" quotePrefix="1" applyNumberFormat="1" applyFont="1" applyBorder="1" applyAlignment="1">
      <alignment horizontal="center"/>
    </xf>
    <xf numFmtId="188" fontId="0" fillId="0" borderId="2" xfId="2" applyFont="1" applyFill="1" applyBorder="1" applyAlignment="1">
      <alignment horizontal="center"/>
    </xf>
    <xf numFmtId="0" fontId="0" fillId="2" borderId="0" xfId="0" applyFont="1" applyFill="1" applyAlignment="1"/>
    <xf numFmtId="190" fontId="0" fillId="0" borderId="2" xfId="1" applyNumberFormat="1" applyFont="1" applyFill="1" applyBorder="1" applyAlignment="1">
      <alignment horizontal="center"/>
    </xf>
    <xf numFmtId="188" fontId="0" fillId="0" borderId="0" xfId="2" applyFont="1" applyFill="1" applyBorder="1" applyAlignment="1"/>
    <xf numFmtId="37" fontId="0" fillId="0" borderId="2" xfId="0" applyNumberFormat="1" applyFont="1" applyBorder="1" applyAlignment="1">
      <alignment horizontal="right"/>
    </xf>
    <xf numFmtId="37" fontId="5" fillId="0" borderId="0" xfId="0" applyNumberFormat="1" applyFont="1"/>
    <xf numFmtId="188" fontId="5" fillId="0" borderId="2" xfId="1" applyFont="1" applyBorder="1" applyAlignment="1">
      <alignment horizontal="center"/>
    </xf>
    <xf numFmtId="188" fontId="0" fillId="0" borderId="0" xfId="1" applyFont="1" applyBorder="1" applyAlignment="1"/>
    <xf numFmtId="0" fontId="3" fillId="0" borderId="0" xfId="0" applyFont="1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0" fillId="0" borderId="0" xfId="0" quotePrefix="1" applyFont="1" applyBorder="1" applyAlignment="1">
      <alignment horizontal="center"/>
    </xf>
    <xf numFmtId="16" fontId="0" fillId="0" borderId="0" xfId="0" quotePrefix="1" applyNumberFormat="1" applyFont="1" applyBorder="1" applyAlignment="1">
      <alignment horizontal="center"/>
    </xf>
    <xf numFmtId="0" fontId="0" fillId="0" borderId="0" xfId="0" applyFont="1" applyBorder="1" applyAlignment="1">
      <alignment horizontal="center"/>
    </xf>
    <xf numFmtId="0" fontId="0" fillId="0" borderId="0" xfId="0" applyBorder="1" applyAlignment="1">
      <alignment horizontal="center"/>
    </xf>
    <xf numFmtId="190" fontId="0" fillId="0" borderId="0" xfId="1" applyNumberFormat="1" applyFont="1" applyAlignment="1"/>
    <xf numFmtId="190" fontId="0" fillId="0" borderId="2" xfId="1" applyNumberFormat="1" applyFont="1" applyBorder="1" applyAlignment="1"/>
    <xf numFmtId="190" fontId="0" fillId="0" borderId="0" xfId="1" applyNumberFormat="1" applyFont="1" applyFill="1" applyBorder="1" applyAlignment="1"/>
    <xf numFmtId="190" fontId="0" fillId="0" borderId="0" xfId="1" applyNumberFormat="1" applyFont="1" applyFill="1" applyBorder="1" applyAlignment="1">
      <alignment horizontal="center"/>
    </xf>
    <xf numFmtId="190" fontId="5" fillId="0" borderId="0" xfId="1" applyNumberFormat="1" applyFont="1" applyFill="1" applyAlignment="1">
      <alignment horizontal="right"/>
    </xf>
    <xf numFmtId="0" fontId="5" fillId="0" borderId="0" xfId="0" applyFont="1" applyBorder="1" applyAlignment="1">
      <alignment horizontal="center"/>
    </xf>
    <xf numFmtId="0" fontId="0" fillId="0" borderId="0" xfId="0" applyFont="1" applyBorder="1" applyAlignment="1">
      <alignment horizontal="center"/>
    </xf>
    <xf numFmtId="0" fontId="1" fillId="0" borderId="0" xfId="0" applyFont="1" applyBorder="1" applyAlignment="1"/>
    <xf numFmtId="188" fontId="5" fillId="0" borderId="3" xfId="1" applyNumberFormat="1" applyFont="1" applyFill="1" applyBorder="1" applyAlignment="1">
      <alignment horizontal="right"/>
    </xf>
    <xf numFmtId="0" fontId="0" fillId="2" borderId="0" xfId="0" applyFont="1" applyFill="1" applyAlignment="1">
      <alignment horizontal="left"/>
    </xf>
    <xf numFmtId="0" fontId="5" fillId="0" borderId="0" xfId="0" applyFont="1" applyFill="1" applyAlignment="1"/>
    <xf numFmtId="37" fontId="5" fillId="0" borderId="0" xfId="0" applyNumberFormat="1" applyFont="1" applyBorder="1"/>
    <xf numFmtId="49" fontId="2" fillId="0" borderId="0" xfId="0" applyNumberFormat="1" applyFont="1"/>
    <xf numFmtId="49" fontId="5" fillId="0" borderId="0" xfId="0" applyNumberFormat="1" applyFont="1"/>
    <xf numFmtId="49" fontId="4" fillId="0" borderId="0" xfId="0" applyNumberFormat="1" applyFont="1"/>
    <xf numFmtId="49" fontId="0" fillId="0" borderId="0" xfId="0" applyNumberFormat="1"/>
    <xf numFmtId="49" fontId="6" fillId="0" borderId="0" xfId="0" applyNumberFormat="1" applyFont="1"/>
    <xf numFmtId="190" fontId="1" fillId="0" borderId="0" xfId="0" applyNumberFormat="1" applyFont="1"/>
    <xf numFmtId="49" fontId="3" fillId="0" borderId="0" xfId="0" applyNumberFormat="1" applyFont="1"/>
    <xf numFmtId="189" fontId="5" fillId="0" borderId="0" xfId="0" applyNumberFormat="1" applyFont="1"/>
    <xf numFmtId="190" fontId="5" fillId="0" borderId="0" xfId="0" applyNumberFormat="1" applyFont="1"/>
    <xf numFmtId="0" fontId="8" fillId="0" borderId="0" xfId="0" applyFont="1"/>
    <xf numFmtId="190" fontId="5" fillId="0" borderId="2" xfId="0" applyNumberFormat="1" applyFont="1" applyBorder="1"/>
    <xf numFmtId="49" fontId="6" fillId="0" borderId="0" xfId="0" applyNumberFormat="1" applyFont="1" applyAlignment="1">
      <alignment horizontal="center"/>
    </xf>
    <xf numFmtId="190" fontId="5" fillId="0" borderId="3" xfId="0" applyNumberFormat="1" applyFont="1" applyBorder="1"/>
    <xf numFmtId="190" fontId="0" fillId="0" borderId="0" xfId="0" applyNumberFormat="1"/>
    <xf numFmtId="0" fontId="10" fillId="0" borderId="0" xfId="0" applyFont="1"/>
    <xf numFmtId="0" fontId="0" fillId="0" borderId="0" xfId="0" applyFont="1"/>
    <xf numFmtId="49" fontId="0" fillId="0" borderId="0" xfId="0" applyNumberFormat="1" applyFont="1"/>
    <xf numFmtId="189" fontId="0" fillId="0" borderId="0" xfId="0" applyNumberFormat="1" applyFont="1"/>
    <xf numFmtId="190" fontId="0" fillId="0" borderId="0" xfId="1" applyNumberFormat="1" applyFont="1" applyFill="1" applyAlignment="1">
      <alignment horizontal="right"/>
    </xf>
    <xf numFmtId="190" fontId="0" fillId="0" borderId="0" xfId="0" applyNumberFormat="1" applyFont="1"/>
    <xf numFmtId="49" fontId="0" fillId="0" borderId="0" xfId="0" applyNumberFormat="1" applyFont="1" applyAlignment="1">
      <alignment horizontal="left" indent="1"/>
    </xf>
    <xf numFmtId="190" fontId="0" fillId="0" borderId="0" xfId="1" applyNumberFormat="1" applyFont="1" applyFill="1" applyBorder="1" applyAlignment="1">
      <alignment horizontal="left" indent="5"/>
    </xf>
    <xf numFmtId="190" fontId="0" fillId="0" borderId="0" xfId="0" applyNumberFormat="1" applyFont="1" applyAlignment="1">
      <alignment horizontal="center"/>
    </xf>
    <xf numFmtId="190" fontId="0" fillId="0" borderId="0" xfId="1" applyNumberFormat="1" applyFont="1" applyFill="1" applyAlignment="1">
      <alignment horizontal="center"/>
    </xf>
    <xf numFmtId="190" fontId="0" fillId="0" borderId="2" xfId="1" applyNumberFormat="1" applyFont="1" applyFill="1" applyBorder="1" applyAlignment="1"/>
    <xf numFmtId="190" fontId="0" fillId="0" borderId="2" xfId="0" applyNumberFormat="1" applyFont="1" applyBorder="1"/>
    <xf numFmtId="190" fontId="0" fillId="0" borderId="2" xfId="0" applyNumberFormat="1" applyFont="1" applyBorder="1" applyAlignment="1">
      <alignment horizontal="right"/>
    </xf>
    <xf numFmtId="190" fontId="0" fillId="0" borderId="0" xfId="0" applyNumberFormat="1" applyFont="1" applyAlignment="1">
      <alignment horizontal="right"/>
    </xf>
    <xf numFmtId="190" fontId="0" fillId="0" borderId="2" xfId="0" applyNumberFormat="1" applyFont="1" applyBorder="1" applyAlignment="1">
      <alignment horizontal="center"/>
    </xf>
    <xf numFmtId="37" fontId="0" fillId="0" borderId="0" xfId="0" applyNumberFormat="1" applyFont="1"/>
    <xf numFmtId="190" fontId="0" fillId="0" borderId="0" xfId="0" applyNumberFormat="1" applyFont="1" applyAlignment="1">
      <alignment horizontal="left" indent="5"/>
    </xf>
    <xf numFmtId="188" fontId="0" fillId="0" borderId="0" xfId="0" applyNumberFormat="1" applyFont="1"/>
    <xf numFmtId="49" fontId="0" fillId="0" borderId="0" xfId="0" applyNumberFormat="1" applyFont="1" applyFill="1"/>
    <xf numFmtId="190" fontId="0" fillId="0" borderId="0" xfId="1" applyNumberFormat="1" applyFont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188" fontId="0" fillId="0" borderId="0" xfId="2" applyFont="1" applyFill="1" applyBorder="1" applyAlignment="1">
      <alignment horizontal="center"/>
    </xf>
    <xf numFmtId="190" fontId="5" fillId="0" borderId="0" xfId="1" applyNumberFormat="1" applyFont="1" applyFill="1" applyAlignment="1"/>
    <xf numFmtId="190" fontId="5" fillId="0" borderId="0" xfId="0" applyNumberFormat="1" applyFont="1" applyFill="1" applyAlignment="1"/>
    <xf numFmtId="0" fontId="5" fillId="0" borderId="0" xfId="0" applyFont="1" applyFill="1" applyBorder="1" applyAlignment="1">
      <alignment horizontal="center"/>
    </xf>
    <xf numFmtId="190" fontId="5" fillId="0" borderId="2" xfId="1" applyNumberFormat="1" applyFont="1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0" fillId="0" borderId="0" xfId="0" applyAlignment="1">
      <alignment horizontal="center"/>
    </xf>
    <xf numFmtId="0" fontId="3" fillId="0" borderId="0" xfId="0" applyFont="1" applyBorder="1" applyAlignment="1">
      <alignment horizontal="center"/>
    </xf>
    <xf numFmtId="16" fontId="0" fillId="0" borderId="0" xfId="0" quotePrefix="1" applyNumberFormat="1" applyBorder="1" applyAlignment="1">
      <alignment horizontal="center"/>
    </xf>
    <xf numFmtId="0" fontId="0" fillId="0" borderId="0" xfId="0" applyFont="1" applyBorder="1" applyAlignment="1">
      <alignment horizontal="center"/>
    </xf>
    <xf numFmtId="0" fontId="0" fillId="0" borderId="2" xfId="0" applyFont="1" applyBorder="1" applyAlignment="1">
      <alignment horizontal="center"/>
    </xf>
    <xf numFmtId="0" fontId="0" fillId="0" borderId="2" xfId="0" applyBorder="1" applyAlignment="1">
      <alignment horizontal="center"/>
    </xf>
    <xf numFmtId="16" fontId="0" fillId="0" borderId="0" xfId="0" quotePrefix="1" applyNumberFormat="1" applyFont="1" applyAlignment="1">
      <alignment horizontal="center"/>
    </xf>
    <xf numFmtId="0" fontId="0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190" fontId="3" fillId="0" borderId="0" xfId="0" applyNumberFormat="1" applyFont="1" applyAlignment="1">
      <alignment horizontal="center"/>
    </xf>
    <xf numFmtId="190" fontId="5" fillId="0" borderId="0" xfId="0" applyNumberFormat="1" applyFont="1" applyAlignment="1">
      <alignment horizontal="center"/>
    </xf>
  </cellXfs>
  <cellStyles count="4">
    <cellStyle name="Comma" xfId="1" builtinId="3"/>
    <cellStyle name="Comma 2" xfId="2"/>
    <cellStyle name="Normal" xfId="0" builtinId="0"/>
    <cellStyle name="Normal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S\Surapon%20Foods%20Public%20Company%20Limited%20-%201000002127\1105619%20-%202021%20Dec%20FSA%20-%20Surapon%20Foods%20PCL\2021\Q1\Conso\FS\sur091a211b-03e-1%20Rev%20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L conso"/>
      <sheetName val="PL 7"/>
      <sheetName val="SH8"/>
      <sheetName val="SH9"/>
      <sheetName val="SH10"/>
      <sheetName val="SH11"/>
      <sheetName val="CF 12"/>
    </sheetNames>
    <sheetDataSet>
      <sheetData sheetId="0">
        <row r="11">
          <cell r="D11">
            <v>309205</v>
          </cell>
          <cell r="F11">
            <v>593004</v>
          </cell>
          <cell r="H11">
            <v>21146</v>
          </cell>
          <cell r="J11">
            <v>14881</v>
          </cell>
        </row>
      </sheetData>
      <sheetData sheetId="1">
        <row r="38">
          <cell r="C38">
            <v>101367</v>
          </cell>
          <cell r="E38">
            <v>10462</v>
          </cell>
          <cell r="G38">
            <v>239864</v>
          </cell>
          <cell r="I38">
            <v>195951</v>
          </cell>
        </row>
      </sheetData>
      <sheetData sheetId="2"/>
      <sheetData sheetId="3"/>
      <sheetData sheetId="4"/>
      <sheetData sheetId="5"/>
      <sheetData sheetId="6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89"/>
  <sheetViews>
    <sheetView zoomScale="110" zoomScaleNormal="110" zoomScaleSheetLayoutView="81" workbookViewId="0">
      <selection activeCell="A55" sqref="A55"/>
    </sheetView>
  </sheetViews>
  <sheetFormatPr defaultColWidth="9.1796875" defaultRowHeight="19.5" customHeight="1" x14ac:dyDescent="0.3"/>
  <cols>
    <col min="1" max="1" width="42.36328125" style="13" customWidth="1"/>
    <col min="2" max="2" width="9.453125" style="2" customWidth="1"/>
    <col min="3" max="3" width="1.453125" style="3" customWidth="1"/>
    <col min="4" max="4" width="14.81640625" style="3" customWidth="1"/>
    <col min="5" max="5" width="1.453125" style="3" customWidth="1"/>
    <col min="6" max="6" width="14.81640625" style="3" customWidth="1"/>
    <col min="7" max="7" width="1.453125" style="3" customWidth="1"/>
    <col min="8" max="8" width="14.81640625" style="3" customWidth="1"/>
    <col min="9" max="9" width="1.453125" style="3" customWidth="1"/>
    <col min="10" max="10" width="14.81640625" style="3" customWidth="1"/>
    <col min="11" max="11" width="11.81640625" style="3" bestFit="1" customWidth="1"/>
    <col min="12" max="12" width="15.1796875" style="3" bestFit="1" customWidth="1"/>
    <col min="13" max="13" width="14.1796875" style="3" bestFit="1" customWidth="1"/>
    <col min="14" max="14" width="15.1796875" style="3" bestFit="1" customWidth="1"/>
    <col min="15" max="15" width="12.453125" style="3" bestFit="1" customWidth="1"/>
    <col min="16" max="16384" width="9.1796875" style="3"/>
  </cols>
  <sheetData>
    <row r="1" spans="1:10" ht="19.5" customHeight="1" x14ac:dyDescent="0.35">
      <c r="A1" s="1" t="s">
        <v>0</v>
      </c>
    </row>
    <row r="2" spans="1:10" ht="19.5" customHeight="1" x14ac:dyDescent="0.3">
      <c r="A2" s="4" t="s">
        <v>1</v>
      </c>
    </row>
    <row r="3" spans="1:10" ht="19.5" customHeight="1" x14ac:dyDescent="0.3">
      <c r="A3" s="4"/>
    </row>
    <row r="4" spans="1:10" s="7" customFormat="1" ht="19.5" customHeight="1" x14ac:dyDescent="0.3">
      <c r="A4" s="5"/>
      <c r="B4" s="6"/>
      <c r="D4" s="257" t="s">
        <v>2</v>
      </c>
      <c r="E4" s="257"/>
      <c r="F4" s="257"/>
      <c r="H4" s="257" t="s">
        <v>3</v>
      </c>
      <c r="I4" s="258"/>
      <c r="J4" s="258"/>
    </row>
    <row r="5" spans="1:10" s="7" customFormat="1" ht="19.5" customHeight="1" x14ac:dyDescent="0.3">
      <c r="A5" s="5"/>
      <c r="B5" s="6"/>
      <c r="D5" s="257" t="s">
        <v>4</v>
      </c>
      <c r="E5" s="257"/>
      <c r="F5" s="257"/>
      <c r="H5" s="257" t="s">
        <v>4</v>
      </c>
      <c r="I5" s="257"/>
      <c r="J5" s="257"/>
    </row>
    <row r="6" spans="1:10" s="7" customFormat="1" ht="19.5" customHeight="1" x14ac:dyDescent="0.3">
      <c r="A6" s="5"/>
      <c r="B6" s="6"/>
      <c r="D6" s="202" t="s">
        <v>244</v>
      </c>
      <c r="E6" s="202"/>
      <c r="F6" s="202" t="s">
        <v>5</v>
      </c>
      <c r="H6" s="202" t="s">
        <v>244</v>
      </c>
      <c r="I6" s="201"/>
      <c r="J6" s="201" t="s">
        <v>5</v>
      </c>
    </row>
    <row r="7" spans="1:10" s="7" customFormat="1" ht="19.5" customHeight="1" x14ac:dyDescent="0.3">
      <c r="A7" s="9" t="s">
        <v>6</v>
      </c>
      <c r="B7" s="6" t="s">
        <v>7</v>
      </c>
      <c r="D7" s="7">
        <v>2021</v>
      </c>
      <c r="F7" s="7">
        <v>2020</v>
      </c>
      <c r="H7" s="7">
        <v>2021</v>
      </c>
      <c r="J7" s="7">
        <v>2020</v>
      </c>
    </row>
    <row r="8" spans="1:10" s="7" customFormat="1" ht="19.5" customHeight="1" x14ac:dyDescent="0.3">
      <c r="A8" s="9"/>
      <c r="B8" s="6"/>
      <c r="D8" s="211" t="s">
        <v>254</v>
      </c>
      <c r="H8" s="211" t="s">
        <v>254</v>
      </c>
    </row>
    <row r="9" spans="1:10" s="7" customFormat="1" ht="19.5" customHeight="1" x14ac:dyDescent="0.3">
      <c r="A9" s="5"/>
      <c r="B9" s="6"/>
      <c r="D9" s="259" t="s">
        <v>239</v>
      </c>
      <c r="E9" s="259"/>
      <c r="F9" s="259"/>
      <c r="G9" s="259"/>
      <c r="H9" s="259"/>
      <c r="I9" s="259"/>
      <c r="J9" s="259"/>
    </row>
    <row r="10" spans="1:10" ht="19.5" customHeight="1" x14ac:dyDescent="0.3">
      <c r="A10" s="10" t="s">
        <v>8</v>
      </c>
      <c r="C10" s="11"/>
      <c r="D10" s="12"/>
      <c r="E10" s="12"/>
      <c r="F10" s="12"/>
      <c r="G10" s="11"/>
      <c r="H10" s="12"/>
      <c r="I10" s="12"/>
      <c r="J10" s="12"/>
    </row>
    <row r="11" spans="1:10" ht="19.5" customHeight="1" x14ac:dyDescent="0.3">
      <c r="A11" s="13" t="s">
        <v>9</v>
      </c>
      <c r="C11" s="11"/>
      <c r="D11" s="205">
        <v>309205</v>
      </c>
      <c r="E11" s="180"/>
      <c r="F11" s="205">
        <v>593004</v>
      </c>
      <c r="G11" s="175"/>
      <c r="H11" s="205">
        <v>21146</v>
      </c>
      <c r="I11" s="180"/>
      <c r="J11" s="205">
        <v>14881</v>
      </c>
    </row>
    <row r="12" spans="1:10" ht="19.5" hidden="1" customHeight="1" x14ac:dyDescent="0.3">
      <c r="A12" s="13" t="s">
        <v>10</v>
      </c>
      <c r="C12" s="11"/>
      <c r="D12" s="175"/>
      <c r="E12" s="180"/>
      <c r="F12" s="175">
        <v>0</v>
      </c>
      <c r="G12" s="175"/>
      <c r="H12" s="175"/>
      <c r="I12" s="180"/>
      <c r="J12" s="175">
        <v>0</v>
      </c>
    </row>
    <row r="13" spans="1:10" ht="19.5" customHeight="1" x14ac:dyDescent="0.3">
      <c r="A13" s="13" t="s">
        <v>11</v>
      </c>
      <c r="B13" s="2" t="s">
        <v>240</v>
      </c>
      <c r="C13" s="11"/>
      <c r="D13" s="205">
        <v>312314</v>
      </c>
      <c r="E13" s="180"/>
      <c r="F13" s="205">
        <v>246654</v>
      </c>
      <c r="G13" s="175"/>
      <c r="H13" s="205">
        <v>46608</v>
      </c>
      <c r="I13" s="180"/>
      <c r="J13" s="205">
        <v>64318</v>
      </c>
    </row>
    <row r="14" spans="1:10" ht="19.5" customHeight="1" x14ac:dyDescent="0.3">
      <c r="A14" s="15" t="s">
        <v>12</v>
      </c>
      <c r="B14" s="16">
        <v>3</v>
      </c>
      <c r="C14" s="11"/>
      <c r="D14" s="205">
        <v>37641</v>
      </c>
      <c r="E14" s="180"/>
      <c r="F14" s="205">
        <v>25099</v>
      </c>
      <c r="G14" s="175"/>
      <c r="H14" s="205">
        <v>7372</v>
      </c>
      <c r="I14" s="180"/>
      <c r="J14" s="205">
        <v>3191</v>
      </c>
    </row>
    <row r="15" spans="1:10" ht="19.5" customHeight="1" x14ac:dyDescent="0.3">
      <c r="A15" s="15" t="s">
        <v>201</v>
      </c>
      <c r="B15" s="16">
        <v>12</v>
      </c>
      <c r="C15" s="11"/>
      <c r="D15" s="205">
        <v>45003</v>
      </c>
      <c r="E15" s="180"/>
      <c r="F15" s="175">
        <v>6708</v>
      </c>
      <c r="G15" s="175"/>
      <c r="H15" s="205">
        <v>45003</v>
      </c>
      <c r="I15" s="180"/>
      <c r="J15" s="175">
        <v>288</v>
      </c>
    </row>
    <row r="16" spans="1:10" ht="19.5" customHeight="1" x14ac:dyDescent="0.3">
      <c r="A16" s="15" t="s">
        <v>179</v>
      </c>
      <c r="B16" s="16">
        <v>3</v>
      </c>
      <c r="C16" s="11"/>
      <c r="D16" s="175">
        <v>0</v>
      </c>
      <c r="E16" s="180"/>
      <c r="F16" s="175">
        <v>0</v>
      </c>
      <c r="G16" s="175"/>
      <c r="H16" s="205">
        <v>178000</v>
      </c>
      <c r="I16" s="180"/>
      <c r="J16" s="205">
        <v>7000</v>
      </c>
    </row>
    <row r="17" spans="1:10" ht="19.5" customHeight="1" x14ac:dyDescent="0.3">
      <c r="A17" s="13" t="s">
        <v>13</v>
      </c>
      <c r="C17" s="11"/>
      <c r="D17" s="205">
        <v>440396</v>
      </c>
      <c r="E17" s="180"/>
      <c r="F17" s="205">
        <v>492569</v>
      </c>
      <c r="G17" s="175"/>
      <c r="H17" s="205">
        <v>99106</v>
      </c>
      <c r="I17" s="180"/>
      <c r="J17" s="205">
        <v>103000</v>
      </c>
    </row>
    <row r="18" spans="1:10" ht="19.5" customHeight="1" x14ac:dyDescent="0.3">
      <c r="A18" s="17" t="s">
        <v>14</v>
      </c>
      <c r="C18" s="11"/>
      <c r="D18" s="18">
        <f>SUM(D11:D17)</f>
        <v>1144559</v>
      </c>
      <c r="E18" s="19"/>
      <c r="F18" s="18">
        <f>SUM(F11:F17)</f>
        <v>1364034</v>
      </c>
      <c r="G18" s="151"/>
      <c r="H18" s="18">
        <f>SUM(H11:H17)</f>
        <v>397235</v>
      </c>
      <c r="I18" s="19"/>
      <c r="J18" s="18">
        <f>SUM(J11:J17)</f>
        <v>192678</v>
      </c>
    </row>
    <row r="19" spans="1:10" ht="19.5" customHeight="1" x14ac:dyDescent="0.3">
      <c r="A19" s="10"/>
      <c r="C19" s="11"/>
      <c r="D19" s="14"/>
      <c r="E19" s="12"/>
      <c r="F19" s="14"/>
      <c r="G19" s="11"/>
      <c r="H19" s="14"/>
      <c r="I19" s="12"/>
      <c r="J19" s="14"/>
    </row>
    <row r="20" spans="1:10" ht="19.5" customHeight="1" x14ac:dyDescent="0.3">
      <c r="A20" s="10" t="s">
        <v>15</v>
      </c>
      <c r="C20" s="11"/>
      <c r="D20" s="14"/>
      <c r="E20" s="12"/>
      <c r="F20" s="14"/>
      <c r="G20" s="11"/>
      <c r="H20" s="14"/>
      <c r="I20" s="12"/>
      <c r="J20" s="14"/>
    </row>
    <row r="21" spans="1:10" ht="19.5" customHeight="1" x14ac:dyDescent="0.3">
      <c r="A21" s="51" t="s">
        <v>183</v>
      </c>
      <c r="B21" s="2">
        <v>5</v>
      </c>
      <c r="C21" s="11"/>
      <c r="D21" s="205">
        <v>21947</v>
      </c>
      <c r="E21" s="180"/>
      <c r="F21" s="205">
        <v>21921</v>
      </c>
      <c r="G21" s="175"/>
      <c r="H21" s="205">
        <v>17150</v>
      </c>
      <c r="I21" s="180"/>
      <c r="J21" s="205">
        <v>17150</v>
      </c>
    </row>
    <row r="22" spans="1:10" ht="18" customHeight="1" x14ac:dyDescent="0.3">
      <c r="A22" s="13" t="s">
        <v>16</v>
      </c>
      <c r="B22" s="2">
        <v>6</v>
      </c>
      <c r="C22" s="11"/>
      <c r="D22" s="175">
        <v>0</v>
      </c>
      <c r="E22" s="180"/>
      <c r="F22" s="175">
        <v>0</v>
      </c>
      <c r="G22" s="175"/>
      <c r="H22" s="205">
        <v>844128</v>
      </c>
      <c r="I22" s="180"/>
      <c r="J22" s="205">
        <v>844128</v>
      </c>
    </row>
    <row r="23" spans="1:10" ht="18" customHeight="1" x14ac:dyDescent="0.3">
      <c r="A23" s="15" t="s">
        <v>206</v>
      </c>
      <c r="B23" s="2">
        <v>12</v>
      </c>
      <c r="C23" s="11"/>
      <c r="D23" s="175">
        <v>2882</v>
      </c>
      <c r="E23" s="180"/>
      <c r="F23" s="175">
        <v>3821</v>
      </c>
      <c r="G23" s="175"/>
      <c r="H23" s="205">
        <v>2882</v>
      </c>
      <c r="I23" s="180"/>
      <c r="J23" s="205">
        <v>3821</v>
      </c>
    </row>
    <row r="24" spans="1:10" ht="18" customHeight="1" x14ac:dyDescent="0.3">
      <c r="A24" s="13" t="s">
        <v>207</v>
      </c>
      <c r="B24" s="16">
        <v>3</v>
      </c>
      <c r="C24" s="11"/>
      <c r="D24" s="175">
        <v>0</v>
      </c>
      <c r="E24" s="180"/>
      <c r="F24" s="175">
        <v>0</v>
      </c>
      <c r="G24" s="175"/>
      <c r="H24" s="205">
        <v>53250</v>
      </c>
      <c r="I24" s="180"/>
      <c r="J24" s="175">
        <v>53250</v>
      </c>
    </row>
    <row r="25" spans="1:10" ht="18" customHeight="1" x14ac:dyDescent="0.3">
      <c r="A25" s="13" t="s">
        <v>18</v>
      </c>
      <c r="C25" s="11"/>
      <c r="D25" s="205">
        <v>124458</v>
      </c>
      <c r="E25" s="180"/>
      <c r="F25" s="205">
        <v>124467</v>
      </c>
      <c r="G25" s="175"/>
      <c r="H25" s="205">
        <v>5000</v>
      </c>
      <c r="I25" s="180"/>
      <c r="J25" s="205">
        <v>5000</v>
      </c>
    </row>
    <row r="26" spans="1:10" ht="18" customHeight="1" x14ac:dyDescent="0.3">
      <c r="A26" s="13" t="s">
        <v>19</v>
      </c>
      <c r="B26" s="2">
        <v>7</v>
      </c>
      <c r="C26" s="11"/>
      <c r="D26" s="205">
        <v>2492297</v>
      </c>
      <c r="E26" s="180"/>
      <c r="F26" s="205">
        <v>2517359</v>
      </c>
      <c r="G26" s="175"/>
      <c r="H26" s="205">
        <v>619848</v>
      </c>
      <c r="I26" s="180"/>
      <c r="J26" s="205">
        <v>628247</v>
      </c>
    </row>
    <row r="27" spans="1:10" ht="18" customHeight="1" x14ac:dyDescent="0.3">
      <c r="A27" s="13" t="s">
        <v>202</v>
      </c>
      <c r="C27" s="11"/>
      <c r="D27" s="205">
        <v>80271</v>
      </c>
      <c r="E27" s="180"/>
      <c r="F27" s="175">
        <v>89381</v>
      </c>
      <c r="G27" s="175"/>
      <c r="H27" s="205">
        <v>8761</v>
      </c>
      <c r="I27" s="180"/>
      <c r="J27" s="175">
        <v>9638</v>
      </c>
    </row>
    <row r="28" spans="1:10" ht="19.5" customHeight="1" x14ac:dyDescent="0.3">
      <c r="A28" s="13" t="s">
        <v>20</v>
      </c>
      <c r="C28" s="11"/>
      <c r="D28" s="205">
        <v>22396</v>
      </c>
      <c r="E28" s="180"/>
      <c r="F28" s="205">
        <v>22436</v>
      </c>
      <c r="G28" s="175"/>
      <c r="H28" s="205">
        <v>7537</v>
      </c>
      <c r="I28" s="180"/>
      <c r="J28" s="205">
        <v>7764</v>
      </c>
    </row>
    <row r="29" spans="1:10" ht="19.5" customHeight="1" x14ac:dyDescent="0.3">
      <c r="A29" s="15" t="s">
        <v>21</v>
      </c>
      <c r="C29" s="11"/>
      <c r="D29" s="205">
        <v>7157</v>
      </c>
      <c r="E29" s="180"/>
      <c r="F29" s="205">
        <v>7305</v>
      </c>
      <c r="G29" s="175"/>
      <c r="H29" s="175">
        <v>0</v>
      </c>
      <c r="I29" s="205"/>
      <c r="J29" s="175">
        <v>0</v>
      </c>
    </row>
    <row r="30" spans="1:10" ht="19.5" customHeight="1" x14ac:dyDescent="0.3">
      <c r="A30" s="15" t="s">
        <v>234</v>
      </c>
      <c r="C30" s="11"/>
      <c r="D30" s="205"/>
      <c r="E30" s="180"/>
      <c r="F30" s="205"/>
      <c r="G30" s="175"/>
      <c r="H30" s="175"/>
      <c r="I30" s="205"/>
      <c r="J30" s="175"/>
    </row>
    <row r="31" spans="1:10" ht="19.5" customHeight="1" x14ac:dyDescent="0.3">
      <c r="A31" s="60" t="s">
        <v>235</v>
      </c>
      <c r="C31" s="11"/>
      <c r="D31" s="205">
        <v>2000</v>
      </c>
      <c r="E31" s="180"/>
      <c r="F31" s="175">
        <v>2000</v>
      </c>
      <c r="G31" s="175"/>
      <c r="H31" s="175">
        <v>0</v>
      </c>
      <c r="I31" s="205"/>
      <c r="J31" s="175">
        <v>0</v>
      </c>
    </row>
    <row r="32" spans="1:10" ht="19.5" customHeight="1" x14ac:dyDescent="0.3">
      <c r="A32" s="15" t="s">
        <v>22</v>
      </c>
      <c r="C32" s="11"/>
      <c r="D32" s="206">
        <v>19343</v>
      </c>
      <c r="E32" s="180"/>
      <c r="F32" s="206">
        <v>28138</v>
      </c>
      <c r="G32" s="175"/>
      <c r="H32" s="206">
        <v>12638</v>
      </c>
      <c r="I32" s="180"/>
      <c r="J32" s="206">
        <v>11974</v>
      </c>
    </row>
    <row r="33" spans="1:10" ht="19.5" customHeight="1" x14ac:dyDescent="0.3">
      <c r="A33" s="17" t="s">
        <v>23</v>
      </c>
      <c r="C33" s="11"/>
      <c r="D33" s="20">
        <f>SUM(D21:D32)</f>
        <v>2772751</v>
      </c>
      <c r="E33" s="19"/>
      <c r="F33" s="20">
        <f>SUM(F21:F32)</f>
        <v>2816828</v>
      </c>
      <c r="G33" s="151"/>
      <c r="H33" s="20">
        <f>SUM(H21:H32)</f>
        <v>1571194</v>
      </c>
      <c r="I33" s="19"/>
      <c r="J33" s="20">
        <f>SUM(J21:J32)</f>
        <v>1580972</v>
      </c>
    </row>
    <row r="34" spans="1:10" ht="19.5" customHeight="1" x14ac:dyDescent="0.3">
      <c r="C34" s="11"/>
      <c r="D34" s="21"/>
      <c r="E34" s="19"/>
      <c r="F34" s="21"/>
      <c r="G34" s="11"/>
      <c r="H34" s="21"/>
      <c r="I34" s="19"/>
      <c r="J34" s="21"/>
    </row>
    <row r="35" spans="1:10" ht="19.5" customHeight="1" thickBot="1" x14ac:dyDescent="0.35">
      <c r="A35" s="17" t="s">
        <v>24</v>
      </c>
      <c r="C35" s="11"/>
      <c r="D35" s="22">
        <f>D18+D33</f>
        <v>3917310</v>
      </c>
      <c r="E35" s="19"/>
      <c r="F35" s="22">
        <f>F18+F33</f>
        <v>4180862</v>
      </c>
      <c r="G35" s="151"/>
      <c r="H35" s="22">
        <f>H18+H33</f>
        <v>1968429</v>
      </c>
      <c r="I35" s="19"/>
      <c r="J35" s="22">
        <f>J18+J33</f>
        <v>1773650</v>
      </c>
    </row>
    <row r="36" spans="1:10" ht="19.5" customHeight="1" thickTop="1" x14ac:dyDescent="0.3">
      <c r="A36" s="17"/>
      <c r="C36" s="11"/>
      <c r="D36" s="23"/>
      <c r="E36" s="23"/>
      <c r="F36" s="23"/>
    </row>
    <row r="37" spans="1:10" ht="19.5" customHeight="1" x14ac:dyDescent="0.35">
      <c r="A37" s="1" t="s">
        <v>0</v>
      </c>
    </row>
    <row r="38" spans="1:10" ht="19.5" customHeight="1" x14ac:dyDescent="0.3">
      <c r="A38" s="4" t="s">
        <v>1</v>
      </c>
    </row>
    <row r="39" spans="1:10" ht="18.75" customHeight="1" x14ac:dyDescent="0.3">
      <c r="A39" s="4"/>
    </row>
    <row r="40" spans="1:10" s="7" customFormat="1" ht="19.5" customHeight="1" x14ac:dyDescent="0.3">
      <c r="B40" s="6"/>
      <c r="D40" s="257" t="s">
        <v>2</v>
      </c>
      <c r="E40" s="257"/>
      <c r="F40" s="257"/>
      <c r="H40" s="257" t="s">
        <v>3</v>
      </c>
      <c r="I40" s="258"/>
      <c r="J40" s="258"/>
    </row>
    <row r="41" spans="1:10" s="7" customFormat="1" ht="19.5" customHeight="1" x14ac:dyDescent="0.3">
      <c r="A41" s="5"/>
      <c r="B41" s="6"/>
      <c r="D41" s="257" t="s">
        <v>4</v>
      </c>
      <c r="E41" s="257"/>
      <c r="F41" s="257"/>
      <c r="H41" s="257" t="s">
        <v>4</v>
      </c>
      <c r="I41" s="257"/>
      <c r="J41" s="257"/>
    </row>
    <row r="42" spans="1:10" s="7" customFormat="1" ht="19.5" customHeight="1" x14ac:dyDescent="0.3">
      <c r="A42" s="5"/>
      <c r="B42" s="6"/>
      <c r="D42" s="202" t="s">
        <v>244</v>
      </c>
      <c r="E42" s="202"/>
      <c r="F42" s="202" t="s">
        <v>5</v>
      </c>
      <c r="H42" s="202" t="s">
        <v>244</v>
      </c>
      <c r="I42" s="201"/>
      <c r="J42" s="201" t="s">
        <v>5</v>
      </c>
    </row>
    <row r="43" spans="1:10" s="7" customFormat="1" ht="19.5" customHeight="1" x14ac:dyDescent="0.3">
      <c r="A43" s="9" t="s">
        <v>25</v>
      </c>
      <c r="B43" s="6" t="s">
        <v>7</v>
      </c>
      <c r="D43" s="7">
        <v>2021</v>
      </c>
      <c r="F43" s="7">
        <v>2020</v>
      </c>
      <c r="H43" s="7">
        <v>2021</v>
      </c>
      <c r="J43" s="7">
        <v>2020</v>
      </c>
    </row>
    <row r="44" spans="1:10" s="7" customFormat="1" ht="19.5" customHeight="1" x14ac:dyDescent="0.3">
      <c r="A44" s="5"/>
      <c r="B44" s="6"/>
      <c r="D44" s="211" t="s">
        <v>254</v>
      </c>
      <c r="H44" s="211" t="s">
        <v>254</v>
      </c>
    </row>
    <row r="45" spans="1:10" s="7" customFormat="1" ht="19.5" customHeight="1" x14ac:dyDescent="0.3">
      <c r="A45" s="5"/>
      <c r="B45" s="6"/>
      <c r="D45" s="259" t="s">
        <v>239</v>
      </c>
      <c r="E45" s="259"/>
      <c r="F45" s="259"/>
      <c r="G45" s="259"/>
      <c r="H45" s="259"/>
      <c r="I45" s="259"/>
      <c r="J45" s="259"/>
    </row>
    <row r="46" spans="1:10" ht="19.5" customHeight="1" x14ac:dyDescent="0.3">
      <c r="A46" s="10" t="s">
        <v>26</v>
      </c>
      <c r="C46" s="11"/>
      <c r="D46" s="12"/>
      <c r="E46" s="12"/>
      <c r="F46" s="12"/>
      <c r="G46" s="11"/>
      <c r="H46" s="12"/>
      <c r="I46" s="12"/>
      <c r="J46" s="12"/>
    </row>
    <row r="47" spans="1:10" ht="19.5" hidden="1" customHeight="1" x14ac:dyDescent="0.3">
      <c r="A47" s="15" t="s">
        <v>27</v>
      </c>
      <c r="C47" s="11"/>
      <c r="D47" s="12"/>
      <c r="E47" s="12"/>
      <c r="F47" s="12"/>
      <c r="G47" s="11"/>
      <c r="H47" s="12"/>
      <c r="I47" s="12"/>
      <c r="J47" s="12"/>
    </row>
    <row r="48" spans="1:10" ht="19.5" customHeight="1" x14ac:dyDescent="0.3">
      <c r="A48" s="15" t="s">
        <v>28</v>
      </c>
      <c r="B48" s="2">
        <v>8</v>
      </c>
      <c r="C48" s="11"/>
      <c r="D48" s="25">
        <v>306000</v>
      </c>
      <c r="E48" s="180"/>
      <c r="F48" s="25">
        <v>299760</v>
      </c>
      <c r="G48" s="175"/>
      <c r="H48" s="25">
        <v>0</v>
      </c>
      <c r="I48" s="180"/>
      <c r="J48" s="25">
        <v>1140</v>
      </c>
    </row>
    <row r="49" spans="1:10" ht="19.5" customHeight="1" x14ac:dyDescent="0.3">
      <c r="A49" s="15" t="s">
        <v>29</v>
      </c>
      <c r="B49" s="2">
        <v>3</v>
      </c>
      <c r="C49" s="11"/>
      <c r="D49" s="205">
        <v>270357</v>
      </c>
      <c r="E49" s="180"/>
      <c r="F49" s="205">
        <v>267660</v>
      </c>
      <c r="G49" s="175"/>
      <c r="H49" s="25">
        <v>28380</v>
      </c>
      <c r="I49" s="180"/>
      <c r="J49" s="205">
        <v>55524</v>
      </c>
    </row>
    <row r="50" spans="1:10" ht="19.5" customHeight="1" x14ac:dyDescent="0.3">
      <c r="A50" s="15" t="s">
        <v>30</v>
      </c>
      <c r="B50" s="2">
        <v>3</v>
      </c>
      <c r="C50" s="11"/>
      <c r="D50" s="205">
        <v>178627</v>
      </c>
      <c r="E50" s="180"/>
      <c r="F50" s="205">
        <v>225572</v>
      </c>
      <c r="G50" s="175"/>
      <c r="H50" s="25">
        <v>36414</v>
      </c>
      <c r="I50" s="180"/>
      <c r="J50" s="205">
        <v>39223</v>
      </c>
    </row>
    <row r="51" spans="1:10" ht="19.5" customHeight="1" x14ac:dyDescent="0.3">
      <c r="A51" s="15" t="s">
        <v>241</v>
      </c>
      <c r="B51" s="2">
        <v>12</v>
      </c>
      <c r="C51" s="11"/>
      <c r="D51" s="205">
        <v>216</v>
      </c>
      <c r="E51" s="180"/>
      <c r="F51" s="205">
        <v>0</v>
      </c>
      <c r="G51" s="175"/>
      <c r="H51" s="25">
        <v>581</v>
      </c>
      <c r="I51" s="180"/>
      <c r="J51" s="205">
        <v>0</v>
      </c>
    </row>
    <row r="52" spans="1:10" ht="19.5" customHeight="1" x14ac:dyDescent="0.3">
      <c r="A52" s="13" t="s">
        <v>31</v>
      </c>
      <c r="C52" s="11"/>
      <c r="D52" s="205"/>
      <c r="E52" s="180"/>
      <c r="F52" s="205"/>
      <c r="G52" s="175"/>
      <c r="H52" s="205"/>
      <c r="I52" s="180"/>
      <c r="J52" s="205"/>
    </row>
    <row r="53" spans="1:10" ht="19.5" customHeight="1" x14ac:dyDescent="0.3">
      <c r="A53" s="13" t="s">
        <v>208</v>
      </c>
      <c r="B53" s="2">
        <v>8</v>
      </c>
      <c r="C53" s="11"/>
      <c r="D53" s="205">
        <v>262831</v>
      </c>
      <c r="E53" s="180"/>
      <c r="F53" s="205">
        <v>271810</v>
      </c>
      <c r="G53" s="175"/>
      <c r="H53" s="25">
        <v>55200</v>
      </c>
      <c r="I53" s="180"/>
      <c r="J53" s="25">
        <v>55200</v>
      </c>
    </row>
    <row r="54" spans="1:10" ht="19.5" customHeight="1" x14ac:dyDescent="0.3">
      <c r="A54" s="93" t="s">
        <v>255</v>
      </c>
      <c r="B54" s="2">
        <v>3</v>
      </c>
      <c r="C54" s="11"/>
      <c r="D54" s="205">
        <v>5000</v>
      </c>
      <c r="E54" s="180"/>
      <c r="F54" s="205">
        <v>5000</v>
      </c>
      <c r="G54" s="175"/>
      <c r="H54" s="175">
        <v>0</v>
      </c>
      <c r="I54" s="180"/>
      <c r="J54" s="175">
        <v>0</v>
      </c>
    </row>
    <row r="55" spans="1:10" ht="19.5" customHeight="1" x14ac:dyDescent="0.3">
      <c r="A55" s="93" t="s">
        <v>242</v>
      </c>
      <c r="B55" s="2">
        <v>3</v>
      </c>
      <c r="C55" s="11"/>
      <c r="D55" s="205">
        <v>30373</v>
      </c>
      <c r="E55" s="180"/>
      <c r="F55" s="205">
        <v>31119</v>
      </c>
      <c r="G55" s="175"/>
      <c r="H55" s="205">
        <v>3065</v>
      </c>
      <c r="I55" s="180"/>
      <c r="J55" s="205">
        <v>3344</v>
      </c>
    </row>
    <row r="56" spans="1:10" ht="19.5" customHeight="1" x14ac:dyDescent="0.3">
      <c r="A56" s="39" t="s">
        <v>32</v>
      </c>
      <c r="C56" s="11"/>
      <c r="D56" s="205">
        <v>25219</v>
      </c>
      <c r="E56" s="180"/>
      <c r="F56" s="205">
        <v>17942</v>
      </c>
      <c r="G56" s="175"/>
      <c r="H56" s="184">
        <v>0</v>
      </c>
      <c r="I56" s="180"/>
      <c r="J56" s="184">
        <v>0</v>
      </c>
    </row>
    <row r="57" spans="1:10" ht="19.5" customHeight="1" x14ac:dyDescent="0.3">
      <c r="A57" s="17" t="s">
        <v>33</v>
      </c>
      <c r="C57" s="11"/>
      <c r="D57" s="18">
        <f>SUM(D48:D56)</f>
        <v>1078623</v>
      </c>
      <c r="E57" s="19"/>
      <c r="F57" s="18">
        <f>SUM(F48:F56)</f>
        <v>1118863</v>
      </c>
      <c r="G57" s="151"/>
      <c r="H57" s="18">
        <f>SUM(H48:H56)</f>
        <v>123640</v>
      </c>
      <c r="I57" s="19"/>
      <c r="J57" s="18">
        <f>SUM(J48:J56)</f>
        <v>154431</v>
      </c>
    </row>
    <row r="58" spans="1:10" ht="18.75" customHeight="1" x14ac:dyDescent="0.3">
      <c r="A58" s="17"/>
      <c r="C58" s="11"/>
      <c r="D58" s="14"/>
      <c r="E58" s="12"/>
      <c r="F58" s="14"/>
      <c r="G58" s="11"/>
      <c r="H58" s="14"/>
      <c r="I58" s="12"/>
      <c r="J58" s="14"/>
    </row>
    <row r="59" spans="1:10" ht="19.5" customHeight="1" x14ac:dyDescent="0.3">
      <c r="A59" s="10" t="s">
        <v>34</v>
      </c>
      <c r="C59" s="11"/>
      <c r="D59" s="14"/>
      <c r="E59" s="12"/>
      <c r="F59" s="14"/>
      <c r="G59" s="11"/>
      <c r="H59" s="14"/>
      <c r="I59" s="12"/>
      <c r="J59" s="14"/>
    </row>
    <row r="60" spans="1:10" ht="19.5" customHeight="1" x14ac:dyDescent="0.3">
      <c r="A60" s="13" t="s">
        <v>35</v>
      </c>
      <c r="B60" s="2">
        <v>8</v>
      </c>
      <c r="C60" s="11"/>
      <c r="D60" s="152">
        <v>319613</v>
      </c>
      <c r="E60" s="153"/>
      <c r="F60" s="152">
        <v>370176</v>
      </c>
      <c r="G60" s="154"/>
      <c r="H60" s="152">
        <v>17600</v>
      </c>
      <c r="I60" s="153"/>
      <c r="J60" s="152">
        <v>31400</v>
      </c>
    </row>
    <row r="61" spans="1:10" ht="19.5" customHeight="1" x14ac:dyDescent="0.3">
      <c r="A61" s="51" t="s">
        <v>209</v>
      </c>
      <c r="B61" s="2">
        <v>3</v>
      </c>
      <c r="C61" s="11"/>
      <c r="D61" s="152">
        <v>17750</v>
      </c>
      <c r="E61" s="153"/>
      <c r="F61" s="152">
        <v>17750</v>
      </c>
      <c r="G61" s="154"/>
      <c r="H61" s="188">
        <v>0</v>
      </c>
      <c r="I61" s="153"/>
      <c r="J61" s="188">
        <v>0</v>
      </c>
    </row>
    <row r="62" spans="1:10" ht="19.5" customHeight="1" x14ac:dyDescent="0.3">
      <c r="A62" s="51" t="s">
        <v>243</v>
      </c>
      <c r="B62" s="2">
        <v>3</v>
      </c>
      <c r="C62" s="11"/>
      <c r="D62" s="152">
        <v>48851</v>
      </c>
      <c r="E62" s="153"/>
      <c r="F62" s="152">
        <v>56219</v>
      </c>
      <c r="G62" s="154"/>
      <c r="H62" s="152">
        <v>4511</v>
      </c>
      <c r="I62" s="153"/>
      <c r="J62" s="152">
        <v>5167</v>
      </c>
    </row>
    <row r="63" spans="1:10" ht="19.5" customHeight="1" x14ac:dyDescent="0.3">
      <c r="A63" s="15" t="s">
        <v>36</v>
      </c>
      <c r="C63" s="11"/>
      <c r="D63" s="152">
        <v>93545</v>
      </c>
      <c r="E63" s="153"/>
      <c r="F63" s="152">
        <v>93900</v>
      </c>
      <c r="G63" s="154"/>
      <c r="H63" s="152">
        <v>54577</v>
      </c>
      <c r="I63" s="153"/>
      <c r="J63" s="152">
        <v>54690</v>
      </c>
    </row>
    <row r="64" spans="1:10" ht="19.5" customHeight="1" x14ac:dyDescent="0.3">
      <c r="A64" s="13" t="s">
        <v>134</v>
      </c>
      <c r="C64" s="11"/>
      <c r="D64" s="152">
        <v>158360</v>
      </c>
      <c r="E64" s="153"/>
      <c r="F64" s="152">
        <v>156518</v>
      </c>
      <c r="G64" s="154"/>
      <c r="H64" s="152">
        <v>25694</v>
      </c>
      <c r="I64" s="153"/>
      <c r="J64" s="152">
        <v>25419</v>
      </c>
    </row>
    <row r="65" spans="1:11" ht="19.5" customHeight="1" x14ac:dyDescent="0.3">
      <c r="A65" s="17" t="s">
        <v>37</v>
      </c>
      <c r="C65" s="11"/>
      <c r="D65" s="18">
        <f>SUM(D60:D64)</f>
        <v>638119</v>
      </c>
      <c r="E65" s="19"/>
      <c r="F65" s="18">
        <f>SUM(F60:F64)</f>
        <v>694563</v>
      </c>
      <c r="G65" s="151"/>
      <c r="H65" s="18">
        <f>SUM(H60:H64)</f>
        <v>102382</v>
      </c>
      <c r="I65" s="19"/>
      <c r="J65" s="18">
        <f>SUM(J60:J64)</f>
        <v>116676</v>
      </c>
    </row>
    <row r="66" spans="1:11" ht="19.5" customHeight="1" x14ac:dyDescent="0.3">
      <c r="A66" s="17"/>
      <c r="C66" s="11"/>
      <c r="D66" s="41"/>
      <c r="E66" s="19"/>
      <c r="F66" s="41"/>
      <c r="G66" s="151"/>
      <c r="H66" s="41"/>
      <c r="I66" s="19"/>
      <c r="J66" s="41"/>
    </row>
    <row r="67" spans="1:11" ht="19.5" customHeight="1" x14ac:dyDescent="0.3">
      <c r="A67" s="17" t="s">
        <v>38</v>
      </c>
      <c r="C67" s="11"/>
      <c r="D67" s="27">
        <f>D57+D65</f>
        <v>1716742</v>
      </c>
      <c r="E67" s="41"/>
      <c r="F67" s="27">
        <f>F57+F65</f>
        <v>1813426</v>
      </c>
      <c r="G67" s="210"/>
      <c r="H67" s="27">
        <f>H57+H65</f>
        <v>226022</v>
      </c>
      <c r="I67" s="41"/>
      <c r="J67" s="27">
        <f>J57+J65</f>
        <v>271107</v>
      </c>
      <c r="K67" s="212"/>
    </row>
    <row r="68" spans="1:11" ht="18.75" customHeight="1" x14ac:dyDescent="0.3">
      <c r="A68" s="17"/>
      <c r="C68" s="11"/>
      <c r="D68" s="28"/>
      <c r="E68" s="19"/>
      <c r="F68" s="28"/>
      <c r="G68" s="11"/>
      <c r="H68" s="28"/>
      <c r="I68" s="19"/>
      <c r="J68" s="28"/>
    </row>
    <row r="69" spans="1:11" ht="19.5" customHeight="1" x14ac:dyDescent="0.3">
      <c r="A69" s="10" t="s">
        <v>39</v>
      </c>
      <c r="C69" s="11"/>
      <c r="D69" s="12"/>
      <c r="E69" s="12"/>
      <c r="F69" s="12"/>
      <c r="G69" s="11"/>
      <c r="H69" s="12"/>
      <c r="I69" s="12"/>
      <c r="J69" s="12"/>
    </row>
    <row r="70" spans="1:11" ht="19.5" customHeight="1" x14ac:dyDescent="0.3">
      <c r="A70" s="13" t="s">
        <v>40</v>
      </c>
      <c r="C70" s="11"/>
      <c r="D70" s="12"/>
      <c r="E70" s="12"/>
      <c r="F70" s="12"/>
      <c r="G70" s="11"/>
      <c r="H70" s="12"/>
      <c r="I70" s="12"/>
      <c r="J70" s="12"/>
    </row>
    <row r="71" spans="1:11" ht="19.5" customHeight="1" x14ac:dyDescent="0.3">
      <c r="A71" s="13" t="s">
        <v>41</v>
      </c>
      <c r="C71" s="11"/>
      <c r="D71" s="12"/>
      <c r="E71" s="12"/>
      <c r="F71" s="12"/>
      <c r="G71" s="11"/>
      <c r="H71" s="12"/>
      <c r="I71" s="12"/>
      <c r="J71" s="12"/>
    </row>
    <row r="72" spans="1:11" ht="19.5" customHeight="1" x14ac:dyDescent="0.3">
      <c r="A72" s="51" t="s">
        <v>171</v>
      </c>
      <c r="C72" s="11"/>
      <c r="D72" s="12"/>
      <c r="E72" s="12"/>
      <c r="F72" s="12"/>
      <c r="G72" s="11"/>
      <c r="H72" s="12"/>
      <c r="I72" s="12"/>
      <c r="J72" s="12"/>
    </row>
    <row r="73" spans="1:11" ht="19.5" customHeight="1" thickBot="1" x14ac:dyDescent="0.35">
      <c r="A73" s="60" t="s">
        <v>163</v>
      </c>
      <c r="C73" s="11"/>
      <c r="D73" s="157">
        <v>270000</v>
      </c>
      <c r="E73" s="153"/>
      <c r="F73" s="157">
        <v>270000</v>
      </c>
      <c r="G73" s="154"/>
      <c r="H73" s="157">
        <v>270000</v>
      </c>
      <c r="I73" s="153"/>
      <c r="J73" s="157">
        <v>270000</v>
      </c>
    </row>
    <row r="74" spans="1:11" ht="19.5" customHeight="1" thickTop="1" x14ac:dyDescent="0.3">
      <c r="A74" s="51" t="s">
        <v>42</v>
      </c>
      <c r="C74" s="11"/>
      <c r="D74" s="159"/>
      <c r="E74" s="153"/>
      <c r="F74" s="159"/>
      <c r="G74" s="154"/>
      <c r="H74" s="159"/>
      <c r="I74" s="153"/>
      <c r="J74" s="159"/>
    </row>
    <row r="75" spans="1:11" ht="19.5" customHeight="1" x14ac:dyDescent="0.3">
      <c r="A75" s="51" t="s">
        <v>172</v>
      </c>
      <c r="C75" s="11"/>
      <c r="D75" s="159"/>
      <c r="E75" s="153"/>
      <c r="F75" s="159"/>
      <c r="G75" s="154"/>
      <c r="H75" s="159"/>
      <c r="I75" s="153"/>
      <c r="J75" s="159"/>
    </row>
    <row r="76" spans="1:11" ht="19.5" customHeight="1" x14ac:dyDescent="0.3">
      <c r="A76" s="60" t="s">
        <v>163</v>
      </c>
      <c r="C76" s="11"/>
      <c r="D76" s="153">
        <v>269999</v>
      </c>
      <c r="E76" s="153"/>
      <c r="F76" s="153">
        <v>269999</v>
      </c>
      <c r="G76" s="154"/>
      <c r="H76" s="153">
        <v>269999</v>
      </c>
      <c r="I76" s="153"/>
      <c r="J76" s="153">
        <v>269999</v>
      </c>
    </row>
    <row r="77" spans="1:11" ht="19.5" customHeight="1" x14ac:dyDescent="0.3">
      <c r="A77" s="13" t="s">
        <v>180</v>
      </c>
      <c r="B77" s="16"/>
      <c r="C77" s="11"/>
      <c r="D77" s="152">
        <v>270000</v>
      </c>
      <c r="E77" s="153"/>
      <c r="F77" s="152">
        <v>270000</v>
      </c>
      <c r="G77" s="154"/>
      <c r="H77" s="152">
        <v>270000</v>
      </c>
      <c r="I77" s="153"/>
      <c r="J77" s="152">
        <v>270000</v>
      </c>
    </row>
    <row r="78" spans="1:11" ht="19.5" customHeight="1" x14ac:dyDescent="0.3">
      <c r="A78" s="13" t="s">
        <v>43</v>
      </c>
      <c r="B78" s="16"/>
      <c r="C78" s="11"/>
      <c r="D78" s="152"/>
      <c r="E78" s="153"/>
      <c r="F78" s="152"/>
      <c r="G78" s="154"/>
      <c r="H78" s="152"/>
      <c r="I78" s="153"/>
      <c r="J78" s="152"/>
    </row>
    <row r="79" spans="1:11" ht="19.5" customHeight="1" x14ac:dyDescent="0.3">
      <c r="A79" s="13" t="s">
        <v>181</v>
      </c>
      <c r="B79" s="16"/>
      <c r="C79" s="11"/>
      <c r="D79" s="152">
        <v>27000</v>
      </c>
      <c r="E79" s="153"/>
      <c r="F79" s="152">
        <v>27000</v>
      </c>
      <c r="G79" s="154"/>
      <c r="H79" s="152">
        <v>27000</v>
      </c>
      <c r="I79" s="153"/>
      <c r="J79" s="152">
        <v>27000</v>
      </c>
    </row>
    <row r="80" spans="1:11" ht="19.5" customHeight="1" x14ac:dyDescent="0.3">
      <c r="A80" s="13" t="s">
        <v>44</v>
      </c>
      <c r="B80" s="16"/>
      <c r="C80" s="11"/>
      <c r="D80" s="160">
        <v>815174</v>
      </c>
      <c r="E80" s="159"/>
      <c r="F80" s="160">
        <v>774358</v>
      </c>
      <c r="G80" s="92"/>
      <c r="H80" s="120">
        <v>937340</v>
      </c>
      <c r="I80" s="161"/>
      <c r="J80" s="120">
        <v>697476</v>
      </c>
    </row>
    <row r="81" spans="1:15" ht="19.5" customHeight="1" x14ac:dyDescent="0.3">
      <c r="A81" s="15" t="s">
        <v>236</v>
      </c>
      <c r="C81" s="11"/>
      <c r="D81" s="156">
        <v>371205</v>
      </c>
      <c r="E81" s="153"/>
      <c r="F81" s="156">
        <v>371205</v>
      </c>
      <c r="G81" s="92"/>
      <c r="H81" s="162">
        <v>238068</v>
      </c>
      <c r="I81" s="121"/>
      <c r="J81" s="162">
        <v>238068</v>
      </c>
    </row>
    <row r="82" spans="1:15" s="33" customFormat="1" ht="19.5" hidden="1" customHeight="1" x14ac:dyDescent="0.3">
      <c r="B82" s="16"/>
      <c r="C82" s="30"/>
      <c r="G82" s="30"/>
    </row>
    <row r="83" spans="1:15" s="33" customFormat="1" ht="19.5" customHeight="1" x14ac:dyDescent="0.3">
      <c r="A83" s="32" t="s">
        <v>223</v>
      </c>
      <c r="B83" s="16"/>
      <c r="C83" s="30"/>
      <c r="D83" s="34">
        <f>SUM(D76:D81)</f>
        <v>1753378</v>
      </c>
      <c r="E83" s="35"/>
      <c r="F83" s="34">
        <f>SUM(F76:F81)</f>
        <v>1712562</v>
      </c>
      <c r="G83" s="158"/>
      <c r="H83" s="36">
        <f>SUM(H76:H81)</f>
        <v>1742407</v>
      </c>
      <c r="I83" s="36"/>
      <c r="J83" s="36">
        <f>SUM(J76:J81)</f>
        <v>1502543</v>
      </c>
    </row>
    <row r="84" spans="1:15" s="33" customFormat="1" ht="19.5" customHeight="1" x14ac:dyDescent="0.3">
      <c r="A84" s="37" t="s">
        <v>45</v>
      </c>
      <c r="B84" s="16"/>
      <c r="C84" s="30"/>
      <c r="D84" s="82">
        <v>447190</v>
      </c>
      <c r="E84" s="121"/>
      <c r="F84" s="82">
        <v>654874</v>
      </c>
      <c r="G84" s="92"/>
      <c r="H84" s="178">
        <v>0</v>
      </c>
      <c r="I84" s="50"/>
      <c r="J84" s="178">
        <v>0</v>
      </c>
    </row>
    <row r="85" spans="1:15" s="33" customFormat="1" ht="19.5" customHeight="1" x14ac:dyDescent="0.3">
      <c r="A85" s="32" t="s">
        <v>46</v>
      </c>
      <c r="B85" s="16"/>
      <c r="C85" s="30"/>
      <c r="D85" s="38">
        <f>SUM(D83:D84)</f>
        <v>2200568</v>
      </c>
      <c r="E85" s="35"/>
      <c r="F85" s="38">
        <f>SUM(F83:F84)</f>
        <v>2367436</v>
      </c>
      <c r="G85" s="151"/>
      <c r="H85" s="38">
        <f>SUM(H83:H84)</f>
        <v>1742407</v>
      </c>
      <c r="I85" s="19"/>
      <c r="J85" s="38">
        <f>SUM(J83:J84)</f>
        <v>1502543</v>
      </c>
    </row>
    <row r="86" spans="1:15" s="33" customFormat="1" ht="18.75" customHeight="1" x14ac:dyDescent="0.3">
      <c r="A86" s="39"/>
      <c r="B86" s="16"/>
      <c r="C86" s="30"/>
      <c r="D86" s="34"/>
      <c r="E86" s="35"/>
      <c r="F86" s="34"/>
      <c r="G86" s="21"/>
      <c r="H86" s="21"/>
      <c r="I86" s="21"/>
      <c r="J86" s="21"/>
    </row>
    <row r="87" spans="1:15" s="33" customFormat="1" ht="19.5" customHeight="1" thickBot="1" x14ac:dyDescent="0.35">
      <c r="A87" s="32" t="s">
        <v>47</v>
      </c>
      <c r="B87" s="16"/>
      <c r="C87" s="30"/>
      <c r="D87" s="40">
        <f>SUM(D67+D85)</f>
        <v>3917310</v>
      </c>
      <c r="E87" s="35"/>
      <c r="F87" s="40">
        <f>SUM(F67+F85)</f>
        <v>4180862</v>
      </c>
      <c r="G87" s="21"/>
      <c r="H87" s="40">
        <f>SUM(H67+H83)</f>
        <v>1968429</v>
      </c>
      <c r="I87" s="35"/>
      <c r="J87" s="40">
        <f>SUM(J67+J83)</f>
        <v>1773650</v>
      </c>
      <c r="K87" s="26">
        <f>D87-D35</f>
        <v>0</v>
      </c>
      <c r="L87" s="26">
        <f>D87-D35</f>
        <v>0</v>
      </c>
      <c r="M87" s="26">
        <f>F87-F35</f>
        <v>0</v>
      </c>
      <c r="N87" s="26">
        <f>H87-H35</f>
        <v>0</v>
      </c>
      <c r="O87" s="26">
        <f>J87-J35</f>
        <v>0</v>
      </c>
    </row>
    <row r="88" spans="1:15" ht="19.5" customHeight="1" thickTop="1" x14ac:dyDescent="0.3">
      <c r="A88" s="17"/>
      <c r="C88" s="11"/>
      <c r="D88" s="41"/>
      <c r="E88" s="19"/>
      <c r="F88" s="41"/>
    </row>
    <row r="89" spans="1:15" ht="19.5" customHeight="1" x14ac:dyDescent="0.3">
      <c r="D89" s="14">
        <f>D87-D35</f>
        <v>0</v>
      </c>
      <c r="F89" s="14">
        <f>F87-F35</f>
        <v>0</v>
      </c>
      <c r="H89" s="14">
        <f>H87-H35</f>
        <v>0</v>
      </c>
      <c r="J89" s="14">
        <f>J87-J35</f>
        <v>0</v>
      </c>
    </row>
  </sheetData>
  <mergeCells count="10">
    <mergeCell ref="D4:F4"/>
    <mergeCell ref="H4:J4"/>
    <mergeCell ref="D5:F5"/>
    <mergeCell ref="H5:J5"/>
    <mergeCell ref="D45:J45"/>
    <mergeCell ref="D9:J9"/>
    <mergeCell ref="D40:F40"/>
    <mergeCell ref="H40:J40"/>
    <mergeCell ref="D41:F41"/>
    <mergeCell ref="H41:J41"/>
  </mergeCells>
  <pageMargins left="0.8" right="0.8" top="0.48" bottom="0.5" header="0.5" footer="0.5"/>
  <pageSetup paperSize="9" scale="74" firstPageNumber="2" orientation="portrait" useFirstPageNumber="1" r:id="rId1"/>
  <headerFooter alignWithMargins="0">
    <oddFooter>&amp;L  The accompanying notes are an integral part of the interim financial statements.
&amp;C&amp;P</oddFooter>
  </headerFooter>
  <rowBreaks count="1" manualBreakCount="1">
    <brk id="3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7"/>
  <sheetViews>
    <sheetView topLeftCell="A2" zoomScaleNormal="100" zoomScaleSheetLayoutView="80" workbookViewId="0">
      <selection activeCell="A76" sqref="A76"/>
    </sheetView>
  </sheetViews>
  <sheetFormatPr defaultRowHeight="19.5" customHeight="1" x14ac:dyDescent="0.3"/>
  <cols>
    <col min="1" max="1" width="42.26953125" customWidth="1"/>
    <col min="2" max="2" width="9" customWidth="1"/>
    <col min="3" max="3" width="15.81640625" customWidth="1"/>
    <col min="4" max="4" width="1.453125" customWidth="1"/>
    <col min="5" max="5" width="15.81640625" customWidth="1"/>
    <col min="6" max="6" width="1.453125" customWidth="1"/>
    <col min="7" max="7" width="15.81640625" customWidth="1"/>
    <col min="8" max="8" width="1.453125" customWidth="1"/>
    <col min="9" max="9" width="15.81640625" customWidth="1"/>
  </cols>
  <sheetData>
    <row r="1" spans="1:9" ht="19.5" customHeight="1" x14ac:dyDescent="0.35">
      <c r="A1" s="1" t="s">
        <v>0</v>
      </c>
      <c r="B1" s="2"/>
      <c r="C1" s="3"/>
      <c r="D1" s="3"/>
      <c r="E1" s="3"/>
      <c r="F1" s="3"/>
      <c r="G1" s="3"/>
      <c r="H1" s="3"/>
      <c r="I1" s="3"/>
    </row>
    <row r="2" spans="1:9" ht="19.5" customHeight="1" x14ac:dyDescent="0.3">
      <c r="A2" s="4" t="s">
        <v>246</v>
      </c>
      <c r="B2" s="2"/>
      <c r="C2" s="3"/>
      <c r="D2" s="3"/>
      <c r="E2" s="3"/>
      <c r="F2" s="3"/>
      <c r="G2" s="3"/>
      <c r="H2" s="3"/>
      <c r="I2" s="3"/>
    </row>
    <row r="3" spans="1:9" ht="19.5" customHeight="1" x14ac:dyDescent="0.3">
      <c r="A3" s="4"/>
      <c r="B3" s="2"/>
      <c r="C3" s="3"/>
      <c r="D3" s="3"/>
      <c r="E3" s="3"/>
      <c r="F3" s="3"/>
      <c r="G3" s="3"/>
      <c r="H3" s="3"/>
      <c r="I3" s="3"/>
    </row>
    <row r="4" spans="1:9" ht="19.5" customHeight="1" x14ac:dyDescent="0.3">
      <c r="A4" s="42"/>
      <c r="B4" s="6"/>
      <c r="C4" s="257" t="s">
        <v>48</v>
      </c>
      <c r="D4" s="257"/>
      <c r="E4" s="257"/>
      <c r="F4" s="8"/>
      <c r="G4" s="257" t="s">
        <v>3</v>
      </c>
      <c r="H4" s="257"/>
      <c r="I4" s="257"/>
    </row>
    <row r="5" spans="1:9" ht="19.5" customHeight="1" x14ac:dyDescent="0.3">
      <c r="A5" s="42"/>
      <c r="B5" s="6"/>
      <c r="C5" s="257" t="s">
        <v>4</v>
      </c>
      <c r="D5" s="257"/>
      <c r="E5" s="257"/>
      <c r="F5" s="8"/>
      <c r="G5" s="257" t="s">
        <v>4</v>
      </c>
      <c r="H5" s="257"/>
      <c r="I5" s="257"/>
    </row>
    <row r="6" spans="1:9" ht="19.5" customHeight="1" x14ac:dyDescent="0.3">
      <c r="A6" s="42"/>
      <c r="B6" s="6"/>
      <c r="C6" s="261" t="s">
        <v>245</v>
      </c>
      <c r="D6" s="261"/>
      <c r="E6" s="261"/>
      <c r="F6" s="24"/>
      <c r="G6" s="261" t="s">
        <v>245</v>
      </c>
      <c r="H6" s="261"/>
      <c r="I6" s="261"/>
    </row>
    <row r="7" spans="1:9" ht="19.5" customHeight="1" x14ac:dyDescent="0.3">
      <c r="A7" s="42"/>
      <c r="B7" s="6"/>
      <c r="C7" s="260" t="s">
        <v>244</v>
      </c>
      <c r="D7" s="261"/>
      <c r="E7" s="261"/>
      <c r="F7" s="24"/>
      <c r="G7" s="260" t="s">
        <v>244</v>
      </c>
      <c r="H7" s="261"/>
      <c r="I7" s="261"/>
    </row>
    <row r="8" spans="1:9" ht="19.5" customHeight="1" x14ac:dyDescent="0.3">
      <c r="A8" s="42"/>
      <c r="B8" s="6" t="s">
        <v>7</v>
      </c>
      <c r="C8" s="7">
        <v>2021</v>
      </c>
      <c r="D8" s="7"/>
      <c r="E8" s="7">
        <v>2020</v>
      </c>
      <c r="F8" s="7"/>
      <c r="G8" s="7">
        <v>2021</v>
      </c>
      <c r="H8" s="7"/>
      <c r="I8" s="7">
        <v>2020</v>
      </c>
    </row>
    <row r="9" spans="1:9" ht="19.5" hidden="1" customHeight="1" x14ac:dyDescent="0.3">
      <c r="A9" s="42"/>
      <c r="B9" s="6"/>
      <c r="C9" s="7"/>
      <c r="D9" s="7"/>
      <c r="E9" s="7"/>
      <c r="F9" s="7"/>
      <c r="G9" s="7"/>
      <c r="H9" s="7"/>
      <c r="I9" s="7"/>
    </row>
    <row r="10" spans="1:9" ht="19.5" customHeight="1" x14ac:dyDescent="0.3">
      <c r="A10" s="42"/>
      <c r="B10" s="6"/>
      <c r="C10" s="259" t="s">
        <v>239</v>
      </c>
      <c r="D10" s="259"/>
      <c r="E10" s="259"/>
      <c r="F10" s="259"/>
      <c r="G10" s="259"/>
      <c r="H10" s="259"/>
      <c r="I10" s="259"/>
    </row>
    <row r="11" spans="1:9" ht="19.5" customHeight="1" x14ac:dyDescent="0.3">
      <c r="A11" s="10" t="s">
        <v>173</v>
      </c>
      <c r="B11" s="2"/>
      <c r="C11" s="12"/>
      <c r="D11" s="12"/>
      <c r="E11" s="12"/>
      <c r="F11" s="12"/>
      <c r="G11" s="12"/>
      <c r="H11" s="12"/>
      <c r="I11" s="12"/>
    </row>
    <row r="12" spans="1:9" ht="19.5" customHeight="1" x14ac:dyDescent="0.3">
      <c r="A12" s="13" t="s">
        <v>49</v>
      </c>
      <c r="B12" s="2" t="s">
        <v>247</v>
      </c>
      <c r="C12" s="180">
        <v>1341054</v>
      </c>
      <c r="D12" s="180"/>
      <c r="E12" s="180">
        <v>1465230</v>
      </c>
      <c r="F12" s="180"/>
      <c r="G12" s="180">
        <v>107816</v>
      </c>
      <c r="H12" s="180"/>
      <c r="I12" s="180">
        <v>151588</v>
      </c>
    </row>
    <row r="13" spans="1:9" ht="19.5" customHeight="1" x14ac:dyDescent="0.3">
      <c r="A13" s="13" t="s">
        <v>128</v>
      </c>
      <c r="B13" s="2" t="s">
        <v>247</v>
      </c>
      <c r="C13" s="180">
        <v>17297</v>
      </c>
      <c r="D13" s="180"/>
      <c r="E13" s="180">
        <v>22145</v>
      </c>
      <c r="F13" s="180"/>
      <c r="G13" s="175">
        <v>0</v>
      </c>
      <c r="H13" s="180"/>
      <c r="I13" s="175">
        <v>0</v>
      </c>
    </row>
    <row r="14" spans="1:9" ht="19.5" customHeight="1" x14ac:dyDescent="0.3">
      <c r="A14" s="51" t="s">
        <v>135</v>
      </c>
      <c r="B14" s="2" t="s">
        <v>86</v>
      </c>
      <c r="C14" s="180">
        <v>310</v>
      </c>
      <c r="D14" s="180"/>
      <c r="E14" s="180">
        <v>623</v>
      </c>
      <c r="F14" s="180"/>
      <c r="G14" s="180">
        <v>258201</v>
      </c>
      <c r="H14" s="180"/>
      <c r="I14" s="180">
        <v>220351</v>
      </c>
    </row>
    <row r="15" spans="1:9" ht="19.5" customHeight="1" x14ac:dyDescent="0.3">
      <c r="A15" s="13" t="s">
        <v>50</v>
      </c>
      <c r="B15" s="2"/>
      <c r="C15" s="180">
        <v>15430</v>
      </c>
      <c r="D15" s="180"/>
      <c r="E15" s="180">
        <v>0</v>
      </c>
      <c r="F15" s="180"/>
      <c r="G15" s="175">
        <v>91</v>
      </c>
      <c r="H15" s="180"/>
      <c r="I15" s="180">
        <v>0</v>
      </c>
    </row>
    <row r="16" spans="1:9" ht="19.5" customHeight="1" x14ac:dyDescent="0.3">
      <c r="A16" s="13" t="s">
        <v>51</v>
      </c>
      <c r="B16" s="2" t="s">
        <v>86</v>
      </c>
      <c r="C16" s="180">
        <v>17848</v>
      </c>
      <c r="D16" s="180"/>
      <c r="E16" s="180">
        <v>16288</v>
      </c>
      <c r="F16" s="180"/>
      <c r="G16" s="180">
        <v>11746</v>
      </c>
      <c r="H16" s="180"/>
      <c r="I16" s="180">
        <v>15841</v>
      </c>
    </row>
    <row r="17" spans="1:9" ht="19.5" customHeight="1" x14ac:dyDescent="0.3">
      <c r="A17" s="17" t="s">
        <v>174</v>
      </c>
      <c r="B17" s="2"/>
      <c r="C17" s="18">
        <f>SUM(C12:C16)</f>
        <v>1391939</v>
      </c>
      <c r="D17" s="19"/>
      <c r="E17" s="18">
        <f>SUM(E12:E16)</f>
        <v>1504286</v>
      </c>
      <c r="F17" s="19"/>
      <c r="G17" s="18">
        <f>SUM(G12:G16)</f>
        <v>377854</v>
      </c>
      <c r="H17" s="19"/>
      <c r="I17" s="18">
        <f>SUM(I12:I16)</f>
        <v>387780</v>
      </c>
    </row>
    <row r="18" spans="1:9" ht="19.5" customHeight="1" x14ac:dyDescent="0.3">
      <c r="A18" s="13"/>
      <c r="B18" s="2"/>
      <c r="C18" s="3"/>
      <c r="D18" s="12"/>
      <c r="E18" s="3"/>
      <c r="F18" s="12"/>
      <c r="G18" s="3"/>
      <c r="H18" s="12"/>
      <c r="I18" s="3"/>
    </row>
    <row r="19" spans="1:9" ht="19.5" customHeight="1" x14ac:dyDescent="0.3">
      <c r="A19" s="10" t="s">
        <v>52</v>
      </c>
      <c r="B19" s="2"/>
      <c r="C19" s="3"/>
      <c r="D19" s="12"/>
      <c r="E19" s="3"/>
      <c r="F19" s="12"/>
      <c r="G19" s="3"/>
      <c r="H19" s="12"/>
      <c r="I19" s="3"/>
    </row>
    <row r="20" spans="1:9" ht="19.5" customHeight="1" x14ac:dyDescent="0.3">
      <c r="A20" s="15" t="s">
        <v>53</v>
      </c>
      <c r="B20" s="2"/>
      <c r="C20" s="153">
        <v>1141911</v>
      </c>
      <c r="D20" s="153"/>
      <c r="E20" s="153">
        <v>1271555</v>
      </c>
      <c r="F20" s="153"/>
      <c r="G20" s="153">
        <v>106648</v>
      </c>
      <c r="H20" s="153"/>
      <c r="I20" s="153">
        <v>152763</v>
      </c>
    </row>
    <row r="21" spans="1:9" ht="19.5" customHeight="1" x14ac:dyDescent="0.3">
      <c r="A21" s="15" t="s">
        <v>129</v>
      </c>
      <c r="B21" s="2"/>
      <c r="C21" s="153">
        <v>20231</v>
      </c>
      <c r="D21" s="153"/>
      <c r="E21" s="153">
        <v>24287</v>
      </c>
      <c r="F21" s="153"/>
      <c r="G21" s="188">
        <v>0</v>
      </c>
      <c r="H21" s="153"/>
      <c r="I21" s="188">
        <v>0</v>
      </c>
    </row>
    <row r="22" spans="1:9" ht="19.5" customHeight="1" x14ac:dyDescent="0.3">
      <c r="A22" s="15" t="s">
        <v>136</v>
      </c>
      <c r="B22" s="2" t="s">
        <v>86</v>
      </c>
      <c r="C22" s="153">
        <v>54754</v>
      </c>
      <c r="D22" s="153"/>
      <c r="E22" s="153">
        <v>56272</v>
      </c>
      <c r="F22" s="153"/>
      <c r="G22" s="153">
        <v>7253</v>
      </c>
      <c r="H22" s="153"/>
      <c r="I22" s="153">
        <v>7272</v>
      </c>
    </row>
    <row r="23" spans="1:9" ht="19.5" customHeight="1" x14ac:dyDescent="0.3">
      <c r="A23" s="15" t="s">
        <v>54</v>
      </c>
      <c r="B23" s="2" t="s">
        <v>86</v>
      </c>
      <c r="C23" s="153">
        <v>61000</v>
      </c>
      <c r="D23" s="153"/>
      <c r="E23" s="153">
        <v>63165</v>
      </c>
      <c r="F23" s="153"/>
      <c r="G23" s="153">
        <v>23378</v>
      </c>
      <c r="H23" s="153"/>
      <c r="I23" s="153">
        <v>24227</v>
      </c>
    </row>
    <row r="24" spans="1:9" ht="19.5" hidden="1" customHeight="1" x14ac:dyDescent="0.3">
      <c r="A24" s="15" t="s">
        <v>55</v>
      </c>
      <c r="B24" s="2"/>
      <c r="C24" s="155"/>
      <c r="D24" s="153"/>
      <c r="E24" s="155"/>
      <c r="F24" s="155"/>
      <c r="G24" s="155"/>
      <c r="H24" s="155"/>
      <c r="I24" s="155"/>
    </row>
    <row r="25" spans="1:9" ht="19.5" customHeight="1" x14ac:dyDescent="0.3">
      <c r="A25" s="15" t="s">
        <v>55</v>
      </c>
      <c r="B25" s="2"/>
      <c r="C25" s="178">
        <v>0</v>
      </c>
      <c r="D25" s="153"/>
      <c r="E25" s="180">
        <v>68910</v>
      </c>
      <c r="F25" s="155"/>
      <c r="G25" s="175">
        <v>0</v>
      </c>
      <c r="H25" s="155"/>
      <c r="I25" s="180">
        <v>6160</v>
      </c>
    </row>
    <row r="26" spans="1:9" ht="19.5" hidden="1" customHeight="1" x14ac:dyDescent="0.3">
      <c r="A26" s="15" t="s">
        <v>56</v>
      </c>
      <c r="B26" s="2"/>
      <c r="C26" s="153"/>
      <c r="D26" s="153"/>
      <c r="E26" s="153"/>
      <c r="F26" s="153"/>
      <c r="G26" s="153"/>
      <c r="H26" s="153"/>
      <c r="I26" s="153"/>
    </row>
    <row r="27" spans="1:9" ht="19.5" customHeight="1" x14ac:dyDescent="0.3">
      <c r="A27" s="17" t="s">
        <v>57</v>
      </c>
      <c r="B27" s="2"/>
      <c r="C27" s="18">
        <f>SUM(C20:C26)</f>
        <v>1277896</v>
      </c>
      <c r="D27" s="19"/>
      <c r="E27" s="18">
        <f>SUM(E20:E26)</f>
        <v>1484189</v>
      </c>
      <c r="F27" s="19"/>
      <c r="G27" s="18">
        <f>SUM(G20:G26)</f>
        <v>137279</v>
      </c>
      <c r="H27" s="19"/>
      <c r="I27" s="18">
        <f>SUM(I20:I26)</f>
        <v>190422</v>
      </c>
    </row>
    <row r="28" spans="1:9" ht="12.75" customHeight="1" x14ac:dyDescent="0.3">
      <c r="A28" s="17"/>
      <c r="B28" s="2"/>
      <c r="C28" s="41"/>
      <c r="D28" s="19"/>
      <c r="E28" s="41"/>
      <c r="F28" s="19"/>
      <c r="G28" s="41"/>
      <c r="H28" s="19"/>
      <c r="I28" s="41"/>
    </row>
    <row r="29" spans="1:9" ht="19.5" customHeight="1" x14ac:dyDescent="0.3">
      <c r="A29" s="17" t="s">
        <v>224</v>
      </c>
      <c r="B29" s="2"/>
      <c r="C29" s="41">
        <f>C17-C27</f>
        <v>114043</v>
      </c>
      <c r="D29" s="19"/>
      <c r="E29" s="41">
        <f>E17-E27</f>
        <v>20097</v>
      </c>
      <c r="F29" s="19"/>
      <c r="G29" s="41">
        <f>G17-G27</f>
        <v>240575</v>
      </c>
      <c r="H29" s="19"/>
      <c r="I29" s="41">
        <f>I17-I27</f>
        <v>197358</v>
      </c>
    </row>
    <row r="30" spans="1:9" ht="19.5" customHeight="1" x14ac:dyDescent="0.3">
      <c r="A30" s="15" t="s">
        <v>56</v>
      </c>
      <c r="B30" s="2">
        <v>3</v>
      </c>
      <c r="C30" s="176">
        <v>-5593</v>
      </c>
      <c r="D30" s="177"/>
      <c r="E30" s="176">
        <v>-8375</v>
      </c>
      <c r="F30" s="177"/>
      <c r="G30" s="176">
        <v>-754</v>
      </c>
      <c r="H30" s="177"/>
      <c r="I30" s="176">
        <v>-1703</v>
      </c>
    </row>
    <row r="31" spans="1:9" ht="19.5" hidden="1" customHeight="1" x14ac:dyDescent="0.3">
      <c r="A31" s="15" t="s">
        <v>225</v>
      </c>
      <c r="B31" s="2"/>
      <c r="C31" s="3"/>
      <c r="D31" s="12"/>
      <c r="E31" s="3"/>
      <c r="F31" s="12"/>
      <c r="G31" s="3"/>
      <c r="H31" s="12"/>
      <c r="I31" s="3"/>
    </row>
    <row r="32" spans="1:9" ht="19.5" customHeight="1" x14ac:dyDescent="0.3">
      <c r="A32" s="15" t="s">
        <v>256</v>
      </c>
      <c r="B32" s="2"/>
      <c r="C32" s="3"/>
      <c r="D32" s="12"/>
      <c r="E32" s="3"/>
      <c r="F32" s="12"/>
      <c r="G32" s="3"/>
      <c r="H32" s="12"/>
      <c r="I32" s="3"/>
    </row>
    <row r="33" spans="1:9" ht="19.5" customHeight="1" x14ac:dyDescent="0.3">
      <c r="A33" t="s">
        <v>226</v>
      </c>
      <c r="B33" s="2"/>
      <c r="C33" s="176">
        <v>-31</v>
      </c>
      <c r="D33" s="12"/>
      <c r="E33" s="176">
        <v>-203</v>
      </c>
      <c r="F33" s="176"/>
      <c r="G33" s="176">
        <v>-70</v>
      </c>
      <c r="H33" s="176"/>
      <c r="I33" s="176">
        <v>-136</v>
      </c>
    </row>
    <row r="34" spans="1:9" ht="19.5" customHeight="1" x14ac:dyDescent="0.3">
      <c r="A34" s="15" t="s">
        <v>210</v>
      </c>
      <c r="B34" s="2"/>
      <c r="C34" s="176"/>
      <c r="D34" s="183"/>
      <c r="E34" s="176"/>
      <c r="F34" s="183"/>
      <c r="G34" s="176"/>
      <c r="H34" s="183"/>
      <c r="I34" s="176"/>
    </row>
    <row r="35" spans="1:9" ht="19.5" customHeight="1" x14ac:dyDescent="0.3">
      <c r="A35" s="15" t="s">
        <v>211</v>
      </c>
      <c r="B35" s="2">
        <v>5</v>
      </c>
      <c r="C35" s="179">
        <v>26</v>
      </c>
      <c r="D35" s="180"/>
      <c r="E35" s="179">
        <v>20</v>
      </c>
      <c r="F35" s="180"/>
      <c r="G35" s="178">
        <v>0</v>
      </c>
      <c r="H35" s="180"/>
      <c r="I35" s="178">
        <v>0</v>
      </c>
    </row>
    <row r="36" spans="1:9" ht="27" customHeight="1" x14ac:dyDescent="0.3">
      <c r="A36" s="17" t="s">
        <v>58</v>
      </c>
      <c r="B36" s="2"/>
      <c r="C36" s="44">
        <f>SUM(C29:C35)</f>
        <v>108445</v>
      </c>
      <c r="D36" s="41"/>
      <c r="E36" s="44">
        <f>SUM(E29:E35)</f>
        <v>11539</v>
      </c>
      <c r="F36" s="41"/>
      <c r="G36" s="44">
        <f>SUM(G29:G35)</f>
        <v>239751</v>
      </c>
      <c r="H36" s="41"/>
      <c r="I36" s="44">
        <f>SUM(I29:I35)</f>
        <v>195519</v>
      </c>
    </row>
    <row r="37" spans="1:9" ht="19.5" customHeight="1" x14ac:dyDescent="0.3">
      <c r="A37" s="15" t="s">
        <v>272</v>
      </c>
      <c r="B37" s="2" t="s">
        <v>248</v>
      </c>
      <c r="C37" s="156">
        <v>7078</v>
      </c>
      <c r="D37" s="153"/>
      <c r="E37" s="156">
        <v>1077</v>
      </c>
      <c r="F37" s="153"/>
      <c r="G37" s="25">
        <v>-113</v>
      </c>
      <c r="H37" s="153"/>
      <c r="I37" s="25">
        <v>-432</v>
      </c>
    </row>
    <row r="38" spans="1:9" ht="28.25" customHeight="1" x14ac:dyDescent="0.3">
      <c r="A38" s="32" t="s">
        <v>260</v>
      </c>
      <c r="B38" s="2" t="s">
        <v>249</v>
      </c>
      <c r="C38" s="139">
        <f>C36-C37</f>
        <v>101367</v>
      </c>
      <c r="D38" s="35"/>
      <c r="E38" s="139">
        <f>E36-E37</f>
        <v>10462</v>
      </c>
      <c r="F38" s="35"/>
      <c r="G38" s="139">
        <f>G36-G37</f>
        <v>239864</v>
      </c>
      <c r="H38" s="35"/>
      <c r="I38" s="139">
        <f>I36-I37</f>
        <v>195951</v>
      </c>
    </row>
    <row r="39" spans="1:9" ht="19.5" customHeight="1" x14ac:dyDescent="0.3">
      <c r="A39" s="32"/>
      <c r="B39" s="2"/>
      <c r="C39" s="45"/>
      <c r="D39" s="35"/>
      <c r="E39" s="45"/>
      <c r="F39" s="35"/>
      <c r="G39" s="45"/>
      <c r="H39" s="35"/>
      <c r="I39" s="45"/>
    </row>
    <row r="40" spans="1:9" ht="19.5" hidden="1" customHeight="1" x14ac:dyDescent="0.3">
      <c r="A40" s="17" t="s">
        <v>59</v>
      </c>
      <c r="B40" s="2"/>
      <c r="C40" s="46"/>
      <c r="D40" s="47"/>
      <c r="E40" s="46"/>
      <c r="F40" s="47"/>
      <c r="G40" s="46"/>
      <c r="H40" s="47"/>
      <c r="I40" s="46"/>
    </row>
    <row r="41" spans="1:9" ht="19.5" hidden="1" customHeight="1" x14ac:dyDescent="0.3">
      <c r="A41" s="48" t="s">
        <v>139</v>
      </c>
      <c r="B41" s="2"/>
      <c r="C41" s="46"/>
      <c r="D41" s="47"/>
      <c r="E41" s="46"/>
      <c r="F41" s="47"/>
      <c r="G41" s="46"/>
      <c r="H41" s="47"/>
      <c r="I41" s="46"/>
    </row>
    <row r="42" spans="1:9" ht="19.5" hidden="1" customHeight="1" x14ac:dyDescent="0.3">
      <c r="A42" s="48" t="s">
        <v>140</v>
      </c>
      <c r="B42" s="2"/>
      <c r="C42" s="46"/>
      <c r="D42" s="47"/>
      <c r="E42" s="46"/>
      <c r="F42" s="47"/>
      <c r="G42" s="46"/>
      <c r="H42" s="47"/>
      <c r="I42" s="46"/>
    </row>
    <row r="43" spans="1:9" ht="19.5" hidden="1" customHeight="1" x14ac:dyDescent="0.3">
      <c r="A43" s="15" t="s">
        <v>138</v>
      </c>
      <c r="B43" s="2"/>
      <c r="C43" s="43"/>
      <c r="D43" s="47"/>
      <c r="E43" s="43" t="s">
        <v>17</v>
      </c>
      <c r="F43" s="47"/>
      <c r="G43" s="43"/>
      <c r="H43" s="47"/>
      <c r="I43" s="43" t="s">
        <v>17</v>
      </c>
    </row>
    <row r="44" spans="1:9" ht="19.5" hidden="1" customHeight="1" x14ac:dyDescent="0.3">
      <c r="A44" s="15" t="s">
        <v>176</v>
      </c>
      <c r="B44" s="2"/>
      <c r="C44" s="46"/>
      <c r="D44" s="47"/>
      <c r="E44" s="46"/>
      <c r="F44" s="47"/>
      <c r="G44" s="46"/>
      <c r="H44" s="47"/>
      <c r="I44" s="46"/>
    </row>
    <row r="45" spans="1:9" ht="19.5" hidden="1" customHeight="1" x14ac:dyDescent="0.3">
      <c r="A45" s="15" t="s">
        <v>175</v>
      </c>
      <c r="B45" s="2"/>
      <c r="C45" s="165"/>
      <c r="D45" s="140"/>
      <c r="E45" s="165" t="s">
        <v>17</v>
      </c>
      <c r="F45" s="140"/>
      <c r="G45" s="165"/>
      <c r="H45" s="159"/>
      <c r="I45" s="165" t="s">
        <v>17</v>
      </c>
    </row>
    <row r="46" spans="1:9" s="130" customFormat="1" ht="19.5" hidden="1" customHeight="1" x14ac:dyDescent="0.3">
      <c r="A46" s="15" t="s">
        <v>137</v>
      </c>
      <c r="B46" s="129"/>
      <c r="C46" s="133"/>
      <c r="D46" s="134"/>
      <c r="E46" s="133" t="s">
        <v>17</v>
      </c>
      <c r="F46" s="134"/>
      <c r="G46" s="133"/>
      <c r="H46" s="134"/>
      <c r="I46" s="133" t="s">
        <v>17</v>
      </c>
    </row>
    <row r="47" spans="1:9" s="130" customFormat="1" ht="19.5" hidden="1" customHeight="1" x14ac:dyDescent="0.3">
      <c r="A47" s="17" t="s">
        <v>141</v>
      </c>
      <c r="B47" s="129"/>
      <c r="C47" s="49"/>
      <c r="D47" s="134"/>
      <c r="E47" s="49"/>
      <c r="F47" s="134"/>
      <c r="G47" s="49"/>
      <c r="H47" s="134"/>
      <c r="I47" s="49"/>
    </row>
    <row r="48" spans="1:9" s="130" customFormat="1" ht="19.5" hidden="1" customHeight="1" x14ac:dyDescent="0.3">
      <c r="A48" s="130" t="s">
        <v>142</v>
      </c>
      <c r="B48" s="129"/>
      <c r="C48" s="131"/>
      <c r="D48" s="47"/>
      <c r="E48" s="131" t="s">
        <v>17</v>
      </c>
      <c r="F48" s="47"/>
      <c r="G48" s="133"/>
      <c r="H48" s="47"/>
      <c r="I48" s="133" t="s">
        <v>17</v>
      </c>
    </row>
    <row r="49" spans="1:9" s="130" customFormat="1" ht="19.5" hidden="1" customHeight="1" x14ac:dyDescent="0.3">
      <c r="A49" s="17"/>
      <c r="B49" s="129"/>
      <c r="C49" s="132"/>
      <c r="D49" s="47"/>
      <c r="E49" s="132"/>
      <c r="F49" s="47"/>
      <c r="G49" s="132"/>
      <c r="H49" s="47"/>
      <c r="I49" s="132"/>
    </row>
    <row r="50" spans="1:9" s="189" customFormat="1" ht="19.5" hidden="1" customHeight="1" x14ac:dyDescent="0.3">
      <c r="A50" s="48" t="s">
        <v>143</v>
      </c>
      <c r="B50" s="2"/>
      <c r="C50" s="46"/>
      <c r="D50" s="47"/>
      <c r="E50" s="46"/>
      <c r="F50" s="47"/>
      <c r="G50" s="46"/>
      <c r="H50" s="47"/>
      <c r="I50" s="46"/>
    </row>
    <row r="51" spans="1:9" ht="19.5" hidden="1" customHeight="1" x14ac:dyDescent="0.3">
      <c r="A51" s="37" t="s">
        <v>184</v>
      </c>
      <c r="B51" s="2"/>
      <c r="C51" s="49" t="s">
        <v>17</v>
      </c>
      <c r="D51" s="134"/>
      <c r="E51" s="49"/>
      <c r="F51" s="134"/>
      <c r="G51" s="49" t="s">
        <v>17</v>
      </c>
      <c r="H51" s="134"/>
      <c r="I51" s="49"/>
    </row>
    <row r="52" spans="1:9" ht="19.5" hidden="1" customHeight="1" x14ac:dyDescent="0.3">
      <c r="A52" s="37" t="s">
        <v>212</v>
      </c>
      <c r="B52" s="2"/>
      <c r="C52" s="49"/>
      <c r="D52" s="134"/>
      <c r="E52" s="49"/>
      <c r="F52" s="134"/>
      <c r="G52" s="49"/>
      <c r="H52" s="134"/>
      <c r="I52" s="49"/>
    </row>
    <row r="53" spans="1:9" ht="19.5" hidden="1" customHeight="1" x14ac:dyDescent="0.3">
      <c r="A53" s="37" t="s">
        <v>213</v>
      </c>
      <c r="B53" s="2"/>
      <c r="C53" s="188"/>
      <c r="D53" s="49"/>
      <c r="E53" s="169"/>
      <c r="F53" s="49"/>
      <c r="G53" s="188"/>
      <c r="H53" s="49"/>
      <c r="I53" s="169"/>
    </row>
    <row r="54" spans="1:9" ht="19.5" hidden="1" customHeight="1" x14ac:dyDescent="0.3">
      <c r="A54" s="50" t="s">
        <v>214</v>
      </c>
      <c r="C54" s="49"/>
      <c r="D54" s="134"/>
      <c r="E54" s="49"/>
      <c r="F54" s="134"/>
      <c r="G54" s="49"/>
      <c r="H54" s="134"/>
      <c r="I54" s="49"/>
    </row>
    <row r="55" spans="1:9" ht="19.5" hidden="1" customHeight="1" x14ac:dyDescent="0.3">
      <c r="A55" s="50" t="s">
        <v>215</v>
      </c>
      <c r="B55" s="2"/>
      <c r="C55" s="178"/>
      <c r="D55" s="134"/>
      <c r="E55" s="133"/>
      <c r="F55" s="134"/>
      <c r="G55" s="178"/>
      <c r="H55" s="134"/>
      <c r="I55" s="133"/>
    </row>
    <row r="56" spans="1:9" ht="19.5" hidden="1" customHeight="1" x14ac:dyDescent="0.3">
      <c r="A56" s="32" t="s">
        <v>144</v>
      </c>
      <c r="C56" s="49"/>
      <c r="D56" s="47"/>
      <c r="E56" s="49"/>
      <c r="F56" s="47"/>
      <c r="G56" s="49"/>
      <c r="H56" s="47"/>
      <c r="I56" s="49"/>
    </row>
    <row r="57" spans="1:9" ht="19.5" hidden="1" customHeight="1" x14ac:dyDescent="0.3">
      <c r="A57" s="32" t="s">
        <v>145</v>
      </c>
      <c r="B57" s="2"/>
      <c r="C57" s="131">
        <f>SUM(C51:C56)</f>
        <v>0</v>
      </c>
      <c r="D57" s="148"/>
      <c r="E57" s="131">
        <f>SUM(E51:E56)</f>
        <v>0</v>
      </c>
      <c r="F57" s="148"/>
      <c r="G57" s="131">
        <f>SUM(G51:G56)</f>
        <v>0</v>
      </c>
      <c r="H57" s="47"/>
      <c r="I57" s="131">
        <f>SUM(I51:I56)</f>
        <v>0</v>
      </c>
    </row>
    <row r="58" spans="1:9" ht="15" hidden="1" customHeight="1" x14ac:dyDescent="0.3">
      <c r="A58" s="15" t="s">
        <v>60</v>
      </c>
      <c r="B58" s="2"/>
      <c r="C58" s="163"/>
      <c r="D58" s="19"/>
      <c r="E58" s="163"/>
      <c r="F58" s="19"/>
      <c r="G58" s="164"/>
      <c r="H58" s="19"/>
      <c r="I58" s="164"/>
    </row>
    <row r="59" spans="1:9" ht="19.5" hidden="1" customHeight="1" x14ac:dyDescent="0.3">
      <c r="A59" s="15"/>
      <c r="B59" s="2"/>
      <c r="C59" s="46"/>
      <c r="D59" s="19"/>
      <c r="E59" s="46"/>
      <c r="F59" s="19"/>
      <c r="G59" s="47"/>
      <c r="H59" s="19"/>
      <c r="I59" s="47"/>
    </row>
    <row r="60" spans="1:9" ht="19.5" customHeight="1" x14ac:dyDescent="0.3">
      <c r="A60" s="17" t="s">
        <v>59</v>
      </c>
      <c r="B60" s="2"/>
      <c r="C60" s="46"/>
      <c r="D60" s="19"/>
      <c r="E60" s="46"/>
      <c r="F60" s="19"/>
      <c r="G60" s="47"/>
      <c r="H60" s="19"/>
      <c r="I60" s="47"/>
    </row>
    <row r="61" spans="1:9" ht="19.5" customHeight="1" x14ac:dyDescent="0.3">
      <c r="A61" s="17" t="s">
        <v>257</v>
      </c>
      <c r="B61" s="2"/>
      <c r="C61" s="166">
        <f>SUM(C48,C57)</f>
        <v>0</v>
      </c>
      <c r="D61" s="116"/>
      <c r="E61" s="166">
        <f>SUM(E48,E57)</f>
        <v>0</v>
      </c>
      <c r="F61" s="116"/>
      <c r="G61" s="166">
        <f>SUM(G48,G57)</f>
        <v>0</v>
      </c>
      <c r="H61" s="125"/>
      <c r="I61" s="166">
        <f>SUM(I48,I57)</f>
        <v>0</v>
      </c>
    </row>
    <row r="62" spans="1:9" ht="19.5" customHeight="1" x14ac:dyDescent="0.3">
      <c r="A62" s="17"/>
      <c r="B62" s="2"/>
      <c r="C62" s="124"/>
      <c r="D62" s="116"/>
      <c r="E62" s="124"/>
      <c r="F62" s="116"/>
      <c r="G62" s="124"/>
      <c r="H62" s="125"/>
      <c r="I62" s="124"/>
    </row>
    <row r="63" spans="1:9" ht="19.5" customHeight="1" thickBot="1" x14ac:dyDescent="0.35">
      <c r="A63" s="17" t="s">
        <v>258</v>
      </c>
      <c r="B63" s="2"/>
      <c r="C63" s="22">
        <f>SUM(C38,C61)</f>
        <v>101367</v>
      </c>
      <c r="D63" s="19"/>
      <c r="E63" s="22">
        <f>SUM(E38,E61)</f>
        <v>10462</v>
      </c>
      <c r="F63" s="19"/>
      <c r="G63" s="22">
        <f>SUM(G38,G61)</f>
        <v>239864</v>
      </c>
      <c r="H63" s="19"/>
      <c r="I63" s="22">
        <f>SUM(I38,I61)</f>
        <v>195951</v>
      </c>
    </row>
    <row r="64" spans="1:9" ht="19.5" customHeight="1" thickTop="1" x14ac:dyDescent="0.3">
      <c r="A64" s="32"/>
      <c r="B64" s="2"/>
      <c r="C64" s="45"/>
      <c r="D64" s="35"/>
      <c r="E64" s="45"/>
      <c r="F64" s="35"/>
      <c r="G64" s="45"/>
      <c r="H64" s="35"/>
      <c r="I64" s="45"/>
    </row>
    <row r="65" spans="1:18" ht="19.5" customHeight="1" x14ac:dyDescent="0.35">
      <c r="A65" s="1" t="s">
        <v>0</v>
      </c>
      <c r="B65" s="2"/>
      <c r="C65" s="3"/>
      <c r="D65" s="3"/>
      <c r="E65" s="3"/>
      <c r="F65" s="3"/>
      <c r="G65" s="3"/>
      <c r="H65" s="3"/>
      <c r="I65" s="3"/>
    </row>
    <row r="66" spans="1:18" ht="19.5" customHeight="1" x14ac:dyDescent="0.3">
      <c r="A66" s="4" t="s">
        <v>246</v>
      </c>
      <c r="B66" s="2"/>
      <c r="C66" s="3"/>
      <c r="D66" s="3"/>
      <c r="E66" s="3"/>
      <c r="F66" s="3"/>
      <c r="G66" s="3"/>
      <c r="H66" s="3"/>
      <c r="I66" s="3"/>
    </row>
    <row r="67" spans="1:18" ht="19.5" customHeight="1" x14ac:dyDescent="0.3">
      <c r="A67" s="4"/>
      <c r="B67" s="2"/>
      <c r="C67" s="3"/>
      <c r="D67" s="3"/>
      <c r="E67" s="3"/>
      <c r="F67" s="3"/>
      <c r="G67" s="3"/>
      <c r="H67" s="3"/>
      <c r="I67" s="3"/>
    </row>
    <row r="68" spans="1:18" ht="19.5" customHeight="1" x14ac:dyDescent="0.3">
      <c r="A68" s="42"/>
      <c r="B68" s="136"/>
      <c r="C68" s="257" t="s">
        <v>48</v>
      </c>
      <c r="D68" s="257"/>
      <c r="E68" s="257"/>
      <c r="F68" s="135"/>
      <c r="G68" s="257" t="s">
        <v>3</v>
      </c>
      <c r="H68" s="257"/>
      <c r="I68" s="257"/>
    </row>
    <row r="69" spans="1:18" ht="19.5" customHeight="1" x14ac:dyDescent="0.3">
      <c r="A69" s="42"/>
      <c r="B69" s="136"/>
      <c r="C69" s="257" t="s">
        <v>4</v>
      </c>
      <c r="D69" s="257"/>
      <c r="E69" s="257"/>
      <c r="F69" s="135"/>
      <c r="G69" s="257" t="s">
        <v>4</v>
      </c>
      <c r="H69" s="257"/>
      <c r="I69" s="257"/>
    </row>
    <row r="70" spans="1:18" ht="19.5" customHeight="1" x14ac:dyDescent="0.3">
      <c r="A70" s="42"/>
      <c r="B70" s="136"/>
      <c r="C70" s="261" t="s">
        <v>245</v>
      </c>
      <c r="D70" s="261"/>
      <c r="E70" s="261"/>
      <c r="F70" s="137"/>
      <c r="G70" s="261" t="s">
        <v>245</v>
      </c>
      <c r="H70" s="261"/>
      <c r="I70" s="261"/>
    </row>
    <row r="71" spans="1:18" ht="19.5" customHeight="1" x14ac:dyDescent="0.3">
      <c r="A71" s="42"/>
      <c r="B71" s="136"/>
      <c r="C71" s="260" t="s">
        <v>244</v>
      </c>
      <c r="D71" s="261"/>
      <c r="E71" s="261"/>
      <c r="F71" s="137"/>
      <c r="G71" s="260" t="s">
        <v>244</v>
      </c>
      <c r="H71" s="261"/>
      <c r="I71" s="261"/>
    </row>
    <row r="72" spans="1:18" ht="19.5" customHeight="1" x14ac:dyDescent="0.3">
      <c r="A72" s="42"/>
      <c r="B72" s="136" t="s">
        <v>7</v>
      </c>
      <c r="C72" s="7">
        <v>2021</v>
      </c>
      <c r="D72" s="7"/>
      <c r="E72" s="7">
        <v>2020</v>
      </c>
      <c r="F72" s="7"/>
      <c r="G72" s="7">
        <v>2021</v>
      </c>
      <c r="H72" s="7"/>
      <c r="I72" s="7">
        <v>2020</v>
      </c>
    </row>
    <row r="73" spans="1:18" ht="19.5" hidden="1" customHeight="1" x14ac:dyDescent="0.3">
      <c r="A73" s="42"/>
      <c r="B73" s="136"/>
      <c r="C73" s="7"/>
      <c r="D73" s="7"/>
      <c r="E73" s="7"/>
      <c r="F73" s="7"/>
      <c r="G73" s="7"/>
      <c r="H73" s="7"/>
      <c r="I73" s="7"/>
    </row>
    <row r="74" spans="1:18" ht="19.5" customHeight="1" x14ac:dyDescent="0.3">
      <c r="A74" s="42"/>
      <c r="B74" s="136"/>
      <c r="C74" s="259" t="s">
        <v>239</v>
      </c>
      <c r="D74" s="259"/>
      <c r="E74" s="259"/>
      <c r="F74" s="259"/>
      <c r="G74" s="259"/>
      <c r="H74" s="259"/>
      <c r="I74" s="259"/>
    </row>
    <row r="75" spans="1:18" ht="19.5" customHeight="1" x14ac:dyDescent="0.3">
      <c r="A75" s="32" t="s">
        <v>259</v>
      </c>
      <c r="B75" s="2"/>
      <c r="C75" s="29"/>
      <c r="D75" s="31"/>
      <c r="E75" s="29"/>
      <c r="F75" s="31"/>
      <c r="G75" s="54"/>
      <c r="H75" s="31"/>
      <c r="I75" s="54"/>
    </row>
    <row r="76" spans="1:18" ht="19.5" customHeight="1" x14ac:dyDescent="0.3">
      <c r="A76" s="37" t="s">
        <v>146</v>
      </c>
      <c r="B76" s="2"/>
      <c r="C76" s="207">
        <v>40816</v>
      </c>
      <c r="D76" s="181"/>
      <c r="E76" s="207">
        <v>-17235</v>
      </c>
      <c r="F76" s="181"/>
      <c r="G76" s="181">
        <f>G63</f>
        <v>239864</v>
      </c>
      <c r="H76" s="181"/>
      <c r="I76" s="181">
        <v>195951</v>
      </c>
    </row>
    <row r="77" spans="1:18" ht="19.5" customHeight="1" x14ac:dyDescent="0.3">
      <c r="A77" s="37" t="s">
        <v>61</v>
      </c>
      <c r="B77" s="2"/>
      <c r="C77" s="207">
        <v>60551</v>
      </c>
      <c r="D77" s="181"/>
      <c r="E77" s="207">
        <v>27697</v>
      </c>
      <c r="F77" s="181"/>
      <c r="G77" s="184">
        <v>0</v>
      </c>
      <c r="H77" s="208"/>
      <c r="I77" s="184">
        <v>0</v>
      </c>
    </row>
    <row r="78" spans="1:18" ht="19.5" customHeight="1" thickBot="1" x14ac:dyDescent="0.35">
      <c r="A78" s="32" t="s">
        <v>260</v>
      </c>
      <c r="B78" s="2"/>
      <c r="C78" s="146">
        <f>SUM(C76:C77)</f>
        <v>101367</v>
      </c>
      <c r="D78" s="147"/>
      <c r="E78" s="146">
        <f>SUM(E76:E77)</f>
        <v>10462</v>
      </c>
      <c r="F78" s="147"/>
      <c r="G78" s="146">
        <f>SUM(G76:G77)</f>
        <v>239864</v>
      </c>
      <c r="H78" s="147"/>
      <c r="I78" s="146">
        <f>SUM(I76:I77)</f>
        <v>195951</v>
      </c>
      <c r="J78" s="55">
        <f>C78-C38</f>
        <v>0</v>
      </c>
      <c r="K78" s="55">
        <f t="shared" ref="K78:P78" si="0">D78-D38</f>
        <v>0</v>
      </c>
      <c r="L78" s="55">
        <f t="shared" si="0"/>
        <v>0</v>
      </c>
      <c r="M78" s="55">
        <f t="shared" si="0"/>
        <v>0</v>
      </c>
      <c r="N78" s="55">
        <f t="shared" si="0"/>
        <v>0</v>
      </c>
      <c r="O78" s="55">
        <f t="shared" si="0"/>
        <v>0</v>
      </c>
      <c r="P78" s="55">
        <f t="shared" si="0"/>
        <v>0</v>
      </c>
      <c r="Q78" s="55"/>
      <c r="R78" s="55"/>
    </row>
    <row r="79" spans="1:18" ht="19.5" customHeight="1" thickTop="1" x14ac:dyDescent="0.3">
      <c r="A79" s="32"/>
      <c r="B79" s="2"/>
      <c r="C79" s="172"/>
      <c r="D79" s="171"/>
      <c r="E79" s="172"/>
      <c r="F79" s="171"/>
      <c r="G79" s="172"/>
      <c r="H79" s="171"/>
      <c r="I79" s="172"/>
    </row>
    <row r="80" spans="1:18" ht="19.5" customHeight="1" x14ac:dyDescent="0.3">
      <c r="A80" s="32" t="s">
        <v>62</v>
      </c>
      <c r="B80" s="2"/>
      <c r="C80" s="173"/>
      <c r="D80" s="172"/>
      <c r="E80" s="173"/>
      <c r="F80" s="172"/>
      <c r="G80" s="174"/>
      <c r="H80" s="172"/>
      <c r="I80" s="174"/>
    </row>
    <row r="81" spans="1:16" ht="19.5" customHeight="1" x14ac:dyDescent="0.3">
      <c r="A81" s="37" t="s">
        <v>146</v>
      </c>
      <c r="B81" s="2"/>
      <c r="C81" s="181">
        <v>40816</v>
      </c>
      <c r="D81" s="181"/>
      <c r="E81" s="181">
        <v>-17235</v>
      </c>
      <c r="F81" s="181"/>
      <c r="G81" s="181">
        <f>G78</f>
        <v>239864</v>
      </c>
      <c r="H81" s="181"/>
      <c r="I81" s="181">
        <v>195951</v>
      </c>
    </row>
    <row r="82" spans="1:16" ht="19.5" customHeight="1" x14ac:dyDescent="0.3">
      <c r="A82" s="37" t="s">
        <v>61</v>
      </c>
      <c r="B82" s="2"/>
      <c r="C82" s="207">
        <v>60551</v>
      </c>
      <c r="D82" s="181"/>
      <c r="E82" s="207">
        <v>27697</v>
      </c>
      <c r="F82" s="181"/>
      <c r="G82" s="184">
        <v>0</v>
      </c>
      <c r="H82" s="208"/>
      <c r="I82" s="184">
        <v>0</v>
      </c>
    </row>
    <row r="83" spans="1:16" ht="19.5" customHeight="1" thickBot="1" x14ac:dyDescent="0.35">
      <c r="A83" s="32" t="s">
        <v>258</v>
      </c>
      <c r="B83" s="2"/>
      <c r="C83" s="146">
        <f>SUM(C81:C82)</f>
        <v>101367</v>
      </c>
      <c r="D83" s="147"/>
      <c r="E83" s="146">
        <f>SUM(E81:E82)</f>
        <v>10462</v>
      </c>
      <c r="F83" s="147"/>
      <c r="G83" s="146">
        <f>SUM(G81:G82)</f>
        <v>239864</v>
      </c>
      <c r="H83" s="147"/>
      <c r="I83" s="146">
        <f>SUM(I81:I82)</f>
        <v>195951</v>
      </c>
      <c r="J83" s="55">
        <f>C83-C63</f>
        <v>0</v>
      </c>
      <c r="K83" s="55">
        <f t="shared" ref="K83:P83" si="1">D83-D63</f>
        <v>0</v>
      </c>
      <c r="L83" s="55">
        <f t="shared" si="1"/>
        <v>0</v>
      </c>
      <c r="M83" s="55">
        <f t="shared" si="1"/>
        <v>0</v>
      </c>
      <c r="N83" s="55">
        <f t="shared" si="1"/>
        <v>0</v>
      </c>
      <c r="O83" s="55">
        <f t="shared" si="1"/>
        <v>0</v>
      </c>
      <c r="P83" s="55">
        <f t="shared" si="1"/>
        <v>0</v>
      </c>
    </row>
    <row r="84" spans="1:16" ht="19.5" customHeight="1" thickTop="1" x14ac:dyDescent="0.3">
      <c r="A84" s="32"/>
      <c r="B84" s="2"/>
      <c r="C84" s="172"/>
      <c r="D84" s="171"/>
      <c r="E84" s="172"/>
      <c r="F84" s="171"/>
      <c r="G84" s="172"/>
      <c r="H84" s="171"/>
      <c r="I84" s="172"/>
    </row>
    <row r="85" spans="1:16" ht="19.5" customHeight="1" thickBot="1" x14ac:dyDescent="0.35">
      <c r="A85" s="32" t="s">
        <v>261</v>
      </c>
      <c r="B85" s="2"/>
      <c r="C85" s="213">
        <f>C76/269999</f>
        <v>0.15117093026270467</v>
      </c>
      <c r="D85" s="209"/>
      <c r="E85" s="213">
        <f>E76/269999</f>
        <v>-6.3833569753962052E-2</v>
      </c>
      <c r="F85" s="209"/>
      <c r="G85" s="213">
        <f>G76/269999</f>
        <v>0.88838847551287226</v>
      </c>
      <c r="H85" s="209"/>
      <c r="I85" s="213">
        <f>I76/269999</f>
        <v>0.72574713239678668</v>
      </c>
    </row>
    <row r="86" spans="1:16" ht="19.5" customHeight="1" thickTop="1" x14ac:dyDescent="0.3">
      <c r="A86" s="13"/>
      <c r="B86" s="2"/>
      <c r="C86" s="176"/>
      <c r="D86" s="176"/>
      <c r="E86" s="176"/>
      <c r="F86" s="176"/>
      <c r="G86" s="176"/>
      <c r="H86" s="176"/>
      <c r="I86" s="176"/>
    </row>
    <row r="87" spans="1:16" ht="19.5" customHeight="1" x14ac:dyDescent="0.3">
      <c r="A87" s="13"/>
      <c r="B87" s="2"/>
      <c r="C87" s="3"/>
      <c r="D87" s="3"/>
      <c r="E87" s="3"/>
      <c r="F87" s="3"/>
      <c r="G87" s="3"/>
      <c r="H87" s="3"/>
      <c r="I87" s="3"/>
    </row>
  </sheetData>
  <mergeCells count="18">
    <mergeCell ref="C7:E7"/>
    <mergeCell ref="G7:I7"/>
    <mergeCell ref="C10:I10"/>
    <mergeCell ref="C4:E4"/>
    <mergeCell ref="G4:I4"/>
    <mergeCell ref="C5:E5"/>
    <mergeCell ref="G5:I5"/>
    <mergeCell ref="C6:E6"/>
    <mergeCell ref="G6:I6"/>
    <mergeCell ref="C71:E71"/>
    <mergeCell ref="G71:I71"/>
    <mergeCell ref="C74:I74"/>
    <mergeCell ref="C68:E68"/>
    <mergeCell ref="G68:I68"/>
    <mergeCell ref="C69:E69"/>
    <mergeCell ref="G69:I69"/>
    <mergeCell ref="C70:E70"/>
    <mergeCell ref="G70:I70"/>
  </mergeCells>
  <pageMargins left="0.7" right="0.7" top="0.48" bottom="0.5" header="0.5" footer="0.5"/>
  <pageSetup paperSize="9" scale="74" firstPageNumber="4" orientation="portrait" useFirstPageNumber="1" r:id="rId1"/>
  <headerFooter alignWithMargins="0">
    <oddFooter>&amp;LThe accompanying notes are an integral part of the interim financial statements.
&amp;C&amp;P</oddFooter>
  </headerFooter>
  <rowBreaks count="1" manualBreakCount="1">
    <brk id="64" max="8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38"/>
  <sheetViews>
    <sheetView showGridLines="0" zoomScale="90" zoomScaleNormal="90" zoomScaleSheetLayoutView="89" workbookViewId="0">
      <selection activeCell="B57" sqref="B57"/>
    </sheetView>
  </sheetViews>
  <sheetFormatPr defaultColWidth="9.1796875" defaultRowHeight="19.5" customHeight="1" x14ac:dyDescent="0.3"/>
  <cols>
    <col min="1" max="1" width="57.36328125" style="13" customWidth="1"/>
    <col min="2" max="2" width="9.81640625" style="2" customWidth="1"/>
    <col min="3" max="3" width="1.81640625" style="3" customWidth="1"/>
    <col min="4" max="4" width="16.54296875" style="3" customWidth="1"/>
    <col min="5" max="5" width="1.453125" style="3" customWidth="1"/>
    <col min="6" max="6" width="15.453125" style="3" customWidth="1"/>
    <col min="7" max="7" width="1.1796875" style="3" customWidth="1"/>
    <col min="8" max="8" width="15.453125" style="3" customWidth="1"/>
    <col min="9" max="9" width="0.453125" style="3" customWidth="1"/>
    <col min="10" max="10" width="15.453125" style="3" customWidth="1"/>
    <col min="11" max="11" width="1" style="3" customWidth="1"/>
    <col min="12" max="12" width="16.90625" style="3" customWidth="1"/>
    <col min="13" max="13" width="0.81640625" style="3" customWidth="1"/>
    <col min="14" max="14" width="14" style="3" hidden="1" customWidth="1"/>
    <col min="15" max="15" width="0.81640625" style="3" hidden="1" customWidth="1"/>
    <col min="16" max="16" width="16.81640625" style="3" hidden="1" customWidth="1"/>
    <col min="17" max="17" width="1.453125" style="3" customWidth="1"/>
    <col min="18" max="18" width="17.08984375" style="3" customWidth="1"/>
    <col min="19" max="19" width="1" style="3" customWidth="1"/>
    <col min="20" max="20" width="16.08984375" style="3" customWidth="1"/>
    <col min="21" max="21" width="1.1796875" style="3" customWidth="1"/>
    <col min="22" max="22" width="15.81640625" style="3" customWidth="1"/>
    <col min="23" max="16384" width="9.1796875" style="3"/>
  </cols>
  <sheetData>
    <row r="1" spans="1:30" ht="19.5" customHeight="1" x14ac:dyDescent="0.4">
      <c r="A1" s="1" t="s">
        <v>0</v>
      </c>
      <c r="B1" s="1"/>
      <c r="C1" s="1"/>
      <c r="D1" s="56"/>
      <c r="E1" s="56"/>
      <c r="F1" s="56"/>
      <c r="G1" s="56"/>
      <c r="H1" s="56"/>
      <c r="I1" s="56"/>
      <c r="J1" s="56"/>
      <c r="K1" s="56"/>
      <c r="L1" s="56"/>
      <c r="M1" s="56"/>
      <c r="N1" s="56"/>
      <c r="O1" s="56"/>
      <c r="P1" s="56"/>
      <c r="Q1" s="56"/>
      <c r="R1" s="56"/>
      <c r="S1" s="56"/>
      <c r="T1" s="56"/>
      <c r="U1" s="56"/>
      <c r="V1" s="57"/>
    </row>
    <row r="2" spans="1:30" ht="19.5" customHeight="1" x14ac:dyDescent="0.3">
      <c r="A2" s="58" t="s">
        <v>252</v>
      </c>
      <c r="B2" s="59"/>
      <c r="C2" s="59"/>
      <c r="D2" s="60"/>
      <c r="E2" s="60"/>
      <c r="F2" s="60"/>
      <c r="G2" s="61"/>
      <c r="H2" s="60"/>
      <c r="I2" s="60"/>
      <c r="J2" s="60"/>
      <c r="K2" s="60"/>
      <c r="L2" s="61" t="s">
        <v>63</v>
      </c>
      <c r="M2" s="60"/>
      <c r="N2" s="60"/>
      <c r="O2" s="60"/>
      <c r="P2" s="60"/>
      <c r="Q2" s="60"/>
      <c r="R2" s="60"/>
      <c r="S2" s="60"/>
      <c r="T2" s="60"/>
      <c r="U2" s="60"/>
      <c r="V2" s="62"/>
    </row>
    <row r="3" spans="1:30" ht="19.5" customHeight="1" x14ac:dyDescent="0.3">
      <c r="A3" s="17"/>
      <c r="B3" s="17"/>
      <c r="C3" s="17"/>
      <c r="D3" s="60"/>
      <c r="E3" s="60"/>
      <c r="F3" s="60"/>
      <c r="G3" s="60"/>
      <c r="H3" s="60"/>
      <c r="I3" s="60"/>
      <c r="J3" s="60"/>
      <c r="K3" s="60"/>
      <c r="L3" s="60"/>
      <c r="M3" s="60"/>
      <c r="N3" s="60"/>
      <c r="O3" s="60"/>
      <c r="P3" s="60"/>
      <c r="Q3" s="60"/>
      <c r="R3" s="60"/>
      <c r="S3" s="60"/>
      <c r="T3" s="60"/>
      <c r="U3" s="60"/>
      <c r="V3" s="60"/>
    </row>
    <row r="4" spans="1:30" s="64" customFormat="1" ht="19.5" customHeight="1" x14ac:dyDescent="0.3">
      <c r="A4" s="63"/>
      <c r="B4" s="63"/>
      <c r="C4" s="63"/>
      <c r="D4" s="257" t="s">
        <v>64</v>
      </c>
      <c r="E4" s="257"/>
      <c r="F4" s="257"/>
      <c r="G4" s="257"/>
      <c r="H4" s="257"/>
      <c r="I4" s="257"/>
      <c r="J4" s="257"/>
      <c r="K4" s="257"/>
      <c r="L4" s="257"/>
      <c r="M4" s="257"/>
      <c r="N4" s="257"/>
      <c r="O4" s="257"/>
      <c r="P4" s="257"/>
      <c r="Q4" s="257"/>
      <c r="R4" s="257"/>
      <c r="S4" s="257"/>
      <c r="T4" s="257"/>
      <c r="U4" s="257"/>
      <c r="V4" s="257"/>
    </row>
    <row r="5" spans="1:30" s="64" customFormat="1" ht="19.5" customHeight="1" x14ac:dyDescent="0.3">
      <c r="A5" s="63"/>
      <c r="B5" s="63"/>
      <c r="C5" s="63"/>
      <c r="D5" s="200"/>
      <c r="E5" s="200"/>
      <c r="F5" s="200"/>
      <c r="G5" s="200"/>
      <c r="H5" s="200"/>
      <c r="I5" s="200"/>
      <c r="J5" s="200"/>
      <c r="K5" s="200"/>
      <c r="L5" s="203" t="s">
        <v>237</v>
      </c>
      <c r="M5" s="200"/>
      <c r="N5" s="200"/>
      <c r="O5" s="200"/>
      <c r="P5" s="200"/>
      <c r="Q5" s="200"/>
      <c r="R5" s="200"/>
      <c r="S5" s="200"/>
      <c r="T5" s="200"/>
      <c r="U5" s="200"/>
      <c r="V5" s="200"/>
    </row>
    <row r="6" spans="1:30" s="64" customFormat="1" ht="19.5" customHeight="1" x14ac:dyDescent="0.3">
      <c r="A6" s="65"/>
      <c r="B6" s="65"/>
      <c r="C6" s="65"/>
      <c r="E6" s="203"/>
      <c r="F6" s="203"/>
      <c r="G6" s="200"/>
      <c r="H6" s="262" t="s">
        <v>65</v>
      </c>
      <c r="I6" s="262"/>
      <c r="J6" s="262"/>
      <c r="K6" s="203"/>
      <c r="L6" s="263" t="s">
        <v>227</v>
      </c>
      <c r="M6" s="262"/>
      <c r="N6" s="262"/>
      <c r="O6" s="262"/>
      <c r="P6" s="262"/>
      <c r="Q6" s="203"/>
      <c r="R6" s="203"/>
      <c r="S6" s="203"/>
      <c r="T6" s="203"/>
      <c r="U6" s="203"/>
      <c r="V6" s="203"/>
    </row>
    <row r="7" spans="1:30" s="64" customFormat="1" ht="19.5" customHeight="1" x14ac:dyDescent="0.3">
      <c r="A7" s="65"/>
      <c r="B7" s="65"/>
      <c r="C7" s="65"/>
      <c r="D7" s="203" t="s">
        <v>66</v>
      </c>
      <c r="E7" s="203"/>
      <c r="F7" s="203"/>
      <c r="G7" s="203"/>
      <c r="H7" s="203"/>
      <c r="K7" s="199"/>
      <c r="L7" s="203"/>
      <c r="M7" s="199"/>
      <c r="N7" s="203" t="s">
        <v>149</v>
      </c>
      <c r="O7" s="199"/>
      <c r="P7" s="203" t="s">
        <v>67</v>
      </c>
      <c r="Q7" s="199"/>
      <c r="R7" s="203" t="s">
        <v>39</v>
      </c>
      <c r="S7" s="203"/>
      <c r="U7" s="203"/>
    </row>
    <row r="8" spans="1:30" s="64" customFormat="1" ht="19.5" customHeight="1" x14ac:dyDescent="0.3">
      <c r="A8" s="65"/>
      <c r="B8" s="65"/>
      <c r="C8" s="65"/>
      <c r="D8" s="203" t="s">
        <v>69</v>
      </c>
      <c r="E8" s="203"/>
      <c r="F8" s="203" t="s">
        <v>70</v>
      </c>
      <c r="G8" s="203"/>
      <c r="H8" s="203"/>
      <c r="K8" s="199"/>
      <c r="L8" s="203" t="s">
        <v>71</v>
      </c>
      <c r="M8" s="199"/>
      <c r="N8" s="203" t="s">
        <v>150</v>
      </c>
      <c r="O8" s="199"/>
      <c r="P8" s="203" t="s">
        <v>72</v>
      </c>
      <c r="Q8" s="199"/>
      <c r="R8" s="203" t="s">
        <v>68</v>
      </c>
      <c r="S8" s="203"/>
      <c r="T8" s="203" t="s">
        <v>73</v>
      </c>
      <c r="U8" s="203"/>
      <c r="V8" s="203" t="s">
        <v>74</v>
      </c>
    </row>
    <row r="9" spans="1:30" s="64" customFormat="1" ht="19.5" customHeight="1" x14ac:dyDescent="0.3">
      <c r="A9" s="65"/>
      <c r="B9" s="67" t="s">
        <v>75</v>
      </c>
      <c r="C9" s="65"/>
      <c r="D9" s="203" t="s">
        <v>76</v>
      </c>
      <c r="E9" s="203"/>
      <c r="F9" s="203" t="s">
        <v>77</v>
      </c>
      <c r="G9" s="203"/>
      <c r="H9" s="203" t="s">
        <v>78</v>
      </c>
      <c r="I9" s="203"/>
      <c r="J9" s="203" t="s">
        <v>79</v>
      </c>
      <c r="K9" s="203"/>
      <c r="L9" s="68" t="s">
        <v>182</v>
      </c>
      <c r="M9" s="203"/>
      <c r="N9" s="203" t="s">
        <v>80</v>
      </c>
      <c r="O9" s="203"/>
      <c r="P9" s="203" t="s">
        <v>81</v>
      </c>
      <c r="Q9" s="203"/>
      <c r="R9" s="203" t="s">
        <v>229</v>
      </c>
      <c r="S9" s="203"/>
      <c r="T9" s="203" t="s">
        <v>82</v>
      </c>
      <c r="U9" s="203"/>
      <c r="V9" s="203" t="s">
        <v>83</v>
      </c>
    </row>
    <row r="10" spans="1:30" s="64" customFormat="1" ht="19.5" customHeight="1" x14ac:dyDescent="0.3">
      <c r="A10" s="63"/>
      <c r="B10" s="63"/>
      <c r="C10" s="63"/>
      <c r="D10" s="259" t="s">
        <v>239</v>
      </c>
      <c r="E10" s="259"/>
      <c r="F10" s="259"/>
      <c r="G10" s="259"/>
      <c r="H10" s="259"/>
      <c r="I10" s="259"/>
      <c r="J10" s="259"/>
      <c r="K10" s="259"/>
      <c r="L10" s="259"/>
      <c r="M10" s="259"/>
      <c r="N10" s="259"/>
      <c r="O10" s="259"/>
      <c r="P10" s="259"/>
      <c r="Q10" s="259"/>
      <c r="R10" s="259"/>
      <c r="S10" s="259"/>
      <c r="T10" s="259"/>
      <c r="U10" s="259"/>
      <c r="V10" s="259"/>
    </row>
    <row r="11" spans="1:30" s="60" customFormat="1" ht="19.5" customHeight="1" x14ac:dyDescent="0.3">
      <c r="A11" s="63" t="s">
        <v>262</v>
      </c>
      <c r="B11" s="63"/>
      <c r="C11" s="63"/>
      <c r="D11" s="199"/>
      <c r="E11" s="199"/>
      <c r="F11" s="199"/>
      <c r="G11" s="199"/>
      <c r="H11" s="199"/>
      <c r="I11" s="199"/>
      <c r="J11" s="199"/>
      <c r="K11" s="199"/>
      <c r="L11" s="199"/>
      <c r="M11" s="199"/>
      <c r="N11" s="199"/>
      <c r="O11" s="199"/>
      <c r="P11" s="199"/>
      <c r="Q11" s="199"/>
      <c r="R11" s="199"/>
      <c r="S11" s="199"/>
      <c r="T11" s="199"/>
      <c r="U11" s="199"/>
      <c r="V11" s="199"/>
    </row>
    <row r="12" spans="1:30" s="60" customFormat="1" ht="19.5" hidden="1" customHeight="1" x14ac:dyDescent="0.3">
      <c r="A12" s="17" t="s">
        <v>84</v>
      </c>
      <c r="B12" s="17"/>
      <c r="C12" s="17"/>
      <c r="D12" s="69"/>
      <c r="E12" s="70"/>
      <c r="F12" s="69"/>
      <c r="G12" s="70"/>
      <c r="H12" s="69"/>
      <c r="I12" s="70"/>
      <c r="J12" s="69"/>
      <c r="K12" s="69"/>
      <c r="L12" s="69"/>
      <c r="M12" s="69"/>
      <c r="N12" s="71" t="s">
        <v>17</v>
      </c>
      <c r="O12" s="69"/>
      <c r="P12" s="69"/>
      <c r="Q12" s="69"/>
      <c r="R12" s="69"/>
      <c r="S12" s="70"/>
      <c r="T12" s="69"/>
      <c r="U12" s="70"/>
      <c r="V12" s="69"/>
    </row>
    <row r="13" spans="1:30" s="60" customFormat="1" ht="19.5" hidden="1" customHeight="1" x14ac:dyDescent="0.3">
      <c r="A13" s="51" t="s">
        <v>85</v>
      </c>
      <c r="B13" s="72" t="s">
        <v>86</v>
      </c>
      <c r="C13" s="17"/>
      <c r="D13" s="71"/>
      <c r="E13" s="73"/>
      <c r="F13" s="74"/>
      <c r="G13" s="73"/>
      <c r="H13" s="74"/>
      <c r="I13" s="70"/>
      <c r="J13" s="75"/>
      <c r="K13" s="75"/>
      <c r="L13" s="75"/>
      <c r="M13" s="75"/>
      <c r="N13" s="190" t="s">
        <v>17</v>
      </c>
      <c r="O13" s="75"/>
      <c r="P13" s="75"/>
      <c r="Q13" s="75"/>
      <c r="R13" s="75"/>
      <c r="S13" s="76"/>
      <c r="T13" s="75"/>
      <c r="U13" s="76"/>
      <c r="V13" s="75">
        <f>R13+T13</f>
        <v>0</v>
      </c>
    </row>
    <row r="14" spans="1:30" s="78" customFormat="1" ht="19.5" hidden="1" customHeight="1" x14ac:dyDescent="0.3">
      <c r="A14" s="17" t="s">
        <v>205</v>
      </c>
      <c r="B14" s="17"/>
      <c r="C14" s="17"/>
      <c r="D14" s="143">
        <v>269999</v>
      </c>
      <c r="E14" s="80"/>
      <c r="F14" s="143">
        <v>270000</v>
      </c>
      <c r="G14" s="80"/>
      <c r="H14" s="143">
        <v>27000</v>
      </c>
      <c r="I14" s="80"/>
      <c r="J14" s="80">
        <v>677748</v>
      </c>
      <c r="K14" s="80"/>
      <c r="L14" s="80">
        <v>371205</v>
      </c>
      <c r="M14" s="80"/>
      <c r="N14" s="80"/>
      <c r="O14" s="80"/>
      <c r="P14" s="80">
        <f>L14</f>
        <v>371205</v>
      </c>
      <c r="Q14" s="80"/>
      <c r="R14" s="80">
        <v>1615952</v>
      </c>
      <c r="S14" s="80"/>
      <c r="T14" s="80">
        <v>619147</v>
      </c>
      <c r="U14" s="80"/>
      <c r="V14" s="80">
        <f>SUM(R14,T14)</f>
        <v>2235099</v>
      </c>
      <c r="W14" s="77"/>
      <c r="X14" s="77"/>
      <c r="Y14" s="77"/>
      <c r="Z14" s="77"/>
      <c r="AA14" s="77"/>
      <c r="AB14" s="77"/>
      <c r="AC14" s="77"/>
      <c r="AD14" s="77"/>
    </row>
    <row r="15" spans="1:30" s="78" customFormat="1" ht="19.5" hidden="1" customHeight="1" x14ac:dyDescent="0.3">
      <c r="A15" s="113" t="s">
        <v>204</v>
      </c>
      <c r="B15" s="16"/>
      <c r="C15" s="17"/>
      <c r="D15" s="108">
        <v>0</v>
      </c>
      <c r="E15" s="2"/>
      <c r="F15" s="108">
        <v>0</v>
      </c>
      <c r="G15" s="2"/>
      <c r="H15" s="108">
        <v>0</v>
      </c>
      <c r="I15" s="2"/>
      <c r="J15" s="75">
        <v>3775</v>
      </c>
      <c r="K15" s="2"/>
      <c r="L15" s="108">
        <v>0</v>
      </c>
      <c r="M15" s="2"/>
      <c r="N15" s="2"/>
      <c r="O15" s="2"/>
      <c r="P15" s="2"/>
      <c r="Q15" s="2"/>
      <c r="R15" s="75">
        <f>SUM(D15:L15)</f>
        <v>3775</v>
      </c>
      <c r="S15" s="2"/>
      <c r="T15" s="250">
        <v>1696</v>
      </c>
      <c r="U15" s="2"/>
      <c r="V15" s="75">
        <f>SUM(R15:T15)</f>
        <v>5471</v>
      </c>
      <c r="W15" s="77"/>
      <c r="X15" s="77"/>
      <c r="Y15" s="77"/>
      <c r="Z15" s="77"/>
      <c r="AA15" s="77"/>
      <c r="AB15" s="77"/>
      <c r="AC15" s="77"/>
      <c r="AD15" s="77"/>
    </row>
    <row r="16" spans="1:30" s="78" customFormat="1" ht="19.5" customHeight="1" x14ac:dyDescent="0.3">
      <c r="A16" s="63" t="s">
        <v>203</v>
      </c>
      <c r="B16" s="251"/>
      <c r="C16" s="63"/>
      <c r="D16" s="69">
        <f>D14+D15</f>
        <v>269999</v>
      </c>
      <c r="E16" s="71"/>
      <c r="F16" s="69">
        <f>F14+F15</f>
        <v>270000</v>
      </c>
      <c r="G16" s="216"/>
      <c r="H16" s="69">
        <f>H14+H15</f>
        <v>27000</v>
      </c>
      <c r="I16" s="216"/>
      <c r="J16" s="69">
        <f>J14+J15</f>
        <v>681523</v>
      </c>
      <c r="K16" s="71"/>
      <c r="L16" s="69">
        <f>L14+L15</f>
        <v>371205</v>
      </c>
      <c r="M16" s="216"/>
      <c r="N16" s="71"/>
      <c r="O16" s="216"/>
      <c r="P16" s="71">
        <f>SUM(L16,N16)</f>
        <v>371205</v>
      </c>
      <c r="Q16" s="216"/>
      <c r="R16" s="69">
        <f>R14+R15</f>
        <v>1619727</v>
      </c>
      <c r="S16" s="216"/>
      <c r="T16" s="69">
        <f>T14+T15</f>
        <v>620843</v>
      </c>
      <c r="U16" s="216"/>
      <c r="V16" s="69">
        <f>V14+V15</f>
        <v>2240570</v>
      </c>
      <c r="W16" s="77"/>
      <c r="X16" s="77"/>
      <c r="Y16" s="77"/>
      <c r="Z16" s="77"/>
      <c r="AA16" s="77"/>
      <c r="AB16" s="77"/>
      <c r="AC16" s="77"/>
      <c r="AD16" s="77"/>
    </row>
    <row r="17" spans="1:30" s="78" customFormat="1" ht="19.5" customHeight="1" x14ac:dyDescent="0.3">
      <c r="A17" s="17"/>
      <c r="B17" s="16"/>
      <c r="C17" s="17"/>
      <c r="D17" s="69"/>
      <c r="E17" s="73"/>
      <c r="F17" s="69"/>
      <c r="G17" s="196"/>
      <c r="H17" s="69"/>
      <c r="I17" s="196"/>
      <c r="J17" s="69"/>
      <c r="K17" s="73"/>
      <c r="L17" s="69"/>
      <c r="M17" s="196"/>
      <c r="N17" s="71"/>
      <c r="O17" s="196"/>
      <c r="P17" s="71"/>
      <c r="Q17" s="196"/>
      <c r="R17" s="69"/>
      <c r="S17" s="196"/>
      <c r="T17" s="69"/>
      <c r="U17" s="196"/>
      <c r="V17" s="69"/>
      <c r="W17" s="77"/>
      <c r="X17" s="77"/>
      <c r="Y17" s="77"/>
      <c r="Z17" s="77"/>
      <c r="AA17" s="77"/>
      <c r="AB17" s="77"/>
      <c r="AC17" s="77"/>
      <c r="AD17" s="77"/>
    </row>
    <row r="18" spans="1:30" s="78" customFormat="1" ht="19.5" customHeight="1" x14ac:dyDescent="0.3">
      <c r="A18" s="79" t="s">
        <v>87</v>
      </c>
      <c r="B18" s="32"/>
      <c r="C18" s="32"/>
      <c r="D18" s="80"/>
      <c r="E18" s="81"/>
      <c r="F18" s="80"/>
      <c r="G18" s="81"/>
      <c r="H18" s="80"/>
      <c r="I18" s="81"/>
      <c r="J18" s="80"/>
      <c r="K18" s="80"/>
      <c r="L18" s="80"/>
      <c r="M18" s="80"/>
      <c r="N18" s="80"/>
      <c r="O18" s="80"/>
      <c r="P18" s="80"/>
      <c r="Q18" s="80"/>
      <c r="R18" s="80"/>
      <c r="S18" s="81"/>
      <c r="T18" s="80"/>
      <c r="U18" s="81"/>
      <c r="V18" s="80"/>
      <c r="W18" s="77"/>
      <c r="X18" s="77"/>
      <c r="Y18" s="77"/>
      <c r="Z18" s="77"/>
      <c r="AA18" s="77"/>
      <c r="AB18" s="77"/>
      <c r="AC18" s="77"/>
      <c r="AD18" s="77"/>
    </row>
    <row r="19" spans="1:30" s="78" customFormat="1" ht="19.5" customHeight="1" x14ac:dyDescent="0.3">
      <c r="A19" s="48" t="s">
        <v>283</v>
      </c>
      <c r="B19" s="16"/>
      <c r="C19" s="82"/>
      <c r="D19" s="52"/>
      <c r="E19" s="52"/>
      <c r="F19" s="52"/>
      <c r="G19" s="83"/>
      <c r="H19" s="52"/>
      <c r="I19" s="83"/>
      <c r="J19" s="84"/>
      <c r="K19" s="52"/>
      <c r="L19" s="52"/>
      <c r="M19" s="83"/>
      <c r="N19" s="83"/>
      <c r="O19" s="83"/>
      <c r="P19" s="83"/>
      <c r="Q19" s="83"/>
      <c r="R19" s="84"/>
      <c r="S19" s="83"/>
      <c r="T19" s="83"/>
      <c r="U19" s="83"/>
      <c r="V19" s="84"/>
      <c r="W19" s="77"/>
      <c r="X19" s="77"/>
      <c r="Y19" s="77"/>
      <c r="Z19" s="77"/>
      <c r="AA19" s="77"/>
      <c r="AB19" s="77"/>
      <c r="AC19" s="77"/>
      <c r="AD19" s="77"/>
    </row>
    <row r="20" spans="1:30" s="78" customFormat="1" ht="19.5" customHeight="1" x14ac:dyDescent="0.3">
      <c r="A20" s="113" t="s">
        <v>263</v>
      </c>
      <c r="B20" s="16">
        <v>11</v>
      </c>
      <c r="C20" s="82"/>
      <c r="D20" s="108">
        <v>0</v>
      </c>
      <c r="E20" s="84"/>
      <c r="F20" s="108">
        <v>0</v>
      </c>
      <c r="G20" s="149"/>
      <c r="H20" s="108">
        <v>0</v>
      </c>
      <c r="I20" s="83"/>
      <c r="J20" s="84">
        <v>-55701</v>
      </c>
      <c r="K20" s="52"/>
      <c r="L20" s="108">
        <v>0</v>
      </c>
      <c r="M20" s="83"/>
      <c r="N20" s="149"/>
      <c r="O20" s="83"/>
      <c r="P20" s="252" t="s">
        <v>17</v>
      </c>
      <c r="Q20" s="83"/>
      <c r="R20" s="84">
        <f>SUM(D20:L20)</f>
        <v>-55701</v>
      </c>
      <c r="S20" s="83"/>
      <c r="T20" s="108">
        <v>0</v>
      </c>
      <c r="U20" s="83"/>
      <c r="V20" s="84">
        <f>SUM(R20:T20)</f>
        <v>-55701</v>
      </c>
      <c r="W20" s="77"/>
      <c r="X20" s="77"/>
      <c r="Y20" s="77"/>
      <c r="Z20" s="77"/>
      <c r="AA20" s="77"/>
      <c r="AB20" s="77"/>
      <c r="AC20" s="77"/>
      <c r="AD20" s="77"/>
    </row>
    <row r="21" spans="1:30" s="60" customFormat="1" ht="19.5" customHeight="1" x14ac:dyDescent="0.3">
      <c r="A21" s="113" t="s">
        <v>285</v>
      </c>
      <c r="B21" s="16">
        <v>3</v>
      </c>
      <c r="C21" s="32"/>
      <c r="D21" s="178">
        <v>0</v>
      </c>
      <c r="E21" s="86"/>
      <c r="F21" s="178">
        <v>0</v>
      </c>
      <c r="G21" s="87"/>
      <c r="H21" s="178">
        <v>0</v>
      </c>
      <c r="I21" s="87"/>
      <c r="J21" s="178">
        <v>0</v>
      </c>
      <c r="K21" s="86"/>
      <c r="L21" s="178">
        <v>0</v>
      </c>
      <c r="M21" s="87"/>
      <c r="N21" s="85"/>
      <c r="O21" s="86"/>
      <c r="P21" s="123" t="s">
        <v>17</v>
      </c>
      <c r="Q21" s="87"/>
      <c r="R21" s="178">
        <v>0</v>
      </c>
      <c r="S21" s="83"/>
      <c r="T21" s="193">
        <v>-229063</v>
      </c>
      <c r="U21" s="83"/>
      <c r="V21" s="88">
        <f>SUM(R21:T21)</f>
        <v>-229063</v>
      </c>
    </row>
    <row r="22" spans="1:30" s="60" customFormat="1" ht="19.5" customHeight="1" x14ac:dyDescent="0.3">
      <c r="A22" s="48" t="s">
        <v>284</v>
      </c>
      <c r="B22" s="16"/>
      <c r="C22" s="82"/>
      <c r="D22" s="197">
        <v>0</v>
      </c>
      <c r="E22" s="89"/>
      <c r="F22" s="197">
        <v>0</v>
      </c>
      <c r="G22" s="77"/>
      <c r="H22" s="197">
        <v>0</v>
      </c>
      <c r="I22" s="77"/>
      <c r="J22" s="98">
        <f>SUM(J20)</f>
        <v>-55701</v>
      </c>
      <c r="K22" s="89"/>
      <c r="L22" s="197">
        <v>0</v>
      </c>
      <c r="M22" s="77"/>
      <c r="N22" s="96"/>
      <c r="O22" s="89"/>
      <c r="P22" s="96" t="s">
        <v>17</v>
      </c>
      <c r="Q22" s="77"/>
      <c r="R22" s="98">
        <f>SUM(R20)</f>
        <v>-55701</v>
      </c>
      <c r="S22" s="77"/>
      <c r="T22" s="98">
        <f>SUM(T20:T21)</f>
        <v>-229063</v>
      </c>
      <c r="U22" s="77"/>
      <c r="V22" s="98">
        <f>SUM(R22:T22)</f>
        <v>-284764</v>
      </c>
    </row>
    <row r="23" spans="1:30" s="60" customFormat="1" ht="19.5" hidden="1" customHeight="1" x14ac:dyDescent="0.3">
      <c r="A23" s="48" t="s">
        <v>264</v>
      </c>
      <c r="B23" s="32"/>
      <c r="C23" s="32"/>
      <c r="D23" s="50"/>
      <c r="E23" s="50"/>
      <c r="F23" s="50"/>
      <c r="G23" s="50"/>
      <c r="H23" s="50"/>
      <c r="I23" s="50"/>
      <c r="J23" s="50"/>
      <c r="K23" s="50"/>
      <c r="L23" s="50"/>
      <c r="M23" s="50"/>
      <c r="N23" s="92"/>
      <c r="O23" s="92"/>
      <c r="P23" s="92"/>
      <c r="Q23" s="50"/>
      <c r="R23" s="50"/>
      <c r="S23" s="50"/>
      <c r="T23" s="50"/>
      <c r="U23" s="50"/>
      <c r="V23" s="50"/>
    </row>
    <row r="24" spans="1:30" s="60" customFormat="1" ht="19.5" hidden="1" customHeight="1" x14ac:dyDescent="0.3">
      <c r="A24" s="93" t="s">
        <v>88</v>
      </c>
      <c r="B24" s="32"/>
      <c r="C24" s="32"/>
      <c r="D24" s="92" t="s">
        <v>17</v>
      </c>
      <c r="E24" s="92"/>
      <c r="F24" s="92" t="s">
        <v>17</v>
      </c>
      <c r="G24" s="92"/>
      <c r="H24" s="92" t="s">
        <v>17</v>
      </c>
      <c r="I24" s="92"/>
      <c r="J24" s="92" t="s">
        <v>17</v>
      </c>
      <c r="K24" s="92"/>
      <c r="L24" s="92" t="s">
        <v>17</v>
      </c>
      <c r="M24" s="92"/>
      <c r="N24" s="92"/>
      <c r="O24" s="92"/>
      <c r="P24" s="92" t="s">
        <v>17</v>
      </c>
      <c r="Q24" s="92"/>
      <c r="R24" s="92" t="s">
        <v>17</v>
      </c>
      <c r="S24" s="50"/>
      <c r="T24" s="94"/>
      <c r="U24" s="95"/>
      <c r="V24" s="94">
        <f>SUM(R24:T24)</f>
        <v>0</v>
      </c>
    </row>
    <row r="25" spans="1:30" s="60" customFormat="1" ht="19.5" hidden="1" customHeight="1" x14ac:dyDescent="0.3">
      <c r="A25" s="192" t="s">
        <v>92</v>
      </c>
      <c r="B25" s="32"/>
      <c r="C25" s="32"/>
      <c r="D25" s="92"/>
      <c r="E25" s="92"/>
      <c r="F25" s="92"/>
      <c r="G25" s="92"/>
      <c r="H25" s="92"/>
      <c r="I25" s="92"/>
      <c r="J25" s="92"/>
      <c r="K25" s="92"/>
      <c r="L25" s="92"/>
      <c r="M25" s="92"/>
      <c r="N25" s="92"/>
      <c r="O25" s="92"/>
      <c r="P25" s="92"/>
      <c r="Q25" s="92"/>
      <c r="R25" s="92"/>
      <c r="S25" s="50"/>
      <c r="T25" s="94"/>
      <c r="U25" s="95"/>
      <c r="V25" s="94"/>
    </row>
    <row r="26" spans="1:30" s="60" customFormat="1" ht="19.5" hidden="1" customHeight="1" x14ac:dyDescent="0.3">
      <c r="A26" s="192" t="s">
        <v>93</v>
      </c>
      <c r="B26" s="16"/>
      <c r="C26" s="32"/>
      <c r="D26" s="52"/>
      <c r="E26" s="68"/>
      <c r="F26" s="52"/>
      <c r="G26" s="68"/>
      <c r="H26" s="52"/>
      <c r="I26" s="68"/>
      <c r="J26" s="52"/>
      <c r="K26" s="68"/>
      <c r="L26" s="52"/>
      <c r="M26" s="68"/>
      <c r="N26" s="52"/>
      <c r="O26" s="68"/>
      <c r="P26" s="52"/>
      <c r="Q26" s="68"/>
      <c r="R26" s="52"/>
      <c r="S26" s="50"/>
      <c r="T26" s="94"/>
      <c r="U26" s="95"/>
      <c r="V26" s="94">
        <f>SUM(R26:T26)</f>
        <v>0</v>
      </c>
    </row>
    <row r="27" spans="1:30" s="60" customFormat="1" ht="19.5" hidden="1" customHeight="1" x14ac:dyDescent="0.3">
      <c r="A27" s="192" t="s">
        <v>94</v>
      </c>
      <c r="B27" s="16"/>
      <c r="C27" s="32"/>
      <c r="D27" s="92"/>
      <c r="E27" s="92"/>
      <c r="F27" s="92"/>
      <c r="G27" s="92"/>
      <c r="H27" s="92"/>
      <c r="I27" s="92"/>
      <c r="J27" s="92"/>
      <c r="K27" s="92"/>
      <c r="L27" s="92"/>
      <c r="M27" s="92"/>
      <c r="N27" s="92"/>
      <c r="O27" s="92"/>
      <c r="P27" s="92"/>
      <c r="Q27" s="92"/>
      <c r="R27" s="92"/>
      <c r="S27" s="50"/>
      <c r="T27" s="94"/>
      <c r="U27" s="95"/>
      <c r="V27" s="94"/>
    </row>
    <row r="28" spans="1:30" s="60" customFormat="1" ht="19.5" hidden="1" customHeight="1" x14ac:dyDescent="0.3">
      <c r="A28" s="214" t="s">
        <v>95</v>
      </c>
      <c r="B28" s="16"/>
      <c r="C28" s="32"/>
      <c r="D28" s="52"/>
      <c r="E28" s="68"/>
      <c r="F28" s="52"/>
      <c r="G28" s="68"/>
      <c r="H28" s="52"/>
      <c r="I28" s="68"/>
      <c r="J28" s="52"/>
      <c r="K28" s="68"/>
      <c r="L28" s="52"/>
      <c r="M28" s="68"/>
      <c r="N28" s="52"/>
      <c r="O28" s="68"/>
      <c r="P28" s="52"/>
      <c r="Q28" s="68"/>
      <c r="R28" s="52"/>
      <c r="S28" s="50"/>
      <c r="T28" s="94"/>
      <c r="U28" s="95"/>
      <c r="V28" s="94">
        <f>SUM(R28:T28)</f>
        <v>0</v>
      </c>
    </row>
    <row r="29" spans="1:30" s="60" customFormat="1" ht="19.5" hidden="1" customHeight="1" x14ac:dyDescent="0.3">
      <c r="A29" s="48" t="s">
        <v>265</v>
      </c>
      <c r="B29" s="32"/>
      <c r="C29" s="32"/>
      <c r="D29" s="197"/>
      <c r="E29" s="81"/>
      <c r="F29" s="197"/>
      <c r="G29" s="81"/>
      <c r="H29" s="197"/>
      <c r="I29" s="81"/>
      <c r="J29" s="197"/>
      <c r="K29" s="80"/>
      <c r="L29" s="197"/>
      <c r="M29" s="80"/>
      <c r="N29" s="91"/>
      <c r="O29" s="89"/>
      <c r="P29" s="91"/>
      <c r="Q29" s="80"/>
      <c r="R29" s="197"/>
      <c r="S29" s="81"/>
      <c r="T29" s="98"/>
      <c r="U29" s="81"/>
      <c r="V29" s="98"/>
    </row>
    <row r="30" spans="1:30" s="60" customFormat="1" ht="19.5" customHeight="1" x14ac:dyDescent="0.3">
      <c r="A30" s="215" t="s">
        <v>89</v>
      </c>
      <c r="B30" s="32"/>
      <c r="C30" s="32"/>
      <c r="D30" s="197">
        <v>0</v>
      </c>
      <c r="E30" s="100"/>
      <c r="F30" s="197">
        <v>0</v>
      </c>
      <c r="G30" s="100"/>
      <c r="H30" s="197">
        <v>0</v>
      </c>
      <c r="I30" s="100"/>
      <c r="J30" s="99">
        <f>SUM(J22,J29)</f>
        <v>-55701</v>
      </c>
      <c r="K30" s="100"/>
      <c r="L30" s="197">
        <v>0</v>
      </c>
      <c r="M30" s="101"/>
      <c r="N30" s="102"/>
      <c r="O30" s="101"/>
      <c r="P30" s="102" t="s">
        <v>17</v>
      </c>
      <c r="Q30" s="101"/>
      <c r="R30" s="90">
        <f>SUM(J30,L30)</f>
        <v>-55701</v>
      </c>
      <c r="S30" s="103"/>
      <c r="T30" s="90">
        <f>T22</f>
        <v>-229063</v>
      </c>
      <c r="U30" s="103"/>
      <c r="V30" s="104">
        <f>SUM(R30,T30)</f>
        <v>-284764</v>
      </c>
    </row>
    <row r="31" spans="1:30" s="60" customFormat="1" ht="19.5" customHeight="1" x14ac:dyDescent="0.3">
      <c r="A31" s="79"/>
      <c r="B31" s="32"/>
      <c r="C31" s="32"/>
      <c r="D31" s="105"/>
      <c r="E31" s="100"/>
      <c r="F31" s="105"/>
      <c r="G31" s="100"/>
      <c r="H31" s="105"/>
      <c r="I31" s="100"/>
      <c r="J31" s="105"/>
      <c r="K31" s="100"/>
      <c r="L31" s="106"/>
      <c r="M31" s="101"/>
      <c r="N31" s="101"/>
      <c r="O31" s="101"/>
      <c r="P31" s="101"/>
      <c r="Q31" s="101"/>
      <c r="R31" s="80"/>
      <c r="S31" s="103"/>
      <c r="T31" s="107"/>
      <c r="U31" s="103"/>
      <c r="V31" s="107"/>
    </row>
    <row r="32" spans="1:30" s="60" customFormat="1" ht="19.5" customHeight="1" x14ac:dyDescent="0.3">
      <c r="A32" s="17" t="s">
        <v>266</v>
      </c>
      <c r="B32" s="51"/>
      <c r="C32" s="51"/>
      <c r="D32" s="108"/>
      <c r="E32" s="109"/>
      <c r="F32" s="108"/>
      <c r="G32" s="110"/>
      <c r="H32" s="108"/>
      <c r="I32" s="109"/>
      <c r="J32" s="75"/>
      <c r="K32" s="111"/>
      <c r="L32" s="108"/>
      <c r="M32" s="111"/>
      <c r="N32" s="111"/>
      <c r="O32" s="111"/>
      <c r="P32" s="111"/>
      <c r="Q32" s="111"/>
      <c r="R32" s="75"/>
      <c r="S32" s="112"/>
      <c r="T32" s="110"/>
      <c r="U32" s="112"/>
      <c r="V32" s="75"/>
    </row>
    <row r="33" spans="1:22" s="60" customFormat="1" ht="19.5" customHeight="1" x14ac:dyDescent="0.3">
      <c r="A33" s="93" t="s">
        <v>286</v>
      </c>
      <c r="B33" s="93"/>
      <c r="C33" s="93"/>
      <c r="D33" s="178">
        <v>0</v>
      </c>
      <c r="E33" s="84"/>
      <c r="F33" s="178">
        <v>0</v>
      </c>
      <c r="G33" s="149"/>
      <c r="H33" s="178">
        <v>0</v>
      </c>
      <c r="I33" s="83"/>
      <c r="J33" s="181">
        <v>-17235</v>
      </c>
      <c r="K33" s="52"/>
      <c r="L33" s="178">
        <v>0</v>
      </c>
      <c r="M33" s="84"/>
      <c r="N33" s="84"/>
      <c r="O33" s="84"/>
      <c r="P33" s="149" t="s">
        <v>17</v>
      </c>
      <c r="Q33" s="84"/>
      <c r="R33" s="84">
        <f t="shared" ref="R33" si="0">SUM(D33:L33)</f>
        <v>-17235</v>
      </c>
      <c r="S33" s="84"/>
      <c r="T33" s="84">
        <v>27697</v>
      </c>
      <c r="U33" s="84"/>
      <c r="V33" s="84">
        <f t="shared" ref="V33" si="1">SUM(R33:T33)</f>
        <v>10462</v>
      </c>
    </row>
    <row r="34" spans="1:22" s="60" customFormat="1" ht="19.5" hidden="1" customHeight="1" x14ac:dyDescent="0.3">
      <c r="A34" s="113" t="s">
        <v>90</v>
      </c>
      <c r="B34" s="93"/>
      <c r="C34" s="93"/>
      <c r="D34" s="178">
        <v>0</v>
      </c>
      <c r="E34" s="86"/>
      <c r="F34" s="123"/>
      <c r="G34" s="149"/>
      <c r="H34" s="123"/>
      <c r="I34" s="83"/>
      <c r="J34" s="182"/>
      <c r="K34" s="52"/>
      <c r="L34" s="149"/>
      <c r="M34" s="194"/>
      <c r="N34" s="84"/>
      <c r="O34" s="194"/>
      <c r="P34" s="84"/>
      <c r="Q34" s="194"/>
      <c r="R34" s="88"/>
      <c r="S34" s="83"/>
      <c r="T34" s="88"/>
      <c r="U34" s="52"/>
      <c r="V34" s="88"/>
    </row>
    <row r="35" spans="1:22" s="60" customFormat="1" ht="19.5" customHeight="1" x14ac:dyDescent="0.3">
      <c r="A35" s="17" t="s">
        <v>258</v>
      </c>
      <c r="B35" s="17"/>
      <c r="C35" s="17"/>
      <c r="D35" s="197">
        <v>0</v>
      </c>
      <c r="E35" s="53"/>
      <c r="F35" s="197">
        <v>0</v>
      </c>
      <c r="G35" s="53"/>
      <c r="H35" s="197">
        <v>0</v>
      </c>
      <c r="I35" s="53"/>
      <c r="J35" s="115">
        <f>SUM(J33:J34)</f>
        <v>-17235</v>
      </c>
      <c r="K35" s="116"/>
      <c r="L35" s="197">
        <v>0</v>
      </c>
      <c r="M35" s="116"/>
      <c r="N35" s="115"/>
      <c r="O35" s="116"/>
      <c r="P35" s="115">
        <f>SUM(P33:P34)</f>
        <v>0</v>
      </c>
      <c r="Q35" s="116"/>
      <c r="R35" s="115">
        <f>SUM(D35,F35,H35,J35,P35)</f>
        <v>-17235</v>
      </c>
      <c r="S35" s="53"/>
      <c r="T35" s="115">
        <f>SUM(T33:T34)</f>
        <v>27697</v>
      </c>
      <c r="U35" s="53"/>
      <c r="V35" s="115">
        <f>SUM(V33:V34)</f>
        <v>10462</v>
      </c>
    </row>
    <row r="36" spans="1:22" ht="19.5" customHeight="1" x14ac:dyDescent="0.3">
      <c r="A36" s="51"/>
      <c r="B36" s="51"/>
      <c r="C36" s="51"/>
      <c r="D36" s="60"/>
      <c r="E36" s="60"/>
      <c r="F36" s="60"/>
      <c r="G36" s="60"/>
      <c r="H36" s="60"/>
      <c r="I36" s="60"/>
      <c r="J36" s="60"/>
      <c r="K36" s="60"/>
      <c r="L36" s="60"/>
      <c r="M36" s="60"/>
      <c r="N36" s="60"/>
      <c r="O36" s="60"/>
      <c r="P36" s="60"/>
      <c r="Q36" s="60"/>
      <c r="R36" s="60"/>
      <c r="S36" s="60"/>
      <c r="T36" s="60"/>
      <c r="U36" s="60"/>
      <c r="V36" s="60"/>
    </row>
    <row r="37" spans="1:22" ht="19.5" customHeight="1" thickBot="1" x14ac:dyDescent="0.35">
      <c r="A37" s="17" t="s">
        <v>251</v>
      </c>
      <c r="B37" s="51"/>
      <c r="C37" s="51"/>
      <c r="D37" s="117">
        <f>D14</f>
        <v>269999</v>
      </c>
      <c r="E37" s="21"/>
      <c r="F37" s="117">
        <f>F14</f>
        <v>270000</v>
      </c>
      <c r="G37" s="21"/>
      <c r="H37" s="117">
        <f>H14</f>
        <v>27000</v>
      </c>
      <c r="I37" s="21"/>
      <c r="J37" s="117">
        <f>J35+J30+J16</f>
        <v>608587</v>
      </c>
      <c r="K37" s="21"/>
      <c r="L37" s="145">
        <f>SUM(L14,L35,L24,L30)</f>
        <v>371205</v>
      </c>
      <c r="M37" s="21"/>
      <c r="N37" s="150"/>
      <c r="O37" s="21"/>
      <c r="P37" s="117">
        <f>P35+P14</f>
        <v>371205</v>
      </c>
      <c r="Q37" s="21"/>
      <c r="R37" s="117">
        <f>R35+R30+R16</f>
        <v>1546791</v>
      </c>
      <c r="S37" s="21"/>
      <c r="T37" s="117">
        <f>T35+T30+T16</f>
        <v>419477</v>
      </c>
      <c r="U37" s="21"/>
      <c r="V37" s="117">
        <f>V35+V30+V16</f>
        <v>1966268</v>
      </c>
    </row>
    <row r="38" spans="1:22" ht="19.5" customHeight="1" thickTop="1" x14ac:dyDescent="0.3"/>
  </sheetData>
  <mergeCells count="4">
    <mergeCell ref="D4:V4"/>
    <mergeCell ref="H6:J6"/>
    <mergeCell ref="L6:P6"/>
    <mergeCell ref="D10:V10"/>
  </mergeCells>
  <pageMargins left="0.8" right="0.8" top="0.48" bottom="0.5" header="0.5" footer="0.5"/>
  <pageSetup paperSize="9" scale="62" firstPageNumber="6" orientation="landscape" useFirstPageNumber="1" r:id="rId1"/>
  <headerFooter alignWithMargins="0">
    <oddFooter>&amp;L  The accompanying notes are an integral part of the interim financial statements.
&amp;C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 tint="-0.249977111117893"/>
  </sheetPr>
  <dimension ref="A1:AD36"/>
  <sheetViews>
    <sheetView showGridLines="0" topLeftCell="A17" zoomScale="90" zoomScaleNormal="90" zoomScaleSheetLayoutView="90" workbookViewId="0">
      <selection activeCell="B57" sqref="B57"/>
    </sheetView>
  </sheetViews>
  <sheetFormatPr defaultColWidth="9.1796875" defaultRowHeight="18.75" customHeight="1" x14ac:dyDescent="0.3"/>
  <cols>
    <col min="1" max="1" width="57.08984375" style="13" customWidth="1"/>
    <col min="2" max="2" width="9.6328125" style="2" customWidth="1"/>
    <col min="3" max="3" width="1.81640625" style="3" customWidth="1"/>
    <col min="4" max="4" width="17.1796875" style="3" customWidth="1"/>
    <col min="5" max="5" width="1.453125" style="3" customWidth="1"/>
    <col min="6" max="6" width="16.81640625" style="3" customWidth="1"/>
    <col min="7" max="7" width="1.1796875" style="3" customWidth="1"/>
    <col min="8" max="8" width="15.453125" style="3" customWidth="1"/>
    <col min="9" max="9" width="0.81640625" style="3" customWidth="1"/>
    <col min="10" max="10" width="16.1796875" style="3" customWidth="1"/>
    <col min="11" max="11" width="1" style="3" customWidth="1"/>
    <col min="12" max="12" width="17.1796875" style="3" customWidth="1"/>
    <col min="13" max="13" width="0.81640625" style="3" customWidth="1"/>
    <col min="14" max="14" width="14" style="3" hidden="1" customWidth="1"/>
    <col min="15" max="15" width="0.81640625" style="3" customWidth="1"/>
    <col min="16" max="16" width="16.81640625" style="3" hidden="1" customWidth="1"/>
    <col min="17" max="17" width="1.453125" style="3" hidden="1" customWidth="1"/>
    <col min="18" max="18" width="17.1796875" style="3" customWidth="1"/>
    <col min="19" max="19" width="1" style="3" customWidth="1"/>
    <col min="20" max="20" width="16.81640625" style="3" customWidth="1"/>
    <col min="21" max="21" width="1.1796875" style="3" customWidth="1"/>
    <col min="22" max="22" width="17" style="3" customWidth="1"/>
    <col min="23" max="16384" width="9.1796875" style="3"/>
  </cols>
  <sheetData>
    <row r="1" spans="1:30" ht="19.5" customHeight="1" x14ac:dyDescent="0.4">
      <c r="A1" s="1" t="s">
        <v>0</v>
      </c>
      <c r="B1" s="1"/>
      <c r="C1" s="1"/>
      <c r="D1" s="56"/>
      <c r="E1" s="56"/>
      <c r="F1" s="56"/>
      <c r="G1" s="56"/>
      <c r="H1" s="56"/>
      <c r="I1" s="56"/>
      <c r="J1" s="56"/>
      <c r="K1" s="56"/>
      <c r="L1" s="56"/>
      <c r="M1" s="56"/>
      <c r="N1" s="56"/>
      <c r="O1" s="56"/>
      <c r="P1" s="56"/>
      <c r="Q1" s="56"/>
      <c r="R1" s="56"/>
      <c r="S1" s="56"/>
      <c r="T1" s="56"/>
      <c r="U1" s="56"/>
      <c r="V1" s="57"/>
    </row>
    <row r="2" spans="1:30" ht="19.5" customHeight="1" x14ac:dyDescent="0.3">
      <c r="A2" s="58" t="s">
        <v>252</v>
      </c>
      <c r="B2" s="59"/>
      <c r="C2" s="59"/>
      <c r="D2" s="60"/>
      <c r="E2" s="60"/>
      <c r="F2" s="60"/>
      <c r="G2" s="61"/>
      <c r="H2" s="60"/>
      <c r="I2" s="60"/>
      <c r="J2" s="60"/>
      <c r="K2" s="60"/>
      <c r="L2" s="61" t="s">
        <v>63</v>
      </c>
      <c r="M2" s="60"/>
      <c r="N2" s="60"/>
      <c r="O2" s="60"/>
      <c r="P2" s="60"/>
      <c r="Q2" s="60"/>
      <c r="R2" s="60"/>
      <c r="S2" s="60"/>
      <c r="T2" s="60"/>
      <c r="U2" s="60"/>
      <c r="V2" s="62"/>
    </row>
    <row r="3" spans="1:30" ht="19.5" customHeight="1" x14ac:dyDescent="0.3">
      <c r="A3" s="17"/>
      <c r="B3" s="17"/>
      <c r="C3" s="17"/>
      <c r="D3" s="60"/>
      <c r="E3" s="60"/>
      <c r="F3" s="60"/>
      <c r="G3" s="60"/>
      <c r="H3" s="60"/>
      <c r="I3" s="60"/>
      <c r="J3" s="60"/>
      <c r="K3" s="60"/>
      <c r="L3" s="60"/>
      <c r="M3" s="60"/>
      <c r="N3" s="60"/>
      <c r="O3" s="60"/>
      <c r="P3" s="60"/>
      <c r="Q3" s="60"/>
      <c r="R3" s="60"/>
      <c r="S3" s="60"/>
      <c r="T3" s="60"/>
      <c r="U3" s="60"/>
      <c r="V3" s="60"/>
    </row>
    <row r="4" spans="1:30" s="64" customFormat="1" ht="19.5" customHeight="1" x14ac:dyDescent="0.3">
      <c r="A4" s="63"/>
      <c r="B4" s="63"/>
      <c r="C4" s="63"/>
      <c r="D4" s="257" t="s">
        <v>64</v>
      </c>
      <c r="E4" s="257"/>
      <c r="F4" s="257"/>
      <c r="G4" s="257"/>
      <c r="H4" s="257"/>
      <c r="I4" s="257"/>
      <c r="J4" s="257"/>
      <c r="K4" s="257"/>
      <c r="L4" s="257"/>
      <c r="M4" s="257"/>
      <c r="N4" s="257"/>
      <c r="O4" s="257"/>
      <c r="P4" s="257"/>
      <c r="Q4" s="257"/>
      <c r="R4" s="257"/>
      <c r="S4" s="257"/>
      <c r="T4" s="257"/>
      <c r="U4" s="257"/>
      <c r="V4" s="257"/>
    </row>
    <row r="5" spans="1:30" s="64" customFormat="1" ht="19.5" customHeight="1" x14ac:dyDescent="0.3">
      <c r="A5" s="63"/>
      <c r="B5" s="63"/>
      <c r="C5" s="63"/>
      <c r="D5" s="186"/>
      <c r="E5" s="186"/>
      <c r="F5" s="186"/>
      <c r="G5" s="186"/>
      <c r="H5" s="186"/>
      <c r="I5" s="186"/>
      <c r="J5" s="186"/>
      <c r="K5" s="186"/>
      <c r="L5" s="187" t="s">
        <v>237</v>
      </c>
      <c r="M5" s="186"/>
      <c r="N5" s="186"/>
      <c r="O5" s="186"/>
      <c r="P5" s="186"/>
      <c r="Q5" s="186"/>
      <c r="R5" s="186"/>
      <c r="S5" s="186"/>
      <c r="T5" s="186"/>
      <c r="U5" s="186"/>
      <c r="V5" s="186"/>
    </row>
    <row r="6" spans="1:30" s="64" customFormat="1" ht="19.5" customHeight="1" x14ac:dyDescent="0.3">
      <c r="A6" s="65"/>
      <c r="B6" s="65"/>
      <c r="C6" s="65"/>
      <c r="E6" s="168"/>
      <c r="F6" s="168"/>
      <c r="G6" s="167"/>
      <c r="H6" s="262" t="s">
        <v>65</v>
      </c>
      <c r="I6" s="262"/>
      <c r="J6" s="262"/>
      <c r="K6" s="168"/>
      <c r="L6" s="263" t="s">
        <v>227</v>
      </c>
      <c r="M6" s="262"/>
      <c r="N6" s="262"/>
      <c r="O6" s="262"/>
      <c r="P6" s="262"/>
      <c r="Q6" s="168"/>
      <c r="R6" s="168"/>
      <c r="S6" s="168"/>
      <c r="T6" s="168"/>
      <c r="U6" s="168"/>
      <c r="V6" s="168"/>
    </row>
    <row r="7" spans="1:30" s="64" customFormat="1" ht="19.5" customHeight="1" x14ac:dyDescent="0.3">
      <c r="A7" s="65"/>
      <c r="B7" s="65"/>
      <c r="C7" s="65"/>
      <c r="D7" s="187" t="s">
        <v>66</v>
      </c>
      <c r="E7" s="187"/>
      <c r="F7" s="187"/>
      <c r="G7" s="187"/>
      <c r="H7" s="187"/>
      <c r="K7" s="185"/>
      <c r="L7" s="187"/>
      <c r="M7" s="185"/>
      <c r="N7" s="187" t="s">
        <v>149</v>
      </c>
      <c r="O7" s="185"/>
      <c r="P7" s="187" t="s">
        <v>67</v>
      </c>
      <c r="Q7" s="185"/>
      <c r="R7" s="187" t="s">
        <v>39</v>
      </c>
      <c r="S7" s="187"/>
      <c r="U7" s="187"/>
    </row>
    <row r="8" spans="1:30" s="64" customFormat="1" ht="19.5" customHeight="1" x14ac:dyDescent="0.3">
      <c r="A8" s="65"/>
      <c r="B8" s="65"/>
      <c r="C8" s="65"/>
      <c r="D8" s="187" t="s">
        <v>69</v>
      </c>
      <c r="E8" s="187"/>
      <c r="F8" s="187" t="s">
        <v>70</v>
      </c>
      <c r="G8" s="187"/>
      <c r="H8" s="187"/>
      <c r="K8" s="185"/>
      <c r="L8" s="187" t="s">
        <v>71</v>
      </c>
      <c r="M8" s="185"/>
      <c r="N8" s="187" t="s">
        <v>150</v>
      </c>
      <c r="O8" s="185"/>
      <c r="P8" s="187" t="s">
        <v>72</v>
      </c>
      <c r="Q8" s="185"/>
      <c r="R8" s="187" t="s">
        <v>68</v>
      </c>
      <c r="S8" s="187"/>
      <c r="T8" s="187" t="s">
        <v>73</v>
      </c>
      <c r="U8" s="187"/>
      <c r="V8" s="187" t="s">
        <v>74</v>
      </c>
    </row>
    <row r="9" spans="1:30" s="64" customFormat="1" ht="19.5" customHeight="1" x14ac:dyDescent="0.3">
      <c r="A9" s="65"/>
      <c r="B9" s="67" t="s">
        <v>75</v>
      </c>
      <c r="C9" s="65"/>
      <c r="D9" s="187" t="s">
        <v>76</v>
      </c>
      <c r="E9" s="187"/>
      <c r="F9" s="187" t="s">
        <v>77</v>
      </c>
      <c r="G9" s="187"/>
      <c r="H9" s="187" t="s">
        <v>78</v>
      </c>
      <c r="I9" s="187"/>
      <c r="J9" s="187" t="s">
        <v>79</v>
      </c>
      <c r="K9" s="187"/>
      <c r="L9" s="68" t="s">
        <v>182</v>
      </c>
      <c r="M9" s="187"/>
      <c r="N9" s="187" t="s">
        <v>80</v>
      </c>
      <c r="O9" s="187"/>
      <c r="P9" s="187" t="s">
        <v>81</v>
      </c>
      <c r="Q9" s="187"/>
      <c r="R9" s="187" t="s">
        <v>229</v>
      </c>
      <c r="S9" s="187"/>
      <c r="T9" s="187" t="s">
        <v>82</v>
      </c>
      <c r="U9" s="187"/>
      <c r="V9" s="187" t="s">
        <v>83</v>
      </c>
    </row>
    <row r="10" spans="1:30" s="64" customFormat="1" ht="19.5" customHeight="1" x14ac:dyDescent="0.3">
      <c r="A10" s="63"/>
      <c r="B10" s="63"/>
      <c r="C10" s="63"/>
      <c r="D10" s="259" t="s">
        <v>239</v>
      </c>
      <c r="E10" s="259"/>
      <c r="F10" s="259"/>
      <c r="G10" s="259"/>
      <c r="H10" s="259"/>
      <c r="I10" s="259"/>
      <c r="J10" s="259"/>
      <c r="K10" s="259"/>
      <c r="L10" s="259"/>
      <c r="M10" s="259"/>
      <c r="N10" s="259"/>
      <c r="O10" s="259"/>
      <c r="P10" s="259"/>
      <c r="Q10" s="259"/>
      <c r="R10" s="259"/>
      <c r="S10" s="259"/>
      <c r="T10" s="259"/>
      <c r="U10" s="259"/>
      <c r="V10" s="259"/>
    </row>
    <row r="11" spans="1:30" s="60" customFormat="1" ht="19.5" customHeight="1" x14ac:dyDescent="0.3">
      <c r="A11" s="63" t="s">
        <v>267</v>
      </c>
      <c r="B11" s="63"/>
      <c r="C11" s="63"/>
      <c r="D11" s="185"/>
      <c r="E11" s="185"/>
      <c r="F11" s="185"/>
      <c r="G11" s="185"/>
      <c r="H11" s="185"/>
      <c r="I11" s="185"/>
      <c r="J11" s="185"/>
      <c r="K11" s="185"/>
      <c r="L11" s="185"/>
      <c r="M11" s="185"/>
      <c r="N11" s="185"/>
      <c r="O11" s="185"/>
      <c r="P11" s="185"/>
      <c r="Q11" s="185"/>
      <c r="R11" s="185"/>
      <c r="S11" s="185"/>
      <c r="T11" s="185"/>
      <c r="U11" s="185"/>
      <c r="V11" s="185"/>
    </row>
    <row r="12" spans="1:30" s="60" customFormat="1" ht="19.5" hidden="1" customHeight="1" x14ac:dyDescent="0.3">
      <c r="A12" s="17" t="s">
        <v>84</v>
      </c>
      <c r="B12" s="17"/>
      <c r="C12" s="17"/>
      <c r="D12" s="69"/>
      <c r="E12" s="70"/>
      <c r="F12" s="69"/>
      <c r="G12" s="70"/>
      <c r="H12" s="69"/>
      <c r="I12" s="70"/>
      <c r="J12" s="69"/>
      <c r="K12" s="69"/>
      <c r="L12" s="69"/>
      <c r="M12" s="69"/>
      <c r="N12" s="71" t="s">
        <v>17</v>
      </c>
      <c r="O12" s="69"/>
      <c r="P12" s="69"/>
      <c r="Q12" s="69"/>
      <c r="R12" s="69"/>
      <c r="S12" s="70"/>
      <c r="T12" s="69"/>
      <c r="U12" s="70"/>
      <c r="V12" s="69"/>
    </row>
    <row r="13" spans="1:30" s="60" customFormat="1" ht="19.5" hidden="1" customHeight="1" x14ac:dyDescent="0.3">
      <c r="A13" s="51" t="s">
        <v>85</v>
      </c>
      <c r="B13" s="72" t="s">
        <v>86</v>
      </c>
      <c r="C13" s="17"/>
      <c r="D13" s="71"/>
      <c r="E13" s="73"/>
      <c r="F13" s="74"/>
      <c r="G13" s="73"/>
      <c r="H13" s="74"/>
      <c r="I13" s="70"/>
      <c r="J13" s="75"/>
      <c r="K13" s="75"/>
      <c r="L13" s="75"/>
      <c r="M13" s="75"/>
      <c r="N13" s="190" t="s">
        <v>17</v>
      </c>
      <c r="O13" s="75"/>
      <c r="P13" s="75"/>
      <c r="Q13" s="75"/>
      <c r="R13" s="75"/>
      <c r="S13" s="76"/>
      <c r="T13" s="75"/>
      <c r="U13" s="76"/>
      <c r="V13" s="75">
        <f>R13+T13</f>
        <v>0</v>
      </c>
    </row>
    <row r="14" spans="1:30" s="78" customFormat="1" ht="19.5" customHeight="1" x14ac:dyDescent="0.3">
      <c r="A14" s="17" t="s">
        <v>253</v>
      </c>
      <c r="B14" s="16"/>
      <c r="C14" s="17"/>
      <c r="D14" s="69">
        <v>269999</v>
      </c>
      <c r="E14" s="71"/>
      <c r="F14" s="69">
        <v>270000</v>
      </c>
      <c r="G14" s="216"/>
      <c r="H14" s="69">
        <v>27000</v>
      </c>
      <c r="I14" s="216"/>
      <c r="J14" s="69">
        <v>774358</v>
      </c>
      <c r="K14" s="71"/>
      <c r="L14" s="69">
        <v>371205</v>
      </c>
      <c r="M14" s="216"/>
      <c r="N14" s="71"/>
      <c r="O14" s="216"/>
      <c r="P14" s="71">
        <f>SUM(L14,N14)</f>
        <v>371205</v>
      </c>
      <c r="Q14" s="216"/>
      <c r="R14" s="69">
        <v>1712562</v>
      </c>
      <c r="S14" s="216"/>
      <c r="T14" s="69">
        <v>654874</v>
      </c>
      <c r="U14" s="216"/>
      <c r="V14" s="69">
        <v>2367436</v>
      </c>
      <c r="W14" s="77"/>
      <c r="X14" s="77"/>
      <c r="Y14" s="77"/>
      <c r="Z14" s="77"/>
      <c r="AA14" s="77"/>
      <c r="AB14" s="77"/>
      <c r="AC14" s="77"/>
      <c r="AD14" s="77"/>
    </row>
    <row r="15" spans="1:30" s="78" customFormat="1" ht="19.5" customHeight="1" x14ac:dyDescent="0.3">
      <c r="A15" s="17"/>
      <c r="B15" s="16"/>
      <c r="C15" s="17"/>
      <c r="D15" s="69"/>
      <c r="E15" s="73"/>
      <c r="F15" s="69"/>
      <c r="G15" s="196"/>
      <c r="H15" s="69"/>
      <c r="I15" s="196"/>
      <c r="J15" s="69"/>
      <c r="K15" s="73"/>
      <c r="L15" s="69"/>
      <c r="M15" s="196"/>
      <c r="N15" s="71"/>
      <c r="O15" s="196"/>
      <c r="P15" s="71"/>
      <c r="Q15" s="196"/>
      <c r="R15" s="69"/>
      <c r="S15" s="196"/>
      <c r="T15" s="69"/>
      <c r="U15" s="196"/>
      <c r="V15" s="69"/>
      <c r="W15" s="77"/>
      <c r="X15" s="77"/>
      <c r="Y15" s="77"/>
      <c r="Z15" s="77"/>
      <c r="AA15" s="77"/>
      <c r="AB15" s="77"/>
      <c r="AC15" s="77"/>
      <c r="AD15" s="77"/>
    </row>
    <row r="16" spans="1:30" s="78" customFormat="1" ht="19.5" customHeight="1" x14ac:dyDescent="0.3">
      <c r="A16" s="215" t="s">
        <v>87</v>
      </c>
      <c r="B16" s="32"/>
      <c r="C16" s="32"/>
      <c r="D16" s="80"/>
      <c r="E16" s="81"/>
      <c r="F16" s="80"/>
      <c r="G16" s="81"/>
      <c r="H16" s="80"/>
      <c r="I16" s="81"/>
      <c r="J16" s="80"/>
      <c r="K16" s="80"/>
      <c r="L16" s="80"/>
      <c r="M16" s="80"/>
      <c r="N16" s="80"/>
      <c r="O16" s="80"/>
      <c r="P16" s="80"/>
      <c r="Q16" s="80"/>
      <c r="R16" s="80"/>
      <c r="S16" s="81"/>
      <c r="T16" s="80"/>
      <c r="U16" s="81"/>
      <c r="V16" s="80"/>
      <c r="W16" s="77"/>
      <c r="X16" s="77"/>
      <c r="Y16" s="77"/>
      <c r="Z16" s="77"/>
      <c r="AA16" s="77"/>
      <c r="AB16" s="77"/>
      <c r="AC16" s="77"/>
      <c r="AD16" s="77"/>
    </row>
    <row r="17" spans="1:30" s="78" customFormat="1" ht="19.5" customHeight="1" x14ac:dyDescent="0.3">
      <c r="A17" s="48" t="s">
        <v>283</v>
      </c>
      <c r="B17" s="16"/>
      <c r="C17" s="82"/>
      <c r="D17" s="52"/>
      <c r="E17" s="52"/>
      <c r="F17" s="52"/>
      <c r="G17" s="83"/>
      <c r="H17" s="52"/>
      <c r="I17" s="83"/>
      <c r="J17" s="84"/>
      <c r="K17" s="52"/>
      <c r="L17" s="52"/>
      <c r="M17" s="83"/>
      <c r="N17" s="83"/>
      <c r="O17" s="83"/>
      <c r="P17" s="83"/>
      <c r="Q17" s="83"/>
      <c r="R17" s="84"/>
      <c r="S17" s="83"/>
      <c r="T17" s="83"/>
      <c r="U17" s="83"/>
      <c r="V17" s="84"/>
      <c r="W17" s="77"/>
      <c r="X17" s="77"/>
      <c r="Y17" s="77"/>
      <c r="Z17" s="77"/>
      <c r="AA17" s="77"/>
      <c r="AB17" s="77"/>
      <c r="AC17" s="77"/>
      <c r="AD17" s="77"/>
    </row>
    <row r="18" spans="1:30" s="78" customFormat="1" ht="19.5" hidden="1" customHeight="1" x14ac:dyDescent="0.3">
      <c r="A18" s="113" t="s">
        <v>194</v>
      </c>
      <c r="B18" s="16"/>
      <c r="C18" s="82"/>
      <c r="D18" s="178">
        <v>0</v>
      </c>
      <c r="E18" s="144"/>
      <c r="F18" s="178">
        <v>0</v>
      </c>
      <c r="G18" s="123"/>
      <c r="H18" s="178">
        <v>0</v>
      </c>
      <c r="I18" s="87"/>
      <c r="J18" s="88"/>
      <c r="K18" s="86"/>
      <c r="L18" s="178">
        <v>0</v>
      </c>
      <c r="M18" s="87"/>
      <c r="N18" s="123"/>
      <c r="O18" s="83"/>
      <c r="P18" s="191" t="s">
        <v>17</v>
      </c>
      <c r="Q18" s="87"/>
      <c r="R18" s="88">
        <f>SUM(D18:L18)</f>
        <v>0</v>
      </c>
      <c r="S18" s="83"/>
      <c r="T18" s="178">
        <v>0</v>
      </c>
      <c r="U18" s="83"/>
      <c r="V18" s="88">
        <f>SUM(R18:T18)</f>
        <v>0</v>
      </c>
      <c r="W18" s="77"/>
      <c r="X18" s="77"/>
      <c r="Y18" s="77"/>
      <c r="Z18" s="77"/>
      <c r="AA18" s="77"/>
      <c r="AB18" s="77"/>
      <c r="AC18" s="77"/>
      <c r="AD18" s="77"/>
    </row>
    <row r="19" spans="1:30" s="60" customFormat="1" ht="19.5" customHeight="1" x14ac:dyDescent="0.3">
      <c r="A19" s="113" t="s">
        <v>285</v>
      </c>
      <c r="B19" s="16">
        <v>3</v>
      </c>
      <c r="C19" s="32"/>
      <c r="D19" s="178">
        <v>0</v>
      </c>
      <c r="E19" s="86"/>
      <c r="F19" s="178">
        <v>0</v>
      </c>
      <c r="G19" s="87"/>
      <c r="H19" s="178">
        <v>0</v>
      </c>
      <c r="I19" s="87"/>
      <c r="J19" s="178">
        <v>0</v>
      </c>
      <c r="K19" s="86"/>
      <c r="L19" s="178">
        <v>0</v>
      </c>
      <c r="M19" s="87"/>
      <c r="N19" s="85"/>
      <c r="O19" s="86"/>
      <c r="P19" s="123" t="s">
        <v>17</v>
      </c>
      <c r="Q19" s="87"/>
      <c r="R19" s="178">
        <v>0</v>
      </c>
      <c r="S19" s="83"/>
      <c r="T19" s="193">
        <v>-268235</v>
      </c>
      <c r="U19" s="83"/>
      <c r="V19" s="88">
        <f>SUM(R19:T19)</f>
        <v>-268235</v>
      </c>
    </row>
    <row r="20" spans="1:30" s="78" customFormat="1" ht="19.5" customHeight="1" x14ac:dyDescent="0.3">
      <c r="A20" s="48" t="s">
        <v>284</v>
      </c>
      <c r="B20" s="16"/>
      <c r="C20" s="82"/>
      <c r="D20" s="197">
        <v>0</v>
      </c>
      <c r="E20" s="89"/>
      <c r="F20" s="197">
        <v>0</v>
      </c>
      <c r="G20" s="77"/>
      <c r="H20" s="197">
        <v>0</v>
      </c>
      <c r="I20" s="77"/>
      <c r="J20" s="197">
        <v>0</v>
      </c>
      <c r="K20" s="89"/>
      <c r="L20" s="197">
        <v>0</v>
      </c>
      <c r="M20" s="77"/>
      <c r="N20" s="96"/>
      <c r="O20" s="89"/>
      <c r="P20" s="96" t="s">
        <v>17</v>
      </c>
      <c r="Q20" s="77"/>
      <c r="R20" s="197">
        <v>0</v>
      </c>
      <c r="S20" s="77"/>
      <c r="T20" s="256">
        <f>SUM(T18:T19)</f>
        <v>-268235</v>
      </c>
      <c r="U20" s="77"/>
      <c r="V20" s="98">
        <f>SUM(R20:T20)</f>
        <v>-268235</v>
      </c>
      <c r="W20" s="77"/>
      <c r="X20" s="77"/>
      <c r="Y20" s="77"/>
      <c r="Z20" s="77"/>
      <c r="AA20" s="77"/>
      <c r="AB20" s="77"/>
      <c r="AC20" s="77"/>
      <c r="AD20" s="77"/>
    </row>
    <row r="21" spans="1:30" s="78" customFormat="1" ht="19.5" hidden="1" customHeight="1" x14ac:dyDescent="0.3">
      <c r="A21" s="48" t="s">
        <v>91</v>
      </c>
      <c r="B21" s="32"/>
      <c r="C21" s="32"/>
      <c r="D21" s="215"/>
      <c r="E21" s="215"/>
      <c r="F21" s="215"/>
      <c r="G21" s="215"/>
      <c r="H21" s="215"/>
      <c r="I21" s="215"/>
      <c r="J21" s="215"/>
      <c r="K21" s="215"/>
      <c r="L21" s="215"/>
      <c r="M21" s="215"/>
      <c r="N21" s="158"/>
      <c r="O21" s="158"/>
      <c r="P21" s="158"/>
      <c r="Q21" s="215"/>
      <c r="R21" s="215"/>
      <c r="S21" s="215"/>
      <c r="T21" s="215"/>
      <c r="U21" s="215"/>
      <c r="V21" s="215"/>
      <c r="W21" s="77"/>
      <c r="X21" s="77"/>
      <c r="Y21" s="77"/>
      <c r="Z21" s="77"/>
      <c r="AA21" s="77"/>
      <c r="AB21" s="77"/>
      <c r="AC21" s="77"/>
      <c r="AD21" s="77"/>
    </row>
    <row r="22" spans="1:30" s="60" customFormat="1" ht="19.5" hidden="1" customHeight="1" x14ac:dyDescent="0.3">
      <c r="A22" s="93" t="s">
        <v>88</v>
      </c>
      <c r="B22" s="32"/>
      <c r="C22" s="32"/>
      <c r="D22" s="158" t="s">
        <v>17</v>
      </c>
      <c r="E22" s="158"/>
      <c r="F22" s="158" t="s">
        <v>17</v>
      </c>
      <c r="G22" s="158"/>
      <c r="H22" s="158" t="s">
        <v>17</v>
      </c>
      <c r="I22" s="158"/>
      <c r="J22" s="158" t="s">
        <v>17</v>
      </c>
      <c r="K22" s="158"/>
      <c r="L22" s="158" t="s">
        <v>17</v>
      </c>
      <c r="M22" s="158"/>
      <c r="N22" s="158"/>
      <c r="O22" s="158"/>
      <c r="P22" s="158" t="s">
        <v>17</v>
      </c>
      <c r="Q22" s="158"/>
      <c r="R22" s="158" t="s">
        <v>17</v>
      </c>
      <c r="S22" s="215"/>
      <c r="T22" s="253"/>
      <c r="U22" s="254"/>
      <c r="V22" s="253">
        <f>SUM(R22:T22)</f>
        <v>0</v>
      </c>
    </row>
    <row r="23" spans="1:30" s="60" customFormat="1" ht="19.5" hidden="1" customHeight="1" x14ac:dyDescent="0.3">
      <c r="A23" s="192" t="s">
        <v>92</v>
      </c>
      <c r="B23" s="32"/>
      <c r="C23" s="32"/>
      <c r="D23" s="158"/>
      <c r="E23" s="158"/>
      <c r="F23" s="158"/>
      <c r="G23" s="158"/>
      <c r="H23" s="158"/>
      <c r="I23" s="158"/>
      <c r="J23" s="158"/>
      <c r="K23" s="158"/>
      <c r="L23" s="158"/>
      <c r="M23" s="158"/>
      <c r="N23" s="158"/>
      <c r="O23" s="158"/>
      <c r="P23" s="158"/>
      <c r="Q23" s="158"/>
      <c r="R23" s="158"/>
      <c r="S23" s="215"/>
      <c r="T23" s="253"/>
      <c r="U23" s="254"/>
      <c r="V23" s="253"/>
    </row>
    <row r="24" spans="1:30" s="60" customFormat="1" ht="19.5" hidden="1" customHeight="1" x14ac:dyDescent="0.3">
      <c r="A24" s="192" t="s">
        <v>93</v>
      </c>
      <c r="B24" s="16"/>
      <c r="C24" s="32"/>
      <c r="D24" s="89"/>
      <c r="E24" s="255"/>
      <c r="F24" s="89"/>
      <c r="G24" s="255"/>
      <c r="H24" s="89"/>
      <c r="I24" s="255"/>
      <c r="J24" s="89"/>
      <c r="K24" s="255"/>
      <c r="L24" s="89"/>
      <c r="M24" s="255"/>
      <c r="N24" s="89"/>
      <c r="O24" s="255"/>
      <c r="P24" s="89"/>
      <c r="Q24" s="255"/>
      <c r="R24" s="89"/>
      <c r="S24" s="215"/>
      <c r="T24" s="253"/>
      <c r="U24" s="254"/>
      <c r="V24" s="253">
        <f>SUM(R24:T24)</f>
        <v>0</v>
      </c>
    </row>
    <row r="25" spans="1:30" s="60" customFormat="1" ht="19.5" hidden="1" customHeight="1" x14ac:dyDescent="0.3">
      <c r="A25" s="192" t="s">
        <v>94</v>
      </c>
      <c r="B25" s="16"/>
      <c r="C25" s="32"/>
      <c r="D25" s="158"/>
      <c r="E25" s="158"/>
      <c r="F25" s="158"/>
      <c r="G25" s="158"/>
      <c r="H25" s="158"/>
      <c r="I25" s="158"/>
      <c r="J25" s="158"/>
      <c r="K25" s="158"/>
      <c r="L25" s="158"/>
      <c r="M25" s="158"/>
      <c r="N25" s="158"/>
      <c r="O25" s="158"/>
      <c r="P25" s="158"/>
      <c r="Q25" s="158"/>
      <c r="R25" s="158"/>
      <c r="S25" s="215"/>
      <c r="T25" s="253"/>
      <c r="U25" s="254"/>
      <c r="V25" s="253"/>
    </row>
    <row r="26" spans="1:30" s="60" customFormat="1" ht="19.5" hidden="1" customHeight="1" x14ac:dyDescent="0.3">
      <c r="A26" s="214" t="s">
        <v>95</v>
      </c>
      <c r="B26" s="16"/>
      <c r="C26" s="32"/>
      <c r="D26" s="89"/>
      <c r="E26" s="255"/>
      <c r="F26" s="89"/>
      <c r="G26" s="255"/>
      <c r="H26" s="89"/>
      <c r="I26" s="255"/>
      <c r="J26" s="89"/>
      <c r="K26" s="255"/>
      <c r="L26" s="89"/>
      <c r="M26" s="255"/>
      <c r="N26" s="89"/>
      <c r="O26" s="255"/>
      <c r="P26" s="89"/>
      <c r="Q26" s="255"/>
      <c r="R26" s="89"/>
      <c r="S26" s="215"/>
      <c r="T26" s="253"/>
      <c r="U26" s="254"/>
      <c r="V26" s="253">
        <f>SUM(R26:T26)</f>
        <v>0</v>
      </c>
    </row>
    <row r="27" spans="1:30" s="60" customFormat="1" ht="19.5" hidden="1" customHeight="1" x14ac:dyDescent="0.3">
      <c r="A27" s="48" t="s">
        <v>96</v>
      </c>
      <c r="B27" s="32"/>
      <c r="C27" s="32"/>
      <c r="D27" s="197">
        <v>0</v>
      </c>
      <c r="E27" s="81"/>
      <c r="F27" s="197">
        <v>0</v>
      </c>
      <c r="G27" s="81"/>
      <c r="H27" s="197">
        <v>0</v>
      </c>
      <c r="I27" s="81"/>
      <c r="J27" s="197">
        <v>0</v>
      </c>
      <c r="K27" s="80"/>
      <c r="L27" s="197">
        <v>0</v>
      </c>
      <c r="M27" s="80"/>
      <c r="N27" s="91"/>
      <c r="O27" s="89"/>
      <c r="P27" s="91" t="s">
        <v>17</v>
      </c>
      <c r="Q27" s="80"/>
      <c r="R27" s="197">
        <v>0</v>
      </c>
      <c r="S27" s="81"/>
      <c r="T27" s="98">
        <f>SUM(T22:T26)</f>
        <v>0</v>
      </c>
      <c r="U27" s="81"/>
      <c r="V27" s="98">
        <f>SUM(V22:V26)</f>
        <v>0</v>
      </c>
    </row>
    <row r="28" spans="1:30" s="60" customFormat="1" ht="19.5" customHeight="1" x14ac:dyDescent="0.3">
      <c r="A28" s="215" t="s">
        <v>89</v>
      </c>
      <c r="B28" s="32"/>
      <c r="C28" s="32"/>
      <c r="D28" s="197">
        <v>0</v>
      </c>
      <c r="E28" s="100"/>
      <c r="F28" s="197">
        <v>0</v>
      </c>
      <c r="G28" s="100"/>
      <c r="H28" s="197">
        <v>0</v>
      </c>
      <c r="I28" s="100"/>
      <c r="J28" s="197">
        <v>0</v>
      </c>
      <c r="K28" s="100"/>
      <c r="L28" s="197">
        <v>0</v>
      </c>
      <c r="M28" s="101"/>
      <c r="N28" s="102"/>
      <c r="O28" s="101"/>
      <c r="P28" s="102" t="s">
        <v>17</v>
      </c>
      <c r="Q28" s="101"/>
      <c r="R28" s="197">
        <v>0</v>
      </c>
      <c r="S28" s="103"/>
      <c r="T28" s="104">
        <f>SUM(T20)</f>
        <v>-268235</v>
      </c>
      <c r="U28" s="103"/>
      <c r="V28" s="104">
        <f>SUM(R28,T28)</f>
        <v>-268235</v>
      </c>
    </row>
    <row r="29" spans="1:30" s="60" customFormat="1" ht="19.5" customHeight="1" x14ac:dyDescent="0.3">
      <c r="A29" s="79"/>
      <c r="B29" s="32"/>
      <c r="C29" s="32"/>
      <c r="D29" s="105"/>
      <c r="E29" s="100"/>
      <c r="F29" s="105"/>
      <c r="G29" s="100"/>
      <c r="H29" s="105"/>
      <c r="I29" s="100"/>
      <c r="J29" s="105"/>
      <c r="K29" s="100"/>
      <c r="L29" s="106"/>
      <c r="M29" s="101"/>
      <c r="N29" s="101"/>
      <c r="O29" s="101"/>
      <c r="P29" s="101"/>
      <c r="Q29" s="101"/>
      <c r="R29" s="80"/>
      <c r="S29" s="103"/>
      <c r="T29" s="107"/>
      <c r="U29" s="103"/>
      <c r="V29" s="107"/>
    </row>
    <row r="30" spans="1:30" s="60" customFormat="1" ht="19.5" customHeight="1" x14ac:dyDescent="0.3">
      <c r="A30" s="17" t="s">
        <v>266</v>
      </c>
      <c r="B30" s="51"/>
      <c r="C30" s="51"/>
      <c r="D30" s="108"/>
      <c r="E30" s="109"/>
      <c r="F30" s="108"/>
      <c r="G30" s="110"/>
      <c r="H30" s="108"/>
      <c r="I30" s="109"/>
      <c r="J30" s="75"/>
      <c r="K30" s="111"/>
      <c r="L30" s="108"/>
      <c r="M30" s="111"/>
      <c r="N30" s="111"/>
      <c r="O30" s="111"/>
      <c r="P30" s="111"/>
      <c r="Q30" s="111"/>
      <c r="R30" s="75"/>
      <c r="S30" s="112"/>
      <c r="T30" s="110"/>
      <c r="U30" s="112"/>
      <c r="V30" s="75"/>
    </row>
    <row r="31" spans="1:30" s="60" customFormat="1" ht="19.5" customHeight="1" x14ac:dyDescent="0.3">
      <c r="A31" s="93" t="s">
        <v>287</v>
      </c>
      <c r="B31" s="93"/>
      <c r="C31" s="93"/>
      <c r="D31" s="178">
        <v>0</v>
      </c>
      <c r="E31" s="84"/>
      <c r="F31" s="178">
        <v>0</v>
      </c>
      <c r="G31" s="149"/>
      <c r="H31" s="178">
        <v>0</v>
      </c>
      <c r="I31" s="83"/>
      <c r="J31" s="181">
        <v>40816</v>
      </c>
      <c r="K31" s="52"/>
      <c r="L31" s="178">
        <v>0</v>
      </c>
      <c r="M31" s="84"/>
      <c r="N31" s="84"/>
      <c r="O31" s="84"/>
      <c r="P31" s="149" t="s">
        <v>17</v>
      </c>
      <c r="Q31" s="84"/>
      <c r="R31" s="84">
        <f t="shared" ref="R31" si="0">SUM(D31:L31)</f>
        <v>40816</v>
      </c>
      <c r="S31" s="84"/>
      <c r="T31" s="84">
        <v>60551</v>
      </c>
      <c r="U31" s="84"/>
      <c r="V31" s="84">
        <f t="shared" ref="V31" si="1">SUM(R31:T31)</f>
        <v>101367</v>
      </c>
    </row>
    <row r="32" spans="1:30" s="60" customFormat="1" ht="19.5" hidden="1" customHeight="1" x14ac:dyDescent="0.3">
      <c r="A32" s="113" t="s">
        <v>90</v>
      </c>
      <c r="B32" s="93"/>
      <c r="C32" s="93"/>
      <c r="D32" s="178">
        <v>0</v>
      </c>
      <c r="E32" s="86"/>
      <c r="F32" s="123"/>
      <c r="G32" s="149"/>
      <c r="H32" s="123"/>
      <c r="I32" s="83"/>
      <c r="J32" s="182"/>
      <c r="K32" s="52"/>
      <c r="L32" s="149"/>
      <c r="M32" s="194"/>
      <c r="N32" s="84"/>
      <c r="O32" s="194"/>
      <c r="P32" s="84"/>
      <c r="Q32" s="194"/>
      <c r="R32" s="88"/>
      <c r="S32" s="83"/>
      <c r="T32" s="88"/>
      <c r="U32" s="52"/>
      <c r="V32" s="88"/>
    </row>
    <row r="33" spans="1:22" s="60" customFormat="1" ht="19.5" customHeight="1" x14ac:dyDescent="0.3">
      <c r="A33" s="17" t="s">
        <v>258</v>
      </c>
      <c r="B33" s="17"/>
      <c r="C33" s="17"/>
      <c r="D33" s="197">
        <v>0</v>
      </c>
      <c r="E33" s="53"/>
      <c r="F33" s="197">
        <v>0</v>
      </c>
      <c r="G33" s="53"/>
      <c r="H33" s="197">
        <v>0</v>
      </c>
      <c r="I33" s="53"/>
      <c r="J33" s="115">
        <f>SUM(J31:J32)</f>
        <v>40816</v>
      </c>
      <c r="K33" s="116"/>
      <c r="L33" s="197">
        <v>0</v>
      </c>
      <c r="M33" s="116"/>
      <c r="N33" s="115"/>
      <c r="O33" s="116"/>
      <c r="P33" s="115">
        <f>SUM(P31:P32)</f>
        <v>0</v>
      </c>
      <c r="Q33" s="116"/>
      <c r="R33" s="115">
        <f>SUM(D33,F33,H33,J33,P33)</f>
        <v>40816</v>
      </c>
      <c r="S33" s="53"/>
      <c r="T33" s="115">
        <f>SUM(T31:T32)</f>
        <v>60551</v>
      </c>
      <c r="U33" s="53"/>
      <c r="V33" s="115">
        <f>SUM(V31:V32)</f>
        <v>101367</v>
      </c>
    </row>
    <row r="34" spans="1:22" s="60" customFormat="1" ht="19.5" customHeight="1" x14ac:dyDescent="0.3">
      <c r="A34" s="51"/>
      <c r="B34" s="51"/>
      <c r="C34" s="51"/>
    </row>
    <row r="35" spans="1:22" s="60" customFormat="1" ht="19.5" customHeight="1" thickBot="1" x14ac:dyDescent="0.35">
      <c r="A35" s="17" t="s">
        <v>250</v>
      </c>
      <c r="B35" s="51"/>
      <c r="C35" s="51"/>
      <c r="D35" s="117">
        <f>D33+D28+D14</f>
        <v>269999</v>
      </c>
      <c r="E35" s="21"/>
      <c r="F35" s="117">
        <f>F33+F28+F14</f>
        <v>270000</v>
      </c>
      <c r="G35" s="21"/>
      <c r="H35" s="117">
        <f>H33+H28+H14</f>
        <v>27000</v>
      </c>
      <c r="I35" s="21"/>
      <c r="J35" s="117">
        <f>J33+J28+J14</f>
        <v>815174</v>
      </c>
      <c r="K35" s="21"/>
      <c r="L35" s="117">
        <f>L33+L28+L14</f>
        <v>371205</v>
      </c>
      <c r="M35" s="21"/>
      <c r="N35" s="150"/>
      <c r="O35" s="21"/>
      <c r="P35" s="117" t="e">
        <f>P33+#REF!</f>
        <v>#REF!</v>
      </c>
      <c r="Q35" s="21"/>
      <c r="R35" s="117">
        <f>R33+R28+R14</f>
        <v>1753378</v>
      </c>
      <c r="S35" s="21"/>
      <c r="T35" s="117">
        <f>T33+T28+T14</f>
        <v>447190</v>
      </c>
      <c r="U35" s="21"/>
      <c r="V35" s="117">
        <f>V33+V28+V14</f>
        <v>2200568</v>
      </c>
    </row>
    <row r="36" spans="1:22" s="60" customFormat="1" ht="19.5" customHeight="1" thickTop="1" x14ac:dyDescent="0.3">
      <c r="A36" s="51"/>
      <c r="B36" s="2"/>
      <c r="J36" s="142">
        <f>J35-'BL conso'!D80</f>
        <v>0</v>
      </c>
      <c r="P36" s="142" t="e">
        <f>P35-'BL conso'!D81</f>
        <v>#REF!</v>
      </c>
      <c r="R36" s="142"/>
      <c r="T36" s="142"/>
      <c r="V36" s="142">
        <f>V35-'BL conso'!D85</f>
        <v>0</v>
      </c>
    </row>
  </sheetData>
  <mergeCells count="4">
    <mergeCell ref="D4:V4"/>
    <mergeCell ref="H6:J6"/>
    <mergeCell ref="L6:P6"/>
    <mergeCell ref="D10:V10"/>
  </mergeCells>
  <pageMargins left="0.7" right="0.7" top="0.48" bottom="0.5" header="0.5" footer="0.5"/>
  <pageSetup paperSize="9" scale="62" firstPageNumber="7" orientation="landscape" useFirstPageNumber="1" r:id="rId1"/>
  <headerFooter alignWithMargins="0">
    <oddFooter>&amp;LThe accompanying notes are an integral part of the interim financial statements.
&amp;C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 tint="-0.249977111117893"/>
  </sheetPr>
  <dimension ref="A1:Z32"/>
  <sheetViews>
    <sheetView topLeftCell="A7" zoomScale="90" zoomScaleNormal="90" zoomScaleSheetLayoutView="97" workbookViewId="0">
      <selection activeCell="B57" sqref="B57"/>
    </sheetView>
  </sheetViews>
  <sheetFormatPr defaultColWidth="20" defaultRowHeight="18.75" customHeight="1" x14ac:dyDescent="0.3"/>
  <cols>
    <col min="1" max="1" width="62.54296875" style="13" customWidth="1"/>
    <col min="2" max="2" width="8" style="2" customWidth="1"/>
    <col min="3" max="3" width="2.453125" style="3" customWidth="1"/>
    <col min="4" max="4" width="17.81640625" style="3" customWidth="1"/>
    <col min="5" max="5" width="1.81640625" style="3" customWidth="1"/>
    <col min="6" max="6" width="17.1796875" style="3" customWidth="1"/>
    <col min="7" max="7" width="1.81640625" style="3" customWidth="1"/>
    <col min="8" max="8" width="15.81640625" style="3" customWidth="1"/>
    <col min="9" max="9" width="1.81640625" style="3" customWidth="1"/>
    <col min="10" max="10" width="17.453125" style="3" customWidth="1"/>
    <col min="11" max="11" width="1.1796875" style="3" customWidth="1"/>
    <col min="12" max="12" width="17.81640625" style="3" customWidth="1"/>
    <col min="13" max="13" width="1.453125" style="3" customWidth="1"/>
    <col min="14" max="14" width="17.1796875" style="3" hidden="1" customWidth="1"/>
    <col min="15" max="15" width="1.453125" style="3" hidden="1" customWidth="1"/>
    <col min="16" max="16" width="17.453125" style="3" hidden="1" customWidth="1"/>
    <col min="17" max="17" width="1.453125" style="3" hidden="1" customWidth="1"/>
    <col min="18" max="18" width="19.81640625" style="3" customWidth="1"/>
    <col min="19" max="16384" width="20" style="3"/>
  </cols>
  <sheetData>
    <row r="1" spans="1:26" ht="18.75" customHeight="1" x14ac:dyDescent="0.4">
      <c r="A1" s="1" t="s">
        <v>0</v>
      </c>
      <c r="B1" s="1"/>
      <c r="C1" s="1"/>
      <c r="D1" s="56"/>
      <c r="E1" s="56"/>
      <c r="F1" s="56"/>
      <c r="G1" s="56"/>
      <c r="H1" s="56"/>
      <c r="I1" s="56"/>
      <c r="J1" s="56"/>
      <c r="K1" s="56"/>
      <c r="L1" s="56"/>
      <c r="M1" s="56"/>
      <c r="N1" s="56"/>
      <c r="O1" s="56"/>
      <c r="P1" s="56"/>
      <c r="Q1" s="56"/>
      <c r="R1" s="57"/>
    </row>
    <row r="2" spans="1:26" ht="18.75" customHeight="1" x14ac:dyDescent="0.3">
      <c r="A2" s="58" t="s">
        <v>252</v>
      </c>
      <c r="B2" s="59"/>
      <c r="C2" s="59"/>
      <c r="D2" s="60"/>
      <c r="E2" s="60"/>
      <c r="F2" s="60"/>
      <c r="G2" s="61"/>
      <c r="H2" s="60"/>
      <c r="I2" s="60"/>
      <c r="J2" s="60"/>
      <c r="K2" s="60"/>
      <c r="L2" s="61" t="s">
        <v>63</v>
      </c>
      <c r="M2" s="60"/>
      <c r="N2" s="60"/>
      <c r="O2" s="60"/>
      <c r="P2" s="60"/>
      <c r="Q2" s="60"/>
      <c r="R2" s="62"/>
    </row>
    <row r="3" spans="1:26" ht="18.75" customHeight="1" x14ac:dyDescent="0.3">
      <c r="A3" s="17"/>
      <c r="B3" s="17"/>
      <c r="C3" s="17"/>
      <c r="D3" s="60"/>
      <c r="E3" s="60"/>
      <c r="F3" s="60"/>
      <c r="G3" s="60"/>
      <c r="H3" s="60"/>
      <c r="I3" s="60"/>
      <c r="J3" s="60"/>
      <c r="K3" s="60"/>
      <c r="L3" s="60"/>
      <c r="M3" s="60"/>
      <c r="N3" s="60"/>
      <c r="O3" s="60"/>
      <c r="P3" s="60"/>
      <c r="Q3" s="60"/>
      <c r="R3" s="60"/>
    </row>
    <row r="4" spans="1:26" s="64" customFormat="1" ht="18.75" customHeight="1" x14ac:dyDescent="0.3">
      <c r="A4" s="63"/>
      <c r="B4" s="63"/>
      <c r="C4" s="63"/>
      <c r="D4" s="257" t="s">
        <v>97</v>
      </c>
      <c r="E4" s="257"/>
      <c r="F4" s="257"/>
      <c r="G4" s="257"/>
      <c r="H4" s="257"/>
      <c r="I4" s="257"/>
      <c r="J4" s="257"/>
      <c r="K4" s="257"/>
      <c r="L4" s="257"/>
      <c r="M4" s="257"/>
      <c r="N4" s="257"/>
      <c r="O4" s="257"/>
      <c r="P4" s="257"/>
      <c r="Q4" s="257"/>
      <c r="R4" s="257"/>
    </row>
    <row r="5" spans="1:26" s="64" customFormat="1" ht="18.75" customHeight="1" x14ac:dyDescent="0.3">
      <c r="A5" s="63"/>
      <c r="B5" s="63"/>
      <c r="C5" s="63"/>
      <c r="D5" s="200"/>
      <c r="E5" s="200"/>
      <c r="F5" s="200"/>
      <c r="G5" s="200"/>
      <c r="H5" s="200"/>
      <c r="I5" s="200"/>
      <c r="J5" s="200"/>
      <c r="K5" s="200"/>
      <c r="L5" s="203" t="s">
        <v>237</v>
      </c>
      <c r="M5" s="200"/>
      <c r="N5" s="200"/>
      <c r="O5" s="200"/>
      <c r="P5" s="200"/>
      <c r="Q5" s="200"/>
      <c r="R5" s="200"/>
    </row>
    <row r="6" spans="1:26" s="64" customFormat="1" ht="18.75" customHeight="1" x14ac:dyDescent="0.3">
      <c r="A6" s="65"/>
      <c r="B6" s="65"/>
      <c r="C6" s="65"/>
      <c r="E6" s="203"/>
      <c r="F6" s="203"/>
      <c r="G6" s="200"/>
      <c r="H6" s="262" t="s">
        <v>65</v>
      </c>
      <c r="I6" s="262"/>
      <c r="J6" s="262"/>
      <c r="K6" s="203"/>
      <c r="L6" s="263" t="s">
        <v>227</v>
      </c>
      <c r="M6" s="262"/>
      <c r="N6" s="262"/>
      <c r="O6" s="262"/>
      <c r="P6" s="262"/>
      <c r="Q6" s="203"/>
      <c r="R6" s="203"/>
    </row>
    <row r="7" spans="1:26" s="64" customFormat="1" ht="18.75" customHeight="1" x14ac:dyDescent="0.3">
      <c r="A7" s="65"/>
      <c r="B7" s="65"/>
      <c r="C7" s="65"/>
      <c r="D7" s="203" t="s">
        <v>66</v>
      </c>
      <c r="E7" s="203"/>
      <c r="F7" s="203"/>
      <c r="G7" s="203"/>
      <c r="H7" s="203"/>
      <c r="K7" s="199"/>
      <c r="L7" s="203"/>
      <c r="M7" s="199"/>
      <c r="N7" s="203" t="s">
        <v>149</v>
      </c>
      <c r="O7" s="199"/>
      <c r="P7" s="203" t="s">
        <v>67</v>
      </c>
      <c r="Q7" s="199"/>
    </row>
    <row r="8" spans="1:26" s="64" customFormat="1" ht="18.75" customHeight="1" x14ac:dyDescent="0.3">
      <c r="A8" s="65"/>
      <c r="B8" s="65"/>
      <c r="C8" s="65"/>
      <c r="D8" s="203" t="s">
        <v>69</v>
      </c>
      <c r="E8" s="203"/>
      <c r="F8" s="203" t="s">
        <v>70</v>
      </c>
      <c r="G8" s="203"/>
      <c r="H8" s="203"/>
      <c r="K8" s="199"/>
      <c r="L8" s="203" t="s">
        <v>71</v>
      </c>
      <c r="M8" s="199"/>
      <c r="N8" s="203" t="s">
        <v>150</v>
      </c>
      <c r="O8" s="199"/>
      <c r="P8" s="203" t="s">
        <v>72</v>
      </c>
      <c r="Q8" s="199"/>
      <c r="R8" s="203" t="s">
        <v>74</v>
      </c>
    </row>
    <row r="9" spans="1:26" s="64" customFormat="1" ht="18.75" customHeight="1" x14ac:dyDescent="0.3">
      <c r="A9" s="65"/>
      <c r="B9" s="67" t="s">
        <v>75</v>
      </c>
      <c r="C9" s="65"/>
      <c r="D9" s="203" t="s">
        <v>76</v>
      </c>
      <c r="E9" s="203"/>
      <c r="F9" s="203" t="s">
        <v>77</v>
      </c>
      <c r="G9" s="203"/>
      <c r="H9" s="203" t="s">
        <v>78</v>
      </c>
      <c r="I9" s="203"/>
      <c r="J9" s="203" t="s">
        <v>79</v>
      </c>
      <c r="K9" s="203"/>
      <c r="L9" s="68" t="s">
        <v>182</v>
      </c>
      <c r="M9" s="203"/>
      <c r="N9" s="204" t="s">
        <v>80</v>
      </c>
      <c r="O9" s="203"/>
      <c r="P9" s="204" t="s">
        <v>81</v>
      </c>
      <c r="Q9" s="203"/>
      <c r="R9" s="203" t="s">
        <v>83</v>
      </c>
    </row>
    <row r="10" spans="1:26" s="64" customFormat="1" ht="18.75" customHeight="1" x14ac:dyDescent="0.3">
      <c r="A10" s="63"/>
      <c r="B10" s="63"/>
      <c r="C10" s="63"/>
      <c r="D10" s="259" t="s">
        <v>239</v>
      </c>
      <c r="E10" s="259"/>
      <c r="F10" s="259"/>
      <c r="G10" s="259"/>
      <c r="H10" s="259"/>
      <c r="I10" s="259"/>
      <c r="J10" s="259"/>
      <c r="K10" s="259"/>
      <c r="L10" s="259"/>
      <c r="M10" s="259"/>
      <c r="N10" s="259"/>
      <c r="O10" s="259"/>
      <c r="P10" s="259"/>
      <c r="Q10" s="259"/>
      <c r="R10" s="259"/>
    </row>
    <row r="11" spans="1:26" s="60" customFormat="1" ht="18.75" customHeight="1" x14ac:dyDescent="0.3">
      <c r="A11" s="63" t="s">
        <v>262</v>
      </c>
      <c r="B11" s="63"/>
      <c r="C11" s="63"/>
      <c r="D11" s="199"/>
      <c r="E11" s="199"/>
      <c r="F11" s="199"/>
      <c r="G11" s="199"/>
      <c r="H11" s="199"/>
      <c r="I11" s="199"/>
      <c r="J11" s="199"/>
      <c r="K11" s="199"/>
      <c r="L11" s="199"/>
      <c r="M11" s="199"/>
      <c r="N11" s="199"/>
      <c r="O11" s="199"/>
      <c r="P11" s="199"/>
      <c r="Q11" s="199"/>
      <c r="R11" s="199"/>
    </row>
    <row r="12" spans="1:26" s="60" customFormat="1" ht="18.75" hidden="1" customHeight="1" x14ac:dyDescent="0.3">
      <c r="A12" s="17" t="s">
        <v>84</v>
      </c>
      <c r="B12" s="17"/>
      <c r="C12" s="17"/>
      <c r="D12" s="69"/>
      <c r="E12" s="70"/>
      <c r="F12" s="69"/>
      <c r="G12" s="70"/>
      <c r="H12" s="69"/>
      <c r="I12" s="70"/>
      <c r="J12" s="69"/>
      <c r="K12" s="69"/>
      <c r="L12" s="69"/>
      <c r="M12" s="69"/>
      <c r="N12" s="71" t="s">
        <v>17</v>
      </c>
      <c r="O12" s="69"/>
      <c r="P12" s="69"/>
      <c r="Q12" s="69"/>
      <c r="R12" s="69">
        <f>SUM(D12:J12,P12)</f>
        <v>0</v>
      </c>
    </row>
    <row r="13" spans="1:26" s="60" customFormat="1" ht="18.75" hidden="1" customHeight="1" x14ac:dyDescent="0.3">
      <c r="A13" s="51" t="s">
        <v>85</v>
      </c>
      <c r="B13" s="72" t="s">
        <v>86</v>
      </c>
      <c r="C13" s="17"/>
      <c r="D13" s="71"/>
      <c r="E13" s="73"/>
      <c r="F13" s="74"/>
      <c r="G13" s="73"/>
      <c r="H13" s="74"/>
      <c r="I13" s="70"/>
      <c r="J13" s="75"/>
      <c r="K13" s="75"/>
      <c r="L13" s="75"/>
      <c r="M13" s="75"/>
      <c r="N13" s="190" t="s">
        <v>17</v>
      </c>
      <c r="O13" s="75"/>
      <c r="P13" s="75"/>
      <c r="Q13" s="75"/>
      <c r="R13" s="75">
        <f>SUM(D13:J13,P13)</f>
        <v>0</v>
      </c>
    </row>
    <row r="14" spans="1:26" s="78" customFormat="1" ht="18.75" hidden="1" customHeight="1" x14ac:dyDescent="0.3">
      <c r="A14" s="17" t="s">
        <v>205</v>
      </c>
      <c r="B14" s="17"/>
      <c r="C14" s="17"/>
      <c r="D14" s="143">
        <v>269999</v>
      </c>
      <c r="E14" s="69"/>
      <c r="F14" s="143">
        <v>270000</v>
      </c>
      <c r="G14" s="69"/>
      <c r="H14" s="143">
        <v>27000</v>
      </c>
      <c r="I14" s="69"/>
      <c r="J14" s="80">
        <v>631443</v>
      </c>
      <c r="K14" s="69"/>
      <c r="L14" s="80">
        <v>238068</v>
      </c>
      <c r="M14" s="69"/>
      <c r="N14" s="80"/>
      <c r="O14" s="69"/>
      <c r="P14" s="80">
        <f>L14</f>
        <v>238068</v>
      </c>
      <c r="Q14" s="69"/>
      <c r="R14" s="77">
        <f>D14+F14+H14+J14+P14</f>
        <v>1436510</v>
      </c>
      <c r="S14" s="77"/>
      <c r="T14" s="77"/>
      <c r="U14" s="77"/>
      <c r="V14" s="77"/>
      <c r="W14" s="77"/>
      <c r="X14" s="77"/>
      <c r="Y14" s="77"/>
      <c r="Z14" s="77"/>
    </row>
    <row r="15" spans="1:26" s="78" customFormat="1" ht="18.75" hidden="1" customHeight="1" x14ac:dyDescent="0.3">
      <c r="A15" s="113" t="s">
        <v>204</v>
      </c>
      <c r="B15" s="16"/>
      <c r="C15" s="17"/>
      <c r="D15" s="108">
        <v>0</v>
      </c>
      <c r="E15" s="69"/>
      <c r="F15" s="108">
        <v>0</v>
      </c>
      <c r="G15" s="69"/>
      <c r="H15" s="108">
        <v>0</v>
      </c>
      <c r="I15" s="69"/>
      <c r="J15" s="83">
        <v>3929</v>
      </c>
      <c r="K15" s="69"/>
      <c r="L15" s="108">
        <v>0</v>
      </c>
      <c r="M15" s="69"/>
      <c r="N15" s="80"/>
      <c r="O15" s="69"/>
      <c r="P15" s="108">
        <v>0</v>
      </c>
      <c r="Q15" s="69"/>
      <c r="R15" s="83">
        <f>D15+F15+H15+J15+P15</f>
        <v>3929</v>
      </c>
      <c r="S15" s="77"/>
      <c r="T15" s="77"/>
      <c r="U15" s="77"/>
      <c r="V15" s="77"/>
      <c r="W15" s="77"/>
      <c r="X15" s="77"/>
      <c r="Y15" s="77"/>
      <c r="Z15" s="77"/>
    </row>
    <row r="16" spans="1:26" s="78" customFormat="1" ht="18.75" customHeight="1" x14ac:dyDescent="0.3">
      <c r="A16" s="63" t="s">
        <v>203</v>
      </c>
      <c r="B16" s="63"/>
      <c r="C16" s="63"/>
      <c r="D16" s="69">
        <f>D14+D15</f>
        <v>269999</v>
      </c>
      <c r="E16" s="69"/>
      <c r="F16" s="69">
        <f>F14+F15</f>
        <v>270000</v>
      </c>
      <c r="G16" s="69"/>
      <c r="H16" s="69">
        <f>H14+H15</f>
        <v>27000</v>
      </c>
      <c r="I16" s="69"/>
      <c r="J16" s="69">
        <f>J14+J15</f>
        <v>635372</v>
      </c>
      <c r="K16" s="69"/>
      <c r="L16" s="69">
        <f>L14+L15</f>
        <v>238068</v>
      </c>
      <c r="M16" s="69"/>
      <c r="N16" s="80"/>
      <c r="O16" s="69"/>
      <c r="P16" s="69">
        <f>P14+P15</f>
        <v>238068</v>
      </c>
      <c r="Q16" s="69"/>
      <c r="R16" s="69">
        <f>R14+R15</f>
        <v>1440439</v>
      </c>
      <c r="S16" s="77"/>
      <c r="T16" s="77"/>
      <c r="U16" s="77"/>
      <c r="V16" s="77"/>
      <c r="W16" s="77"/>
      <c r="X16" s="77"/>
      <c r="Y16" s="77"/>
      <c r="Z16" s="77"/>
    </row>
    <row r="17" spans="1:26" s="78" customFormat="1" ht="18.75" customHeight="1" x14ac:dyDescent="0.3">
      <c r="A17" s="17"/>
      <c r="B17" s="17"/>
      <c r="C17" s="17"/>
      <c r="D17" s="69"/>
      <c r="E17" s="70"/>
      <c r="F17" s="69"/>
      <c r="G17" s="70"/>
      <c r="H17" s="69"/>
      <c r="I17" s="70"/>
      <c r="J17" s="69"/>
      <c r="K17" s="69"/>
      <c r="L17" s="69"/>
      <c r="M17" s="69"/>
      <c r="N17" s="74"/>
      <c r="O17" s="69"/>
      <c r="P17" s="69"/>
      <c r="Q17" s="69"/>
      <c r="R17" s="69"/>
      <c r="S17" s="77"/>
      <c r="T17" s="77"/>
      <c r="U17" s="77"/>
      <c r="V17" s="77"/>
      <c r="W17" s="77"/>
      <c r="X17" s="77"/>
      <c r="Y17" s="77"/>
      <c r="Z17" s="77"/>
    </row>
    <row r="18" spans="1:26" s="78" customFormat="1" ht="18.75" customHeight="1" x14ac:dyDescent="0.3">
      <c r="A18" s="79" t="s">
        <v>87</v>
      </c>
      <c r="B18" s="32"/>
      <c r="C18" s="32"/>
      <c r="D18" s="80"/>
      <c r="E18" s="81"/>
      <c r="F18" s="80"/>
      <c r="G18" s="81"/>
      <c r="H18" s="80"/>
      <c r="I18" s="81"/>
      <c r="J18" s="80"/>
      <c r="K18" s="80"/>
      <c r="L18" s="80"/>
      <c r="M18" s="80"/>
      <c r="N18" s="80"/>
      <c r="O18" s="80"/>
      <c r="P18" s="80"/>
      <c r="Q18" s="80"/>
      <c r="R18" s="80"/>
      <c r="S18" s="77"/>
      <c r="T18" s="77"/>
      <c r="U18" s="77"/>
      <c r="V18" s="77"/>
      <c r="W18" s="77"/>
      <c r="X18" s="77"/>
      <c r="Y18" s="77"/>
      <c r="Z18" s="77"/>
    </row>
    <row r="19" spans="1:26" s="78" customFormat="1" ht="18.75" customHeight="1" x14ac:dyDescent="0.3">
      <c r="A19" s="119" t="s">
        <v>268</v>
      </c>
      <c r="B19" s="16"/>
      <c r="C19" s="82"/>
      <c r="D19" s="52"/>
      <c r="E19" s="52"/>
      <c r="F19" s="52"/>
      <c r="G19" s="83"/>
      <c r="H19" s="52"/>
      <c r="I19" s="83"/>
      <c r="J19" s="84"/>
      <c r="K19" s="52"/>
      <c r="L19" s="52"/>
      <c r="M19" s="83"/>
      <c r="N19" s="83"/>
      <c r="O19" s="83"/>
      <c r="P19" s="83"/>
      <c r="Q19" s="83"/>
      <c r="R19" s="84"/>
      <c r="S19" s="77"/>
      <c r="T19" s="77"/>
      <c r="U19" s="77"/>
      <c r="V19" s="77"/>
      <c r="W19" s="77"/>
      <c r="X19" s="77"/>
      <c r="Y19" s="77"/>
      <c r="Z19" s="77"/>
    </row>
    <row r="20" spans="1:26" s="78" customFormat="1" ht="18.75" customHeight="1" x14ac:dyDescent="0.3">
      <c r="A20" s="50" t="s">
        <v>238</v>
      </c>
      <c r="B20" s="16">
        <v>11</v>
      </c>
      <c r="C20" s="82"/>
      <c r="D20" s="178">
        <v>0</v>
      </c>
      <c r="E20" s="86"/>
      <c r="F20" s="178">
        <v>0</v>
      </c>
      <c r="G20" s="87"/>
      <c r="H20" s="178">
        <v>0</v>
      </c>
      <c r="I20" s="87"/>
      <c r="J20" s="88">
        <v>-55701</v>
      </c>
      <c r="K20" s="86"/>
      <c r="L20" s="178">
        <v>0</v>
      </c>
      <c r="M20" s="87"/>
      <c r="N20" s="123"/>
      <c r="O20" s="86"/>
      <c r="P20" s="149" t="s">
        <v>17</v>
      </c>
      <c r="Q20" s="87"/>
      <c r="R20" s="83">
        <f>SUM(D20:J20,P20)</f>
        <v>-55701</v>
      </c>
      <c r="S20" s="77"/>
      <c r="T20" s="77"/>
      <c r="U20" s="77"/>
      <c r="V20" s="77"/>
      <c r="W20" s="77"/>
      <c r="X20" s="77"/>
      <c r="Y20" s="77"/>
      <c r="Z20" s="77"/>
    </row>
    <row r="21" spans="1:26" s="78" customFormat="1" ht="18.75" customHeight="1" x14ac:dyDescent="0.3">
      <c r="A21" s="119" t="s">
        <v>269</v>
      </c>
      <c r="B21" s="16"/>
      <c r="C21" s="82"/>
      <c r="D21" s="197">
        <v>0</v>
      </c>
      <c r="E21" s="89"/>
      <c r="F21" s="197">
        <v>0</v>
      </c>
      <c r="G21" s="77"/>
      <c r="H21" s="197">
        <v>0</v>
      </c>
      <c r="I21" s="77"/>
      <c r="J21" s="90">
        <f>SUM(J20)</f>
        <v>-55701</v>
      </c>
      <c r="K21" s="89"/>
      <c r="L21" s="197">
        <v>0</v>
      </c>
      <c r="M21" s="77"/>
      <c r="N21" s="91" t="s">
        <v>17</v>
      </c>
      <c r="O21" s="89"/>
      <c r="P21" s="91" t="s">
        <v>17</v>
      </c>
      <c r="Q21" s="77"/>
      <c r="R21" s="90">
        <f>J21</f>
        <v>-55701</v>
      </c>
      <c r="S21" s="77"/>
      <c r="T21" s="77"/>
      <c r="U21" s="77"/>
      <c r="V21" s="77"/>
      <c r="W21" s="77"/>
      <c r="X21" s="77"/>
      <c r="Y21" s="77"/>
      <c r="Z21" s="77"/>
    </row>
    <row r="22" spans="1:26" s="60" customFormat="1" ht="18.75" customHeight="1" x14ac:dyDescent="0.3">
      <c r="A22" s="79" t="s">
        <v>89</v>
      </c>
      <c r="B22" s="32"/>
      <c r="C22" s="32"/>
      <c r="D22" s="197">
        <v>0</v>
      </c>
      <c r="E22" s="100"/>
      <c r="F22" s="197">
        <v>0</v>
      </c>
      <c r="G22" s="100"/>
      <c r="H22" s="197">
        <v>0</v>
      </c>
      <c r="I22" s="100"/>
      <c r="J22" s="90">
        <f>SUM(J21)</f>
        <v>-55701</v>
      </c>
      <c r="K22" s="100"/>
      <c r="L22" s="197">
        <v>0</v>
      </c>
      <c r="M22" s="101"/>
      <c r="N22" s="102" t="s">
        <v>17</v>
      </c>
      <c r="O22" s="101"/>
      <c r="P22" s="102" t="s">
        <v>17</v>
      </c>
      <c r="Q22" s="101"/>
      <c r="R22" s="90">
        <f>SUM(R21)</f>
        <v>-55701</v>
      </c>
    </row>
    <row r="23" spans="1:26" s="60" customFormat="1" ht="14" hidden="1" customHeight="1" x14ac:dyDescent="0.3">
      <c r="A23" s="79"/>
      <c r="B23" s="32"/>
      <c r="C23" s="32"/>
      <c r="D23" s="106"/>
      <c r="E23" s="101"/>
      <c r="F23" s="106"/>
      <c r="G23" s="101"/>
      <c r="H23" s="106"/>
      <c r="I23" s="101"/>
      <c r="J23" s="80"/>
      <c r="K23" s="101"/>
      <c r="L23" s="106"/>
      <c r="M23" s="101"/>
      <c r="N23" s="101"/>
      <c r="O23" s="101"/>
      <c r="P23" s="101"/>
      <c r="Q23" s="101"/>
      <c r="R23" s="80"/>
    </row>
    <row r="24" spans="1:26" s="60" customFormat="1" ht="14" hidden="1" customHeight="1" x14ac:dyDescent="0.3">
      <c r="A24" s="79" t="s">
        <v>130</v>
      </c>
      <c r="B24" s="16" t="s">
        <v>132</v>
      </c>
      <c r="C24" s="32"/>
      <c r="D24" s="97" t="s">
        <v>17</v>
      </c>
      <c r="E24" s="100"/>
      <c r="F24" s="97" t="s">
        <v>17</v>
      </c>
      <c r="G24" s="100"/>
      <c r="H24" s="97" t="s">
        <v>17</v>
      </c>
      <c r="I24" s="100"/>
      <c r="J24" s="98"/>
      <c r="K24" s="100"/>
      <c r="L24" s="126"/>
      <c r="M24" s="101"/>
      <c r="N24" s="127" t="s">
        <v>17</v>
      </c>
      <c r="O24" s="101"/>
      <c r="P24" s="128">
        <f>SUM(L24:O24)</f>
        <v>0</v>
      </c>
      <c r="Q24" s="101"/>
      <c r="R24" s="128">
        <f>SUM(P24,J24,H24,F24,D24)</f>
        <v>0</v>
      </c>
    </row>
    <row r="25" spans="1:26" s="60" customFormat="1" ht="18.75" customHeight="1" x14ac:dyDescent="0.3">
      <c r="A25" s="79"/>
      <c r="B25" s="32"/>
      <c r="C25" s="32"/>
      <c r="D25" s="105"/>
      <c r="E25" s="100"/>
      <c r="F25" s="105"/>
      <c r="G25" s="100"/>
      <c r="H25" s="105"/>
      <c r="I25" s="100"/>
      <c r="J25" s="105"/>
      <c r="K25" s="100"/>
      <c r="L25" s="106"/>
      <c r="M25" s="101"/>
      <c r="N25" s="101"/>
      <c r="O25" s="101"/>
      <c r="P25" s="101"/>
      <c r="Q25" s="101"/>
      <c r="R25" s="107"/>
    </row>
    <row r="26" spans="1:26" s="60" customFormat="1" ht="18.75" customHeight="1" x14ac:dyDescent="0.3">
      <c r="A26" s="17" t="s">
        <v>266</v>
      </c>
      <c r="B26" s="51"/>
      <c r="C26" s="51"/>
      <c r="D26" s="108"/>
      <c r="E26" s="109"/>
      <c r="F26" s="108"/>
      <c r="G26" s="110"/>
      <c r="H26" s="108"/>
      <c r="I26" s="109"/>
      <c r="J26" s="75"/>
      <c r="K26" s="111"/>
      <c r="L26" s="108"/>
      <c r="M26" s="111"/>
      <c r="N26" s="111"/>
      <c r="O26" s="111"/>
      <c r="P26" s="111"/>
      <c r="Q26" s="111"/>
      <c r="R26" s="75"/>
    </row>
    <row r="27" spans="1:26" s="60" customFormat="1" ht="18.75" customHeight="1" x14ac:dyDescent="0.3">
      <c r="A27" s="93" t="s">
        <v>287</v>
      </c>
      <c r="B27" s="93"/>
      <c r="C27" s="93"/>
      <c r="D27" s="178">
        <v>0</v>
      </c>
      <c r="E27" s="109"/>
      <c r="F27" s="178">
        <v>0</v>
      </c>
      <c r="G27" s="110"/>
      <c r="H27" s="178">
        <v>0</v>
      </c>
      <c r="I27" s="110"/>
      <c r="J27" s="75">
        <v>195951</v>
      </c>
      <c r="K27" s="109"/>
      <c r="L27" s="178">
        <v>0</v>
      </c>
      <c r="M27" s="110"/>
      <c r="N27" s="149" t="s">
        <v>17</v>
      </c>
      <c r="O27" s="109"/>
      <c r="P27" s="149" t="s">
        <v>17</v>
      </c>
      <c r="Q27" s="110"/>
      <c r="R27" s="83">
        <f>SUM(D27:L27)</f>
        <v>195951</v>
      </c>
    </row>
    <row r="28" spans="1:26" s="60" customFormat="1" ht="18.75" hidden="1" customHeight="1" x14ac:dyDescent="0.3">
      <c r="A28" s="113" t="s">
        <v>90</v>
      </c>
      <c r="B28" s="93"/>
      <c r="C28" s="93"/>
      <c r="D28" s="178">
        <v>0</v>
      </c>
      <c r="E28" s="109"/>
      <c r="F28" s="149" t="s">
        <v>17</v>
      </c>
      <c r="G28" s="110"/>
      <c r="H28" s="178">
        <v>0</v>
      </c>
      <c r="I28" s="110"/>
      <c r="J28" s="170"/>
      <c r="K28" s="109"/>
      <c r="L28" s="178">
        <v>0</v>
      </c>
      <c r="M28" s="198"/>
      <c r="N28" s="75">
        <v>73623664</v>
      </c>
      <c r="O28" s="198"/>
      <c r="P28" s="149" t="s">
        <v>17</v>
      </c>
      <c r="Q28" s="198"/>
      <c r="R28" s="83">
        <f t="shared" ref="R28" si="0">SUM(D28:L28)</f>
        <v>0</v>
      </c>
    </row>
    <row r="29" spans="1:26" s="60" customFormat="1" ht="18.75" customHeight="1" x14ac:dyDescent="0.3">
      <c r="A29" s="17" t="s">
        <v>258</v>
      </c>
      <c r="B29" s="17"/>
      <c r="C29" s="17"/>
      <c r="D29" s="197">
        <v>0</v>
      </c>
      <c r="E29" s="53"/>
      <c r="F29" s="197">
        <v>0</v>
      </c>
      <c r="G29" s="53"/>
      <c r="H29" s="197">
        <v>0</v>
      </c>
      <c r="I29" s="53"/>
      <c r="J29" s="115">
        <f>SUM(J27:J28)</f>
        <v>195951</v>
      </c>
      <c r="K29" s="116"/>
      <c r="L29" s="197">
        <v>0</v>
      </c>
      <c r="M29" s="116"/>
      <c r="N29" s="115">
        <f>SUM(N27:N28)</f>
        <v>73623664</v>
      </c>
      <c r="O29" s="116"/>
      <c r="P29" s="114" t="s">
        <v>17</v>
      </c>
      <c r="Q29" s="116"/>
      <c r="R29" s="115">
        <f>SUM(R27:R28)</f>
        <v>195951</v>
      </c>
    </row>
    <row r="30" spans="1:26" s="60" customFormat="1" ht="18.75" customHeight="1" x14ac:dyDescent="0.3">
      <c r="A30" s="51"/>
      <c r="B30" s="51"/>
      <c r="C30" s="51"/>
    </row>
    <row r="31" spans="1:26" s="60" customFormat="1" ht="18.75" customHeight="1" thickBot="1" x14ac:dyDescent="0.35">
      <c r="A31" s="17" t="s">
        <v>251</v>
      </c>
      <c r="B31" s="51"/>
      <c r="C31" s="51"/>
      <c r="D31" s="117">
        <f>D14</f>
        <v>269999</v>
      </c>
      <c r="F31" s="117">
        <f>F14</f>
        <v>270000</v>
      </c>
      <c r="H31" s="117">
        <f>H14</f>
        <v>27000</v>
      </c>
      <c r="J31" s="117">
        <f>J29+J22+J16+J24</f>
        <v>775622</v>
      </c>
      <c r="L31" s="117">
        <f>L14</f>
        <v>238068</v>
      </c>
      <c r="N31" s="138" t="s">
        <v>17</v>
      </c>
      <c r="P31" s="117">
        <f>P14</f>
        <v>238068</v>
      </c>
      <c r="R31" s="117">
        <f>R29+R22+R16+R24</f>
        <v>1580689</v>
      </c>
    </row>
    <row r="32" spans="1:26" ht="18.75" customHeight="1" thickTop="1" x14ac:dyDescent="0.3">
      <c r="J32" s="118">
        <f>J31-'BL conso'!H80</f>
        <v>-161718</v>
      </c>
      <c r="P32" s="118">
        <f>P31-'BL conso'!H81</f>
        <v>0</v>
      </c>
      <c r="R32" s="118">
        <f>R31-'BL conso'!H85</f>
        <v>-161718</v>
      </c>
    </row>
  </sheetData>
  <mergeCells count="4">
    <mergeCell ref="D4:R4"/>
    <mergeCell ref="H6:J6"/>
    <mergeCell ref="D10:R10"/>
    <mergeCell ref="L6:P6"/>
  </mergeCells>
  <pageMargins left="0.7" right="0.7" top="0.48" bottom="0.5" header="0.5" footer="0.5"/>
  <pageSetup paperSize="9" scale="70" firstPageNumber="8" orientation="landscape" useFirstPageNumber="1" r:id="rId1"/>
  <headerFooter alignWithMargins="0">
    <oddFooter>&amp;LThe accompanying notes are an integral part of the interim financial statements.
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32"/>
  <sheetViews>
    <sheetView zoomScale="90" zoomScaleNormal="90" zoomScaleSheetLayoutView="91" workbookViewId="0">
      <selection activeCell="B57" sqref="B57"/>
    </sheetView>
  </sheetViews>
  <sheetFormatPr defaultColWidth="20" defaultRowHeight="18.75" customHeight="1" x14ac:dyDescent="0.3"/>
  <cols>
    <col min="1" max="1" width="62.81640625" style="13" customWidth="1"/>
    <col min="2" max="2" width="8" style="2" customWidth="1"/>
    <col min="3" max="3" width="2.453125" style="3" customWidth="1"/>
    <col min="4" max="4" width="17.81640625" style="3" customWidth="1"/>
    <col min="5" max="5" width="1.81640625" style="3" customWidth="1"/>
    <col min="6" max="6" width="17.1796875" style="3" customWidth="1"/>
    <col min="7" max="7" width="1.81640625" style="3" customWidth="1"/>
    <col min="8" max="8" width="15.81640625" style="3" customWidth="1"/>
    <col min="9" max="9" width="1.81640625" style="3" customWidth="1"/>
    <col min="10" max="10" width="17.453125" style="3" customWidth="1"/>
    <col min="11" max="11" width="1.1796875" style="3" customWidth="1"/>
    <col min="12" max="12" width="17.81640625" style="3" customWidth="1"/>
    <col min="13" max="13" width="1.453125" style="3" customWidth="1"/>
    <col min="14" max="14" width="17.1796875" style="3" hidden="1" customWidth="1"/>
    <col min="15" max="15" width="1.453125" style="3" hidden="1" customWidth="1"/>
    <col min="16" max="16" width="17.453125" style="3" hidden="1" customWidth="1"/>
    <col min="17" max="17" width="1.453125" style="3" hidden="1" customWidth="1"/>
    <col min="18" max="18" width="19.81640625" style="3" customWidth="1"/>
    <col min="19" max="16384" width="20" style="3"/>
  </cols>
  <sheetData>
    <row r="1" spans="1:26" ht="18.75" customHeight="1" x14ac:dyDescent="0.4">
      <c r="A1" s="1" t="s">
        <v>0</v>
      </c>
      <c r="B1" s="1"/>
      <c r="C1" s="1"/>
      <c r="D1" s="56"/>
      <c r="E1" s="56"/>
      <c r="F1" s="56"/>
      <c r="G1" s="56"/>
      <c r="H1" s="56"/>
      <c r="I1" s="56"/>
      <c r="J1" s="56"/>
      <c r="K1" s="56"/>
      <c r="L1" s="56"/>
      <c r="M1" s="56"/>
      <c r="N1" s="56"/>
      <c r="O1" s="56"/>
      <c r="P1" s="56"/>
      <c r="Q1" s="56"/>
      <c r="R1" s="57"/>
    </row>
    <row r="2" spans="1:26" ht="18.75" customHeight="1" x14ac:dyDescent="0.3">
      <c r="A2" s="58" t="s">
        <v>252</v>
      </c>
      <c r="B2" s="59"/>
      <c r="C2" s="59"/>
      <c r="D2" s="60"/>
      <c r="E2" s="60"/>
      <c r="F2" s="60"/>
      <c r="G2" s="61"/>
      <c r="H2" s="60"/>
      <c r="I2" s="60"/>
      <c r="J2" s="60"/>
      <c r="K2" s="60"/>
      <c r="L2" s="61" t="s">
        <v>63</v>
      </c>
      <c r="M2" s="60"/>
      <c r="N2" s="60"/>
      <c r="O2" s="60"/>
      <c r="P2" s="60"/>
      <c r="Q2" s="60"/>
      <c r="R2" s="62"/>
    </row>
    <row r="3" spans="1:26" ht="18.75" customHeight="1" x14ac:dyDescent="0.3">
      <c r="A3" s="17"/>
      <c r="B3" s="17"/>
      <c r="C3" s="17"/>
      <c r="D3" s="60"/>
      <c r="E3" s="60"/>
      <c r="F3" s="60"/>
      <c r="G3" s="60"/>
      <c r="H3" s="60"/>
      <c r="I3" s="60"/>
      <c r="J3" s="60"/>
      <c r="K3" s="60"/>
      <c r="L3" s="60"/>
      <c r="M3" s="60"/>
      <c r="N3" s="60"/>
      <c r="O3" s="60"/>
      <c r="P3" s="60"/>
      <c r="Q3" s="60"/>
      <c r="R3" s="60"/>
    </row>
    <row r="4" spans="1:26" s="64" customFormat="1" ht="18.75" customHeight="1" x14ac:dyDescent="0.3">
      <c r="A4" s="63"/>
      <c r="B4" s="63"/>
      <c r="C4" s="63"/>
      <c r="D4" s="257" t="s">
        <v>97</v>
      </c>
      <c r="E4" s="257"/>
      <c r="F4" s="257"/>
      <c r="G4" s="257"/>
      <c r="H4" s="257"/>
      <c r="I4" s="257"/>
      <c r="J4" s="257"/>
      <c r="K4" s="257"/>
      <c r="L4" s="257"/>
      <c r="M4" s="257"/>
      <c r="N4" s="257"/>
      <c r="O4" s="257"/>
      <c r="P4" s="257"/>
      <c r="Q4" s="257"/>
      <c r="R4" s="257"/>
    </row>
    <row r="5" spans="1:26" s="64" customFormat="1" ht="18.75" customHeight="1" x14ac:dyDescent="0.3">
      <c r="A5" s="63"/>
      <c r="B5" s="63"/>
      <c r="C5" s="63"/>
      <c r="D5" s="186"/>
      <c r="E5" s="186"/>
      <c r="F5" s="186"/>
      <c r="G5" s="186"/>
      <c r="H5" s="186"/>
      <c r="I5" s="186"/>
      <c r="J5" s="186"/>
      <c r="K5" s="186"/>
      <c r="L5" s="187" t="s">
        <v>228</v>
      </c>
      <c r="M5" s="186"/>
      <c r="N5" s="186"/>
      <c r="O5" s="186"/>
      <c r="P5" s="186"/>
      <c r="Q5" s="186"/>
      <c r="R5" s="186"/>
    </row>
    <row r="6" spans="1:26" s="64" customFormat="1" ht="18.75" customHeight="1" x14ac:dyDescent="0.3">
      <c r="A6" s="65"/>
      <c r="B6" s="65"/>
      <c r="C6" s="65"/>
      <c r="E6" s="24"/>
      <c r="F6" s="24"/>
      <c r="G6" s="8"/>
      <c r="H6" s="262" t="s">
        <v>65</v>
      </c>
      <c r="I6" s="262"/>
      <c r="J6" s="262"/>
      <c r="K6" s="24"/>
      <c r="L6" s="263" t="s">
        <v>227</v>
      </c>
      <c r="M6" s="262"/>
      <c r="N6" s="262"/>
      <c r="O6" s="262"/>
      <c r="P6" s="262"/>
      <c r="Q6" s="24"/>
      <c r="R6" s="24"/>
    </row>
    <row r="7" spans="1:26" s="64" customFormat="1" ht="18.75" customHeight="1" x14ac:dyDescent="0.3">
      <c r="A7" s="65"/>
      <c r="B7" s="65"/>
      <c r="C7" s="65"/>
      <c r="D7" s="24" t="s">
        <v>66</v>
      </c>
      <c r="E7" s="24"/>
      <c r="F7" s="24"/>
      <c r="G7" s="24"/>
      <c r="H7" s="24"/>
      <c r="K7" s="6"/>
      <c r="L7" s="24"/>
      <c r="M7" s="6"/>
      <c r="N7" s="24" t="s">
        <v>149</v>
      </c>
      <c r="O7" s="6"/>
      <c r="P7" s="24" t="s">
        <v>67</v>
      </c>
      <c r="Q7" s="6"/>
    </row>
    <row r="8" spans="1:26" s="64" customFormat="1" ht="18.75" customHeight="1" x14ac:dyDescent="0.3">
      <c r="A8" s="65"/>
      <c r="B8" s="65"/>
      <c r="C8" s="65"/>
      <c r="D8" s="24" t="s">
        <v>69</v>
      </c>
      <c r="E8" s="24"/>
      <c r="F8" s="24" t="s">
        <v>70</v>
      </c>
      <c r="G8" s="24"/>
      <c r="H8" s="24"/>
      <c r="K8" s="6"/>
      <c r="L8" s="24" t="s">
        <v>71</v>
      </c>
      <c r="M8" s="6"/>
      <c r="N8" s="24" t="s">
        <v>150</v>
      </c>
      <c r="O8" s="6"/>
      <c r="P8" s="24" t="s">
        <v>72</v>
      </c>
      <c r="Q8" s="6"/>
      <c r="R8" s="24" t="s">
        <v>74</v>
      </c>
    </row>
    <row r="9" spans="1:26" s="64" customFormat="1" ht="18.75" customHeight="1" x14ac:dyDescent="0.3">
      <c r="A9" s="65"/>
      <c r="B9" s="67"/>
      <c r="C9" s="65"/>
      <c r="D9" s="24" t="s">
        <v>76</v>
      </c>
      <c r="E9" s="24"/>
      <c r="F9" s="24" t="s">
        <v>77</v>
      </c>
      <c r="G9" s="24"/>
      <c r="H9" s="24" t="s">
        <v>78</v>
      </c>
      <c r="I9" s="24"/>
      <c r="J9" s="24" t="s">
        <v>79</v>
      </c>
      <c r="K9" s="24"/>
      <c r="L9" s="68" t="s">
        <v>182</v>
      </c>
      <c r="M9" s="24"/>
      <c r="N9" s="66" t="s">
        <v>80</v>
      </c>
      <c r="O9" s="24"/>
      <c r="P9" s="66" t="s">
        <v>81</v>
      </c>
      <c r="Q9" s="24"/>
      <c r="R9" s="24" t="s">
        <v>83</v>
      </c>
    </row>
    <row r="10" spans="1:26" s="64" customFormat="1" ht="18.75" customHeight="1" x14ac:dyDescent="0.3">
      <c r="A10" s="63"/>
      <c r="B10" s="63"/>
      <c r="C10" s="63"/>
      <c r="D10" s="259" t="s">
        <v>239</v>
      </c>
      <c r="E10" s="259"/>
      <c r="F10" s="259"/>
      <c r="G10" s="259"/>
      <c r="H10" s="259"/>
      <c r="I10" s="259"/>
      <c r="J10" s="259"/>
      <c r="K10" s="259"/>
      <c r="L10" s="259"/>
      <c r="M10" s="259"/>
      <c r="N10" s="259"/>
      <c r="O10" s="259"/>
      <c r="P10" s="259"/>
      <c r="Q10" s="259"/>
      <c r="R10" s="259"/>
    </row>
    <row r="11" spans="1:26" s="60" customFormat="1" ht="18.75" customHeight="1" x14ac:dyDescent="0.3">
      <c r="A11" s="63" t="s">
        <v>267</v>
      </c>
      <c r="B11" s="63"/>
      <c r="C11" s="63"/>
      <c r="D11" s="185"/>
      <c r="E11" s="185"/>
      <c r="F11" s="185"/>
      <c r="G11" s="185"/>
      <c r="H11" s="185"/>
      <c r="I11" s="185"/>
      <c r="J11" s="185"/>
      <c r="K11" s="185"/>
      <c r="L11" s="185"/>
      <c r="M11" s="185"/>
      <c r="N11" s="185"/>
      <c r="O11" s="185"/>
      <c r="P11" s="185"/>
      <c r="Q11" s="185"/>
      <c r="R11" s="185"/>
    </row>
    <row r="12" spans="1:26" s="60" customFormat="1" ht="18.75" hidden="1" customHeight="1" x14ac:dyDescent="0.3">
      <c r="A12" s="17" t="s">
        <v>84</v>
      </c>
      <c r="B12" s="17"/>
      <c r="C12" s="17"/>
      <c r="D12" s="69"/>
      <c r="E12" s="70"/>
      <c r="F12" s="69"/>
      <c r="G12" s="70"/>
      <c r="H12" s="69"/>
      <c r="I12" s="70"/>
      <c r="J12" s="69"/>
      <c r="K12" s="69"/>
      <c r="L12" s="69"/>
      <c r="M12" s="69"/>
      <c r="N12" s="71" t="s">
        <v>17</v>
      </c>
      <c r="O12" s="69"/>
      <c r="P12" s="69"/>
      <c r="Q12" s="69"/>
      <c r="R12" s="69">
        <f>SUM(D12:J12,P12)</f>
        <v>0</v>
      </c>
    </row>
    <row r="13" spans="1:26" s="60" customFormat="1" ht="18.75" hidden="1" customHeight="1" x14ac:dyDescent="0.3">
      <c r="A13" s="51" t="s">
        <v>85</v>
      </c>
      <c r="B13" s="72" t="s">
        <v>86</v>
      </c>
      <c r="C13" s="17"/>
      <c r="D13" s="71"/>
      <c r="E13" s="73"/>
      <c r="F13" s="74"/>
      <c r="G13" s="73"/>
      <c r="H13" s="74"/>
      <c r="I13" s="70"/>
      <c r="J13" s="75"/>
      <c r="K13" s="75"/>
      <c r="L13" s="75"/>
      <c r="M13" s="75"/>
      <c r="N13" s="190" t="s">
        <v>17</v>
      </c>
      <c r="O13" s="75"/>
      <c r="P13" s="75"/>
      <c r="Q13" s="75"/>
      <c r="R13" s="75">
        <f>SUM(D13:J13,P13)</f>
        <v>0</v>
      </c>
    </row>
    <row r="14" spans="1:26" s="78" customFormat="1" ht="18.75" hidden="1" customHeight="1" x14ac:dyDescent="0.3">
      <c r="A14" s="17" t="s">
        <v>205</v>
      </c>
      <c r="B14" s="17"/>
      <c r="C14" s="17"/>
      <c r="D14" s="143">
        <v>269999000</v>
      </c>
      <c r="E14" s="69"/>
      <c r="F14" s="143">
        <v>270000000</v>
      </c>
      <c r="G14" s="69"/>
      <c r="H14" s="143">
        <v>27000000</v>
      </c>
      <c r="I14" s="69"/>
      <c r="J14" s="80">
        <v>631443411</v>
      </c>
      <c r="K14" s="69"/>
      <c r="L14" s="80">
        <v>238068111</v>
      </c>
      <c r="M14" s="69"/>
      <c r="N14" s="80"/>
      <c r="O14" s="69"/>
      <c r="P14" s="80">
        <f>L14</f>
        <v>238068111</v>
      </c>
      <c r="Q14" s="69"/>
      <c r="R14" s="77">
        <f>D14+F14+H14+J14+P14</f>
        <v>1436510522</v>
      </c>
      <c r="S14" s="77"/>
      <c r="T14" s="77"/>
      <c r="U14" s="77"/>
      <c r="V14" s="77"/>
      <c r="W14" s="77"/>
      <c r="X14" s="77"/>
      <c r="Y14" s="77"/>
      <c r="Z14" s="77"/>
    </row>
    <row r="15" spans="1:26" s="78" customFormat="1" ht="18.75" hidden="1" customHeight="1" x14ac:dyDescent="0.3">
      <c r="A15" s="50" t="s">
        <v>204</v>
      </c>
      <c r="B15" s="16" t="s">
        <v>86</v>
      </c>
      <c r="C15" s="17"/>
      <c r="D15" s="108">
        <v>0</v>
      </c>
      <c r="E15" s="69"/>
      <c r="F15" s="108">
        <v>0</v>
      </c>
      <c r="G15" s="69"/>
      <c r="H15" s="108">
        <v>0</v>
      </c>
      <c r="I15" s="69"/>
      <c r="J15" s="83">
        <v>3929285</v>
      </c>
      <c r="K15" s="69"/>
      <c r="L15" s="108">
        <v>0</v>
      </c>
      <c r="M15" s="69"/>
      <c r="N15" s="80"/>
      <c r="O15" s="69"/>
      <c r="P15" s="108">
        <v>0</v>
      </c>
      <c r="Q15" s="69"/>
      <c r="R15" s="83">
        <f>D15+F15+H15+J15+P15</f>
        <v>3929285</v>
      </c>
      <c r="S15" s="77"/>
      <c r="T15" s="77"/>
      <c r="U15" s="77"/>
      <c r="V15" s="77"/>
      <c r="W15" s="77"/>
      <c r="X15" s="77"/>
      <c r="Y15" s="77"/>
      <c r="Z15" s="77"/>
    </row>
    <row r="16" spans="1:26" s="78" customFormat="1" ht="18.75" customHeight="1" x14ac:dyDescent="0.3">
      <c r="A16" s="17" t="s">
        <v>253</v>
      </c>
      <c r="B16" s="17"/>
      <c r="C16" s="17"/>
      <c r="D16" s="69">
        <v>269999</v>
      </c>
      <c r="E16" s="69"/>
      <c r="F16" s="69">
        <v>270000</v>
      </c>
      <c r="G16" s="69"/>
      <c r="H16" s="69">
        <v>27000</v>
      </c>
      <c r="I16" s="69"/>
      <c r="J16" s="69">
        <v>697476</v>
      </c>
      <c r="K16" s="69"/>
      <c r="L16" s="69">
        <v>238068</v>
      </c>
      <c r="M16" s="69"/>
      <c r="N16" s="80"/>
      <c r="O16" s="69"/>
      <c r="P16" s="69">
        <f>P14+P15</f>
        <v>238068111</v>
      </c>
      <c r="Q16" s="69"/>
      <c r="R16" s="69">
        <v>1502543</v>
      </c>
      <c r="S16" s="77"/>
      <c r="T16" s="77"/>
      <c r="U16" s="77"/>
      <c r="V16" s="77"/>
      <c r="W16" s="77"/>
      <c r="X16" s="77"/>
      <c r="Y16" s="77"/>
      <c r="Z16" s="77"/>
    </row>
    <row r="17" spans="1:26" s="78" customFormat="1" ht="18.75" customHeight="1" x14ac:dyDescent="0.3">
      <c r="A17" s="17"/>
      <c r="B17" s="17"/>
      <c r="C17" s="17"/>
      <c r="D17" s="69"/>
      <c r="E17" s="70"/>
      <c r="F17" s="69"/>
      <c r="G17" s="70"/>
      <c r="H17" s="69"/>
      <c r="I17" s="70"/>
      <c r="J17" s="69"/>
      <c r="K17" s="69"/>
      <c r="L17" s="69"/>
      <c r="M17" s="69"/>
      <c r="N17" s="74"/>
      <c r="O17" s="69"/>
      <c r="P17" s="69"/>
      <c r="Q17" s="69"/>
      <c r="R17" s="69"/>
      <c r="S17" s="77"/>
      <c r="T17" s="77"/>
      <c r="U17" s="77"/>
      <c r="V17" s="77"/>
      <c r="W17" s="77"/>
      <c r="X17" s="77"/>
      <c r="Y17" s="77"/>
      <c r="Z17" s="77"/>
    </row>
    <row r="18" spans="1:26" s="78" customFormat="1" ht="18.75" hidden="1" customHeight="1" x14ac:dyDescent="0.3">
      <c r="A18" s="79" t="s">
        <v>87</v>
      </c>
      <c r="B18" s="32"/>
      <c r="C18" s="32"/>
      <c r="D18" s="80"/>
      <c r="E18" s="81"/>
      <c r="F18" s="80"/>
      <c r="G18" s="81"/>
      <c r="H18" s="80"/>
      <c r="I18" s="81"/>
      <c r="J18" s="80"/>
      <c r="K18" s="80"/>
      <c r="L18" s="80"/>
      <c r="M18" s="80"/>
      <c r="N18" s="80"/>
      <c r="O18" s="80"/>
      <c r="P18" s="80"/>
      <c r="Q18" s="80"/>
      <c r="R18" s="80"/>
      <c r="S18" s="77"/>
      <c r="T18" s="77"/>
      <c r="U18" s="77"/>
      <c r="V18" s="77"/>
      <c r="W18" s="77"/>
      <c r="X18" s="77"/>
      <c r="Y18" s="77"/>
      <c r="Z18" s="77"/>
    </row>
    <row r="19" spans="1:26" s="78" customFormat="1" ht="18.75" hidden="1" customHeight="1" x14ac:dyDescent="0.3">
      <c r="A19" s="119" t="s">
        <v>177</v>
      </c>
      <c r="B19" s="16"/>
      <c r="C19" s="82"/>
      <c r="D19" s="52"/>
      <c r="E19" s="52"/>
      <c r="F19" s="52"/>
      <c r="G19" s="83"/>
      <c r="H19" s="52"/>
      <c r="I19" s="83"/>
      <c r="J19" s="84"/>
      <c r="K19" s="52"/>
      <c r="L19" s="52"/>
      <c r="M19" s="83"/>
      <c r="N19" s="83"/>
      <c r="O19" s="83"/>
      <c r="P19" s="83"/>
      <c r="Q19" s="83"/>
      <c r="R19" s="84"/>
      <c r="S19" s="77"/>
      <c r="T19" s="77"/>
      <c r="U19" s="77"/>
      <c r="V19" s="77"/>
      <c r="W19" s="77"/>
      <c r="X19" s="77"/>
      <c r="Y19" s="77"/>
      <c r="Z19" s="77"/>
    </row>
    <row r="20" spans="1:26" s="78" customFormat="1" ht="18.75" hidden="1" customHeight="1" x14ac:dyDescent="0.3">
      <c r="A20" s="50" t="s">
        <v>238</v>
      </c>
      <c r="B20" s="16"/>
      <c r="C20" s="82"/>
      <c r="D20" s="178">
        <v>0</v>
      </c>
      <c r="E20" s="86"/>
      <c r="F20" s="178">
        <v>0</v>
      </c>
      <c r="G20" s="87"/>
      <c r="H20" s="178">
        <v>0</v>
      </c>
      <c r="I20" s="87"/>
      <c r="J20" s="88"/>
      <c r="K20" s="86"/>
      <c r="L20" s="178">
        <v>0</v>
      </c>
      <c r="M20" s="87"/>
      <c r="N20" s="123"/>
      <c r="O20" s="86"/>
      <c r="P20" s="149" t="s">
        <v>17</v>
      </c>
      <c r="Q20" s="87"/>
      <c r="R20" s="83">
        <f>SUM(D20:J20,P20)</f>
        <v>0</v>
      </c>
      <c r="S20" s="77"/>
      <c r="T20" s="77"/>
      <c r="U20" s="77"/>
      <c r="V20" s="77"/>
      <c r="W20" s="77"/>
      <c r="X20" s="77"/>
      <c r="Y20" s="77"/>
      <c r="Z20" s="77"/>
    </row>
    <row r="21" spans="1:26" s="78" customFormat="1" ht="18.75" hidden="1" customHeight="1" x14ac:dyDescent="0.3">
      <c r="A21" s="119" t="s">
        <v>178</v>
      </c>
      <c r="B21" s="16"/>
      <c r="C21" s="82"/>
      <c r="D21" s="197">
        <v>0</v>
      </c>
      <c r="E21" s="89"/>
      <c r="F21" s="197">
        <v>0</v>
      </c>
      <c r="G21" s="77"/>
      <c r="H21" s="197">
        <v>0</v>
      </c>
      <c r="I21" s="77"/>
      <c r="J21" s="90">
        <f>SUM(J20)</f>
        <v>0</v>
      </c>
      <c r="K21" s="89"/>
      <c r="L21" s="197">
        <v>0</v>
      </c>
      <c r="M21" s="77"/>
      <c r="N21" s="91" t="s">
        <v>17</v>
      </c>
      <c r="O21" s="89"/>
      <c r="P21" s="91" t="s">
        <v>17</v>
      </c>
      <c r="Q21" s="77"/>
      <c r="R21" s="90">
        <f>J21</f>
        <v>0</v>
      </c>
      <c r="S21" s="77"/>
      <c r="T21" s="77"/>
      <c r="U21" s="77"/>
      <c r="V21" s="77"/>
      <c r="W21" s="77"/>
      <c r="X21" s="77"/>
      <c r="Y21" s="77"/>
      <c r="Z21" s="77"/>
    </row>
    <row r="22" spans="1:26" s="60" customFormat="1" ht="18.75" hidden="1" customHeight="1" x14ac:dyDescent="0.3">
      <c r="A22" s="79" t="s">
        <v>89</v>
      </c>
      <c r="B22" s="32"/>
      <c r="C22" s="32"/>
      <c r="D22" s="197">
        <v>0</v>
      </c>
      <c r="E22" s="100"/>
      <c r="F22" s="197">
        <v>0</v>
      </c>
      <c r="G22" s="100"/>
      <c r="H22" s="197">
        <v>0</v>
      </c>
      <c r="I22" s="100"/>
      <c r="J22" s="90">
        <f>SUM(J21)</f>
        <v>0</v>
      </c>
      <c r="K22" s="100"/>
      <c r="L22" s="197">
        <v>0</v>
      </c>
      <c r="M22" s="101"/>
      <c r="N22" s="102" t="s">
        <v>17</v>
      </c>
      <c r="O22" s="101"/>
      <c r="P22" s="102" t="s">
        <v>17</v>
      </c>
      <c r="Q22" s="101"/>
      <c r="R22" s="90">
        <f>SUM(R21)</f>
        <v>0</v>
      </c>
    </row>
    <row r="23" spans="1:26" s="60" customFormat="1" ht="14" hidden="1" customHeight="1" x14ac:dyDescent="0.3">
      <c r="A23" s="79"/>
      <c r="B23" s="32"/>
      <c r="C23" s="32"/>
      <c r="D23" s="106"/>
      <c r="E23" s="101"/>
      <c r="F23" s="106"/>
      <c r="G23" s="101"/>
      <c r="H23" s="106"/>
      <c r="I23" s="101"/>
      <c r="J23" s="80"/>
      <c r="K23" s="101"/>
      <c r="L23" s="106"/>
      <c r="M23" s="101"/>
      <c r="N23" s="101"/>
      <c r="O23" s="101"/>
      <c r="P23" s="101"/>
      <c r="Q23" s="101"/>
      <c r="R23" s="80"/>
    </row>
    <row r="24" spans="1:26" s="60" customFormat="1" ht="14" hidden="1" customHeight="1" x14ac:dyDescent="0.3">
      <c r="A24" s="79" t="s">
        <v>130</v>
      </c>
      <c r="B24" s="16" t="s">
        <v>132</v>
      </c>
      <c r="C24" s="32"/>
      <c r="D24" s="97" t="s">
        <v>17</v>
      </c>
      <c r="E24" s="100"/>
      <c r="F24" s="97" t="s">
        <v>17</v>
      </c>
      <c r="G24" s="100"/>
      <c r="H24" s="97" t="s">
        <v>17</v>
      </c>
      <c r="I24" s="100"/>
      <c r="J24" s="98"/>
      <c r="K24" s="100"/>
      <c r="L24" s="126"/>
      <c r="M24" s="101"/>
      <c r="N24" s="127" t="s">
        <v>17</v>
      </c>
      <c r="O24" s="101"/>
      <c r="P24" s="128">
        <f>SUM(L24:O24)</f>
        <v>0</v>
      </c>
      <c r="Q24" s="101"/>
      <c r="R24" s="128">
        <f>SUM(P24,J24,H24,F24,D24)</f>
        <v>0</v>
      </c>
    </row>
    <row r="25" spans="1:26" s="60" customFormat="1" ht="18.75" hidden="1" customHeight="1" x14ac:dyDescent="0.3">
      <c r="A25" s="79"/>
      <c r="B25" s="32"/>
      <c r="C25" s="32"/>
      <c r="D25" s="105"/>
      <c r="E25" s="100"/>
      <c r="F25" s="105"/>
      <c r="G25" s="100"/>
      <c r="H25" s="105"/>
      <c r="I25" s="100"/>
      <c r="J25" s="105"/>
      <c r="K25" s="100"/>
      <c r="L25" s="106"/>
      <c r="M25" s="101"/>
      <c r="N25" s="101"/>
      <c r="O25" s="101"/>
      <c r="P25" s="101"/>
      <c r="Q25" s="101"/>
      <c r="R25" s="107"/>
    </row>
    <row r="26" spans="1:26" s="60" customFormat="1" ht="18.75" customHeight="1" x14ac:dyDescent="0.3">
      <c r="A26" s="17" t="s">
        <v>266</v>
      </c>
      <c r="B26" s="51"/>
      <c r="C26" s="51"/>
      <c r="D26" s="108"/>
      <c r="E26" s="109"/>
      <c r="F26" s="108"/>
      <c r="G26" s="110"/>
      <c r="H26" s="108"/>
      <c r="I26" s="109"/>
      <c r="J26" s="75"/>
      <c r="K26" s="111"/>
      <c r="L26" s="108"/>
      <c r="M26" s="111"/>
      <c r="N26" s="111"/>
      <c r="O26" s="111"/>
      <c r="P26" s="111"/>
      <c r="Q26" s="111"/>
      <c r="R26" s="75"/>
    </row>
    <row r="27" spans="1:26" s="60" customFormat="1" ht="18.75" customHeight="1" x14ac:dyDescent="0.3">
      <c r="A27" s="93" t="s">
        <v>287</v>
      </c>
      <c r="B27" s="93"/>
      <c r="C27" s="93"/>
      <c r="D27" s="178">
        <v>0</v>
      </c>
      <c r="E27" s="109"/>
      <c r="F27" s="178">
        <v>0</v>
      </c>
      <c r="G27" s="110"/>
      <c r="H27" s="178">
        <v>0</v>
      </c>
      <c r="I27" s="110"/>
      <c r="J27" s="75">
        <v>239864</v>
      </c>
      <c r="K27" s="109"/>
      <c r="L27" s="178">
        <v>0</v>
      </c>
      <c r="M27" s="110"/>
      <c r="N27" s="149" t="s">
        <v>17</v>
      </c>
      <c r="O27" s="109"/>
      <c r="P27" s="149" t="s">
        <v>17</v>
      </c>
      <c r="Q27" s="110"/>
      <c r="R27" s="83">
        <f>SUM(D27:L27)</f>
        <v>239864</v>
      </c>
    </row>
    <row r="28" spans="1:26" s="60" customFormat="1" ht="18.75" hidden="1" customHeight="1" x14ac:dyDescent="0.3">
      <c r="A28" s="113" t="s">
        <v>90</v>
      </c>
      <c r="B28" s="93"/>
      <c r="C28" s="93"/>
      <c r="D28" s="178">
        <v>0</v>
      </c>
      <c r="E28" s="109"/>
      <c r="F28" s="149" t="s">
        <v>17</v>
      </c>
      <c r="G28" s="110"/>
      <c r="H28" s="178">
        <v>0</v>
      </c>
      <c r="I28" s="110"/>
      <c r="J28" s="170"/>
      <c r="K28" s="109"/>
      <c r="L28" s="178">
        <v>0</v>
      </c>
      <c r="M28" s="198"/>
      <c r="N28" s="75">
        <v>73623664</v>
      </c>
      <c r="O28" s="198"/>
      <c r="P28" s="149" t="s">
        <v>17</v>
      </c>
      <c r="Q28" s="198"/>
      <c r="R28" s="83">
        <f t="shared" ref="R28" si="0">SUM(D28:L28)</f>
        <v>0</v>
      </c>
    </row>
    <row r="29" spans="1:26" s="60" customFormat="1" ht="18.75" customHeight="1" x14ac:dyDescent="0.3">
      <c r="A29" s="17" t="s">
        <v>258</v>
      </c>
      <c r="B29" s="17"/>
      <c r="C29" s="17"/>
      <c r="D29" s="197">
        <v>0</v>
      </c>
      <c r="E29" s="53"/>
      <c r="F29" s="197">
        <v>0</v>
      </c>
      <c r="G29" s="53"/>
      <c r="H29" s="197">
        <v>0</v>
      </c>
      <c r="I29" s="53"/>
      <c r="J29" s="115">
        <f>SUM(J27:J28)</f>
        <v>239864</v>
      </c>
      <c r="K29" s="116"/>
      <c r="L29" s="197">
        <v>0</v>
      </c>
      <c r="M29" s="116"/>
      <c r="N29" s="115">
        <f>SUM(N27:N28)</f>
        <v>73623664</v>
      </c>
      <c r="O29" s="116"/>
      <c r="P29" s="114" t="s">
        <v>17</v>
      </c>
      <c r="Q29" s="116"/>
      <c r="R29" s="115">
        <f>SUM(R27:R28)</f>
        <v>239864</v>
      </c>
    </row>
    <row r="30" spans="1:26" s="60" customFormat="1" ht="18.75" customHeight="1" x14ac:dyDescent="0.3">
      <c r="A30" s="51"/>
      <c r="B30" s="51"/>
      <c r="C30" s="51"/>
    </row>
    <row r="31" spans="1:26" s="60" customFormat="1" ht="18.75" customHeight="1" thickBot="1" x14ac:dyDescent="0.35">
      <c r="A31" s="17" t="s">
        <v>250</v>
      </c>
      <c r="B31" s="51"/>
      <c r="C31" s="51"/>
      <c r="D31" s="117">
        <f>D16</f>
        <v>269999</v>
      </c>
      <c r="F31" s="117">
        <f>F16</f>
        <v>270000</v>
      </c>
      <c r="H31" s="117">
        <f>H16</f>
        <v>27000</v>
      </c>
      <c r="J31" s="117">
        <f>J29+J22+J16+J24</f>
        <v>937340</v>
      </c>
      <c r="L31" s="117">
        <f>L16</f>
        <v>238068</v>
      </c>
      <c r="N31" s="138" t="s">
        <v>17</v>
      </c>
      <c r="P31" s="117">
        <f>P14</f>
        <v>238068111</v>
      </c>
      <c r="R31" s="117">
        <f>R29+R22+R16+R24</f>
        <v>1742407</v>
      </c>
    </row>
    <row r="32" spans="1:26" ht="18.75" customHeight="1" thickTop="1" x14ac:dyDescent="0.3">
      <c r="J32" s="118">
        <f>J31-'BL conso'!H80</f>
        <v>0</v>
      </c>
      <c r="P32" s="118">
        <f>P31-'BL conso'!H81</f>
        <v>237830043</v>
      </c>
      <c r="R32" s="118">
        <f>R31-'BL conso'!H85</f>
        <v>0</v>
      </c>
    </row>
  </sheetData>
  <mergeCells count="4">
    <mergeCell ref="D4:R4"/>
    <mergeCell ref="H6:J6"/>
    <mergeCell ref="L6:P6"/>
    <mergeCell ref="D10:R10"/>
  </mergeCells>
  <pageMargins left="0.7" right="0.7" top="0.48" bottom="0.5" header="0.5" footer="0.5"/>
  <pageSetup paperSize="9" scale="70" firstPageNumber="9" orientation="landscape" useFirstPageNumber="1" r:id="rId1"/>
  <headerFooter alignWithMargins="0">
    <oddFooter>&amp;LThe accompanying notes are an integral part of the interim financial statements.
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O132"/>
  <sheetViews>
    <sheetView showGridLines="0" tabSelected="1" topLeftCell="A2" zoomScaleNormal="100" zoomScaleSheetLayoutView="80" workbookViewId="0">
      <selection activeCell="B57" sqref="B57"/>
    </sheetView>
  </sheetViews>
  <sheetFormatPr defaultColWidth="9.1796875" defaultRowHeight="19.5" customHeight="1" x14ac:dyDescent="0.3"/>
  <cols>
    <col min="1" max="1" width="50.90625" style="220" customWidth="1"/>
    <col min="2" max="2" width="5.81640625" style="220" customWidth="1"/>
    <col min="3" max="3" width="1.1796875" style="220" customWidth="1"/>
    <col min="4" max="4" width="15.453125" customWidth="1"/>
    <col min="5" max="5" width="1.1796875" customWidth="1"/>
    <col min="6" max="6" width="15.453125" customWidth="1"/>
    <col min="7" max="7" width="1.1796875" customWidth="1"/>
    <col min="8" max="8" width="15.453125" customWidth="1"/>
    <col min="9" max="9" width="1.1796875" customWidth="1"/>
    <col min="10" max="10" width="15.453125" customWidth="1"/>
    <col min="12" max="15" width="5.1796875" customWidth="1"/>
  </cols>
  <sheetData>
    <row r="1" spans="1:10" ht="19.5" customHeight="1" x14ac:dyDescent="0.35">
      <c r="A1" s="217" t="s">
        <v>0</v>
      </c>
      <c r="B1" s="218"/>
      <c r="C1" s="218"/>
    </row>
    <row r="2" spans="1:10" s="231" customFormat="1" ht="19.5" customHeight="1" x14ac:dyDescent="0.35">
      <c r="A2" s="219" t="s">
        <v>270</v>
      </c>
      <c r="B2" s="219"/>
      <c r="C2" s="219"/>
    </row>
    <row r="3" spans="1:10" ht="19.5" customHeight="1" x14ac:dyDescent="0.3">
      <c r="A3" s="218"/>
      <c r="B3" s="218"/>
      <c r="C3" s="218"/>
    </row>
    <row r="4" spans="1:10" s="232" customFormat="1" ht="19.5" customHeight="1" x14ac:dyDescent="0.3">
      <c r="A4" s="218"/>
      <c r="B4" s="218"/>
      <c r="C4" s="218"/>
      <c r="D4" s="267" t="s">
        <v>48</v>
      </c>
      <c r="E4" s="267"/>
      <c r="F4" s="267"/>
      <c r="G4" s="130"/>
      <c r="H4" s="267" t="s">
        <v>98</v>
      </c>
      <c r="I4" s="267"/>
      <c r="J4" s="267"/>
    </row>
    <row r="5" spans="1:10" s="232" customFormat="1" ht="19.5" customHeight="1" x14ac:dyDescent="0.3">
      <c r="A5" s="233"/>
      <c r="B5" s="233"/>
      <c r="C5" s="233"/>
      <c r="D5" s="267" t="s">
        <v>4</v>
      </c>
      <c r="E5" s="267"/>
      <c r="F5" s="267"/>
      <c r="G5" s="130"/>
      <c r="H5" s="267" t="s">
        <v>99</v>
      </c>
      <c r="I5" s="267"/>
      <c r="J5" s="267"/>
    </row>
    <row r="6" spans="1:10" s="232" customFormat="1" ht="19.5" customHeight="1" x14ac:dyDescent="0.3">
      <c r="A6" s="233"/>
      <c r="B6" s="233"/>
      <c r="C6" s="233"/>
      <c r="D6" s="265" t="s">
        <v>271</v>
      </c>
      <c r="E6" s="265"/>
      <c r="F6" s="265"/>
      <c r="G6" s="130"/>
      <c r="H6" s="265" t="s">
        <v>271</v>
      </c>
      <c r="I6" s="265"/>
      <c r="J6" s="265"/>
    </row>
    <row r="7" spans="1:10" s="232" customFormat="1" ht="19.5" customHeight="1" x14ac:dyDescent="0.3">
      <c r="A7" s="233"/>
      <c r="B7" s="233"/>
      <c r="C7" s="233"/>
      <c r="D7" s="264" t="s">
        <v>244</v>
      </c>
      <c r="E7" s="265"/>
      <c r="F7" s="265"/>
      <c r="G7" s="130"/>
      <c r="H7" s="264" t="s">
        <v>244</v>
      </c>
      <c r="I7" s="265"/>
      <c r="J7" s="265"/>
    </row>
    <row r="8" spans="1:10" s="232" customFormat="1" ht="19.5" customHeight="1" x14ac:dyDescent="0.3">
      <c r="A8" s="233"/>
      <c r="B8" s="72"/>
      <c r="C8" s="72"/>
      <c r="D8" s="154">
        <v>2021</v>
      </c>
      <c r="E8" s="154"/>
      <c r="F8" s="154">
        <v>2020</v>
      </c>
      <c r="G8" s="154"/>
      <c r="H8" s="154">
        <v>2021</v>
      </c>
      <c r="I8" s="154"/>
      <c r="J8" s="154">
        <v>2020</v>
      </c>
    </row>
    <row r="9" spans="1:10" s="232" customFormat="1" ht="19.5" hidden="1" customHeight="1" x14ac:dyDescent="0.3">
      <c r="A9" s="233"/>
      <c r="B9" s="72"/>
      <c r="C9" s="72"/>
      <c r="D9" s="154"/>
      <c r="E9" s="154"/>
      <c r="F9" s="154"/>
      <c r="G9" s="154"/>
      <c r="H9" s="154"/>
      <c r="I9" s="154"/>
      <c r="J9" s="154"/>
    </row>
    <row r="10" spans="1:10" s="232" customFormat="1" ht="19.5" customHeight="1" x14ac:dyDescent="0.3">
      <c r="A10" s="233"/>
      <c r="B10" s="233"/>
      <c r="C10" s="233"/>
      <c r="D10" s="266" t="s">
        <v>239</v>
      </c>
      <c r="E10" s="266"/>
      <c r="F10" s="266"/>
      <c r="G10" s="266"/>
      <c r="H10" s="266"/>
      <c r="I10" s="266"/>
      <c r="J10" s="266"/>
    </row>
    <row r="11" spans="1:10" s="232" customFormat="1" ht="19.25" customHeight="1" x14ac:dyDescent="0.3">
      <c r="A11" s="221" t="s">
        <v>100</v>
      </c>
      <c r="B11" s="221"/>
      <c r="C11" s="221"/>
      <c r="D11" s="153"/>
      <c r="E11" s="234"/>
      <c r="F11" s="234"/>
      <c r="G11" s="234"/>
      <c r="H11" s="141"/>
      <c r="I11" s="234"/>
      <c r="J11" s="234"/>
    </row>
    <row r="12" spans="1:10" s="232" customFormat="1" ht="19.25" customHeight="1" x14ac:dyDescent="0.3">
      <c r="A12" s="233" t="s">
        <v>260</v>
      </c>
      <c r="B12" s="233"/>
      <c r="C12" s="233"/>
      <c r="D12" s="235">
        <f>'[1]PL 7'!C38</f>
        <v>101367</v>
      </c>
      <c r="E12" s="94"/>
      <c r="F12" s="94">
        <f>'[1]PL 7'!E38</f>
        <v>10462</v>
      </c>
      <c r="G12" s="236"/>
      <c r="H12" s="94">
        <f>'[1]PL 7'!G38</f>
        <v>239864</v>
      </c>
      <c r="I12" s="236"/>
      <c r="J12" s="236">
        <f>'[1]PL 7'!I38</f>
        <v>195951</v>
      </c>
    </row>
    <row r="13" spans="1:10" s="232" customFormat="1" ht="19.25" customHeight="1" x14ac:dyDescent="0.3">
      <c r="A13" s="223" t="s">
        <v>147</v>
      </c>
      <c r="B13" s="233"/>
      <c r="C13" s="233"/>
      <c r="D13" s="235"/>
      <c r="E13" s="94"/>
      <c r="F13" s="94"/>
      <c r="G13" s="236"/>
      <c r="H13" s="94"/>
      <c r="I13" s="236"/>
      <c r="J13" s="236"/>
    </row>
    <row r="14" spans="1:10" s="232" customFormat="1" ht="19.25" customHeight="1" x14ac:dyDescent="0.3">
      <c r="A14" s="223" t="s">
        <v>148</v>
      </c>
      <c r="B14" s="223"/>
      <c r="C14" s="223"/>
      <c r="D14" s="235"/>
      <c r="E14" s="94"/>
      <c r="F14" s="94"/>
      <c r="G14" s="236"/>
      <c r="H14" s="94"/>
      <c r="I14" s="236"/>
      <c r="J14" s="236"/>
    </row>
    <row r="15" spans="1:10" s="232" customFormat="1" ht="19.25" customHeight="1" x14ac:dyDescent="0.3">
      <c r="A15" s="233" t="s">
        <v>272</v>
      </c>
      <c r="B15" s="233"/>
      <c r="C15" s="233"/>
      <c r="D15" s="181">
        <v>7078</v>
      </c>
      <c r="E15" s="207"/>
      <c r="F15" s="181">
        <v>1077</v>
      </c>
      <c r="G15" s="236"/>
      <c r="H15" s="181">
        <v>-113</v>
      </c>
      <c r="I15" s="236"/>
      <c r="J15" s="181">
        <v>-432</v>
      </c>
    </row>
    <row r="16" spans="1:10" s="232" customFormat="1" ht="19.25" customHeight="1" x14ac:dyDescent="0.3">
      <c r="A16" s="233" t="s">
        <v>56</v>
      </c>
      <c r="B16" s="233"/>
      <c r="C16" s="233"/>
      <c r="D16" s="181">
        <v>5593</v>
      </c>
      <c r="E16" s="94"/>
      <c r="F16" s="181">
        <v>8375</v>
      </c>
      <c r="G16" s="236"/>
      <c r="H16" s="207">
        <v>754</v>
      </c>
      <c r="I16" s="236"/>
      <c r="J16" s="207">
        <v>1703</v>
      </c>
    </row>
    <row r="17" spans="1:10" s="232" customFormat="1" ht="19.25" customHeight="1" x14ac:dyDescent="0.3">
      <c r="A17" s="233" t="s">
        <v>101</v>
      </c>
      <c r="B17" s="233"/>
      <c r="C17" s="233"/>
      <c r="D17" s="181">
        <v>81437</v>
      </c>
      <c r="E17" s="207"/>
      <c r="F17" s="181">
        <v>72994</v>
      </c>
      <c r="G17" s="236"/>
      <c r="H17" s="207">
        <v>14895</v>
      </c>
      <c r="I17" s="236"/>
      <c r="J17" s="207">
        <v>15152</v>
      </c>
    </row>
    <row r="18" spans="1:10" s="232" customFormat="1" ht="19.25" customHeight="1" x14ac:dyDescent="0.3">
      <c r="A18" s="233" t="s">
        <v>131</v>
      </c>
      <c r="B18" s="233"/>
      <c r="C18" s="233"/>
      <c r="D18" s="181">
        <v>996</v>
      </c>
      <c r="E18" s="207"/>
      <c r="F18" s="181">
        <v>1402</v>
      </c>
      <c r="G18" s="236"/>
      <c r="H18" s="207">
        <v>358</v>
      </c>
      <c r="I18" s="236"/>
      <c r="J18" s="207">
        <v>377</v>
      </c>
    </row>
    <row r="19" spans="1:10" s="232" customFormat="1" ht="19.5" hidden="1" customHeight="1" x14ac:dyDescent="0.3">
      <c r="A19" s="233" t="s">
        <v>102</v>
      </c>
      <c r="B19" s="233"/>
      <c r="C19" s="233"/>
      <c r="D19" s="181"/>
      <c r="E19" s="94"/>
      <c r="F19" s="181"/>
      <c r="G19" s="236"/>
      <c r="H19" s="94"/>
      <c r="I19" s="236"/>
      <c r="J19" s="94"/>
    </row>
    <row r="20" spans="1:10" s="232" customFormat="1" ht="19.5" hidden="1" customHeight="1" x14ac:dyDescent="0.3">
      <c r="A20" s="237" t="s">
        <v>133</v>
      </c>
      <c r="B20" s="233"/>
      <c r="C20" s="233"/>
      <c r="D20" s="181"/>
      <c r="E20" s="94"/>
      <c r="F20" s="181"/>
      <c r="G20" s="236"/>
      <c r="H20" s="238"/>
      <c r="I20" s="236"/>
      <c r="J20" s="238"/>
    </row>
    <row r="21" spans="1:10" s="232" customFormat="1" ht="19.25" customHeight="1" x14ac:dyDescent="0.3">
      <c r="A21" s="233" t="s">
        <v>103</v>
      </c>
      <c r="B21" s="233"/>
      <c r="C21" s="233"/>
      <c r="D21" s="239">
        <v>0</v>
      </c>
      <c r="E21" s="94"/>
      <c r="F21" s="188">
        <v>0</v>
      </c>
      <c r="G21" s="236"/>
      <c r="H21" s="207">
        <v>-257665</v>
      </c>
      <c r="I21" s="236"/>
      <c r="J21" s="207">
        <v>-220037</v>
      </c>
    </row>
    <row r="22" spans="1:10" s="232" customFormat="1" ht="19.25" customHeight="1" x14ac:dyDescent="0.3">
      <c r="A22" s="233" t="s">
        <v>104</v>
      </c>
      <c r="B22" s="233"/>
      <c r="C22" s="233"/>
      <c r="D22" s="235">
        <v>3775</v>
      </c>
      <c r="E22" s="94"/>
      <c r="F22" s="235">
        <v>4115</v>
      </c>
      <c r="G22" s="236"/>
      <c r="H22" s="207">
        <v>494</v>
      </c>
      <c r="I22" s="236"/>
      <c r="J22" s="207">
        <v>723</v>
      </c>
    </row>
    <row r="23" spans="1:10" s="232" customFormat="1" ht="14" hidden="1" customHeight="1" x14ac:dyDescent="0.3">
      <c r="A23" s="233" t="s">
        <v>105</v>
      </c>
      <c r="B23" s="233"/>
      <c r="C23" s="233"/>
      <c r="D23" s="181"/>
      <c r="E23" s="94"/>
      <c r="F23" s="181"/>
      <c r="G23" s="236"/>
      <c r="H23" s="238"/>
      <c r="I23" s="236"/>
      <c r="J23" s="238"/>
    </row>
    <row r="24" spans="1:10" s="232" customFormat="1" ht="19.25" customHeight="1" x14ac:dyDescent="0.3">
      <c r="A24" s="233" t="s">
        <v>278</v>
      </c>
      <c r="B24" s="233"/>
      <c r="C24" s="233"/>
      <c r="D24" s="235">
        <v>1417</v>
      </c>
      <c r="E24" s="94"/>
      <c r="F24" s="235">
        <v>71490</v>
      </c>
      <c r="G24" s="236"/>
      <c r="H24" s="94">
        <v>1131</v>
      </c>
      <c r="I24" s="236"/>
      <c r="J24" s="94">
        <v>5160</v>
      </c>
    </row>
    <row r="25" spans="1:10" s="232" customFormat="1" ht="19.25" customHeight="1" x14ac:dyDescent="0.3">
      <c r="A25" s="249" t="s">
        <v>288</v>
      </c>
      <c r="B25" s="233"/>
      <c r="C25" s="233"/>
      <c r="D25" s="235">
        <v>-3</v>
      </c>
      <c r="E25" s="94"/>
      <c r="F25" s="235">
        <v>0</v>
      </c>
      <c r="G25" s="236"/>
      <c r="H25" s="94">
        <v>-3</v>
      </c>
      <c r="I25" s="236"/>
      <c r="J25" s="94">
        <v>0</v>
      </c>
    </row>
    <row r="26" spans="1:10" s="232" customFormat="1" ht="19.25" customHeight="1" x14ac:dyDescent="0.3">
      <c r="A26" s="249" t="s">
        <v>289</v>
      </c>
      <c r="B26" s="233"/>
      <c r="C26" s="233"/>
      <c r="D26" s="235">
        <v>939</v>
      </c>
      <c r="E26" s="94"/>
      <c r="F26" s="235">
        <v>0</v>
      </c>
      <c r="G26" s="236"/>
      <c r="H26" s="94">
        <v>939</v>
      </c>
      <c r="I26" s="236"/>
      <c r="J26" s="94">
        <v>0</v>
      </c>
    </row>
    <row r="27" spans="1:10" s="232" customFormat="1" ht="19.25" customHeight="1" x14ac:dyDescent="0.3">
      <c r="A27" s="233" t="s">
        <v>210</v>
      </c>
      <c r="B27" s="233"/>
      <c r="C27" s="233"/>
      <c r="D27" s="235"/>
      <c r="E27" s="94"/>
      <c r="F27" s="235"/>
      <c r="G27" s="236"/>
      <c r="H27" s="94"/>
      <c r="I27" s="236"/>
      <c r="J27" s="94"/>
    </row>
    <row r="28" spans="1:10" s="232" customFormat="1" ht="19.25" customHeight="1" x14ac:dyDescent="0.3">
      <c r="A28" s="233" t="s">
        <v>216</v>
      </c>
      <c r="B28" s="233"/>
      <c r="C28" s="233"/>
      <c r="D28" s="235">
        <v>-26</v>
      </c>
      <c r="E28" s="94"/>
      <c r="F28" s="235">
        <v>-20</v>
      </c>
      <c r="G28" s="236"/>
      <c r="H28" s="188">
        <v>0</v>
      </c>
      <c r="I28" s="236"/>
      <c r="J28" s="188">
        <v>0</v>
      </c>
    </row>
    <row r="29" spans="1:10" s="232" customFormat="1" ht="19.5" hidden="1" customHeight="1" x14ac:dyDescent="0.3">
      <c r="A29" s="233" t="s">
        <v>152</v>
      </c>
      <c r="B29" s="233"/>
      <c r="C29" s="233"/>
      <c r="D29" s="188">
        <v>0</v>
      </c>
      <c r="E29" s="94"/>
      <c r="F29" s="235"/>
      <c r="G29" s="236"/>
      <c r="H29" s="188">
        <v>0</v>
      </c>
      <c r="I29" s="236"/>
      <c r="J29" s="239"/>
    </row>
    <row r="30" spans="1:10" s="232" customFormat="1" ht="14" hidden="1" x14ac:dyDescent="0.3">
      <c r="A30" s="233" t="s">
        <v>153</v>
      </c>
      <c r="B30" s="233"/>
      <c r="C30" s="233"/>
      <c r="D30" s="239"/>
      <c r="E30" s="94"/>
      <c r="F30" s="239"/>
      <c r="G30" s="236"/>
      <c r="H30" s="239"/>
      <c r="I30" s="236"/>
      <c r="J30" s="239"/>
    </row>
    <row r="31" spans="1:10" s="232" customFormat="1" ht="14" hidden="1" x14ac:dyDescent="0.3">
      <c r="A31" s="233" t="s">
        <v>169</v>
      </c>
      <c r="B31" s="233"/>
      <c r="C31" s="233"/>
      <c r="D31" s="235"/>
      <c r="E31" s="94"/>
      <c r="F31" s="235"/>
      <c r="G31" s="236"/>
      <c r="H31" s="207"/>
      <c r="I31" s="236"/>
      <c r="J31" s="207"/>
    </row>
    <row r="32" spans="1:10" s="232" customFormat="1" ht="14" hidden="1" x14ac:dyDescent="0.3">
      <c r="A32" s="233" t="s">
        <v>170</v>
      </c>
      <c r="B32" s="233"/>
      <c r="C32" s="233"/>
      <c r="D32" s="239"/>
      <c r="E32" s="94"/>
      <c r="F32" s="239"/>
      <c r="G32" s="236"/>
      <c r="H32" s="239"/>
      <c r="I32" s="236"/>
      <c r="J32" s="239"/>
    </row>
    <row r="33" spans="1:10" s="232" customFormat="1" ht="19.25" customHeight="1" x14ac:dyDescent="0.3">
      <c r="A33" s="233" t="s">
        <v>273</v>
      </c>
      <c r="B33" s="233"/>
      <c r="C33" s="233"/>
      <c r="D33" s="94">
        <v>31</v>
      </c>
      <c r="E33" s="94"/>
      <c r="F33" s="94">
        <v>203</v>
      </c>
      <c r="G33" s="236"/>
      <c r="H33" s="207">
        <v>70</v>
      </c>
      <c r="I33" s="236"/>
      <c r="J33" s="207">
        <v>136</v>
      </c>
    </row>
    <row r="34" spans="1:10" s="232" customFormat="1" ht="14" hidden="1" customHeight="1" x14ac:dyDescent="0.3">
      <c r="A34" s="233" t="s">
        <v>106</v>
      </c>
      <c r="B34" s="233"/>
      <c r="C34" s="233"/>
      <c r="D34" s="94"/>
      <c r="E34" s="94"/>
      <c r="F34" s="94"/>
      <c r="G34" s="236"/>
      <c r="H34" s="207"/>
      <c r="I34" s="236"/>
      <c r="J34" s="207"/>
    </row>
    <row r="35" spans="1:10" s="232" customFormat="1" ht="14" hidden="1" customHeight="1" x14ac:dyDescent="0.3">
      <c r="A35" s="233" t="s">
        <v>107</v>
      </c>
      <c r="B35" s="233"/>
      <c r="C35" s="233"/>
      <c r="D35" s="238"/>
      <c r="E35" s="94"/>
      <c r="F35" s="238"/>
      <c r="G35" s="236"/>
      <c r="H35" s="207"/>
      <c r="I35" s="236"/>
      <c r="J35" s="207"/>
    </row>
    <row r="36" spans="1:10" s="232" customFormat="1" ht="19.5" customHeight="1" x14ac:dyDescent="0.3">
      <c r="A36" s="233" t="s">
        <v>279</v>
      </c>
      <c r="B36" s="233"/>
      <c r="C36" s="233"/>
      <c r="D36" s="94">
        <v>-7468</v>
      </c>
      <c r="E36" s="94"/>
      <c r="F36" s="240">
        <v>-3491</v>
      </c>
      <c r="G36" s="94"/>
      <c r="H36" s="207">
        <v>-1591</v>
      </c>
      <c r="I36" s="94"/>
      <c r="J36" s="207">
        <v>-786</v>
      </c>
    </row>
    <row r="37" spans="1:10" s="232" customFormat="1" ht="19.5" customHeight="1" x14ac:dyDescent="0.3">
      <c r="A37" s="233" t="s">
        <v>230</v>
      </c>
      <c r="B37" s="233"/>
      <c r="C37" s="233"/>
      <c r="D37" s="181">
        <v>0</v>
      </c>
      <c r="E37" s="94"/>
      <c r="F37" s="175">
        <v>-98</v>
      </c>
      <c r="G37" s="236"/>
      <c r="H37" s="208">
        <v>0</v>
      </c>
      <c r="I37" s="236"/>
      <c r="J37" s="175">
        <v>-98</v>
      </c>
    </row>
    <row r="38" spans="1:10" s="232" customFormat="1" ht="19.25" customHeight="1" x14ac:dyDescent="0.3">
      <c r="A38" s="233" t="s">
        <v>231</v>
      </c>
      <c r="B38" s="233"/>
      <c r="C38" s="233"/>
      <c r="D38" s="235">
        <v>0</v>
      </c>
      <c r="E38" s="94"/>
      <c r="F38" s="175">
        <v>93</v>
      </c>
      <c r="G38" s="236"/>
      <c r="H38" s="239">
        <v>0</v>
      </c>
      <c r="I38" s="236"/>
      <c r="J38" s="175">
        <v>93</v>
      </c>
    </row>
    <row r="39" spans="1:10" s="232" customFormat="1" ht="19.5" hidden="1" customHeight="1" x14ac:dyDescent="0.3">
      <c r="A39" s="233" t="s">
        <v>199</v>
      </c>
      <c r="B39" s="233"/>
      <c r="C39" s="233"/>
      <c r="D39" s="181"/>
      <c r="E39" s="94"/>
      <c r="F39" s="181"/>
      <c r="G39" s="236"/>
      <c r="H39" s="188">
        <v>0</v>
      </c>
      <c r="I39" s="236"/>
      <c r="J39" s="188">
        <v>0</v>
      </c>
    </row>
    <row r="40" spans="1:10" s="232" customFormat="1" ht="19.5" customHeight="1" x14ac:dyDescent="0.3">
      <c r="A40" s="233" t="s">
        <v>217</v>
      </c>
      <c r="B40" s="233"/>
      <c r="C40" s="233"/>
      <c r="D40" s="240"/>
      <c r="E40" s="94"/>
      <c r="F40" s="240"/>
      <c r="G40" s="94"/>
      <c r="H40" s="207"/>
      <c r="I40" s="94"/>
      <c r="J40" s="207"/>
    </row>
    <row r="41" spans="1:10" s="232" customFormat="1" ht="19.25" customHeight="1" x14ac:dyDescent="0.3">
      <c r="A41" s="233" t="s">
        <v>218</v>
      </c>
      <c r="B41" s="233"/>
      <c r="C41" s="233"/>
      <c r="D41" s="94">
        <v>-205</v>
      </c>
      <c r="E41" s="94"/>
      <c r="F41" s="94">
        <v>-297</v>
      </c>
      <c r="G41" s="236"/>
      <c r="H41" s="94">
        <v>4</v>
      </c>
      <c r="I41" s="236"/>
      <c r="J41" s="94">
        <v>-5</v>
      </c>
    </row>
    <row r="42" spans="1:10" s="232" customFormat="1" ht="19.5" customHeight="1" x14ac:dyDescent="0.3">
      <c r="A42" s="233" t="s">
        <v>290</v>
      </c>
      <c r="B42" s="233"/>
      <c r="C42" s="233"/>
      <c r="D42" s="94">
        <v>0</v>
      </c>
      <c r="E42" s="94"/>
      <c r="F42" s="175">
        <v>8</v>
      </c>
      <c r="G42" s="236"/>
      <c r="H42" s="235">
        <v>0</v>
      </c>
      <c r="I42" s="236"/>
      <c r="J42" s="188">
        <v>0</v>
      </c>
    </row>
    <row r="43" spans="1:10" s="232" customFormat="1" ht="19.5" hidden="1" customHeight="1" x14ac:dyDescent="0.3">
      <c r="A43" s="232" t="s">
        <v>186</v>
      </c>
      <c r="B43" s="233"/>
      <c r="C43" s="233"/>
      <c r="D43" s="240"/>
      <c r="E43" s="94"/>
      <c r="F43" s="188">
        <v>0</v>
      </c>
      <c r="G43" s="236"/>
      <c r="H43" s="240"/>
      <c r="I43" s="236">
        <v>56417657</v>
      </c>
      <c r="J43" s="188">
        <v>0</v>
      </c>
    </row>
    <row r="44" spans="1:10" s="232" customFormat="1" ht="19.5" hidden="1" customHeight="1" x14ac:dyDescent="0.3">
      <c r="A44" s="233" t="s">
        <v>108</v>
      </c>
      <c r="B44" s="233"/>
      <c r="C44" s="233"/>
      <c r="D44" s="208"/>
      <c r="E44" s="181"/>
      <c r="F44" s="188">
        <v>0</v>
      </c>
      <c r="G44" s="239"/>
      <c r="H44" s="240"/>
      <c r="I44" s="239"/>
      <c r="J44" s="188">
        <v>0</v>
      </c>
    </row>
    <row r="45" spans="1:10" s="232" customFormat="1" ht="19.5" hidden="1" customHeight="1" x14ac:dyDescent="0.3">
      <c r="A45" s="233" t="s">
        <v>109</v>
      </c>
      <c r="B45" s="233"/>
      <c r="C45" s="233"/>
      <c r="D45" s="240"/>
      <c r="E45" s="94"/>
      <c r="F45" s="188">
        <v>0</v>
      </c>
      <c r="G45" s="239"/>
      <c r="H45" s="240"/>
      <c r="I45" s="239"/>
      <c r="J45" s="188">
        <v>0</v>
      </c>
    </row>
    <row r="46" spans="1:10" s="232" customFormat="1" ht="19.5" hidden="1" customHeight="1" x14ac:dyDescent="0.3">
      <c r="A46" s="233" t="s">
        <v>219</v>
      </c>
      <c r="B46" s="233"/>
      <c r="C46" s="233"/>
      <c r="D46" s="240"/>
      <c r="E46" s="94"/>
      <c r="F46" s="188">
        <v>0</v>
      </c>
      <c r="G46" s="239"/>
      <c r="H46" s="235">
        <v>0</v>
      </c>
      <c r="I46" s="239"/>
      <c r="J46" s="188">
        <v>0</v>
      </c>
    </row>
    <row r="47" spans="1:10" s="232" customFormat="1" ht="19.5" customHeight="1" x14ac:dyDescent="0.3">
      <c r="A47" s="233" t="s">
        <v>151</v>
      </c>
      <c r="B47" s="233"/>
      <c r="C47" s="233"/>
      <c r="D47" s="241">
        <v>-310</v>
      </c>
      <c r="E47" s="94"/>
      <c r="F47" s="241">
        <v>-623</v>
      </c>
      <c r="G47" s="236"/>
      <c r="H47" s="241">
        <v>-536</v>
      </c>
      <c r="I47" s="236"/>
      <c r="J47" s="241">
        <v>-314</v>
      </c>
    </row>
    <row r="48" spans="1:10" s="232" customFormat="1" ht="19.5" hidden="1" customHeight="1" x14ac:dyDescent="0.3">
      <c r="A48" s="233" t="s">
        <v>110</v>
      </c>
      <c r="B48" s="233"/>
      <c r="C48" s="233"/>
      <c r="D48" s="239"/>
      <c r="E48" s="236"/>
      <c r="F48" s="239"/>
      <c r="G48" s="236"/>
      <c r="H48" s="236"/>
      <c r="I48" s="236"/>
      <c r="J48" s="236"/>
    </row>
    <row r="49" spans="1:11" s="232" customFormat="1" ht="19.5" hidden="1" customHeight="1" x14ac:dyDescent="0.3">
      <c r="A49" s="233" t="s">
        <v>111</v>
      </c>
      <c r="B49" s="233"/>
      <c r="C49" s="233"/>
      <c r="D49" s="239"/>
      <c r="E49" s="236"/>
      <c r="F49" s="239"/>
      <c r="G49" s="236"/>
      <c r="H49" s="236"/>
      <c r="I49" s="236"/>
      <c r="J49" s="236"/>
    </row>
    <row r="50" spans="1:11" s="232" customFormat="1" ht="19.25" customHeight="1" x14ac:dyDescent="0.3">
      <c r="A50" s="218"/>
      <c r="B50" s="218"/>
      <c r="C50" s="218"/>
      <c r="D50" s="236">
        <f>SUM(D12:D49)</f>
        <v>194621</v>
      </c>
      <c r="E50" s="236"/>
      <c r="F50" s="236">
        <f>SUM(F12:F49)</f>
        <v>165690</v>
      </c>
      <c r="G50" s="236"/>
      <c r="H50" s="236">
        <f>SUM(H12:H49)</f>
        <v>-1399</v>
      </c>
      <c r="I50" s="236"/>
      <c r="J50" s="236">
        <f>SUM(J12:J49)</f>
        <v>-2377</v>
      </c>
    </row>
    <row r="51" spans="1:11" s="232" customFormat="1" ht="19.25" customHeight="1" x14ac:dyDescent="0.3">
      <c r="A51" s="223" t="s">
        <v>112</v>
      </c>
      <c r="B51" s="223"/>
      <c r="C51" s="223"/>
      <c r="D51" s="236"/>
      <c r="E51" s="236"/>
      <c r="F51" s="236"/>
      <c r="G51" s="236"/>
      <c r="H51" s="236"/>
      <c r="I51" s="236"/>
      <c r="J51" s="236"/>
    </row>
    <row r="52" spans="1:11" s="232" customFormat="1" ht="19.5" customHeight="1" x14ac:dyDescent="0.3">
      <c r="A52" s="233" t="s">
        <v>113</v>
      </c>
      <c r="B52" s="233"/>
      <c r="C52" s="233"/>
      <c r="D52" s="236">
        <v>-64836</v>
      </c>
      <c r="E52" s="236"/>
      <c r="F52" s="236">
        <v>-113934</v>
      </c>
      <c r="G52" s="236"/>
      <c r="H52" s="236">
        <v>17868</v>
      </c>
      <c r="I52" s="236"/>
      <c r="J52" s="236">
        <v>97</v>
      </c>
    </row>
    <row r="53" spans="1:11" s="232" customFormat="1" ht="19.5" customHeight="1" x14ac:dyDescent="0.3">
      <c r="A53" s="233" t="s">
        <v>12</v>
      </c>
      <c r="B53" s="233"/>
      <c r="C53" s="233"/>
      <c r="D53" s="236">
        <v>-12346</v>
      </c>
      <c r="E53" s="236"/>
      <c r="F53" s="236">
        <v>-5126</v>
      </c>
      <c r="G53" s="236"/>
      <c r="H53" s="236">
        <v>-4406</v>
      </c>
      <c r="I53" s="236"/>
      <c r="J53" s="236">
        <v>-2159</v>
      </c>
    </row>
    <row r="54" spans="1:11" s="232" customFormat="1" ht="19.25" customHeight="1" x14ac:dyDescent="0.3">
      <c r="A54" s="233" t="s">
        <v>13</v>
      </c>
      <c r="B54" s="233"/>
      <c r="C54" s="233"/>
      <c r="D54" s="236">
        <v>59641</v>
      </c>
      <c r="E54" s="236"/>
      <c r="F54" s="236">
        <v>41128</v>
      </c>
      <c r="G54" s="236"/>
      <c r="H54" s="236">
        <v>5485</v>
      </c>
      <c r="I54" s="236"/>
      <c r="J54" s="236">
        <v>22330</v>
      </c>
    </row>
    <row r="55" spans="1:11" s="232" customFormat="1" ht="19.5" customHeight="1" x14ac:dyDescent="0.3">
      <c r="A55" s="233" t="s">
        <v>22</v>
      </c>
      <c r="B55" s="233"/>
      <c r="C55" s="233"/>
      <c r="D55" s="236">
        <v>-1997</v>
      </c>
      <c r="E55" s="236"/>
      <c r="F55" s="236">
        <v>-6036</v>
      </c>
      <c r="G55" s="236"/>
      <c r="H55" s="236">
        <v>-371</v>
      </c>
      <c r="I55" s="236"/>
      <c r="J55" s="236">
        <v>-125</v>
      </c>
    </row>
    <row r="56" spans="1:11" s="232" customFormat="1" ht="19.5" customHeight="1" x14ac:dyDescent="0.3">
      <c r="A56" s="233" t="s">
        <v>29</v>
      </c>
      <c r="B56" s="233"/>
      <c r="C56" s="233"/>
      <c r="D56" s="236">
        <v>2729</v>
      </c>
      <c r="E56" s="236"/>
      <c r="F56" s="236">
        <v>5166</v>
      </c>
      <c r="G56" s="236"/>
      <c r="H56" s="236">
        <v>-27143</v>
      </c>
      <c r="I56" s="236"/>
      <c r="J56" s="236">
        <v>-18520</v>
      </c>
    </row>
    <row r="57" spans="1:11" s="232" customFormat="1" ht="19.5" customHeight="1" x14ac:dyDescent="0.3">
      <c r="A57" s="233" t="s">
        <v>30</v>
      </c>
      <c r="B57" s="233"/>
      <c r="C57" s="233"/>
      <c r="D57" s="236">
        <v>-39198</v>
      </c>
      <c r="E57" s="236"/>
      <c r="F57" s="236">
        <v>-23904</v>
      </c>
      <c r="G57" s="236"/>
      <c r="H57" s="236">
        <v>-6001</v>
      </c>
      <c r="I57" s="236"/>
      <c r="J57" s="236">
        <v>6097</v>
      </c>
    </row>
    <row r="58" spans="1:11" s="232" customFormat="1" ht="19.5" customHeight="1" x14ac:dyDescent="0.3">
      <c r="A58" s="233" t="s">
        <v>291</v>
      </c>
      <c r="B58" s="233"/>
      <c r="C58" s="233"/>
      <c r="D58" s="242">
        <v>-1933</v>
      </c>
      <c r="E58" s="236"/>
      <c r="F58" s="242">
        <v>-4601</v>
      </c>
      <c r="G58" s="239"/>
      <c r="H58" s="243">
        <v>-219</v>
      </c>
      <c r="I58" s="239"/>
      <c r="J58" s="243">
        <v>-3593</v>
      </c>
    </row>
    <row r="59" spans="1:11" s="232" customFormat="1" ht="19.5" customHeight="1" x14ac:dyDescent="0.3">
      <c r="A59" s="232" t="s">
        <v>164</v>
      </c>
      <c r="B59" s="218"/>
      <c r="C59" s="218"/>
      <c r="D59" s="236">
        <f>SUM(D50:D58)</f>
        <v>136681</v>
      </c>
      <c r="E59" s="236"/>
      <c r="F59" s="236">
        <f>SUM(F50:F58)</f>
        <v>58383</v>
      </c>
      <c r="G59" s="236"/>
      <c r="H59" s="236">
        <f>SUM(H50:H58)</f>
        <v>-16186</v>
      </c>
      <c r="I59" s="236"/>
      <c r="J59" s="236">
        <f>SUM(J50:J58)</f>
        <v>1750</v>
      </c>
    </row>
    <row r="60" spans="1:11" s="232" customFormat="1" ht="19.25" customHeight="1" x14ac:dyDescent="0.3">
      <c r="A60" s="233" t="s">
        <v>154</v>
      </c>
      <c r="B60" s="233"/>
      <c r="C60" s="233"/>
      <c r="D60" s="242">
        <v>-639</v>
      </c>
      <c r="E60" s="236"/>
      <c r="F60" s="242">
        <v>-762</v>
      </c>
      <c r="G60" s="236"/>
      <c r="H60" s="242">
        <v>-351</v>
      </c>
      <c r="I60" s="236"/>
      <c r="J60" s="242">
        <v>-470</v>
      </c>
    </row>
    <row r="61" spans="1:11" s="232" customFormat="1" ht="19.5" customHeight="1" x14ac:dyDescent="0.3">
      <c r="A61" s="218" t="s">
        <v>155</v>
      </c>
      <c r="B61" s="218"/>
      <c r="C61" s="218"/>
      <c r="D61" s="122">
        <f>SUM(D59:D60)</f>
        <v>136042</v>
      </c>
      <c r="E61" s="244"/>
      <c r="F61" s="122">
        <f>SUM(F59:F60)</f>
        <v>57621</v>
      </c>
      <c r="G61" s="244"/>
      <c r="H61" s="122">
        <f>SUM(H59:H60)</f>
        <v>-16537</v>
      </c>
      <c r="I61" s="239"/>
      <c r="J61" s="122">
        <f>SUM(J59:J60)</f>
        <v>1280</v>
      </c>
      <c r="K61" s="224"/>
    </row>
    <row r="62" spans="1:11" s="226" customFormat="1" ht="18.75" customHeight="1" x14ac:dyDescent="0.4">
      <c r="A62" s="217" t="s">
        <v>0</v>
      </c>
      <c r="B62" s="218"/>
      <c r="C62" s="218"/>
      <c r="D62" s="222"/>
      <c r="E62" s="222"/>
      <c r="F62" s="222"/>
      <c r="G62" s="222"/>
      <c r="H62" s="222"/>
      <c r="I62" s="222"/>
      <c r="J62" s="222"/>
    </row>
    <row r="63" spans="1:11" ht="18.75" customHeight="1" x14ac:dyDescent="0.3">
      <c r="A63" s="219" t="s">
        <v>270</v>
      </c>
      <c r="B63" s="218"/>
      <c r="C63" s="218"/>
      <c r="D63" s="222"/>
      <c r="E63" s="222"/>
      <c r="F63" s="222"/>
      <c r="G63" s="222"/>
      <c r="H63" s="222"/>
      <c r="I63" s="222"/>
      <c r="J63" s="222"/>
    </row>
    <row r="64" spans="1:11" ht="11.25" customHeight="1" x14ac:dyDescent="0.3">
      <c r="A64" s="218"/>
      <c r="B64" s="218"/>
      <c r="C64" s="218"/>
      <c r="D64" s="222"/>
      <c r="E64" s="222"/>
      <c r="F64" s="222"/>
      <c r="G64" s="222"/>
      <c r="H64" s="222"/>
      <c r="I64" s="222"/>
      <c r="J64" s="222"/>
    </row>
    <row r="65" spans="1:10" s="232" customFormat="1" ht="18.75" customHeight="1" x14ac:dyDescent="0.3">
      <c r="A65" s="233"/>
      <c r="B65" s="233"/>
      <c r="C65" s="233"/>
      <c r="D65" s="269" t="s">
        <v>48</v>
      </c>
      <c r="E65" s="269"/>
      <c r="F65" s="269"/>
      <c r="G65" s="225"/>
      <c r="H65" s="269" t="s">
        <v>114</v>
      </c>
      <c r="I65" s="269"/>
      <c r="J65" s="269"/>
    </row>
    <row r="66" spans="1:10" s="232" customFormat="1" ht="18.75" customHeight="1" x14ac:dyDescent="0.3">
      <c r="A66" s="233"/>
      <c r="B66" s="233"/>
      <c r="C66" s="233"/>
      <c r="D66" s="269" t="s">
        <v>4</v>
      </c>
      <c r="E66" s="269"/>
      <c r="F66" s="269"/>
      <c r="G66" s="225"/>
      <c r="H66" s="269" t="s">
        <v>115</v>
      </c>
      <c r="I66" s="269"/>
      <c r="J66" s="269"/>
    </row>
    <row r="67" spans="1:10" s="232" customFormat="1" ht="18.75" customHeight="1" x14ac:dyDescent="0.3">
      <c r="A67" s="233"/>
      <c r="B67" s="233"/>
      <c r="C67" s="233"/>
      <c r="D67" s="265" t="s">
        <v>271</v>
      </c>
      <c r="E67" s="265"/>
      <c r="F67" s="265"/>
      <c r="G67" s="225"/>
      <c r="H67" s="265" t="s">
        <v>271</v>
      </c>
      <c r="I67" s="265"/>
      <c r="J67" s="265"/>
    </row>
    <row r="68" spans="1:10" s="232" customFormat="1" ht="18.75" customHeight="1" x14ac:dyDescent="0.3">
      <c r="A68" s="233"/>
      <c r="B68" s="233"/>
      <c r="C68" s="233"/>
      <c r="D68" s="264" t="s">
        <v>244</v>
      </c>
      <c r="E68" s="265"/>
      <c r="F68" s="265"/>
      <c r="G68" s="225"/>
      <c r="H68" s="264" t="s">
        <v>244</v>
      </c>
      <c r="I68" s="265"/>
      <c r="J68" s="265"/>
    </row>
    <row r="69" spans="1:10" s="232" customFormat="1" ht="18.75" customHeight="1" x14ac:dyDescent="0.3">
      <c r="A69" s="233"/>
      <c r="B69" s="223"/>
      <c r="C69" s="223"/>
      <c r="D69" s="154">
        <v>2021</v>
      </c>
      <c r="E69" s="154"/>
      <c r="F69" s="154">
        <v>2020</v>
      </c>
      <c r="G69" s="154"/>
      <c r="H69" s="154">
        <v>2021</v>
      </c>
      <c r="I69" s="154"/>
      <c r="J69" s="154">
        <v>2020</v>
      </c>
    </row>
    <row r="70" spans="1:10" s="232" customFormat="1" ht="18.75" hidden="1" customHeight="1" x14ac:dyDescent="0.3">
      <c r="A70" s="233"/>
      <c r="B70" s="223"/>
      <c r="C70" s="223"/>
      <c r="D70" s="239"/>
      <c r="E70" s="239"/>
      <c r="F70" s="239"/>
      <c r="G70" s="239"/>
      <c r="H70" s="239"/>
      <c r="I70" s="239"/>
      <c r="J70" s="239"/>
    </row>
    <row r="71" spans="1:10" s="232" customFormat="1" ht="14" customHeight="1" x14ac:dyDescent="0.3">
      <c r="A71" s="233"/>
      <c r="B71" s="233"/>
      <c r="C71" s="233"/>
      <c r="D71" s="268" t="s">
        <v>239</v>
      </c>
      <c r="E71" s="268"/>
      <c r="F71" s="268"/>
      <c r="G71" s="268"/>
      <c r="H71" s="268"/>
      <c r="I71" s="268"/>
      <c r="J71" s="268"/>
    </row>
    <row r="72" spans="1:10" s="232" customFormat="1" ht="18.75" customHeight="1" x14ac:dyDescent="0.3">
      <c r="A72" s="221" t="s">
        <v>116</v>
      </c>
      <c r="B72" s="221"/>
      <c r="C72" s="221"/>
      <c r="D72" s="236"/>
      <c r="E72" s="236"/>
      <c r="F72" s="236"/>
      <c r="G72" s="236"/>
      <c r="H72" s="236"/>
      <c r="I72" s="236"/>
      <c r="J72" s="236"/>
    </row>
    <row r="73" spans="1:10" s="232" customFormat="1" ht="18.75" hidden="1" customHeight="1" x14ac:dyDescent="0.3">
      <c r="A73" s="233" t="s">
        <v>165</v>
      </c>
      <c r="B73" s="233"/>
      <c r="C73" s="233"/>
      <c r="D73" s="175"/>
      <c r="E73" s="236"/>
      <c r="F73" s="239"/>
      <c r="G73" s="236"/>
      <c r="H73" s="175"/>
      <c r="I73" s="236"/>
      <c r="J73" s="239">
        <v>0</v>
      </c>
    </row>
    <row r="74" spans="1:10" s="232" customFormat="1" ht="18" customHeight="1" x14ac:dyDescent="0.3">
      <c r="A74" s="233" t="s">
        <v>292</v>
      </c>
      <c r="B74" s="233"/>
      <c r="C74" s="233"/>
      <c r="D74" s="175">
        <v>-45000</v>
      </c>
      <c r="E74" s="236"/>
      <c r="F74" s="239">
        <v>0</v>
      </c>
      <c r="G74" s="236"/>
      <c r="H74" s="175">
        <v>-45000</v>
      </c>
      <c r="I74" s="236"/>
      <c r="J74" s="239">
        <v>0</v>
      </c>
    </row>
    <row r="75" spans="1:10" s="232" customFormat="1" ht="14" hidden="1" customHeight="1" x14ac:dyDescent="0.3">
      <c r="A75" s="233" t="s">
        <v>168</v>
      </c>
      <c r="B75" s="233"/>
      <c r="C75" s="233"/>
      <c r="D75" s="239"/>
      <c r="E75" s="236"/>
      <c r="F75" s="239" t="s">
        <v>17</v>
      </c>
      <c r="G75" s="236"/>
      <c r="H75" s="239"/>
      <c r="I75" s="236"/>
      <c r="J75" s="239" t="s">
        <v>17</v>
      </c>
    </row>
    <row r="76" spans="1:10" s="232" customFormat="1" ht="18.75" customHeight="1" x14ac:dyDescent="0.3">
      <c r="A76" s="233" t="s">
        <v>232</v>
      </c>
      <c r="B76" s="233"/>
      <c r="C76" s="233"/>
      <c r="D76" s="175">
        <v>0</v>
      </c>
      <c r="E76" s="236"/>
      <c r="F76" s="239">
        <v>5</v>
      </c>
      <c r="G76" s="236"/>
      <c r="H76" s="175">
        <v>0</v>
      </c>
      <c r="I76" s="236"/>
      <c r="J76" s="239">
        <v>5</v>
      </c>
    </row>
    <row r="77" spans="1:10" s="232" customFormat="1" ht="18.75" customHeight="1" x14ac:dyDescent="0.3">
      <c r="A77" s="233" t="s">
        <v>187</v>
      </c>
      <c r="B77" s="233"/>
      <c r="C77" s="233"/>
      <c r="D77" s="239">
        <v>226</v>
      </c>
      <c r="E77" s="236"/>
      <c r="F77" s="236">
        <v>469</v>
      </c>
      <c r="G77" s="236"/>
      <c r="H77" s="94">
        <v>2</v>
      </c>
      <c r="I77" s="236"/>
      <c r="J77" s="94">
        <v>7</v>
      </c>
    </row>
    <row r="78" spans="1:10" s="232" customFormat="1" ht="18.75" customHeight="1" x14ac:dyDescent="0.3">
      <c r="A78" s="233" t="s">
        <v>195</v>
      </c>
      <c r="B78" s="233"/>
      <c r="C78" s="233"/>
      <c r="D78" s="239">
        <v>-43313</v>
      </c>
      <c r="E78" s="236"/>
      <c r="F78" s="236">
        <v>-97365</v>
      </c>
      <c r="G78" s="236"/>
      <c r="H78" s="94">
        <v>-2410</v>
      </c>
      <c r="I78" s="236"/>
      <c r="J78" s="94">
        <v>-3372</v>
      </c>
    </row>
    <row r="79" spans="1:10" s="232" customFormat="1" ht="18.75" customHeight="1" x14ac:dyDescent="0.3">
      <c r="A79" s="233" t="s">
        <v>220</v>
      </c>
      <c r="B79" s="233"/>
      <c r="C79" s="233"/>
      <c r="D79" s="239">
        <v>0</v>
      </c>
      <c r="E79" s="236"/>
      <c r="F79" s="175">
        <v>2</v>
      </c>
      <c r="G79" s="236"/>
      <c r="H79" s="188">
        <v>0</v>
      </c>
      <c r="I79" s="236"/>
      <c r="J79" s="188">
        <v>0</v>
      </c>
    </row>
    <row r="80" spans="1:10" s="232" customFormat="1" ht="18.75" hidden="1" customHeight="1" x14ac:dyDescent="0.3">
      <c r="A80" s="233" t="s">
        <v>156</v>
      </c>
      <c r="B80" s="233"/>
      <c r="C80" s="233"/>
      <c r="D80" s="239"/>
      <c r="E80" s="236"/>
      <c r="F80" s="188">
        <v>0</v>
      </c>
      <c r="G80" s="236"/>
      <c r="H80" s="188">
        <v>0</v>
      </c>
      <c r="I80" s="236"/>
      <c r="J80" s="188">
        <v>0</v>
      </c>
    </row>
    <row r="81" spans="1:10" s="232" customFormat="1" ht="18.75" customHeight="1" x14ac:dyDescent="0.3">
      <c r="A81" s="233" t="s">
        <v>196</v>
      </c>
      <c r="B81" s="233"/>
      <c r="C81" s="233"/>
      <c r="D81" s="239">
        <v>-1238</v>
      </c>
      <c r="E81" s="236"/>
      <c r="F81" s="236">
        <v>-671</v>
      </c>
      <c r="G81" s="236"/>
      <c r="H81" s="94">
        <v>-284</v>
      </c>
      <c r="I81" s="236"/>
      <c r="J81" s="94">
        <v>0</v>
      </c>
    </row>
    <row r="82" spans="1:10" s="232" customFormat="1" ht="18.75" hidden="1" customHeight="1" x14ac:dyDescent="0.3">
      <c r="A82" s="233" t="s">
        <v>200</v>
      </c>
      <c r="B82" s="233"/>
      <c r="C82" s="233"/>
      <c r="D82" s="188">
        <v>0</v>
      </c>
      <c r="E82" s="236"/>
      <c r="F82" s="188">
        <v>0</v>
      </c>
      <c r="G82" s="236"/>
      <c r="H82" s="188">
        <v>0</v>
      </c>
      <c r="I82" s="236"/>
      <c r="J82" s="240"/>
    </row>
    <row r="83" spans="1:10" s="232" customFormat="1" ht="18.75" customHeight="1" x14ac:dyDescent="0.3">
      <c r="A83" s="233" t="s">
        <v>274</v>
      </c>
      <c r="B83" s="233"/>
      <c r="C83" s="233"/>
      <c r="D83" s="188">
        <v>0</v>
      </c>
      <c r="E83" s="239"/>
      <c r="F83" s="188">
        <v>0</v>
      </c>
      <c r="G83" s="236"/>
      <c r="H83" s="94">
        <v>-171000</v>
      </c>
      <c r="I83" s="236"/>
      <c r="J83" s="94">
        <v>-89000</v>
      </c>
    </row>
    <row r="84" spans="1:10" s="232" customFormat="1" ht="18.75" customHeight="1" x14ac:dyDescent="0.3">
      <c r="A84" s="233" t="s">
        <v>157</v>
      </c>
      <c r="B84" s="233"/>
      <c r="C84" s="233"/>
      <c r="D84" s="239">
        <v>0</v>
      </c>
      <c r="E84" s="236"/>
      <c r="F84" s="188">
        <v>0</v>
      </c>
      <c r="G84" s="236"/>
      <c r="H84" s="94">
        <v>257665</v>
      </c>
      <c r="I84" s="236"/>
      <c r="J84" s="94">
        <v>220037</v>
      </c>
    </row>
    <row r="85" spans="1:10" s="232" customFormat="1" ht="18.75" hidden="1" customHeight="1" x14ac:dyDescent="0.3">
      <c r="A85" s="233" t="s">
        <v>117</v>
      </c>
      <c r="B85" s="233"/>
      <c r="C85" s="233"/>
      <c r="D85" s="244"/>
      <c r="E85" s="236"/>
      <c r="F85" s="244"/>
      <c r="G85" s="239"/>
      <c r="H85" s="208"/>
      <c r="I85" s="239"/>
      <c r="J85" s="208"/>
    </row>
    <row r="86" spans="1:10" s="232" customFormat="1" ht="18.75" hidden="1" customHeight="1" x14ac:dyDescent="0.3">
      <c r="A86" s="233" t="s">
        <v>118</v>
      </c>
      <c r="B86" s="233"/>
      <c r="C86" s="233"/>
      <c r="D86" s="244"/>
      <c r="E86" s="236"/>
      <c r="F86" s="244"/>
      <c r="G86" s="239"/>
      <c r="H86" s="208"/>
      <c r="I86" s="239"/>
      <c r="J86" s="208"/>
    </row>
    <row r="87" spans="1:10" s="232" customFormat="1" ht="18.75" customHeight="1" x14ac:dyDescent="0.3">
      <c r="A87" s="233" t="s">
        <v>158</v>
      </c>
      <c r="B87" s="233"/>
      <c r="C87" s="233"/>
      <c r="D87" s="242">
        <v>287</v>
      </c>
      <c r="E87" s="236"/>
      <c r="F87" s="242">
        <v>712</v>
      </c>
      <c r="G87" s="236"/>
      <c r="H87" s="241">
        <v>500</v>
      </c>
      <c r="I87" s="236"/>
      <c r="J87" s="241">
        <v>293</v>
      </c>
    </row>
    <row r="88" spans="1:10" s="232" customFormat="1" ht="18.75" hidden="1" customHeight="1" x14ac:dyDescent="0.3">
      <c r="A88" s="233" t="s">
        <v>119</v>
      </c>
      <c r="B88" s="233"/>
      <c r="C88" s="233"/>
      <c r="D88" s="193"/>
      <c r="E88" s="236"/>
      <c r="F88" s="193"/>
      <c r="G88" s="239"/>
      <c r="H88" s="245"/>
      <c r="I88" s="239"/>
      <c r="J88" s="245"/>
    </row>
    <row r="89" spans="1:10" s="232" customFormat="1" ht="12.75" hidden="1" customHeight="1" x14ac:dyDescent="0.3">
      <c r="A89" s="218"/>
      <c r="B89" s="218"/>
      <c r="C89" s="218"/>
      <c r="D89" s="236"/>
      <c r="E89" s="236"/>
      <c r="F89" s="236"/>
      <c r="G89" s="236"/>
      <c r="H89" s="236"/>
      <c r="I89" s="236"/>
      <c r="J89" s="236"/>
    </row>
    <row r="90" spans="1:10" s="232" customFormat="1" ht="18.75" customHeight="1" x14ac:dyDescent="0.3">
      <c r="A90" s="218" t="s">
        <v>120</v>
      </c>
      <c r="B90" s="218"/>
      <c r="C90" s="218"/>
      <c r="D90" s="227">
        <f>SUM(D73:D89)</f>
        <v>-89038</v>
      </c>
      <c r="E90" s="225"/>
      <c r="F90" s="227">
        <f>SUM(F73:F89)</f>
        <v>-96848</v>
      </c>
      <c r="G90" s="225"/>
      <c r="H90" s="227">
        <f>SUM(H73:H89)</f>
        <v>39473</v>
      </c>
      <c r="I90" s="225"/>
      <c r="J90" s="227">
        <f>SUM(J73:J89)</f>
        <v>127970</v>
      </c>
    </row>
    <row r="91" spans="1:10" s="232" customFormat="1" ht="12.65" customHeight="1" x14ac:dyDescent="0.3">
      <c r="A91" s="218"/>
      <c r="B91" s="218"/>
      <c r="C91" s="218"/>
      <c r="D91" s="236"/>
      <c r="E91" s="236"/>
      <c r="F91" s="236"/>
      <c r="G91" s="236"/>
      <c r="H91" s="236"/>
      <c r="I91" s="236"/>
      <c r="J91" s="236"/>
    </row>
    <row r="92" spans="1:10" s="232" customFormat="1" ht="18.75" customHeight="1" x14ac:dyDescent="0.3">
      <c r="A92" s="221" t="s">
        <v>121</v>
      </c>
      <c r="B92" s="221"/>
      <c r="C92" s="221"/>
      <c r="D92" s="236"/>
      <c r="E92" s="236"/>
      <c r="F92" s="236"/>
      <c r="G92" s="236"/>
      <c r="H92" s="236"/>
      <c r="I92" s="236"/>
      <c r="J92" s="236"/>
    </row>
    <row r="93" spans="1:10" s="232" customFormat="1" ht="18.5" customHeight="1" x14ac:dyDescent="0.3">
      <c r="A93" s="233" t="s">
        <v>166</v>
      </c>
      <c r="B93" s="233"/>
      <c r="C93" s="233"/>
      <c r="D93" s="244"/>
      <c r="E93" s="244"/>
      <c r="F93" s="244"/>
      <c r="G93" s="244"/>
      <c r="H93" s="244"/>
      <c r="I93" s="244"/>
      <c r="J93" s="244"/>
    </row>
    <row r="94" spans="1:10" s="232" customFormat="1" ht="18.5" customHeight="1" x14ac:dyDescent="0.3">
      <c r="A94" s="233" t="s">
        <v>159</v>
      </c>
      <c r="B94" s="233"/>
      <c r="C94" s="233"/>
      <c r="D94" s="236">
        <v>716749</v>
      </c>
      <c r="E94" s="244"/>
      <c r="F94" s="236">
        <v>1167460</v>
      </c>
      <c r="G94" s="244"/>
      <c r="H94" s="244">
        <v>67329</v>
      </c>
      <c r="I94" s="244"/>
      <c r="J94" s="244">
        <v>164560</v>
      </c>
    </row>
    <row r="95" spans="1:10" s="232" customFormat="1" ht="18.5" customHeight="1" x14ac:dyDescent="0.3">
      <c r="A95" s="233" t="s">
        <v>160</v>
      </c>
      <c r="B95" s="233"/>
      <c r="C95" s="233"/>
      <c r="D95" s="244"/>
      <c r="E95" s="244"/>
      <c r="F95" s="244"/>
      <c r="G95" s="244"/>
      <c r="H95" s="244"/>
      <c r="I95" s="244"/>
      <c r="J95" s="244"/>
    </row>
    <row r="96" spans="1:10" s="232" customFormat="1" ht="18.5" customHeight="1" x14ac:dyDescent="0.3">
      <c r="A96" s="233" t="s">
        <v>159</v>
      </c>
      <c r="B96" s="233"/>
      <c r="C96" s="233"/>
      <c r="D96" s="236">
        <v>-710509</v>
      </c>
      <c r="E96" s="244"/>
      <c r="F96" s="236">
        <v>-999456</v>
      </c>
      <c r="G96" s="244"/>
      <c r="H96" s="244">
        <v>-68469</v>
      </c>
      <c r="I96" s="244"/>
      <c r="J96" s="244">
        <v>-256561</v>
      </c>
    </row>
    <row r="97" spans="1:10" s="232" customFormat="1" ht="18.5" hidden="1" customHeight="1" x14ac:dyDescent="0.3">
      <c r="A97" s="233" t="s">
        <v>221</v>
      </c>
      <c r="B97" s="233"/>
      <c r="C97" s="233"/>
      <c r="D97" s="236"/>
      <c r="E97" s="244"/>
      <c r="F97" s="188">
        <v>0</v>
      </c>
      <c r="G97" s="244"/>
      <c r="H97" s="188">
        <v>0</v>
      </c>
      <c r="I97" s="244"/>
      <c r="J97" s="188">
        <v>0</v>
      </c>
    </row>
    <row r="98" spans="1:10" s="232" customFormat="1" ht="18.5" hidden="1" customHeight="1" x14ac:dyDescent="0.3">
      <c r="A98" s="233" t="s">
        <v>222</v>
      </c>
      <c r="B98" s="233"/>
      <c r="C98" s="233"/>
      <c r="D98" s="236"/>
      <c r="E98" s="244"/>
      <c r="F98" s="188">
        <v>0</v>
      </c>
      <c r="G98" s="244"/>
      <c r="H98" s="188">
        <v>0</v>
      </c>
      <c r="I98" s="244"/>
      <c r="J98" s="188">
        <v>0</v>
      </c>
    </row>
    <row r="99" spans="1:10" s="232" customFormat="1" ht="18.5" hidden="1" customHeight="1" x14ac:dyDescent="0.3">
      <c r="A99" s="233" t="s">
        <v>197</v>
      </c>
      <c r="B99" s="233"/>
      <c r="C99" s="233"/>
      <c r="D99" s="236"/>
      <c r="E99" s="244"/>
      <c r="F99" s="236"/>
      <c r="G99" s="244"/>
      <c r="H99" s="244"/>
      <c r="I99" s="244"/>
      <c r="J99" s="244"/>
    </row>
    <row r="100" spans="1:10" s="232" customFormat="1" ht="18.5" hidden="1" customHeight="1" x14ac:dyDescent="0.3">
      <c r="A100" s="233" t="s">
        <v>188</v>
      </c>
      <c r="B100" s="233"/>
      <c r="C100" s="233"/>
      <c r="D100" s="111"/>
      <c r="E100" s="244"/>
      <c r="F100" s="236" t="s">
        <v>17</v>
      </c>
      <c r="G100" s="244"/>
      <c r="H100" s="111"/>
      <c r="I100" s="244"/>
      <c r="J100" s="239" t="s">
        <v>17</v>
      </c>
    </row>
    <row r="101" spans="1:10" s="232" customFormat="1" ht="18.5" customHeight="1" x14ac:dyDescent="0.3">
      <c r="A101" s="233" t="s">
        <v>275</v>
      </c>
      <c r="B101" s="233"/>
      <c r="C101" s="233"/>
      <c r="D101" s="236">
        <v>-9326</v>
      </c>
      <c r="E101" s="244"/>
      <c r="F101" s="236">
        <v>-9725</v>
      </c>
      <c r="G101" s="244"/>
      <c r="H101" s="244">
        <v>-1051</v>
      </c>
      <c r="I101" s="244"/>
      <c r="J101" s="244">
        <v>-905</v>
      </c>
    </row>
    <row r="102" spans="1:10" s="232" customFormat="1" ht="18.5" customHeight="1" x14ac:dyDescent="0.3">
      <c r="A102" s="233" t="s">
        <v>167</v>
      </c>
      <c r="B102" s="233"/>
      <c r="C102" s="233"/>
      <c r="D102" s="236"/>
      <c r="E102" s="236"/>
      <c r="F102" s="236"/>
      <c r="G102" s="236"/>
      <c r="H102" s="236"/>
      <c r="I102" s="236"/>
      <c r="J102" s="236"/>
    </row>
    <row r="103" spans="1:10" s="232" customFormat="1" ht="18.5" customHeight="1" x14ac:dyDescent="0.3">
      <c r="A103" s="233" t="s">
        <v>159</v>
      </c>
      <c r="B103" s="233"/>
      <c r="C103" s="233"/>
      <c r="D103" s="236">
        <v>5310</v>
      </c>
      <c r="E103" s="244"/>
      <c r="F103" s="175">
        <v>119600</v>
      </c>
      <c r="G103" s="239"/>
      <c r="H103" s="188">
        <v>0</v>
      </c>
      <c r="I103" s="239"/>
      <c r="J103" s="188">
        <v>0</v>
      </c>
    </row>
    <row r="104" spans="1:10" s="232" customFormat="1" ht="18.5" customHeight="1" x14ac:dyDescent="0.3">
      <c r="A104" s="233" t="s">
        <v>161</v>
      </c>
      <c r="B104" s="233"/>
      <c r="C104" s="233"/>
      <c r="D104" s="236"/>
      <c r="E104" s="236"/>
      <c r="F104" s="236"/>
      <c r="G104" s="236"/>
      <c r="H104" s="236"/>
      <c r="I104" s="236"/>
      <c r="J104" s="236"/>
    </row>
    <row r="105" spans="1:10" s="232" customFormat="1" ht="18.5" customHeight="1" x14ac:dyDescent="0.3">
      <c r="A105" s="233" t="s">
        <v>159</v>
      </c>
      <c r="B105" s="233"/>
      <c r="C105" s="233"/>
      <c r="D105" s="246">
        <v>-59717</v>
      </c>
      <c r="E105" s="244"/>
      <c r="F105" s="236">
        <v>-68920</v>
      </c>
      <c r="G105" s="244"/>
      <c r="H105" s="76">
        <v>-13800</v>
      </c>
      <c r="I105" s="244"/>
      <c r="J105" s="236">
        <v>-13800</v>
      </c>
    </row>
    <row r="106" spans="1:10" s="232" customFormat="1" ht="18.5" hidden="1" customHeight="1" x14ac:dyDescent="0.3">
      <c r="A106" s="233" t="s">
        <v>198</v>
      </c>
      <c r="B106" s="233"/>
      <c r="C106" s="233"/>
      <c r="D106" s="111"/>
      <c r="E106" s="244"/>
      <c r="F106" s="236" t="s">
        <v>17</v>
      </c>
      <c r="G106" s="244"/>
      <c r="H106" s="111"/>
      <c r="I106" s="244"/>
      <c r="J106" s="239" t="s">
        <v>17</v>
      </c>
    </row>
    <row r="107" spans="1:10" s="232" customFormat="1" ht="18.5" hidden="1" customHeight="1" x14ac:dyDescent="0.3">
      <c r="A107" s="233" t="s">
        <v>122</v>
      </c>
      <c r="B107" s="233"/>
      <c r="C107" s="233"/>
      <c r="D107" s="246"/>
      <c r="E107" s="244"/>
      <c r="F107" s="236"/>
      <c r="G107" s="244"/>
      <c r="H107" s="246"/>
      <c r="I107" s="244"/>
      <c r="J107" s="236"/>
    </row>
    <row r="108" spans="1:10" s="232" customFormat="1" ht="18.5" customHeight="1" x14ac:dyDescent="0.3">
      <c r="A108" s="233" t="s">
        <v>123</v>
      </c>
      <c r="B108" s="233"/>
      <c r="C108" s="233"/>
      <c r="D108" s="246">
        <v>-268235</v>
      </c>
      <c r="E108" s="244"/>
      <c r="F108" s="236">
        <v>-229063</v>
      </c>
      <c r="G108" s="244"/>
      <c r="H108" s="188">
        <v>0</v>
      </c>
      <c r="I108" s="244"/>
      <c r="J108" s="188">
        <v>0</v>
      </c>
    </row>
    <row r="109" spans="1:10" s="232" customFormat="1" ht="18.75" hidden="1" customHeight="1" x14ac:dyDescent="0.3">
      <c r="A109" s="233" t="s">
        <v>124</v>
      </c>
      <c r="B109" s="233"/>
      <c r="C109" s="233"/>
      <c r="D109" s="247"/>
      <c r="E109" s="244"/>
      <c r="F109" s="247"/>
      <c r="G109" s="244"/>
      <c r="H109" s="247"/>
      <c r="I109" s="244"/>
      <c r="J109" s="247"/>
    </row>
    <row r="110" spans="1:10" s="232" customFormat="1" ht="18.5" customHeight="1" x14ac:dyDescent="0.3">
      <c r="A110" s="233" t="s">
        <v>162</v>
      </c>
      <c r="B110" s="233"/>
      <c r="C110" s="233"/>
      <c r="D110" s="193">
        <v>-5075</v>
      </c>
      <c r="E110" s="236"/>
      <c r="F110" s="193">
        <v>-7867</v>
      </c>
      <c r="G110" s="236"/>
      <c r="H110" s="193">
        <v>-680</v>
      </c>
      <c r="I110" s="236"/>
      <c r="J110" s="193">
        <v>-1680</v>
      </c>
    </row>
    <row r="111" spans="1:10" s="232" customFormat="1" ht="18.75" customHeight="1" x14ac:dyDescent="0.3">
      <c r="A111" s="218" t="s">
        <v>233</v>
      </c>
      <c r="B111" s="218"/>
      <c r="C111" s="218"/>
      <c r="D111" s="227">
        <f>SUM(D94:D110)</f>
        <v>-330803</v>
      </c>
      <c r="E111" s="225"/>
      <c r="F111" s="227">
        <f>SUM(F94:F110)</f>
        <v>-27971</v>
      </c>
      <c r="G111" s="225"/>
      <c r="H111" s="227">
        <f>SUM(H94:H110)</f>
        <v>-16671</v>
      </c>
      <c r="I111" s="225"/>
      <c r="J111" s="227">
        <f>SUM(J94:J110)</f>
        <v>-108386</v>
      </c>
    </row>
    <row r="112" spans="1:10" s="232" customFormat="1" ht="13.75" customHeight="1" x14ac:dyDescent="0.3">
      <c r="A112" s="218"/>
      <c r="B112" s="218"/>
      <c r="C112" s="218"/>
      <c r="D112" s="236"/>
      <c r="E112" s="236"/>
      <c r="F112" s="236"/>
      <c r="G112" s="236"/>
      <c r="H112" s="236"/>
      <c r="I112" s="236"/>
      <c r="J112" s="236"/>
    </row>
    <row r="113" spans="1:15" s="232" customFormat="1" ht="18.75" customHeight="1" x14ac:dyDescent="0.3">
      <c r="A113" s="218" t="s">
        <v>125</v>
      </c>
      <c r="B113" s="218"/>
      <c r="C113" s="218"/>
      <c r="D113" s="236"/>
      <c r="E113" s="236"/>
      <c r="F113" s="236"/>
      <c r="G113" s="236"/>
      <c r="H113" s="236"/>
      <c r="I113" s="236"/>
      <c r="J113" s="236"/>
    </row>
    <row r="114" spans="1:15" s="232" customFormat="1" ht="18.75" customHeight="1" x14ac:dyDescent="0.3">
      <c r="A114" s="218" t="s">
        <v>126</v>
      </c>
      <c r="B114" s="218"/>
      <c r="C114" s="218"/>
      <c r="D114" s="225">
        <f>D61+D90+D111</f>
        <v>-283799</v>
      </c>
      <c r="E114" s="225"/>
      <c r="F114" s="225">
        <f>F61+F90+F111</f>
        <v>-67198</v>
      </c>
      <c r="G114" s="225"/>
      <c r="H114" s="225">
        <f>H61+H90+H111</f>
        <v>6265</v>
      </c>
      <c r="I114" s="225"/>
      <c r="J114" s="225">
        <f>J61+J90+J111</f>
        <v>20864</v>
      </c>
    </row>
    <row r="115" spans="1:15" s="232" customFormat="1" ht="18.75" customHeight="1" x14ac:dyDescent="0.3">
      <c r="A115" s="233" t="s">
        <v>127</v>
      </c>
      <c r="B115" s="72"/>
      <c r="C115" s="72"/>
      <c r="D115" s="195">
        <v>593004</v>
      </c>
      <c r="E115" s="236"/>
      <c r="F115" s="195">
        <v>474436</v>
      </c>
      <c r="G115" s="236"/>
      <c r="H115" s="195">
        <v>14881</v>
      </c>
      <c r="I115" s="236"/>
      <c r="J115" s="195">
        <v>3533</v>
      </c>
    </row>
    <row r="116" spans="1:15" s="232" customFormat="1" ht="18.75" customHeight="1" thickBot="1" x14ac:dyDescent="0.35">
      <c r="A116" s="218" t="s">
        <v>276</v>
      </c>
      <c r="B116" s="72"/>
      <c r="C116" s="228"/>
      <c r="D116" s="229">
        <f>SUM(D114:D115)</f>
        <v>309205</v>
      </c>
      <c r="E116" s="225"/>
      <c r="F116" s="229">
        <f>SUM(F114:F115)</f>
        <v>407238</v>
      </c>
      <c r="G116" s="225"/>
      <c r="H116" s="229">
        <f>SUM(H114:H115)</f>
        <v>21146</v>
      </c>
      <c r="I116" s="225"/>
      <c r="J116" s="229">
        <f>SUM(J114:J115)</f>
        <v>24397</v>
      </c>
      <c r="L116" s="234">
        <f>D116-'[1]BL conso'!D11</f>
        <v>0</v>
      </c>
      <c r="M116" s="234">
        <f>D115-'[1]BL conso'!F11</f>
        <v>0</v>
      </c>
      <c r="N116" s="234">
        <f>H116-'[1]BL conso'!H11</f>
        <v>0</v>
      </c>
      <c r="O116" s="234">
        <f>H115-'[1]BL conso'!J11</f>
        <v>0</v>
      </c>
    </row>
    <row r="117" spans="1:15" s="232" customFormat="1" ht="13.75" customHeight="1" thickTop="1" x14ac:dyDescent="0.3">
      <c r="A117" s="233"/>
      <c r="B117" s="233"/>
      <c r="C117" s="233"/>
      <c r="D117" s="234"/>
      <c r="E117" s="234"/>
      <c r="F117" s="234"/>
      <c r="G117" s="234"/>
      <c r="H117" s="234"/>
      <c r="I117" s="234"/>
      <c r="J117" s="234"/>
    </row>
    <row r="118" spans="1:15" s="232" customFormat="1" ht="18.75" customHeight="1" x14ac:dyDescent="0.3">
      <c r="A118" s="218" t="s">
        <v>189</v>
      </c>
      <c r="B118" s="218"/>
      <c r="F118" s="236"/>
      <c r="H118" s="248"/>
    </row>
    <row r="119" spans="1:15" s="232" customFormat="1" ht="12.75" hidden="1" customHeight="1" x14ac:dyDescent="0.3">
      <c r="A119" s="218"/>
      <c r="B119" s="218"/>
    </row>
    <row r="120" spans="1:15" s="232" customFormat="1" ht="18.5" customHeight="1" x14ac:dyDescent="0.3">
      <c r="A120" s="233" t="s">
        <v>280</v>
      </c>
      <c r="B120" s="233"/>
      <c r="C120" s="236"/>
      <c r="D120" s="236"/>
      <c r="E120" s="236"/>
      <c r="F120" s="236"/>
      <c r="G120" s="236"/>
      <c r="H120" s="236"/>
      <c r="I120" s="236"/>
    </row>
    <row r="121" spans="1:15" s="232" customFormat="1" ht="18.5" customHeight="1" x14ac:dyDescent="0.3">
      <c r="A121" s="233" t="s">
        <v>190</v>
      </c>
      <c r="B121" s="233"/>
    </row>
    <row r="122" spans="1:15" s="232" customFormat="1" ht="18.5" customHeight="1" x14ac:dyDescent="0.3">
      <c r="A122" s="233" t="s">
        <v>280</v>
      </c>
      <c r="B122" s="233"/>
      <c r="C122" s="236">
        <v>419988</v>
      </c>
      <c r="D122" s="246">
        <v>48599</v>
      </c>
      <c r="E122" s="94"/>
      <c r="F122" s="246">
        <v>105870</v>
      </c>
      <c r="G122" s="94"/>
      <c r="H122" s="76">
        <v>5625</v>
      </c>
      <c r="I122" s="94"/>
      <c r="J122" s="94">
        <v>4185</v>
      </c>
    </row>
    <row r="123" spans="1:15" s="232" customFormat="1" ht="18.5" customHeight="1" x14ac:dyDescent="0.3">
      <c r="A123" s="233" t="s">
        <v>281</v>
      </c>
      <c r="B123" s="233"/>
      <c r="C123" s="236">
        <v>-3496</v>
      </c>
      <c r="D123" s="175">
        <v>-11366</v>
      </c>
      <c r="E123" s="236"/>
      <c r="F123" s="236">
        <v>-5257</v>
      </c>
      <c r="G123" s="236"/>
      <c r="H123" s="188">
        <v>0</v>
      </c>
      <c r="I123" s="236"/>
      <c r="J123" s="236">
        <v>-93</v>
      </c>
    </row>
    <row r="124" spans="1:15" s="232" customFormat="1" ht="18.5" customHeight="1" x14ac:dyDescent="0.3">
      <c r="A124" s="233" t="s">
        <v>193</v>
      </c>
      <c r="B124" s="233"/>
      <c r="C124" s="236"/>
      <c r="D124" s="246">
        <v>-15</v>
      </c>
      <c r="E124" s="94"/>
      <c r="F124" s="76">
        <v>-28</v>
      </c>
      <c r="G124" s="94"/>
      <c r="H124" s="94">
        <v>0</v>
      </c>
      <c r="I124" s="94"/>
      <c r="J124" s="188">
        <v>0</v>
      </c>
    </row>
    <row r="125" spans="1:15" s="232" customFormat="1" ht="18.5" customHeight="1" x14ac:dyDescent="0.3">
      <c r="A125" s="233" t="s">
        <v>282</v>
      </c>
      <c r="B125" s="233"/>
      <c r="C125" s="236">
        <v>-1421</v>
      </c>
      <c r="D125" s="246">
        <v>-1321</v>
      </c>
      <c r="E125" s="236"/>
      <c r="F125" s="236">
        <v>-223</v>
      </c>
      <c r="G125" s="236"/>
      <c r="H125" s="188">
        <v>0</v>
      </c>
      <c r="I125" s="236"/>
      <c r="J125" s="188">
        <v>0</v>
      </c>
    </row>
    <row r="126" spans="1:15" s="232" customFormat="1" ht="18.5" customHeight="1" x14ac:dyDescent="0.3">
      <c r="A126" s="233" t="s">
        <v>191</v>
      </c>
      <c r="B126" s="233"/>
      <c r="C126" s="236"/>
      <c r="D126" s="246"/>
      <c r="E126" s="94"/>
      <c r="G126" s="94"/>
      <c r="H126" s="94"/>
      <c r="I126" s="94"/>
      <c r="J126" s="94"/>
    </row>
    <row r="127" spans="1:15" s="232" customFormat="1" ht="18.5" customHeight="1" x14ac:dyDescent="0.3">
      <c r="A127" s="233" t="s">
        <v>185</v>
      </c>
      <c r="B127" s="233"/>
      <c r="C127" s="236">
        <v>-29990</v>
      </c>
      <c r="D127" s="246">
        <v>7624</v>
      </c>
      <c r="E127" s="236"/>
      <c r="F127" s="236">
        <v>-9631</v>
      </c>
      <c r="G127" s="236"/>
      <c r="H127" s="94">
        <v>-3215</v>
      </c>
      <c r="I127" s="236"/>
      <c r="J127" s="236">
        <v>-1070</v>
      </c>
    </row>
    <row r="128" spans="1:15" s="232" customFormat="1" ht="18.5" customHeight="1" x14ac:dyDescent="0.3">
      <c r="A128" s="233" t="s">
        <v>277</v>
      </c>
      <c r="B128" s="233"/>
      <c r="C128" s="236">
        <v>-4549</v>
      </c>
      <c r="D128" s="246">
        <v>-208</v>
      </c>
      <c r="E128" s="236"/>
      <c r="F128" s="236">
        <v>6634</v>
      </c>
      <c r="G128" s="236"/>
      <c r="H128" s="94">
        <v>0</v>
      </c>
      <c r="I128" s="236"/>
      <c r="J128" s="236">
        <v>350</v>
      </c>
    </row>
    <row r="129" spans="1:10" s="232" customFormat="1" ht="18.75" customHeight="1" thickBot="1" x14ac:dyDescent="0.35">
      <c r="A129" s="218" t="s">
        <v>192</v>
      </c>
      <c r="B129" s="233"/>
      <c r="C129" s="147"/>
      <c r="D129" s="146">
        <f>SUM(D122:D128)</f>
        <v>43313</v>
      </c>
      <c r="E129" s="147"/>
      <c r="F129" s="146">
        <f>SUM(F122:F128)</f>
        <v>97365</v>
      </c>
      <c r="G129" s="147"/>
      <c r="H129" s="146">
        <f>SUM(H122:H128)</f>
        <v>2410</v>
      </c>
      <c r="I129" s="147"/>
      <c r="J129" s="146">
        <f>SUM(J122:J128)</f>
        <v>3372</v>
      </c>
    </row>
    <row r="130" spans="1:10" ht="19.5" customHeight="1" thickTop="1" x14ac:dyDescent="0.3"/>
    <row r="132" spans="1:10" ht="19.5" customHeight="1" x14ac:dyDescent="0.3">
      <c r="D132" s="230">
        <f>D129+D78</f>
        <v>0</v>
      </c>
      <c r="F132" s="230">
        <f>F129+F78</f>
        <v>0</v>
      </c>
      <c r="H132" s="230">
        <f>H129+H78</f>
        <v>0</v>
      </c>
      <c r="J132" s="230">
        <f>J129+J78</f>
        <v>0</v>
      </c>
    </row>
  </sheetData>
  <mergeCells count="18">
    <mergeCell ref="D71:J71"/>
    <mergeCell ref="D65:F65"/>
    <mergeCell ref="H65:J65"/>
    <mergeCell ref="D66:F66"/>
    <mergeCell ref="H66:J66"/>
    <mergeCell ref="D67:F67"/>
    <mergeCell ref="H67:J67"/>
    <mergeCell ref="D68:F68"/>
    <mergeCell ref="H68:J68"/>
    <mergeCell ref="D7:F7"/>
    <mergeCell ref="H7:J7"/>
    <mergeCell ref="D10:J10"/>
    <mergeCell ref="D4:F4"/>
    <mergeCell ref="H4:J4"/>
    <mergeCell ref="D5:F5"/>
    <mergeCell ref="H5:J5"/>
    <mergeCell ref="D6:F6"/>
    <mergeCell ref="H6:J6"/>
  </mergeCells>
  <pageMargins left="0.7" right="0.5" top="0.48" bottom="0.5" header="0.5" footer="0.5"/>
  <pageSetup paperSize="9" scale="73" firstPageNumber="10" orientation="portrait" useFirstPageNumber="1" r:id="rId1"/>
  <headerFooter alignWithMargins="0">
    <oddFooter>&amp;L The accompanying notes are an integral part of the interim financial statements.
&amp;C &amp;P</oddFooter>
  </headerFooter>
  <rowBreaks count="1" manualBreakCount="1">
    <brk id="6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BL conso</vt:lpstr>
      <vt:lpstr>PL 7</vt:lpstr>
      <vt:lpstr>SH8</vt:lpstr>
      <vt:lpstr>SH9</vt:lpstr>
      <vt:lpstr>SH10</vt:lpstr>
      <vt:lpstr>SH11</vt:lpstr>
      <vt:lpstr>CF 12</vt:lpstr>
      <vt:lpstr>'BL conso'!Print_Area</vt:lpstr>
      <vt:lpstr>'CF 12'!Print_Area</vt:lpstr>
      <vt:lpstr>'PL 7'!Print_Area</vt:lpstr>
      <vt:lpstr>'SH10'!Print_Area</vt:lpstr>
      <vt:lpstr>'SH11'!Print_Area</vt:lpstr>
      <vt:lpstr>'SH8'!Print_Area</vt:lpstr>
      <vt:lpstr>'SH9'!Print_Area</vt:lpstr>
    </vt:vector>
  </TitlesOfParts>
  <Company>KPMG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Orathai, Nuchprasert</dc:creator>
  <cp:lastModifiedBy>(TP) Sumonta Boonchob</cp:lastModifiedBy>
  <cp:lastPrinted>2021-05-10T09:20:34Z</cp:lastPrinted>
  <dcterms:created xsi:type="dcterms:W3CDTF">2016-10-28T06:44:33Z</dcterms:created>
  <dcterms:modified xsi:type="dcterms:W3CDTF">2021-05-13T06:30:09Z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</Properties>
</file>