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Mar21 Q1\"/>
    </mc:Choice>
  </mc:AlternateContent>
  <xr:revisionPtr revIDLastSave="0" documentId="13_ncr:1_{5944DD5E-F65C-448F-B4DD-30167C974BB7}" xr6:coauthVersionLast="45" xr6:coauthVersionMax="45" xr10:uidLastSave="{00000000-0000-0000-0000-000000000000}"/>
  <bookViews>
    <workbookView xWindow="-120" yWindow="-120" windowWidth="21840" windowHeight="13140" tabRatio="755" activeTab="4" xr2:uid="{00000000-000D-0000-FFFF-FFFF00000000}"/>
  </bookViews>
  <sheets>
    <sheet name="2-4" sheetId="12" r:id="rId1"/>
    <sheet name="5-6" sheetId="2" r:id="rId2"/>
    <sheet name="7" sheetId="7" r:id="rId3"/>
    <sheet name="8" sheetId="3" r:id="rId4"/>
    <sheet name="9-11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hidden="1">#REF!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hidden="1">#REF!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hidden="1">#REF!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hidden="1">#REF!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hidden="1">#REF!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306" hidden="1">{"'Eng (page2)'!$A$1:$D$52"}</definedName>
    <definedName name="__________________kkk1" localSheetId="4" hidden="1">#REF!</definedName>
    <definedName name="__________________kkk1" hidden="1">#REF!</definedName>
    <definedName name="__________________Tic30" hidden="1">{"'Eng (page2)'!$A$1:$D$52"}</definedName>
    <definedName name="__________________X2" hidden="1">{"'Eng (page2)'!$A$1:$D$52"}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hidden="1">#REF!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hidden="1">#REF!</definedName>
    <definedName name="_______________er43" hidden="1">{"'Eng (page2)'!$A$1:$D$52"}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G1" hidden="1">{"'Eng (page2)'!$A$1:$D$52"}</definedName>
    <definedName name="_______________kkk1" localSheetId="4" hidden="1">#REF!</definedName>
    <definedName name="_______________kkk1" hidden="1">#REF!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hidden="1">{"'Eng (page2)'!$A$1:$D$52"}</definedName>
    <definedName name="_______________y4" hidden="1">{"'Eng (page2)'!$A$1:$D$52"}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hidden="1">#REF!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hidden="1">#REF!</definedName>
    <definedName name="_____________pp30" hidden="1">'[1]科目（FS-311）'!#REF!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hidden="1">#REF!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hidden="1">#REF!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hidden="1">#REF!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hidden="1">#REF!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4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hidden="1">#REF!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_xlnm_Database">NA()</definedName>
    <definedName name="________xlnm_Print_Area">NA()</definedName>
    <definedName name="________xlnm_Print_Titles">NA()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hidden="1">{"cashflow",#N/A,FALSE,"cash flow"}</definedName>
    <definedName name="_______kkk1" localSheetId="4" hidden="1">#REF!</definedName>
    <definedName name="_______kkk1" hidden="1">#REF!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_xlnm_Database">NA()</definedName>
    <definedName name="_______xlnm_Print_Area">NA()</definedName>
    <definedName name="_______xlnm_Print_Titles">NA()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4" hidden="1">{"cashflow",#N/A,FALSE,"cash flow"}</definedName>
    <definedName name="______FG5" hidden="1">{"cashflow",#N/A,FALSE,"cash flow"}</definedName>
    <definedName name="______kkk1" localSheetId="4" hidden="1">#REF!</definedName>
    <definedName name="______kkk1" hidden="1">#REF!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hidden="1">{"cashflow",#N/A,FALSE,"cash flow"}</definedName>
    <definedName name="_____kkk1" localSheetId="4" hidden="1">#REF!</definedName>
    <definedName name="_____kkk1" hidden="1">#REF!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4" hidden="1">{"cashflow",#N/A,FALSE,"cash flow"}</definedName>
    <definedName name="____FG5" hidden="1">{"cashflow",#N/A,FALSE,"cash flow"}</definedName>
    <definedName name="____kkk1" localSheetId="4" hidden="1">#REF!</definedName>
    <definedName name="____kkk1" hidden="1">#REF!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p30" hidden="1">'[1]科目（FS-311）'!#REF!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hidden="1">'[2]PS-1995'!#REF!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xlnm_Recorder">NA()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hidden="1">{"'Eng (page2)'!$A$1:$D$52"}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hidden="1">{"cashflow",#N/A,FALSE,"cash flow"}</definedName>
    <definedName name="___G1" hidden="1">{"'Eng (page2)'!$A$1:$D$52"}</definedName>
    <definedName name="___K306" hidden="1">{"'Eng (page2)'!$A$1:$D$52"}</definedName>
    <definedName name="___kkk1" localSheetId="4" hidden="1">#REF!</definedName>
    <definedName name="___kkk1" hidden="1">#REF!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p30" hidden="1">'[1]科目（FS-311）'!#REF!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hidden="1">'[2]PS-1995'!#REF!</definedName>
    <definedName name="___Tic30" hidden="1">{"'Eng (page2)'!$A$1:$D$52"}</definedName>
    <definedName name="___u645" hidden="1">{"'Eng (page2)'!$A$1:$D$52"}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_y4" hidden="1">{"'Eng (page2)'!$A$1:$D$52"}</definedName>
    <definedName name="___ZH111" hidden="1">{"'Model'!$A$1:$N$53"}</definedName>
    <definedName name="__123Graph_A" localSheetId="4" hidden="1">[3]Core!#REF!</definedName>
    <definedName name="__123Graph_A" hidden="1">[3]Core!#REF!</definedName>
    <definedName name="__123Graph_A\B118" hidden="1">'[1]科目（FS-311）'!#REF!</definedName>
    <definedName name="__123Graph_AROI" hidden="1">'[1]科目（FS-311）'!#REF!</definedName>
    <definedName name="__123Graph_B" localSheetId="4" hidden="1">[3]Core!#REF!</definedName>
    <definedName name="__123Graph_B" hidden="1">[3]Core!#REF!</definedName>
    <definedName name="__123Graph_B\B11" hidden="1">'[1]科目（FS-311）'!#REF!</definedName>
    <definedName name="__123Graph_B\B118" hidden="1">'[1]科目（FS-311）'!#REF!</definedName>
    <definedName name="__123Graph_C" localSheetId="4" hidden="1">[3]Core!#REF!</definedName>
    <definedName name="__123Graph_C" hidden="1">[3]Core!#REF!</definedName>
    <definedName name="__123Graph_C\B118" hidden="1">'[1]科目（FS-311）'!#REF!</definedName>
    <definedName name="__123Graph_D" localSheetId="4" hidden="1">[3]Core!#REF!</definedName>
    <definedName name="__123Graph_D" hidden="1">[3]Core!#REF!</definedName>
    <definedName name="__123Graph_E" localSheetId="4" hidden="1">[3]Core!#REF!</definedName>
    <definedName name="__123Graph_E" hidden="1">[3]Core!#REF!</definedName>
    <definedName name="__123Graph_F" localSheetId="4" hidden="1">[3]Core!#REF!</definedName>
    <definedName name="__123Graph_F" hidden="1">[3]Core!#REF!</definedName>
    <definedName name="__123Graph_LBL_A" hidden="1">'[1]科目（FS-311）'!#REF!</definedName>
    <definedName name="__123Graph_LBL_C" hidden="1">'[1]科目（FS-311）'!#REF!</definedName>
    <definedName name="__123Graph_X" localSheetId="4" hidden="1">[3]Core!#REF!</definedName>
    <definedName name="__123Graph_X" hidden="1">[3]Core!#REF!</definedName>
    <definedName name="__123Graph_X\B11" hidden="1">'[1]科目（FS-311）'!#REF!</definedName>
    <definedName name="__123Graph_XROI" hidden="1">'[1]科目（FS-311）'!#REF!</definedName>
    <definedName name="__3__123Graph_AF_S" hidden="1">'[1]科目（FS-311）'!#REF!</definedName>
    <definedName name="__4__123Graph_BF_S" hidden="1">'[1]科目（FS-311）'!#REF!</definedName>
    <definedName name="__5__123Graph_XF_S" hidden="1">'[1]科目（FS-311）'!#REF!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0">{"'Summary'!$A$5:$H$42"}</definedName>
    <definedName name="__b2" localSheetId="4" hidden="1">{"'Summary'!$A$5:$H$42"}</definedName>
    <definedName name="__b2" hidden="1">{"'Summary'!$A$5:$H$42"}</definedName>
    <definedName name="__b6" localSheetId="0">{"'Summary'!$A$5:$H$42"}</definedName>
    <definedName name="__b6" localSheetId="4" hidden="1">{"'Summary'!$A$5:$H$42"}</definedName>
    <definedName name="__b6" hidden="1">{"'Summary'!$A$5:$H$42"}</definedName>
    <definedName name="__d1" hidden="1">{"'Model'!$A$1:$N$53"}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EX1" localSheetId="4" hidden="1">{#N/A,#N/A,FALSE,"INSTALL";#N/A,#N/A,FALSE,"SALE"}</definedName>
    <definedName name="__EX1" hidden="1">{#N/A,#N/A,FALSE,"INSTALL";#N/A,#N/A,FALSE,"SALE"}</definedName>
    <definedName name="__FDS_HYPERLINK_TOGGLE_STATE__">"ON"</definedName>
    <definedName name="__FG5" localSheetId="4" hidden="1">{"cashflow",#N/A,FALSE,"cash flow"}</definedName>
    <definedName name="__FG5" hidden="1">{"cashflow",#N/A,FALSE,"cash flow"}</definedName>
    <definedName name="__G1" hidden="1">{"'Eng (page2)'!$A$1:$D$52"}</definedName>
    <definedName name="__IntlFixup" hidden="1">TRUE</definedName>
    <definedName name="__K306" hidden="1">{"'Eng (page2)'!$A$1:$D$52"}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hidden="1">{"'Eng (page2)'!$A$1:$D$52"}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'[1]科目（FS-311）'!#REF!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hidden="1">{"'Eng (page2)'!$A$1:$D$52"}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nm_Recorder">NA()</definedName>
    <definedName name="__y4" hidden="1">{"'Eng (page2)'!$A$1:$D$52"}</definedName>
    <definedName name="__y78" hidden="1">#REF!</definedName>
    <definedName name="__ZH111" hidden="1">{"'Model'!$A$1:$N$53"}</definedName>
    <definedName name="_1102" hidden="1">'[4]stat local'!$D$769:$D$3475</definedName>
    <definedName name="_123Graph_E" localSheetId="4" hidden="1">[5]Core!#REF!</definedName>
    <definedName name="_123Graph_E" hidden="1">[5]Core!#REF!</definedName>
    <definedName name="_123Graph_F" localSheetId="4" hidden="1">[3]Core!#REF!</definedName>
    <definedName name="_123Graph_F" hidden="1">[3]Core!#REF!</definedName>
    <definedName name="_16_0_0_F" hidden="1">'[1]科目（FS-311）'!#REF!</definedName>
    <definedName name="_17_0_0_F" hidden="1">'[1]科目（FS-311）'!#REF!</definedName>
    <definedName name="_3_??" hidden="1">'[1]科目（FS-311）'!#REF!</definedName>
    <definedName name="_3__123Graph_AF_S" hidden="1">'[1]科目（FS-311）'!#REF!</definedName>
    <definedName name="_4__123Graph_BF_S" hidden="1">'[1]科目（FS-311）'!#REF!</definedName>
    <definedName name="_5__123Graph_XF_S" hidden="1">'[1]科目（FS-311）'!#REF!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'[6]AIS Financials'!$1:$1048576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hidden="1">[7]SOTP!$1:$1048576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hidden="1">'[6]Share prices'!$1:$1048576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hidden="1">'[8]Relative Index'!$1:$1048576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hidden="1">'[6]Research Proj'!$1:$1048576</definedName>
    <definedName name="_bdm.631FB245CFD64CB7826C4CCDB12E84FA.edm" hidden="1">'[6]AIS Summary'!$1:$1048576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hidden="1">'[9]Since Feb 16'!$1:$1048576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hidden="1">'[7]Proportionate Profile'!$1:$1048576</definedName>
    <definedName name="_bdm.90D310EFC2A54DBAA06F02237E640B7A.edm" hidden="1">[6]AIS!$1:$1048576</definedName>
    <definedName name="_bdm.9F97B3564F104F09AFD9F93E622A848C.edm" hidden="1">[6]Comps!$1:$1048576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hidden="1">'[10]Equity Comps'!$1:$1048576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hidden="1">[8]PE!$1:$1048576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hidden="1">[7]Bharti_SingTel_Comb!$1:$1048576</definedName>
    <definedName name="_d1" hidden="1">{"'Model'!$A$1:$N$53"}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4" hidden="1">{"cashflow",#N/A,FALSE,"cash flow"}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G1" hidden="1">{"'Eng (page2)'!$A$1:$D$52"}</definedName>
    <definedName name="_GSRATES_1">"CT30000120000728        "</definedName>
    <definedName name="_GSRATES_COUNT">1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kk1" localSheetId="4" hidden="1">#REF!</definedName>
    <definedName name="_kkk1" hidden="1">#REF!</definedName>
    <definedName name="_LF12" hidden="1">'[1]科目（FS-311）'!#REF!</definedName>
    <definedName name="_M300" hidden="1">{"'Model'!$A$1:$N$53"}</definedName>
    <definedName name="_ME" hidden="1">{#N/A,#N/A,TRUE,"SUM";#N/A,#N/A,TRUE,"EE";#N/A,#N/A,TRUE,"AC";#N/A,#N/A,TRUE,"SN"}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hidden="1">{"'Eng (page2)'!$A$1:$D$52"}</definedName>
    <definedName name="_Order1" hidden="1">255</definedName>
    <definedName name="_Order2" hidden="1">255</definedName>
    <definedName name="_Parse_In" hidden="1">'[1]科目（FS-311）'!#REF!</definedName>
    <definedName name="_Parse_Out" hidden="1">'[1]科目（FS-311）'!#REF!</definedName>
    <definedName name="_pp30" hidden="1">'[1]科目（FS-311）'!#REF!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4" hidden="1">#REF!</definedName>
    <definedName name="_Regression_X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hidden="1">'[2]PS-1995'!#REF!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y78" hidden="1">#REF!</definedName>
    <definedName name="_ZH111" hidden="1">{"'Model'!$A$1:$N$53"}</definedName>
    <definedName name="a" localSheetId="4" hidden="1">#REF!</definedName>
    <definedName name="a" hidden="1">#REF!</definedName>
    <definedName name="a4." hidden="1">{"hilight3",#N/A,FALSE,"HILIGHT3"}</definedName>
    <definedName name="aa" hidden="1">{#N/A,#N/A,FALSE,"ll-inves";#N/A,#N/A,FALSE,"bgt-cf 97";#N/A,#N/A,FALSE,"bgt-pl 97"}</definedName>
    <definedName name="aaa" localSheetId="4" hidden="1">#REF!</definedName>
    <definedName name="aaa" hidden="1">#REF!</definedName>
    <definedName name="AAA_DOCTOPS">"AAA_SET"</definedName>
    <definedName name="AAA_duser">"OFF"</definedName>
    <definedName name="aaaaa" hidden="1">{"conso",#N/A,FALSE,"cash flow"}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hidden="1">{"'Eng (page2)'!$A$1:$D$52"}</definedName>
    <definedName name="aaaaaaaaaaaaaaaaaaaaaa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{#N/A,#N/A,TRUE,"Str.";#N/A,#N/A,TRUE,"Steel &amp; Roof";#N/A,#N/A,TRUE,"Arc.";#N/A,#N/A,TRUE,"Preliminary";#N/A,#N/A,TRUE,"Sum_Prelim"}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_line1.0_" hidden="1">{#N/A,#N/A,FALSE,"Eff-SSC2"}</definedName>
    <definedName name="Access_Button">"recSPC1_Sheet9_List"</definedName>
    <definedName name="AccessDatabase" hidden="1">"A:\Forecast Nov 98.mdb"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s" hidden="1">{"'Model'!$A$1:$N$53"}</definedName>
    <definedName name="Adfasds" hidden="1">#REF!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hidden="1">{"'Eng (page2)'!$A$1:$D$52"}</definedName>
    <definedName name="Adminis" hidden="1">{"'Eng (page2)'!$A$1:$D$52"}</definedName>
    <definedName name="ake" hidden="1">'[1]科目（FS-311）'!#REF!</definedName>
    <definedName name="akskk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LI" localSheetId="0">{"'Feb 99'!$A$1:$G$30"}</definedName>
    <definedName name="ALI" localSheetId="4" hidden="1">{"'Feb 99'!$A$1:$G$30"}</definedName>
    <definedName name="ALI" hidden="1">{"'Feb 99'!$A$1:$G$30"}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hidden="1">{"'Eng (page2)'!$A$1:$D$52"}</definedName>
    <definedName name="anscount">3</definedName>
    <definedName name="aoe" hidden="1">{"'Model'!$A$1:$N$53"}</definedName>
    <definedName name="aoee" hidden="1">{"'Model'!$A$1:$N$53"}</definedName>
    <definedName name="AQ" hidden="1">{#N/A,#N/A,FALSE,"BUDGET"}</definedName>
    <definedName name="aqaa" localSheetId="4" hidden="1">#REF!</definedName>
    <definedName name="aqaa" hidden="1">#REF!</definedName>
    <definedName name="aqaq" localSheetId="4" hidden="1">{"cashflow",#N/A,FALSE,"cash flow"}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HasNoAutoHeaderFooter">" "</definedName>
    <definedName name="AS2ReportLS" hidden="1">1</definedName>
    <definedName name="AS2StaticLS" hidden="1">'[1]科目（FS-311）'!#REF!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hidden="1">{"'Eng (page2)'!$A$1:$D$52"}</definedName>
    <definedName name="asdz" hidden="1">{"'Eng (page2)'!$A$1:$D$52"}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_1">"'12/2006"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hidden="1">{#N/A,#N/A,FALSE,"ll-inves";#N/A,#N/A,FALSE,"bgt-cf 97";#N/A,#N/A,FALSE,"bgt-pl 97"}</definedName>
    <definedName name="bbbb" localSheetId="4" hidden="1">{"cashflow",#N/A,FALSE,"cash flow"}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eau" localSheetId="0">{"'Summary'!$A$5:$H$42"}</definedName>
    <definedName name="beau" localSheetId="4" hidden="1">{"'Summary'!$A$5:$H$42"}</definedName>
    <definedName name="beau" hidden="1">{"'Summary'!$A$5:$H$42"}</definedName>
    <definedName name="beau_a" hidden="1">{"'Model'!$A$1:$N$53"}</definedName>
    <definedName name="beau1" localSheetId="0">{"'Summary'!$A$5:$H$42"}</definedName>
    <definedName name="beau1" localSheetId="4" hidden="1">{"'Summary'!$A$5:$H$42"}</definedName>
    <definedName name="beau1" hidden="1">{"'Summary'!$A$5:$H$42"}</definedName>
    <definedName name="beau2" localSheetId="0">{"'Summary'!$A$5:$H$42"}</definedName>
    <definedName name="beau2" localSheetId="4" hidden="1">{"'Summary'!$A$5:$H$42"}</definedName>
    <definedName name="beau2" hidden="1">{"'Summary'!$A$5:$H$42"}</definedName>
    <definedName name="beau3" localSheetId="0">{"'Summary'!$A$5:$H$42"}</definedName>
    <definedName name="beau3" localSheetId="4" hidden="1">{"'Summary'!$A$5:$H$42"}</definedName>
    <definedName name="beau3" hidden="1">{"'Summary'!$A$5:$H$42"}</definedName>
    <definedName name="beau4" localSheetId="0">{"'Summary'!$A$5:$H$42"}</definedName>
    <definedName name="beau4" localSheetId="4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localSheetId="4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[11]Sheet1!$A$3</definedName>
    <definedName name="BLPH2" hidden="1">[11]Sheet1!$D$3</definedName>
    <definedName name="BLPH3" hidden="1">[11]Sheet2!$A$3</definedName>
    <definedName name="BLPH4" hidden="1">[11]Sheet2!$D$3</definedName>
    <definedName name="BLPH5" hidden="1">[11]Sheet3!$A$3</definedName>
    <definedName name="BLPH6" hidden="1">[11]Sheet3!$F$3</definedName>
    <definedName name="BLPH7" hidden="1">[12]Sheet1!$A$3</definedName>
    <definedName name="BLPH8" hidden="1">[12]Sheet1!$D$3</definedName>
    <definedName name="book" hidden="1">#REF!</definedName>
    <definedName name="book1" hidden="1">{"'Eng (page2)'!$A$1:$D$52"}</definedName>
    <definedName name="book3" localSheetId="4" hidden="1">{#N/A,#N/A,FALSE,"INSTALL";#N/A,#N/A,FALSE,"SALE"}</definedName>
    <definedName name="book3" hidden="1">{#N/A,#N/A,FALSE,"INSTALL";#N/A,#N/A,FALSE,"SALE"}</definedName>
    <definedName name="BRFG" hidden="1">{"'Eng (page2)'!$A$1:$D$52"}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SDF" hidden="1">{"'Eng (page2)'!$A$1:$D$52"}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utton_4">"Forecast_Nov_98_Dec98_List"</definedName>
    <definedName name="C_note" hidden="1">{"'Eng (page2)'!$A$1:$D$52"}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hidden="1">{"'Eng (page2)'!$A$1:$D$52"}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_Dep_">NA()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4" hidden="1">#REF!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 hidden="1">'[13]Valuation 2'!$B$4:$D$8</definedName>
    <definedName name="cb_Chart_1_opts">"1, 5, 1, False, 2, True, False, , 0, False, False, 1, 1"</definedName>
    <definedName name="cb_Chart_10" hidden="1">[14]Regression!$A$7:$C$48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" localSheetId="4" hidden="1">#REF!</definedName>
    <definedName name="cb_Chart_2" hidden="1">#REF!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" localSheetId="4" hidden="1">#REF!</definedName>
    <definedName name="cb_Chart_3" hidden="1">#REF!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localSheetId="4" hidden="1">#REF!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localSheetId="4" hidden="1">#REF!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hidden="1">{"'Eng (page2)'!$A$1:$D$52"}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hidden="1">{"'Eng (page2)'!$A$1:$D$52"}</definedName>
    <definedName name="cfgh" hidden="1">#REF!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4" hidden="1">{"conso",#N/A,FALSE,"cash flow"}</definedName>
    <definedName name="chai" hidden="1">{"conso",#N/A,FALSE,"cash flow"}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4" hidden="1">#REF!</definedName>
    <definedName name="ChartSubtitle" hidden="1">#REF!</definedName>
    <definedName name="ChartTitle" localSheetId="4" hidden="1">#REF!</definedName>
    <definedName name="ChartTitle" hidden="1">#REF!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" hidden="1">{"'Eng (page2)'!$A$1:$D$52"}</definedName>
    <definedName name="Confidentiality" localSheetId="4" hidden="1">#REF!</definedName>
    <definedName name="Confidentiality" hidden="1">#REF!</definedName>
    <definedName name="Converted_NPV">"BassNPV_Converted"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hidden="1">{"'Model'!$A$1:$N$53"}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sDesignMode">1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hidden="1">{"'Model'!$A$1:$N$53"}</definedName>
    <definedName name="daa" hidden="1">{"'Model'!$A$1:$N$53"}</definedName>
    <definedName name="DATA_01" hidden="1">'[1]科目（FS-311）'!#REF!</definedName>
    <definedName name="DATA_02" hidden="1">'[1]科目（FS-311）'!#REF!</definedName>
    <definedName name="DATA_03" hidden="1">'[1]科目（FS-311）'!#REF!</definedName>
    <definedName name="DATA_04" hidden="1">'[1]科目（FS-311）'!#REF!</definedName>
    <definedName name="DATA_05" hidden="1">'[1]科目（FS-311）'!#REF!</definedName>
    <definedName name="DATA_06" hidden="1">'[1]科目（FS-311）'!#REF!</definedName>
    <definedName name="DATA_07" hidden="1">'[1]科目（FS-311）'!#REF!</definedName>
    <definedName name="DATA_08" hidden="1">'[1]科目（FS-311）'!#REF!</definedName>
    <definedName name="data1" hidden="1">{#N/A,#N/A,FALSE,"Eff-SSC2"}</definedName>
    <definedName name="data3" hidden="1">'[1]科目（FS-311）'!#REF!</definedName>
    <definedName name="DataBase1" hidden="1">'[15]1月維修費用'!$A$10:$H$158</definedName>
    <definedName name="DateRangePrice" localSheetId="4" hidden="1">OFFSET('9-11'!DateRangePriceMain,5,0,COUNTA('9-11'!DateRangePriceMain)-COUNTA(#REF!),1)</definedName>
    <definedName name="DateRangePrice" hidden="1">OFFSET([16]!DateRangePriceMain,5,0,COUNTA([16]!DateRangePriceMain)-COUNTA(#REF!),1)</definedName>
    <definedName name="DateRangePriceMain" localSheetId="4" hidden="1">#REF!</definedName>
    <definedName name="DateRangePriceMain" hidden="1">#REF!</definedName>
    <definedName name="DateStart" localSheetId="4" hidden="1">#REF!</definedName>
    <definedName name="DateStart" hidden="1">#REF!</definedName>
    <definedName name="dcds" hidden="1">{"'Model'!$A$1:$N$53"}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hidden="1">{"'Eng (page2)'!$A$1:$D$52"}</definedName>
    <definedName name="dddddddddddddddddd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4" hidden="1">{"cashflow",#N/A,FALSE,"cash flow"}</definedName>
    <definedName name="Depp" hidden="1">{"cashflow",#N/A,FALSE,"cash flow"}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'[1]科目（FS-311）'!#REF!</definedName>
    <definedName name="display_area_2" hidden="1">'[1]科目（FS-311）'!#REF!</definedName>
    <definedName name="djeodekdoe" hidden="1">{"'SUMMATION'!$B$2:$I$2"}</definedName>
    <definedName name="djo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hidden="1">{"'Model'!$A$1:$N$53"}</definedName>
    <definedName name="dsadsf">dsadsf</definedName>
    <definedName name="dscds" hidden="1">{"'Model'!$A$1:$N$53"}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hidden="1">{"'Eng (page2)'!$A$1:$D$52"}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hidden="1">#REF!</definedName>
    <definedName name="DWA" hidden="1">{"'Eng (page2)'!$A$1:$D$52"}</definedName>
    <definedName name="dxfds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#REF!</definedName>
    <definedName name="EasyInt" localSheetId="4" hidden="1">{#N/A,#N/A,FALSE,"INSTALL";#N/A,#N/A,FALSE,"SALE"}</definedName>
    <definedName name="EasyInt" hidden="1">{#N/A,#N/A,FALSE,"INSTALL";#N/A,#N/A,FALSE,"SALE"}</definedName>
    <definedName name="ed" hidden="1">{"'Eng (page2)'!$A$1:$D$52"}</definedName>
    <definedName name="edszxcvbn" hidden="1">1252</definedName>
    <definedName name="EE" hidden="1">{#N/A,#N/A,FALSE,"ll-inves";#N/A,#N/A,FALSE,"bgt-cf 97";#N/A,#N/A,FALSE,"bgt-pl 97"}</definedName>
    <definedName name="eeafecs" hidden="1">{"'Eng (page2)'!$A$1:$D$52"}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nd_Bal" hidden="1">#REF!</definedName>
    <definedName name="EndDate" localSheetId="4" hidden="1">#REF!</definedName>
    <definedName name="EndDate" hidden="1">#REF!</definedName>
    <definedName name="eqq" localSheetId="4" hidden="1">{"cashflow",#N/A,FALSE,"cash flow"}</definedName>
    <definedName name="eqq" hidden="1">{"cashflow",#N/A,FALSE,"cash flow"}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{"'Eng (page2)'!$A$1:$D$52"}</definedName>
    <definedName name="erfdsxcvbn" hidden="1">"06/Apr/99"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4" hidden="1">#REF!</definedName>
    <definedName name="ert" hidden="1">#REF!</definedName>
    <definedName name="ertfdsxcvbn" hidden="1">{#N/A,#N/A,FALSE,"INSTALL";#N/A,#N/A,FALSE,"SALE"}</definedName>
    <definedName name="ertfdxcv" hidden="1">[17]ROOMS!#REF!</definedName>
    <definedName name="ertygfdcvbnmkjhg" hidden="1">{"'Feb 99'!$A$1:$G$30"}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dg" hidden="1">{"'Eng (page2)'!$A$1:$D$52"}</definedName>
    <definedName name="etw" hidden="1">{"'Eng (page2)'!$A$1:$D$52"}</definedName>
    <definedName name="ev.Calculation">-4135</definedName>
    <definedName name="ev.Initialized">FALSE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e" hidden="1">{"'Eng (page2)'!$A$1:$D$52"}</definedName>
    <definedName name="ewew" localSheetId="4" hidden="1">{"cashflow",#N/A,FALSE,"cash flow"}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Print_Titles_31">NA()</definedName>
    <definedName name="exp5_1">NA()</definedName>
    <definedName name="F1nin" hidden="1">{"'Model'!$A$1:$N$53"}</definedName>
    <definedName name="FAT" hidden="1">{"'Eng (page2)'!$A$1:$D$52"}</definedName>
    <definedName name="fbf" hidden="1">{"'Model'!$A$1:$N$53"}</definedName>
    <definedName name="FCode" hidden="1">'[1]科目（FS-311）'!#REF!</definedName>
    <definedName name="FCT" hidden="1">{"'Eng (page2)'!$A$1:$D$52"}</definedName>
    <definedName name="fdfdf" hidden="1">#REF!</definedName>
    <definedName name="fdrf" hidden="1">{"Sensitivity1",#N/A,FALSE,"Sensitivity";"Sensitivity2",#N/A,FALSE,"Sensitivity"}</definedName>
    <definedName name="FF" hidden="1">{#N/A,#N/A,FALSE,"ll-inves";#N/A,#N/A,FALSE,"bgt-cf 97";#N/A,#N/A,FALSE,"bgt-pl 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4" hidden="1">#REF!</definedName>
    <definedName name="FirstPlotDate" hidden="1">#REF!</definedName>
    <definedName name="fkdjflkd" hidden="1">#REF!</definedName>
    <definedName name="FL_Data" localSheetId="4" hidden="1">{#N/A,#N/A,FALSE,"INSTALL";#N/A,#N/A,FALSE,"SALE"}</definedName>
    <definedName name="FL_Data" hidden="1">{#N/A,#N/A,FALSE,"INSTALL";#N/A,#N/A,FALSE,"SALE"}</definedName>
    <definedName name="fojwp" hidden="1">{"'Eng (page2)'!$A$1:$D$52"}</definedName>
    <definedName name="Footnote5" localSheetId="4" hidden="1">#REF!</definedName>
    <definedName name="Footnote5" hidden="1">#REF!</definedName>
    <definedName name="Footnote6" localSheetId="4" hidden="1">#REF!</definedName>
    <definedName name="Footnote6" hidden="1">#REF!</definedName>
    <definedName name="Footnote7" localSheetId="4" hidden="1">#REF!</definedName>
    <definedName name="Footnote7" hidden="1">#REF!</definedName>
    <definedName name="Footnote8" localSheetId="4" hidden="1">#REF!</definedName>
    <definedName name="Footnote8" hidden="1">#REF!</definedName>
    <definedName name="Frequency" localSheetId="4" hidden="1">#REF!</definedName>
    <definedName name="Frequency" hidden="1">#REF!</definedName>
    <definedName name="FWP" hidden="1">{"'Eng (page2)'!$A$1:$D$52"}</definedName>
    <definedName name="fzdtfr" hidden="1">{"'Eng (page2)'!$A$1:$D$52"}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hidden="1">{#N/A,#N/A,FALSE,"Assessment";#N/A,#N/A,FALSE,"Staffing";#N/A,#N/A,FALSE,"Hires";#N/A,#N/A,FALSE,"Assumptions"}</definedName>
    <definedName name="galsas" localSheetId="0">{"'Feb 99'!$A$1:$G$30"}</definedName>
    <definedName name="galsas" localSheetId="4" hidden="1">{"'Feb 99'!$A$1:$G$30"}</definedName>
    <definedName name="galsas" hidden="1">{"'Feb 99'!$A$1:$G$30"}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G" hidden="1">{#N/A,#N/A,FALSE,"ll-inves";#N/A,#N/A,FALSE,"bgt-cf 97";#N/A,#N/A,FALSE,"bgt-pl 97"}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4" hidden="1">[17]ROOMS!#REF!</definedName>
    <definedName name="graph1" hidden="1">[17]ROOMS!#REF!</definedName>
    <definedName name="GraphPage" localSheetId="4" hidden="1">#REF!</definedName>
    <definedName name="GraphPage" hidden="1">#REF!</definedName>
    <definedName name="Gridlines" localSheetId="4" hidden="1">#REF!</definedName>
    <definedName name="Gridlines" hidden="1">#REF!</definedName>
    <definedName name="GWRT" hidden="1">{"'Eng (page2)'!$A$1:$D$52"}</definedName>
    <definedName name="gygyg" hidden="1">{"'Summary'!$A$5:$H$42"}</definedName>
    <definedName name="h">{"'Feb 99'!$A$1:$G$30"}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e" hidden="1">{"'Eng (page2)'!$A$1:$D$52"}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hhhhh" hidden="1">[3]Core!#REF!</definedName>
    <definedName name="hhhhhhh" hidden="1">[3]Core!#REF!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hidden="1">{"'Eng (page2)'!$A$1:$D$52"}</definedName>
    <definedName name="HiddenRows" hidden="1">'[1]科目（FS-311）'!#REF!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n.Delete015" hidden="1">'[18]CREDIT STATS'!$B$9:$K$14,'[18]CREDIT STATS'!$O$11:$X$18,'[18]CREDIT STATS'!$B$28:$K$37,'[18]CREDIT STATS'!$O$28:$X$32,'[18]CREDIT STATS'!$O$46:$X$46</definedName>
    <definedName name="hn.ModelVersion">1</definedName>
    <definedName name="hn.NoUpload">0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localSheetId="0">{"'Summary'!$A$5:$H$42"}</definedName>
    <definedName name="HTML_Control" localSheetId="4" hidden="1">{"'Summary'!$A$5:$H$42"}</definedName>
    <definedName name="HTML_Control" hidden="1">{"'Summary'!$A$5:$H$42"}</definedName>
    <definedName name="HTML_Control_1">{"'Summary'!$A$5:$H$42"}</definedName>
    <definedName name="HTML_Control_2">{"'Summary'!$A$5:$H$42"}</definedName>
    <definedName name="HTML_Control_2_1" localSheetId="0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0">{"'Summary'!$A$5:$H$42"}</definedName>
    <definedName name="HTML_Control_2_2" localSheetId="4" hidden="1">{"'Summary'!$A$5:$H$42"}</definedName>
    <definedName name="HTML_Control_2_2" hidden="1">{"'Summary'!$A$5:$H$42"}</definedName>
    <definedName name="HTML_Control_3">{"'Summary'!$A$5:$H$42"}</definedName>
    <definedName name="HTML_Control_4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"C:\Swensen\Monthly.htm"</definedName>
    <definedName name="HTML_PathTemplate">"\\Der2\vol1\DATABANK\DOWNLOAD\HEAD6-1.HTM"</definedName>
    <definedName name="HTML_Title" hidden="1">"Book2"</definedName>
    <definedName name="HTML1_1" hidden="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" hidden="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" hidden="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" hidden="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 hidden="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 hidden="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hidden="1">{"'Summary'!$A$5:$H$42"}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9i9i" hidden="1">{"'Summary'!$A$5:$H$42"}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{"'Model'!$A$1:$N$53"}</definedName>
    <definedName name="IndType" localSheetId="4" hidden="1">#REF!</definedName>
    <definedName name="IndType" hidden="1">#REF!</definedName>
    <definedName name="Interest_Rate" hidden="1">#REF!</definedName>
    <definedName name="IntroPrintArea" hidden="1">'[1]科目（FS-311）'!#REF!</definedName>
    <definedName name="IOP" hidden="1">{"'Eng (page2)'!$A$1:$D$52"}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temStart" localSheetId="4" hidden="1">#REF!</definedName>
    <definedName name="ItemStart" hidden="1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ck" localSheetId="0">{"'Feb 99'!$A$1:$G$30"}</definedName>
    <definedName name="jack" localSheetId="4" hidden="1">{"'Feb 99'!$A$1:$G$30"}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doefokf" hidden="1">{"'SUMMATION'!$B$2:$I$2"}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hidden="1">{"'Eng (page2)'!$A$1:$D$52"}</definedName>
    <definedName name="jfiee" hidden="1">{"'Eng (page2)'!$A$1:$D$52"}</definedName>
    <definedName name="jfirf" hidden="1">{#N/A,#N/A,FALSE,"INSTALL";#N/A,#N/A,FALSE,"SALE"}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 hidden="1">#REF!</definedName>
    <definedName name="jkl" localSheetId="4" hidden="1">#REF!</definedName>
    <definedName name="jkl" hidden="1">#REF!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hidden="1">'[1]科目（FS-311）'!#REF!</definedName>
    <definedName name="K400CF" hidden="1">'[1]科目（FS-311）'!#REF!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localSheetId="4" hidden="1">{"cashflow",#N/A,FALSE,"cash flow"}</definedName>
    <definedName name="KHJGDFGFHGHJ" hidden="1">{"cashflow",#N/A,FALSE,"cash flow"}</definedName>
    <definedName name="kie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{#N/A,#N/A,FALSE,"INSTALL";#N/A,#N/A,FALSE,"SALE"}</definedName>
    <definedName name="kkk" hidden="1">{#N/A,#N/A,FALSE,"INSTALL";#N/A,#N/A,FALSE,"SALE"}</definedName>
    <definedName name="kkkk" localSheetId="4" hidden="1">{"cashflow",#N/A,FALSE,"cash flow"}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hidden="1">{"'Eng (page2)'!$A$1:$D$52"}</definedName>
    <definedName name="KLO" hidden="1">{"'Eng (page2)'!$A$1:$D$52"}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OEW" hidden="1">{"'Eng (page2)'!$A$1:$D$52"}</definedName>
    <definedName name="koko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rittitka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L" hidden="1">#REF!</definedName>
    <definedName name="Last_Row" hidden="1">#N/A</definedName>
    <definedName name="ledr" hidden="1">{"'Eng (page2)'!$A$1:$D$52"}</definedName>
    <definedName name="lf" hidden="1">'[1]科目（FS-311）'!#REF!</definedName>
    <definedName name="lhin" hidden="1">{"'Eng (page2)'!$A$1:$D$52"}</definedName>
    <definedName name="limcount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" hidden="1">{#N/A,#N/A,FALSE,"INSTALL";#N/A,#N/A,FALSE,"SALE"}</definedName>
    <definedName name="LLK" hidden="1">{"'Eng (page2)'!$A$1:$D$52"}</definedName>
    <definedName name="llll" localSheetId="4" hidden="1">{#N/A,#N/A,FALSE,"INSTALL";#N/A,#N/A,FALSE,"SALE"}</definedName>
    <definedName name="llll" hidden="1">{#N/A,#N/A,FALSE,"INSTALL";#N/A,#N/A,FALSE,"SALE"}</definedName>
    <definedName name="lloo" hidden="1">#REF!</definedName>
    <definedName name="LLP" hidden="1">{"'Eng (page2)'!$A$1:$D$52"}</definedName>
    <definedName name="Loan_Amount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e" hidden="1">{#N/A,#N/A,FALSE,"Assumptions";#N/A,#N/A,FALSE,"1997 P&amp;L(pk) Estrada";#N/A,#N/A,FALSE,"ONGOING P&amp;L(pk) Estrada"}</definedName>
    <definedName name="MFPW" hidden="1">{"'Eng (page2)'!$A$1:$D$52"}</definedName>
    <definedName name="MH" hidden="1">{#N/A,#N/A,FALSE,"Eff-SSC2"}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hidden="1">{"'Summary'!$A$5:$H$42"}</definedName>
    <definedName name="mmmmmmmmmmmm" hidden="1">{"'Summary'!$A$5:$H$42"}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{#N/A,#N/A,FALSE,"INSTALL";#N/A,#N/A,FALSE,"SALE"}</definedName>
    <definedName name="n6n6n6n6n" hidden="1">{"'Eng (page2)'!$A$1:$D$52"}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2A_">NA()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Name">{"PMT_48","A",FALSE,"Amortization Table";"PMT_360","B",FALSE,"Amortization Table";"PMT_20","C",FALSE,"Amortization Table";"PMT_48","D",FALSE,"Amortization Table"}</definedName>
    <definedName name="ni" localSheetId="4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hidden="1">{"'Model'!$A$1:$N$53"}</definedName>
    <definedName name="nittaya_su" localSheetId="0">{"'Summary'!$A$5:$H$42"}</definedName>
    <definedName name="nittaya_su" localSheetId="4" hidden="1">{"'Summary'!$A$5:$H$42"}</definedName>
    <definedName name="nittaya_su" hidden="1">{"'Summary'!$A$5:$H$42"}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hidden="1">#REF!</definedName>
    <definedName name="nm" hidden="1">{"'Eng (page2)'!$A$1:$D$52"}</definedName>
    <definedName name="nn" hidden="1">{#N/A,#N/A,FALSE,"Eff-SSC2"}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rma1">{"'Sheet1'!$A$1:$H$77"}</definedName>
    <definedName name="Note" hidden="1">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Weeks">52</definedName>
    <definedName name="nu" localSheetId="4" hidden="1">{"cashflow",#N/A,FALSE,"cash flow"}</definedName>
    <definedName name="nu" hidden="1">{"cashflow",#N/A,FALSE,"cash flow"}</definedName>
    <definedName name="nut" hidden="1">[19]A!#REF!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'[1]科目（FS-311）'!#REF!</definedName>
    <definedName name="OIE" hidden="1">{"'Eng (page2)'!$A$1:$D$52"}</definedName>
    <definedName name="OIKM" hidden="1">{"'Eng (page2)'!$A$1:$D$52"}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hidden="1">'[1]科目（FS-311）'!#REF!</definedName>
    <definedName name="ot" hidden="1">{"'WWW'!$A$1:$J$18"}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hidden="1">#REF!</definedName>
    <definedName name="PageNumber" localSheetId="4" hidden="1">#REF!</definedName>
    <definedName name="PageNumber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roll" hidden="1">{"cashflow",#N/A,FALSE,"cash flow"}</definedName>
    <definedName name="payroll3" hidden="1">{"conso",#N/A,FALSE,"cash flow"}</definedName>
    <definedName name="pcs" hidden="1">{#N/A,#N/A,FALSE,"Eff-SSC2"}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localSheetId="4" hidden="1">#REF!</definedName>
    <definedName name="pom" hidden="1">#REF!</definedName>
    <definedName name="poopoopoo" hidden="1">{"'Model'!$A$1:$N$53"}</definedName>
    <definedName name="pop" localSheetId="4" hidden="1">{"cashflow",#N/A,FALSE,"cash flow"}</definedName>
    <definedName name="pop" hidden="1">{"cashflow",#N/A,FALSE,"cash flow"}</definedName>
    <definedName name="PopCache_FA_MASS_ADDITIONS_AMORTIZE_NBV_FLAG" hidden="1">[20]PopCache!$I$1:$I$2</definedName>
    <definedName name="PopCache_FA_MASS_ADDITIONS_ASSET_TYPE" hidden="1">[20]PopCache!$A$1:$A$4</definedName>
    <definedName name="PopCache_FA_MASS_ADDITIONS_DEPRECIATE_FLAG" hidden="1">[20]PopCache!$B$1:$B$2</definedName>
    <definedName name="PopCache_FA_MASS_ADDITIONS_IN_USE_FLAG" hidden="1">[20]PopCache!$D$1:$D$2</definedName>
    <definedName name="PopCache_FA_MASS_ADDITIONS_INVENTORIAL" hidden="1">[20]PopCache!$C$1:$C$2</definedName>
    <definedName name="PopCache_FA_MASS_ADDITIONS_NEW_USED" hidden="1">[20]PopCache!$F$1:$F$2</definedName>
    <definedName name="PopCache_FA_MASS_ADDITIONS_OWNED_LEASED" hidden="1">[20]PopCache!$E$1:$E$2</definedName>
    <definedName name="PopCache_FA_MASS_ADDITIONS_PROPERTY_1245_1250_CODE" hidden="1">[20]PopCache!$H$1:$H$2</definedName>
    <definedName name="PopCache_FA_MASS_ADDITIONS_PROPERTY_TYPE_CODE" hidden="1">[20]PopCache!$G$1:$G$2</definedName>
    <definedName name="PopCache_FA_MASS_ADDITIONS_SHORT_FISCAL_YEAR_FLAG" hidden="1">[20]PopCache!$J$1:$J$2</definedName>
    <definedName name="ppppppppppppp" hidden="1">{"'Model'!$A$1:$N$53"}</definedName>
    <definedName name="PriceRange" localSheetId="4" hidden="1">OFFSET('9-11'!PriceRangeMain,5,0,COUNTA('9-11'!PriceRangeMain)-COUNTA(#REF!),1)</definedName>
    <definedName name="PriceRange" hidden="1">OFFSET('[16]CF EN 10-12 - Sep restate'!PriceRangeMain,5,0,COUNTA('[16]CF EN 10-12 - Sep restate'!PriceRangeMain)-COUNTA(#REF!),1)</definedName>
    <definedName name="PriceRangeMain" localSheetId="4" hidden="1">#REF!</definedName>
    <definedName name="PriceRangeMain" hidden="1">#REF!</definedName>
    <definedName name="_xlnm.Print_Area" localSheetId="0">'2-4'!$A$1:$M$164</definedName>
    <definedName name="_xlnm.Print_Area" localSheetId="4">'9-11'!$A$1:$M$175</definedName>
    <definedName name="PrintAreaPrice" localSheetId="4" hidden="1">#REF!</definedName>
    <definedName name="PrintAreaPrice" hidden="1">#REF!</definedName>
    <definedName name="PRJE1" hidden="1">{"'Eng (page2)'!$A$1:$D$52"}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hidden="1">'[1]科目（FS-311）'!#REF!</definedName>
    <definedName name="Product" hidden="1">'[1]科目（FS-311）'!#REF!</definedName>
    <definedName name="PSD" hidden="1">{"'Eng (page2)'!$A$1:$D$52"}</definedName>
    <definedName name="pu" hidden="1">{"'Sell_Office'!$C$5:$D$6"}</definedName>
    <definedName name="PUB_FileID">"L10003649.xls"</definedName>
    <definedName name="PUB_UserID">"MAYERX"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fq">0</definedName>
    <definedName name="qq" localSheetId="0">{"'SUMMATION'!$B$2:$I$2"}</definedName>
    <definedName name="qq" localSheetId="4" hidden="1">{"'SUMMATION'!$B$2:$I$2"}</definedName>
    <definedName name="qq" hidden="1">{"'SUMMATION'!$B$2:$I$2"}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hidden="1">{"'Model'!$A$1:$N$53"}</definedName>
    <definedName name="qw" localSheetId="4" hidden="1">#REF!</definedName>
    <definedName name="qw" hidden="1">#REF!</definedName>
    <definedName name="qwe" hidden="1">#REF!</definedName>
    <definedName name="qwerttyy4455656" hidden="1">{"'Eng (page2)'!$A$1:$D$52"}</definedName>
    <definedName name="qwqwq" localSheetId="4" hidden="1">{"cashflow",#N/A,FALSE,"cash flow"}</definedName>
    <definedName name="qwqwq" hidden="1">{"cashflow",#N/A,FALSE,"cash flow"}</definedName>
    <definedName name="QYI" hidden="1">{"'Eng (page2)'!$A$1:$D$52"}</definedName>
    <definedName name="ra" hidden="1">{#N/A,#N/A,FALSE,"Eff-SSC2"}</definedName>
    <definedName name="RCArea" hidden="1">'[1]科目（FS-311）'!#REF!</definedName>
    <definedName name="RD" hidden="1">{"'Model'!$A$1:$N$53"}</definedName>
    <definedName name="rdgtfhygkjasgtya" hidden="1">{"'Eng (page2)'!$A$1:$D$52"}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fdxcvb" hidden="1">"DBMI"</definedName>
    <definedName name="rfdxcvbn" hidden="1">{"FB Assumptions",#N/A,FALSE,"Asu";"FB Cashflow 1",#N/A,FALSE,"F&amp;B";"FB Cashflow 2",#N/A,FALSE,"F&amp;B"}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E_Owner" hidden="1">{"Book Income",#N/A,FALSE,"B&amp;T";"Taxable Income",#N/A,FALSE,"B&amp;T"}</definedName>
    <definedName name="RJO" hidden="1">{"'Eng (page2)'!$A$1:$D$52"}</definedName>
    <definedName name="rkwirpoeio" hidden="1">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4" hidden="1">[3]Core!#REF!</definedName>
    <definedName name="rrrii" hidden="1">[3]Core!#REF!</definedName>
    <definedName name="RRRR" localSheetId="4" hidden="1">#REF!</definedName>
    <definedName name="RRRR" hidden="1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hidden="1">{"'Feb 99'!$A$1:$G$30"}</definedName>
    <definedName name="rtgfdcvbnm" hidden="1">"4PAST_P"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hidden="1">#REF!</definedName>
    <definedName name="rung" hidden="1">{#N/A,#N/A,FALSE,"Eff-SSC2"}</definedName>
    <definedName name="RunningHead" localSheetId="4" hidden="1">#REF!</definedName>
    <definedName name="RunningHead" hidden="1">#REF!</definedName>
    <definedName name="rutrut" hidden="1">{"'Model'!$A$1:$N$53"}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ax" hidden="1">'[1]科目（FS-311）'!#REF!</definedName>
    <definedName name="scs" hidden="1">{"'Eng (page2)'!$A$1:$D$52"}</definedName>
    <definedName name="sd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g" hidden="1">{"'Eng (page2)'!$A$1:$D$52"}</definedName>
    <definedName name="sdr" hidden="1">{"'Eng (page2)'!$A$1:$D$52"}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4" hidden="1">#REF!</definedName>
    <definedName name="SectionHead" hidden="1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>1</definedName>
    <definedName name="sfsf2" hidden="1">#REF!</definedName>
    <definedName name="sfsfs" hidden="1">#REF!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4" hidden="1">[5]Core!#REF!</definedName>
    <definedName name="skskskkss" hidden="1">[5]Core!#REF!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'[1]科目（FS-311）'!#REF!</definedName>
    <definedName name="SpecialPrice" hidden="1">'[1]科目（FS-311）'!#REF!</definedName>
    <definedName name="srd" hidden="1">{"'Eng (page2)'!$A$1:$D$52"}</definedName>
    <definedName name="SS" hidden="1">{"Physical Count Securities",#N/A,FALSE,"BFIT B&amp;D Valuation"}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Date" localSheetId="4" hidden="1">#REF!</definedName>
    <definedName name="StartDate" hidden="1">#REF!</definedName>
    <definedName name="STEW" hidden="1">{"'Eng (page2)'!$A$1:$D$52"}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hidden="1">{"'Model'!$A$1:$N$53"}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'[1]科目（FS-311）'!#REF!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w" hidden="1">{"'Eng (page2)'!$A$1:$D$52"}</definedName>
    <definedName name="TextRefCopyRangeCount" hidden="1">2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me" localSheetId="4" hidden="1">#REF!</definedName>
    <definedName name="Time" hidden="1">#REF!</definedName>
    <definedName name="Timestamp" localSheetId="4" hidden="1">#REF!</definedName>
    <definedName name="Timestamp" hidden="1">#REF!</definedName>
    <definedName name="Tipo_Foglio">"OehReport1"</definedName>
    <definedName name="TLA.028" localSheetId="4" hidden="1">#REF!</definedName>
    <definedName name="TLA.028" hidden="1">#REF!</definedName>
    <definedName name="TLA.029" localSheetId="4" hidden="1">#REF!</definedName>
    <definedName name="TLA.029" hidden="1">#REF!</definedName>
    <definedName name="TLA.056" localSheetId="4" hidden="1">#REF!</definedName>
    <definedName name="TLA.056" hidden="1">#REF!</definedName>
    <definedName name="TLA.057" localSheetId="4" hidden="1">#REF!</definedName>
    <definedName name="TLA.057" hidden="1">#REF!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_Print_ห_ามลบ">NA()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'[2]PS-1995'!#REF!</definedName>
    <definedName name="tun" hidden="1">{"'Model'!$A$1:$N$53"}</definedName>
    <definedName name="TWE" hidden="1">{"'Eng (page2)'!$A$1:$D$52"}</definedName>
    <definedName name="tygfdcv" hidden="1">{"'Feb 99'!$A$1:$G$30"}</definedName>
    <definedName name="u8u8" hidden="1">{"'Summary'!$A$5:$H$42"}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4" hidden="1">OFFSET('9-11'!DateRangePriceMain,5,0,COUNTA('9-11'!DateRangePriceMain)-COUNTA(#REF!),1)</definedName>
    <definedName name="value" hidden="1">OFFSET([16]!DateRangePriceMain,5,0,COUNTA([16]!DateRangePriceMain)-COUNTA(#REF!),1)</definedName>
    <definedName name="vbn" hidden="1">{"'Feb 99'!$A$1:$G$30"}</definedName>
    <definedName name="vbnmkjhgf" hidden="1">#REF!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hidden="1">{"'Model'!$A$1:$N$53"}</definedName>
    <definedName name="veevee" hidden="1">{"'Model'!$A$1:$N$53"}</definedName>
    <definedName name="vgvg" hidden="1">#REF!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0">{"'Feb 99'!$A$1:$G$30"}</definedName>
    <definedName name="VRp" localSheetId="4" hidden="1">{"'Feb 99'!$A$1:$G$30"}</definedName>
    <definedName name="VRp" hidden="1">{"'Feb 99'!$A$1:$G$30"}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3wwww" hidden="1">{"'Summary'!$A$5:$H$42"}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porupot4" hidden="1">#REF!</definedName>
    <definedName name="werw" hidden="1">{#N/A,#N/A,FALSE,"MAIN";#N/A,#N/A,FALSE,"ACTvsBUD"}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4" hidden="1">{"cashflow",#N/A,FALSE,"cash flow"}</definedName>
    <definedName name="wqwqw" hidden="1">{"cashflow",#N/A,FALSE,"cash flow"}</definedName>
    <definedName name="wqwrr" hidden="1">{"'Eng (page2)'!$A$1:$D$52"}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rime." hidden="1">{#N/A,#N/A,FALSE,"Gain Fiscal";#N/A,#N/A,FALSE,"CR";#N/A,#N/A,FALSE,"Bilan";#N/A,#N/A,FALSE,"Trésorerie";#N/A,#N/A,FALSE,"Prêt-Emprunt";#N/A,#N/A,FALSE,"Swap"}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4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hidden="1">{#N/A,#N/A,FALSE,"Assumptions";#N/A,#N/A,FALSE,"DNP Expense Summary";#N/A,#N/A,FALSE,"Sensitivity Analysis"}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WW815b6225811c4740836c592f70ec362a_7C8D" localSheetId="4" hidden="1">#REF!</definedName>
    <definedName name="WW815b6225811c4740836c592f70ec362a_7C8D" hidden="1">#REF!</definedName>
    <definedName name="WWE" hidden="1">{"'Eng (page2)'!$A$1:$D$52"}</definedName>
    <definedName name="wwqq" localSheetId="4" hidden="1">{"cashflow",#N/A,FALSE,"cash flow"}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4" hidden="1">#REF!</definedName>
    <definedName name="XAxisIncr" hidden="1">#REF!</definedName>
    <definedName name="xazz" localSheetId="4" hidden="1">{"cashflow",#N/A,FALSE,"cash flow"}</definedName>
    <definedName name="xazz" hidden="1">{"cashflow",#N/A,FALSE,"cash flow"}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4" hidden="1">'[21]securities movement'!#REF!</definedName>
    <definedName name="XREF_COLUMN_1" hidden="1">'[21]securities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4" hidden="1">#REF!</definedName>
    <definedName name="XRefCopy1Row" hidden="1">#REF!</definedName>
    <definedName name="XRefCopy2" hidden="1">'[1]科目（FS-311）'!#REF!</definedName>
    <definedName name="XRefCopyRangeCount" hidden="1">1</definedName>
    <definedName name="XRefPaste1" localSheetId="4" hidden="1">#REF!</definedName>
    <definedName name="XRefPaste1" hidden="1">#REF!</definedName>
    <definedName name="XRefPaste1Row" localSheetId="4" hidden="1">#REF!</definedName>
    <definedName name="XRefPaste1Row" hidden="1">#REF!</definedName>
    <definedName name="XRefPasteRangeCount" hidden="1">1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{#N/A,#N/A,FALSE,"INSTALL";#N/A,#N/A,FALSE,"SALE"}</definedName>
    <definedName name="xxx" hidden="1">{#N/A,#N/A,FALSE,"INSTALL";#N/A,#N/A,FALSE,"SALE"}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y88y8y" hidden="1">{#N/A,#N/A,FALSE,"ll-inves";#N/A,#N/A,FALSE,"bgt-cf 97";#N/A,#N/A,FALSE,"bgt-pl 97"}</definedName>
    <definedName name="YAxisIncr" localSheetId="4" hidden="1">#REF!</definedName>
    <definedName name="YAxisIncr" hidden="1">#REF!</definedName>
    <definedName name="YAxisMax" localSheetId="4" hidden="1">#REF!</definedName>
    <definedName name="YAxisMax" hidden="1">#REF!</definedName>
    <definedName name="YAxisMin" localSheetId="4" hidden="1">#REF!</definedName>
    <definedName name="YAxisMi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i" hidden="1">#REF!</definedName>
    <definedName name="yuyui" hidden="1">{"'Feb 99'!$A$1:$G$30"}</definedName>
    <definedName name="ywer" hidden="1">{"'Eng (page2)'!$A$1:$D$52"}</definedName>
    <definedName name="YWRW" hidden="1">{"'Eng (page2)'!$A$1:$D$52"}</definedName>
    <definedName name="yyy" localSheetId="4" hidden="1">{#N/A,#N/A,FALSE,"INSTALL";#N/A,#N/A,FALSE,"SALE"}</definedName>
    <definedName name="yyy" hidden="1">{#N/A,#N/A,FALSE,"INSTALL";#N/A,#N/A,FALSE,"SALE"}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'[1]科目（FS-311）'!#REF!</definedName>
    <definedName name="Z_430EA034_C990_11D3_B45D_00D0B70A5E88_.wvu.Rows" hidden="1">'[1]科目（FS-311）'!#REF!</definedName>
    <definedName name="Z_49B219E1_4786_11D6_A7AB_00062912FA68_.wvu.Cols" hidden="1">'[1]科目（FS-311）'!#REF!</definedName>
    <definedName name="Z_49B219E1_4786_11D6_A7AB_00062912FA68_.wvu.PrintArea" hidden="1">'[1]科目（FS-311）'!#REF!</definedName>
    <definedName name="Z_4E3112F2_CA20_11D3_B45E_00D0B70A634B_.wvu.PrintArea" hidden="1">'[1]科目（FS-311）'!#REF!</definedName>
    <definedName name="Z_4E3112F2_CA20_11D3_B45E_00D0B70A634B_.wvu.Rows" hidden="1">'[1]科目（FS-311）'!#REF!</definedName>
    <definedName name="Z_88584248_AEDC_11D3_A772_0020188890FF_.wvu.PrintArea" hidden="1">'[1]科目（FS-311）'!#REF!</definedName>
    <definedName name="Z_88584248_AEDC_11D3_A772_0020188890FF_.wvu.Rows" hidden="1">'[1]科目（FS-311）'!#REF!</definedName>
    <definedName name="Z_D0A2F052_B20B_11D3_A434_00105A7FE680_.wvu.PrintArea" hidden="1">'[1]科目（FS-311）'!#REF!</definedName>
    <definedName name="Z_D0A2F052_B20B_11D3_A434_00105A7FE680_.wvu.Rows" hidden="1">'[1]科目（FS-311）'!#REF!</definedName>
    <definedName name="Z_EBECC6A0_3EA7_11D3_90A2_00A0CC276C27_.wvu.PrintArea" hidden="1">'[1]科目（FS-311）'!#REF!</definedName>
    <definedName name="Z_EBECC6A0_3EA7_11D3_90A2_00A0CC276C27_.wvu.Rows" hidden="1">'[1]科目（FS-311）'!#REF!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{"cashflow",#N/A,FALSE,"cash flow"}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พ" hidden="1">#REF!</definedName>
    <definedName name="แก้ไข2" hidden="1">{#N/A,#N/A,TRUE,"Str.";#N/A,#N/A,TRUE,"Steel &amp; Roof";#N/A,#N/A,TRUE,"Arc.";#N/A,#N/A,TRUE,"Preliminary";#N/A,#N/A,TRUE,"Sum_Prelim"}</definedName>
    <definedName name="แกพกอิ" hidden="1">{#N/A,#N/A,FALSE,"Summary";#N/A,#N/A,FALSE,"Model";#N/A,#N/A,FALSE,"Sentivity";#N/A,#N/A,FALSE,"Capital"}</definedName>
    <definedName name="แดดเก" hidden="1">{"'Model'!$A$1:$N$53"}</definedName>
    <definedName name="แม่" hidden="1">{"Book Income",#N/A,FALSE,"B&amp;T";"Taxable Income",#N/A,FALSE,"B&amp;T"}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hidden="1">#REF!</definedName>
    <definedName name="กุ้ง" localSheetId="4" hidden="1">{"cashflow",#N/A,FALSE,"cash flow"}</definedName>
    <definedName name="กุ้ง" hidden="1">{"cashflow",#N/A,FALSE,"cash flow"}</definedName>
    <definedName name="ค" hidden="1">{"Golf Assumptions",#N/A,FALSE,"Asu";"Golf PF1",#N/A,FALSE,"Golf";"Golf PF2",#N/A,FALSE,"Golf";"Golf Dep1",#N/A,FALSE,"Golf";"Golf Dep2",#N/A,FALSE,"Golf"}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hidden="1">#REF!</definedName>
    <definedName name="จ" hidden="1">{"FB Assumptions",#N/A,FALSE,"Asu";"FB Cashflow 1",#N/A,FALSE,"F&amp;B";"FB Cashflow 2",#N/A,FALSE,"F&amp;B"}</definedName>
    <definedName name="จต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'[2]PS-1995'!#REF!</definedName>
    <definedName name="ดด" hidden="1">{#N/A,#N/A,TRUE,"Str.";#N/A,#N/A,TRUE,"Steel &amp; Roof";#N/A,#N/A,TRUE,"Arc.";#N/A,#N/A,TRUE,"Preliminary";#N/A,#N/A,TRUE,"Sum_Prelim"}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hidden="1">{"Rent1",#N/A,FALSE,"RENT";"Rent2",#N/A,FALSE,"RENT"}</definedName>
    <definedName name="ถึ" hidden="1">{"Sensitivity1",#N/A,FALSE,"Sensitivity";"Sensitivity2",#N/A,FALSE,"Sensitivity"}</definedName>
    <definedName name="ทมมม" hidden="1">{"FB Assumptions",#N/A,FALSE,"Asu";"FB Cashflow 1",#N/A,FALSE,"F&amp;B";"FB Cashflow 2",#N/A,FALSE,"F&amp;B"}</definedName>
    <definedName name="ปก32" localSheetId="0">{"'SUMMATION'!$B$2:$I$2"}</definedName>
    <definedName name="ปก32" localSheetId="4" hidden="1">{"'SUMMATION'!$B$2:$I$2"}</definedName>
    <definedName name="ปก32" hidden="1">{"'SUMMATION'!$B$2:$I$2"}</definedName>
    <definedName name="ผู้เข้าประชุมKz" hidden="1">{#N/A,#N/A,FALSE,"Eff-SSC2"}</definedName>
    <definedName name="พเ" hidden="1">[3]Core!#REF!</definedName>
    <definedName name="พกแป" hidden="1">{#N/A,#N/A,FALSE,"INSTALL";#N/A,#N/A,FALSE,"SALE"}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hidden="1">{"'Eng (page2)'!$A$1:$D$52"}</definedName>
    <definedName name="ฟภ์" hidden="1">#REF!</definedName>
    <definedName name="ภ" hidden="1">{"CF Assumptions",#N/A,FALSE,"Asu";#N/A,#N/A,FALSE,"Summary";#N/A,#N/A,FALSE,"CF (2)";#N/A,#N/A,FALSE,"SM";#N/A,#N/A,FALSE,"C&amp;D";#N/A,#N/A,FALSE,"MGMT";#N/A,#N/A,FALSE,"Notes"}</definedName>
    <definedName name="ร" hidden="1">{"'Model'!$A$1:$N$53"}</definedName>
    <definedName name="รนยบ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hidden="1">{#N/A,#N/A,TRUE,"Str.";#N/A,#N/A,TRUE,"Steel &amp; Roof";#N/A,#N/A,TRUE,"Arc.";#N/A,#N/A,TRUE,"Preliminary";#N/A,#N/A,TRUE,"Sum_Prelim"}</definedName>
    <definedName name="สบทร" hidden="1">{"'Model'!$A$1:$N$53"}</definedName>
    <definedName name="สรุป2" hidden="1">{#N/A,#N/A,TRUE,"Str.";#N/A,#N/A,TRUE,"Steel &amp; Roof";#N/A,#N/A,TRUE,"Arc.";#N/A,#N/A,TRUE,"Preliminary";#N/A,#N/A,TRUE,"Sum_Prelim"}</definedName>
    <definedName name="ส่วนลดจ่าย" hidden="1">{"'Eng (page2)'!$A$1:$D$52"}</definedName>
    <definedName name="สว่ว" hidden="1">{#N/A,#N/A,TRUE,"Str.";#N/A,#N/A,TRUE,"Steel &amp; Roof";#N/A,#N/A,TRUE,"Arc.";#N/A,#N/A,TRUE,"Preliminary";#N/A,#N/A,TRUE,"Sum_Prelim"}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费用" hidden="1">'[1]科目（FS-311）'!#REF!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7" i="12" l="1"/>
  <c r="G98" i="11" l="1"/>
  <c r="K39" i="11" l="1"/>
  <c r="K41" i="11"/>
  <c r="G39" i="11" l="1"/>
  <c r="K23" i="11" l="1"/>
  <c r="G26" i="11"/>
  <c r="G49" i="11" l="1"/>
  <c r="N31" i="7"/>
  <c r="G90" i="12" l="1"/>
  <c r="X31" i="7" l="1"/>
  <c r="V29" i="7"/>
  <c r="Z29" i="7" s="1"/>
  <c r="T29" i="7"/>
  <c r="J31" i="7"/>
  <c r="K42" i="12" l="1"/>
  <c r="H35" i="2" l="1"/>
  <c r="K105" i="11" l="1"/>
  <c r="N27" i="3" l="1"/>
  <c r="N26" i="3"/>
  <c r="P26" i="3" s="1"/>
  <c r="N24" i="3"/>
  <c r="P24" i="3" s="1"/>
  <c r="L29" i="3"/>
  <c r="K141" i="12" s="1"/>
  <c r="H29" i="3"/>
  <c r="K139" i="12" s="1"/>
  <c r="F29" i="3"/>
  <c r="K137" i="12" s="1"/>
  <c r="D29" i="3"/>
  <c r="K136" i="12" s="1"/>
  <c r="B29" i="3"/>
  <c r="N20" i="3"/>
  <c r="P20" i="3" s="1"/>
  <c r="N19" i="3"/>
  <c r="P19" i="3" s="1"/>
  <c r="N17" i="3"/>
  <c r="T31" i="7"/>
  <c r="V31" i="7" s="1"/>
  <c r="Z31" i="7" s="1"/>
  <c r="T28" i="7"/>
  <c r="V28" i="7" s="1"/>
  <c r="Z28" i="7" s="1"/>
  <c r="T26" i="7"/>
  <c r="V26" i="7" s="1"/>
  <c r="T22" i="7"/>
  <c r="V22" i="7" s="1"/>
  <c r="Z22" i="7" s="1"/>
  <c r="T20" i="7"/>
  <c r="V20" i="7" s="1"/>
  <c r="Z20" i="7" s="1"/>
  <c r="T18" i="7"/>
  <c r="V18" i="7"/>
  <c r="P24" i="7"/>
  <c r="X33" i="7"/>
  <c r="G144" i="12" s="1"/>
  <c r="X24" i="7"/>
  <c r="R33" i="7"/>
  <c r="R24" i="7"/>
  <c r="P33" i="7"/>
  <c r="N33" i="7"/>
  <c r="N24" i="7"/>
  <c r="L33" i="7"/>
  <c r="L24" i="7"/>
  <c r="J33" i="7"/>
  <c r="G140" i="12" s="1"/>
  <c r="J24" i="7"/>
  <c r="H33" i="7"/>
  <c r="G139" i="12" s="1"/>
  <c r="H24" i="7"/>
  <c r="F33" i="7"/>
  <c r="G137" i="12" s="1"/>
  <c r="F24" i="7"/>
  <c r="D33" i="7"/>
  <c r="G136" i="12" s="1"/>
  <c r="D24" i="7"/>
  <c r="B24" i="7"/>
  <c r="B33" i="7"/>
  <c r="G135" i="12" s="1"/>
  <c r="N22" i="3" l="1"/>
  <c r="T24" i="7"/>
  <c r="K135" i="12"/>
  <c r="P17" i="3"/>
  <c r="N29" i="3"/>
  <c r="T33" i="7"/>
  <c r="G141" i="12" s="1"/>
  <c r="Z26" i="7"/>
  <c r="Z18" i="7"/>
  <c r="V24" i="7"/>
  <c r="Z33" i="7" l="1"/>
  <c r="V33" i="7"/>
  <c r="M102" i="11"/>
  <c r="M86" i="11"/>
  <c r="I102" i="11"/>
  <c r="I86" i="11"/>
  <c r="M45" i="11"/>
  <c r="M51" i="11" s="1"/>
  <c r="I45" i="11"/>
  <c r="I51" i="11" s="1"/>
  <c r="L91" i="2"/>
  <c r="L85" i="2"/>
  <c r="L77" i="2"/>
  <c r="H91" i="2"/>
  <c r="H85" i="2"/>
  <c r="H77" i="2"/>
  <c r="L29" i="2"/>
  <c r="L19" i="2"/>
  <c r="H29" i="2"/>
  <c r="H19" i="2"/>
  <c r="M143" i="12"/>
  <c r="M146" i="12" s="1"/>
  <c r="I143" i="12"/>
  <c r="I146" i="12" s="1"/>
  <c r="M99" i="12"/>
  <c r="M85" i="12"/>
  <c r="I99" i="12"/>
  <c r="I85" i="12"/>
  <c r="M44" i="12"/>
  <c r="M24" i="12"/>
  <c r="I44" i="12"/>
  <c r="I24" i="12"/>
  <c r="G143" i="12"/>
  <c r="G146" i="12" s="1"/>
  <c r="A111" i="12"/>
  <c r="A164" i="12" s="1"/>
  <c r="K99" i="12"/>
  <c r="G99" i="12"/>
  <c r="K85" i="12"/>
  <c r="G85" i="12"/>
  <c r="A61" i="12"/>
  <c r="A114" i="12" s="1"/>
  <c r="K44" i="12"/>
  <c r="G44" i="12"/>
  <c r="K24" i="12"/>
  <c r="G24" i="12"/>
  <c r="L31" i="2" l="1"/>
  <c r="L39" i="2" s="1"/>
  <c r="L42" i="2" s="1"/>
  <c r="L45" i="2" s="1"/>
  <c r="L79" i="2" s="1"/>
  <c r="I104" i="11"/>
  <c r="I108" i="11" s="1"/>
  <c r="H31" i="2"/>
  <c r="H39" i="2" s="1"/>
  <c r="H42" i="2" s="1"/>
  <c r="H45" i="2" s="1"/>
  <c r="H79" i="2" s="1"/>
  <c r="M104" i="11"/>
  <c r="M108" i="11" s="1"/>
  <c r="I101" i="12"/>
  <c r="I148" i="12" s="1"/>
  <c r="M101" i="12"/>
  <c r="M148" i="12" s="1"/>
  <c r="K46" i="12"/>
  <c r="G46" i="12"/>
  <c r="M46" i="12"/>
  <c r="G101" i="12"/>
  <c r="G148" i="12" s="1"/>
  <c r="I46" i="12"/>
  <c r="K101" i="12"/>
  <c r="J77" i="2" l="1"/>
  <c r="F77" i="2"/>
  <c r="F91" i="2"/>
  <c r="K102" i="11" l="1"/>
  <c r="G102" i="11"/>
  <c r="K86" i="11"/>
  <c r="G86" i="11"/>
  <c r="L22" i="3" l="1"/>
  <c r="J19" i="2" l="1"/>
  <c r="J29" i="2"/>
  <c r="J31" i="2" l="1"/>
  <c r="J39" i="2" s="1"/>
  <c r="J42" i="2" l="1"/>
  <c r="Z24" i="7"/>
  <c r="J45" i="2" l="1"/>
  <c r="J79" i="2" s="1"/>
  <c r="J88" i="2" s="1"/>
  <c r="J91" i="2" s="1"/>
  <c r="K12" i="11"/>
  <c r="K45" i="11" s="1"/>
  <c r="K51" i="11" s="1"/>
  <c r="K104" i="11" s="1"/>
  <c r="K108" i="11" s="1"/>
  <c r="F85" i="2"/>
  <c r="J27" i="3" l="1"/>
  <c r="J29" i="3" s="1"/>
  <c r="K140" i="12" s="1"/>
  <c r="K143" i="12" s="1"/>
  <c r="K146" i="12" s="1"/>
  <c r="K148" i="12" s="1"/>
  <c r="J96" i="2"/>
  <c r="J82" i="2"/>
  <c r="J85" i="2" s="1"/>
  <c r="F29" i="2"/>
  <c r="F19" i="2"/>
  <c r="P27" i="3" l="1"/>
  <c r="P29" i="3" s="1"/>
  <c r="F31" i="2"/>
  <c r="F39" i="2" s="1"/>
  <c r="F42" i="2" s="1"/>
  <c r="G12" i="11" s="1"/>
  <c r="G45" i="11" l="1"/>
  <c r="G51" i="11" s="1"/>
  <c r="G104" i="11" s="1"/>
  <c r="G108" i="11" s="1"/>
  <c r="F45" i="2"/>
  <c r="F79" i="2" s="1"/>
  <c r="H22" i="3"/>
  <c r="F22" i="3"/>
  <c r="D22" i="3"/>
  <c r="B22" i="3"/>
  <c r="P22" i="3" l="1"/>
  <c r="J22" i="3" l="1"/>
</calcChain>
</file>

<file path=xl/sharedStrings.xml><?xml version="1.0" encoding="utf-8"?>
<sst xmlns="http://schemas.openxmlformats.org/spreadsheetml/2006/main" count="473" uniqueCount="253">
  <si>
    <t>Property Perfect Public Company Limited</t>
  </si>
  <si>
    <t xml:space="preserve">Consolidated </t>
  </si>
  <si>
    <t>Separate</t>
  </si>
  <si>
    <t>31 March</t>
  </si>
  <si>
    <t>31 December</t>
  </si>
  <si>
    <t>Notes</t>
  </si>
  <si>
    <t>Thousand 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</si>
  <si>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</si>
  <si>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</si>
  <si>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</si>
  <si>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</si>
  <si>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</si>
  <si>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</si>
  <si>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</si>
  <si>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</si>
  <si>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Investments in joint ventures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</si>
  <si>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</si>
  <si>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</si>
  <si>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</si>
  <si>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</si>
  <si>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</si>
  <si>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</si>
  <si>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</si>
  <si>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</si>
  <si>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</si>
  <si>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</si>
  <si>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</si>
  <si>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</si>
  <si>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</si>
  <si>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</si>
  <si>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</si>
  <si>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</si>
  <si>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</si>
  <si>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</si>
  <si>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</si>
  <si>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</si>
  <si>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</si>
  <si>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</si>
  <si>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</si>
  <si>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</si>
  <si>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Issued and paid-up share capital</t>
  </si>
  <si>
    <t>Share discount</t>
  </si>
  <si>
    <t>Subordinated perpetual debentures</t>
  </si>
  <si>
    <t>Retained earnings</t>
  </si>
  <si>
    <t>Unappropriated</t>
  </si>
  <si>
    <t>Other component of equity</t>
  </si>
  <si>
    <t>Non-controlling interests</t>
  </si>
  <si>
    <t>Total equity</t>
  </si>
  <si>
    <t>Total liabilities and equity</t>
  </si>
  <si>
    <t xml:space="preserve">Separate </t>
  </si>
  <si>
    <t>Unaudited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</si>
  <si>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</si>
  <si>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</si>
  <si>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</si>
  <si>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</si>
  <si>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</si>
  <si>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</si>
  <si>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</si>
  <si>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</si>
  <si>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</si>
  <si>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</si>
  <si>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</si>
  <si>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</si>
  <si>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</si>
  <si>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</si>
  <si>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</si>
  <si>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</si>
  <si>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</si>
  <si>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>Finance costs</t>
  </si>
  <si>
    <t>Items that will be reclassified subsequently to profit or loss</t>
  </si>
  <si>
    <t>Owners of the parent</t>
  </si>
  <si>
    <t xml:space="preserve">Earnings per share </t>
  </si>
  <si>
    <t>Basic earnings per share (Baht)</t>
  </si>
  <si>
    <t>Issued and</t>
  </si>
  <si>
    <t>Subordinated</t>
  </si>
  <si>
    <t>Total other</t>
  </si>
  <si>
    <t>paid-up</t>
  </si>
  <si>
    <t>perpetual</t>
  </si>
  <si>
    <t>Appropriated -</t>
  </si>
  <si>
    <t>component of</t>
  </si>
  <si>
    <t>share capital</t>
  </si>
  <si>
    <t>debentures</t>
  </si>
  <si>
    <t>legal reserve</t>
  </si>
  <si>
    <t>equity</t>
  </si>
  <si>
    <t>Dividend paid of subordinated perpetual debentures</t>
  </si>
  <si>
    <t>Consolidated</t>
  </si>
  <si>
    <t>financial information</t>
  </si>
  <si>
    <t>Cash flows from operating activities</t>
  </si>
  <si>
    <t>Adjustments for:</t>
  </si>
  <si>
    <t>Depreciation and amortisation</t>
  </si>
  <si>
    <t>Dividend income</t>
  </si>
  <si>
    <t>Employee benefit expenses</t>
  </si>
  <si>
    <t>Interest income</t>
  </si>
  <si>
    <t>Interest paid</t>
  </si>
  <si>
    <t>Income tax paid</t>
  </si>
  <si>
    <t>Interest received</t>
  </si>
  <si>
    <t>Cash flows from investing activities</t>
  </si>
  <si>
    <t>Dividends received</t>
  </si>
  <si>
    <t>Cash flows from financing activities</t>
  </si>
  <si>
    <t>Proceeds from debentures</t>
  </si>
  <si>
    <t>Repayments of debentures</t>
  </si>
  <si>
    <t>Cash and cash equivalents at the beginning of the period</t>
  </si>
  <si>
    <t>Cash and cash equivalents at the end of the period</t>
  </si>
  <si>
    <t>Non-cash transactions</t>
  </si>
  <si>
    <t>Transfer project development costs to</t>
  </si>
  <si>
    <t>project development costs</t>
  </si>
  <si>
    <t>Transfer land held for development to</t>
  </si>
  <si>
    <t>Audited</t>
  </si>
  <si>
    <t>Attributable to owners of the parent</t>
  </si>
  <si>
    <t>Difference</t>
  </si>
  <si>
    <t xml:space="preserve"> resulting from</t>
  </si>
  <si>
    <t xml:space="preserve"> share swap</t>
  </si>
  <si>
    <t>Total</t>
  </si>
  <si>
    <t>between the</t>
  </si>
  <si>
    <t>the ownership</t>
  </si>
  <si>
    <t>owners of</t>
  </si>
  <si>
    <t>Non-controlling</t>
  </si>
  <si>
    <t xml:space="preserve"> subsidiaries</t>
  </si>
  <si>
    <t xml:space="preserve"> interests</t>
  </si>
  <si>
    <t>the parent</t>
  </si>
  <si>
    <t>interests</t>
  </si>
  <si>
    <t xml:space="preserve">Dividend paid of subordinated perpetual </t>
  </si>
  <si>
    <t xml:space="preserve"> </t>
  </si>
  <si>
    <t>subsequently to profit or loss</t>
  </si>
  <si>
    <t>Total comprehensive income (expense) for the period</t>
  </si>
  <si>
    <t>Total comprehensive income (expense) attributable to:</t>
  </si>
  <si>
    <t>Profit (loss) attributable to:</t>
  </si>
  <si>
    <t>Short-term borrowings from related parties</t>
  </si>
  <si>
    <t>Contract liabilities</t>
  </si>
  <si>
    <t>Other components of equity</t>
  </si>
  <si>
    <t>Equity attributable to owners of the parent</t>
  </si>
  <si>
    <t>2020</t>
  </si>
  <si>
    <t>Opening balance as at 1 January 2020</t>
  </si>
  <si>
    <t>Closing balance as at 31 March 2020</t>
  </si>
  <si>
    <t>Financial assets measured at fair value</t>
  </si>
  <si>
    <t>through other comprehensive income</t>
  </si>
  <si>
    <t>Current portion of lease liabilities</t>
  </si>
  <si>
    <t>Lease liabilities</t>
  </si>
  <si>
    <t>Measurement of</t>
  </si>
  <si>
    <t>equity investments</t>
  </si>
  <si>
    <t>at fair value through</t>
  </si>
  <si>
    <t xml:space="preserve">at fair value </t>
  </si>
  <si>
    <t>other comprehensive</t>
  </si>
  <si>
    <t>income</t>
  </si>
  <si>
    <t>Other comprehensive</t>
  </si>
  <si>
    <t>Profit (loss) before income tax</t>
  </si>
  <si>
    <t>property, plant and equipment</t>
  </si>
  <si>
    <t>Changes in operating assets and liabilities:</t>
  </si>
  <si>
    <t>Profit (loss) for the period</t>
  </si>
  <si>
    <t xml:space="preserve">Changes in fair value of equity investments at </t>
  </si>
  <si>
    <t>fair value through other comprehensive income</t>
  </si>
  <si>
    <t>Total comprehensive income (expense)</t>
  </si>
  <si>
    <t>Payment for investments in joint ventures</t>
  </si>
  <si>
    <t xml:space="preserve">Other comprehensive income (expense) </t>
  </si>
  <si>
    <t xml:space="preserve">   for the period, net of tax</t>
  </si>
  <si>
    <t>for the period</t>
  </si>
  <si>
    <t>Financial assets measured at amortised cost</t>
  </si>
  <si>
    <t>Appropriated - legal reserve</t>
  </si>
  <si>
    <t>Statements of Financial Position</t>
  </si>
  <si>
    <t>Restricted bank deposits</t>
  </si>
  <si>
    <t>Derivative assets</t>
  </si>
  <si>
    <t>Current portion of long-term borrowings</t>
  </si>
  <si>
    <t>2021</t>
  </si>
  <si>
    <t>As at 31 March 2021</t>
  </si>
  <si>
    <t>For the three-month period ended 31 March 2021</t>
  </si>
  <si>
    <t>Opening balance as at 1 January 2021</t>
  </si>
  <si>
    <t>Closing balance as at 31 March 2021</t>
  </si>
  <si>
    <t xml:space="preserve">Items that will not be reclassified </t>
  </si>
  <si>
    <t>Trade and other receivables</t>
  </si>
  <si>
    <t>Project development costs</t>
  </si>
  <si>
    <t>Land held for development</t>
  </si>
  <si>
    <t>Deferred income tax assets</t>
  </si>
  <si>
    <t>Short-term borrowings</t>
  </si>
  <si>
    <t>Income tax payable</t>
  </si>
  <si>
    <t>Long-term borrowings</t>
  </si>
  <si>
    <t>Deferred income tax liabilities</t>
  </si>
  <si>
    <t>9,534,609,075 shares of par Baht 1 each</t>
  </si>
  <si>
    <t>9,534,584,066 shares of paid-up Baht 1 each</t>
  </si>
  <si>
    <t>Statements of Comprehensive income (Unaudited)</t>
  </si>
  <si>
    <t>Revenues from rental and services</t>
  </si>
  <si>
    <t>Cost of rental and services</t>
  </si>
  <si>
    <t>Profit before finance costs and income tax</t>
  </si>
  <si>
    <t>Income tax</t>
  </si>
  <si>
    <t>Other comprehensive income</t>
  </si>
  <si>
    <t>Income tax on items that will not be reclassified</t>
  </si>
  <si>
    <t>Currency translation differences</t>
  </si>
  <si>
    <t>Income tax on items that will be reclassified</t>
  </si>
  <si>
    <t>Statements of Changes in Equity (Unaudited)</t>
  </si>
  <si>
    <t>Statements of Cash Flows (Unaudited)</t>
  </si>
  <si>
    <t>Separate financial information</t>
  </si>
  <si>
    <t>Consolidated financial information</t>
  </si>
  <si>
    <t>Currency</t>
  </si>
  <si>
    <t>translation</t>
  </si>
  <si>
    <t>Changes in</t>
  </si>
  <si>
    <t xml:space="preserve">debentures, net of tax </t>
  </si>
  <si>
    <t>through other</t>
  </si>
  <si>
    <t>comprehensive</t>
  </si>
  <si>
    <t xml:space="preserve">   net of tax </t>
  </si>
  <si>
    <t>Dividend paid of subordinated perpetual debentures,</t>
  </si>
  <si>
    <t>Cash generated from operation</t>
  </si>
  <si>
    <t>Net cash receipts (payments) from operating activities</t>
  </si>
  <si>
    <t>Net cash receipts (payments) from investing activities</t>
  </si>
  <si>
    <t>Net cash receipts (payments) from financing activities</t>
  </si>
  <si>
    <t>Exchange effect on cash and cash equivalents</t>
  </si>
  <si>
    <t>Net increase (decrease) in cash and cash equivalents</t>
  </si>
  <si>
    <t>Amortisation of debentures and borrowings fee</t>
  </si>
  <si>
    <t>Amortisation of borrowings to related parties fee</t>
  </si>
  <si>
    <t>Advance payments for purchase of land</t>
  </si>
  <si>
    <t>Paid of employee benefit</t>
  </si>
  <si>
    <t>amortised cost disposal</t>
  </si>
  <si>
    <t>Proceeds for financial assets measured at</t>
  </si>
  <si>
    <t>fair value through other comprehensive income disposal</t>
  </si>
  <si>
    <t>Proceeds from borrowings to related parties</t>
  </si>
  <si>
    <t>Payments for borrowings to related parties</t>
  </si>
  <si>
    <t>Payment for property, plant and equipment acquisition</t>
  </si>
  <si>
    <t>Payment for investment properties acquisition</t>
  </si>
  <si>
    <t>Proceeds from short-term borrowings</t>
  </si>
  <si>
    <t>Repayments of short-term borrowings</t>
  </si>
  <si>
    <t>Proceeds from short-term borrowings from related parties</t>
  </si>
  <si>
    <t>Proceeds from long-term borrowings</t>
  </si>
  <si>
    <t>Repayments of long-term borrowings</t>
  </si>
  <si>
    <t>Lease assets and liabilities</t>
  </si>
  <si>
    <t>land held for development</t>
  </si>
  <si>
    <t>Payments for debentures and borrowings fee</t>
  </si>
  <si>
    <t>Payments for lease liabilities</t>
  </si>
  <si>
    <t>Long-term borrowings to related parties</t>
  </si>
  <si>
    <t>Investment properties</t>
  </si>
  <si>
    <t>Property, plant and equipment</t>
  </si>
  <si>
    <t>Intangible assets</t>
  </si>
  <si>
    <t>Right-of-use assets</t>
  </si>
  <si>
    <t>Financial assets measured at amortised cost - Deposits</t>
  </si>
  <si>
    <t>Income tax refund</t>
  </si>
  <si>
    <t>Payment for right-of-use assets</t>
  </si>
  <si>
    <t>Payment for intangible assets acquisition</t>
  </si>
  <si>
    <t>Transfer advance payments for purchase of land to</t>
  </si>
  <si>
    <t>Transfer right-of-use assets to property, plant and equipment</t>
  </si>
  <si>
    <t>Dividend receivables</t>
  </si>
  <si>
    <t>Changes in ownership interests</t>
  </si>
  <si>
    <t>(Reversal of) losses on financial assets impairments</t>
  </si>
  <si>
    <t>(Gains) losses on fair value adjustments of derivatives</t>
  </si>
  <si>
    <t>Reversal of losses on net realisable value adjustments</t>
  </si>
  <si>
    <t>Unrealised (gains) losses on foreign currency exchange</t>
  </si>
  <si>
    <t>Proceed from disposals of property, plant and equipment</t>
  </si>
  <si>
    <t>Repayments of short-term borrowings from related parties</t>
  </si>
  <si>
    <t>Convert accrued interest income to borrowings to related parties</t>
  </si>
  <si>
    <t>Proceeds from non-controlling interests</t>
  </si>
  <si>
    <t>Transfer deposits to property, plant and equipment</t>
  </si>
  <si>
    <t>Gains on disposal of property, plant and equipment</t>
  </si>
  <si>
    <t xml:space="preserve">Reversal (losses) on financial assets impairment </t>
  </si>
  <si>
    <t>Proceeds (payment) for financial assets measured at</t>
  </si>
  <si>
    <t>Note</t>
  </si>
  <si>
    <t>Gains on termination of lease assets and liabilities</t>
  </si>
  <si>
    <t>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</si>
</sst>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&quot;฿&quot;* #,##0.00_-;\-&quot;฿&quot;* #,##0.00_-;_-&quot;฿&quot;* &quot;-&quot;??_-;_-@_-"/>
    <numFmt numFmtId="177" formatCode="#,##0;\(#,##0\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charset val="222"/>
    </font>
    <font>
      <sz val="11"/>
      <color rgb="FF000000"/>
      <name val="Calibri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128"/>
      <scheme val="minor"/>
    </font>
    <font>
      <b/>
      <sz val="6"/>
      <name val="Arial"/>
      <family val="2"/>
    </font>
    <font>
      <sz val="6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1"/>
      <charset val="136"/>
      <scheme val="minor"/>
    </font>
    <font>
      <sz val="6"/>
      <color theme="1"/>
      <name val="Arial"/>
      <family val="2"/>
    </font>
    <font>
      <sz val="10"/>
      <name val="Tahoma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3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94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2" applyNumberFormat="0" applyFill="0" applyBorder="0" applyAlignment="0">
      <alignment wrapText="1"/>
      <protection locked="0"/>
    </xf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 applyNumberFormat="0" applyFill="0" applyBorder="0" applyAlignment="0" applyProtection="0">
      <alignment wrapText="1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16" fillId="0" borderId="0"/>
    <xf numFmtId="0" fontId="4" fillId="0" borderId="0"/>
    <xf numFmtId="0" fontId="6" fillId="0" borderId="0"/>
    <xf numFmtId="0" fontId="13" fillId="0" borderId="0"/>
    <xf numFmtId="9" fontId="4" fillId="0" borderId="0" applyFont="0" applyFill="0" applyBorder="0" applyAlignment="0" applyProtection="0"/>
    <xf numFmtId="0" fontId="15" fillId="0" borderId="0"/>
    <xf numFmtId="0" fontId="39" fillId="0" borderId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38" fontId="43" fillId="0" borderId="0" applyFont="0" applyFill="0" applyBorder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6" fillId="0" borderId="0"/>
    <xf numFmtId="0" fontId="39" fillId="0" borderId="0"/>
    <xf numFmtId="43" fontId="6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/>
    <xf numFmtId="0" fontId="6" fillId="0" borderId="0"/>
    <xf numFmtId="0" fontId="48" fillId="0" borderId="0"/>
    <xf numFmtId="166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50" fillId="0" borderId="0"/>
    <xf numFmtId="0" fontId="14" fillId="0" borderId="0"/>
    <xf numFmtId="0" fontId="8" fillId="0" borderId="0"/>
    <xf numFmtId="0" fontId="13" fillId="0" borderId="0"/>
    <xf numFmtId="0" fontId="38" fillId="0" borderId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1" xfId="2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169" fontId="3" fillId="0" borderId="0" xfId="0" applyNumberFormat="1" applyFont="1" applyFill="1" applyBorder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70" fontId="3" fillId="0" borderId="4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0" fontId="17" fillId="0" borderId="0" xfId="39" applyFont="1" applyAlignment="1">
      <alignment horizontal="center" vertical="center"/>
    </xf>
    <xf numFmtId="0" fontId="3" fillId="0" borderId="0" xfId="38" applyFont="1" applyFill="1" applyAlignment="1">
      <alignment horizontal="center" vertical="center"/>
    </xf>
    <xf numFmtId="173" fontId="3" fillId="0" borderId="0" xfId="39" applyNumberFormat="1" applyFont="1" applyAlignment="1">
      <alignment vertical="center"/>
    </xf>
    <xf numFmtId="173" fontId="2" fillId="0" borderId="0" xfId="39" applyNumberFormat="1" applyFont="1" applyAlignment="1">
      <alignment vertical="center"/>
    </xf>
    <xf numFmtId="173" fontId="3" fillId="0" borderId="5" xfId="39" applyNumberFormat="1" applyFont="1" applyBorder="1" applyAlignment="1">
      <alignment vertical="center"/>
    </xf>
    <xf numFmtId="173" fontId="3" fillId="0" borderId="0" xfId="39" applyNumberFormat="1" applyFont="1" applyAlignment="1">
      <alignment horizontal="right" vertical="center"/>
    </xf>
    <xf numFmtId="0" fontId="2" fillId="0" borderId="5" xfId="39" applyFont="1" applyBorder="1" applyAlignment="1">
      <alignment horizontal="center" vertical="center"/>
    </xf>
    <xf numFmtId="0" fontId="3" fillId="0" borderId="5" xfId="39" applyFont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173" fontId="3" fillId="0" borderId="0" xfId="39" applyNumberFormat="1" applyFont="1" applyBorder="1" applyAlignment="1">
      <alignment horizontal="right" vertical="center"/>
    </xf>
    <xf numFmtId="0" fontId="2" fillId="0" borderId="0" xfId="39" applyFont="1" applyAlignment="1">
      <alignment horizontal="center" vertical="center"/>
    </xf>
    <xf numFmtId="173" fontId="3" fillId="0" borderId="0" xfId="39" applyNumberFormat="1" applyFont="1" applyFill="1" applyBorder="1" applyAlignment="1">
      <alignment horizontal="right" vertical="center"/>
    </xf>
    <xf numFmtId="0" fontId="3" fillId="0" borderId="0" xfId="40" applyFont="1" applyFill="1" applyAlignment="1">
      <alignment horizontal="center" vertical="center"/>
    </xf>
    <xf numFmtId="0" fontId="3" fillId="0" borderId="0" xfId="39" applyFont="1" applyBorder="1" applyAlignment="1">
      <alignment horizontal="center" vertical="center"/>
    </xf>
    <xf numFmtId="0" fontId="3" fillId="0" borderId="0" xfId="39" applyFont="1" applyBorder="1" applyAlignment="1">
      <alignment vertical="center"/>
    </xf>
    <xf numFmtId="173" fontId="3" fillId="0" borderId="0" xfId="39" applyNumberFormat="1" applyFont="1" applyBorder="1" applyAlignment="1">
      <alignment vertical="center"/>
    </xf>
    <xf numFmtId="0" fontId="18" fillId="0" borderId="0" xfId="39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4" fontId="37" fillId="0" borderId="0" xfId="0" applyNumberFormat="1" applyFont="1" applyFill="1" applyAlignment="1">
      <alignment horizontal="right" vertical="center"/>
    </xf>
    <xf numFmtId="165" fontId="37" fillId="0" borderId="0" xfId="0" applyNumberFormat="1" applyFont="1" applyFill="1" applyAlignment="1">
      <alignment horizontal="left" vertical="center"/>
    </xf>
    <xf numFmtId="165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164" fontId="37" fillId="0" borderId="1" xfId="0" applyNumberFormat="1" applyFont="1" applyFill="1" applyBorder="1" applyAlignment="1">
      <alignment horizontal="right" vertical="center"/>
    </xf>
    <xf numFmtId="165" fontId="37" fillId="0" borderId="1" xfId="0" applyNumberFormat="1" applyFont="1" applyFill="1" applyBorder="1" applyAlignment="1">
      <alignment horizontal="left" vertical="center"/>
    </xf>
    <xf numFmtId="165" fontId="37" fillId="0" borderId="1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Alignment="1">
      <alignment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vertical="center"/>
    </xf>
    <xf numFmtId="164" fontId="36" fillId="0" borderId="0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Alignment="1">
      <alignment horizontal="center" vertical="center"/>
    </xf>
    <xf numFmtId="165" fontId="36" fillId="0" borderId="0" xfId="0" applyNumberFormat="1" applyFont="1" applyFill="1" applyAlignment="1">
      <alignment horizontal="right" vertical="center"/>
    </xf>
    <xf numFmtId="164" fontId="36" fillId="0" borderId="1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Alignment="1">
      <alignment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vertical="center"/>
    </xf>
    <xf numFmtId="164" fontId="37" fillId="0" borderId="4" xfId="0" applyNumberFormat="1" applyFont="1" applyFill="1" applyBorder="1" applyAlignment="1">
      <alignment horizontal="right" vertical="center"/>
    </xf>
    <xf numFmtId="37" fontId="37" fillId="0" borderId="1" xfId="0" applyNumberFormat="1" applyFont="1" applyFill="1" applyBorder="1" applyAlignment="1">
      <alignment vertical="center"/>
    </xf>
    <xf numFmtId="0" fontId="3" fillId="0" borderId="0" xfId="39" applyFont="1" applyAlignment="1">
      <alignment horizontal="center" vertical="center"/>
    </xf>
    <xf numFmtId="0" fontId="3" fillId="0" borderId="0" xfId="39" applyFont="1" applyAlignment="1">
      <alignment vertical="center"/>
    </xf>
    <xf numFmtId="173" fontId="3" fillId="0" borderId="0" xfId="39" applyNumberFormat="1" applyFont="1" applyFill="1" applyAlignment="1">
      <alignment horizontal="right" vertical="center"/>
    </xf>
    <xf numFmtId="0" fontId="2" fillId="0" borderId="0" xfId="39" applyFont="1" applyFill="1" applyAlignment="1">
      <alignment vertical="center"/>
    </xf>
    <xf numFmtId="0" fontId="2" fillId="0" borderId="0" xfId="4" applyFont="1" applyFill="1" applyBorder="1" applyAlignment="1">
      <alignment horizontal="right" vertical="center"/>
    </xf>
    <xf numFmtId="164" fontId="37" fillId="33" borderId="0" xfId="0" applyNumberFormat="1" applyFont="1" applyFill="1" applyAlignment="1">
      <alignment horizontal="right" vertical="center"/>
    </xf>
    <xf numFmtId="164" fontId="37" fillId="33" borderId="1" xfId="0" applyNumberFormat="1" applyFont="1" applyFill="1" applyBorder="1" applyAlignment="1">
      <alignment horizontal="right" vertical="center"/>
    </xf>
    <xf numFmtId="164" fontId="37" fillId="33" borderId="0" xfId="0" applyNumberFormat="1" applyFont="1" applyFill="1" applyBorder="1" applyAlignment="1">
      <alignment horizontal="right" vertical="center"/>
    </xf>
    <xf numFmtId="164" fontId="37" fillId="33" borderId="4" xfId="0" applyNumberFormat="1" applyFont="1" applyFill="1" applyBorder="1" applyAlignment="1">
      <alignment horizontal="right" vertical="center"/>
    </xf>
    <xf numFmtId="173" fontId="3" fillId="33" borderId="0" xfId="39" applyNumberFormat="1" applyFont="1" applyFill="1" applyAlignment="1">
      <alignment horizontal="right" vertical="center"/>
    </xf>
    <xf numFmtId="173" fontId="3" fillId="33" borderId="5" xfId="39" applyNumberFormat="1" applyFont="1" applyFill="1" applyBorder="1" applyAlignment="1">
      <alignment horizontal="right" vertical="center"/>
    </xf>
    <xf numFmtId="173" fontId="3" fillId="33" borderId="6" xfId="39" applyNumberFormat="1" applyFont="1" applyFill="1" applyBorder="1" applyAlignment="1">
      <alignment horizontal="right" vertical="center"/>
    </xf>
    <xf numFmtId="173" fontId="3" fillId="33" borderId="0" xfId="39" applyNumberFormat="1" applyFont="1" applyFill="1" applyBorder="1" applyAlignment="1">
      <alignment horizontal="right" vertical="center"/>
    </xf>
    <xf numFmtId="173" fontId="2" fillId="33" borderId="0" xfId="39" applyNumberFormat="1" applyFont="1" applyFill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4" xfId="0" applyNumberFormat="1" applyFont="1" applyFill="1" applyBorder="1" applyAlignment="1">
      <alignment horizontal="right" vertical="center"/>
    </xf>
    <xf numFmtId="164" fontId="3" fillId="33" borderId="4" xfId="1" applyNumberFormat="1" applyFont="1" applyFill="1" applyBorder="1" applyAlignment="1">
      <alignment horizontal="right" vertical="center"/>
    </xf>
    <xf numFmtId="164" fontId="3" fillId="33" borderId="0" xfId="1" applyNumberFormat="1" applyFont="1" applyFill="1" applyAlignment="1">
      <alignment horizontal="right" vertical="center"/>
    </xf>
    <xf numFmtId="170" fontId="3" fillId="33" borderId="4" xfId="0" applyNumberFormat="1" applyFont="1" applyFill="1" applyBorder="1" applyAlignment="1">
      <alignment horizontal="right" vertical="center"/>
    </xf>
    <xf numFmtId="164" fontId="3" fillId="33" borderId="0" xfId="1" applyNumberFormat="1" applyFont="1" applyFill="1" applyBorder="1" applyAlignment="1">
      <alignment horizontal="right" vertical="center"/>
    </xf>
    <xf numFmtId="164" fontId="3" fillId="33" borderId="1" xfId="1" applyNumberFormat="1" applyFont="1" applyFill="1" applyBorder="1" applyAlignment="1">
      <alignment horizontal="right" vertical="top"/>
    </xf>
    <xf numFmtId="164" fontId="3" fillId="33" borderId="1" xfId="1" applyNumberFormat="1" applyFont="1" applyFill="1" applyBorder="1" applyAlignment="1">
      <alignment horizontal="right" vertical="center"/>
    </xf>
    <xf numFmtId="170" fontId="3" fillId="33" borderId="4" xfId="1" applyNumberFormat="1" applyFont="1" applyFill="1" applyBorder="1" applyAlignment="1">
      <alignment horizontal="right" vertical="center"/>
    </xf>
    <xf numFmtId="164" fontId="3" fillId="33" borderId="0" xfId="0" quotePrefix="1" applyNumberFormat="1" applyFont="1" applyFill="1" applyBorder="1" applyAlignment="1">
      <alignment horizontal="right" vertical="center"/>
    </xf>
    <xf numFmtId="164" fontId="3" fillId="33" borderId="1" xfId="0" quotePrefix="1" applyNumberFormat="1" applyFont="1" applyFill="1" applyBorder="1" applyAlignment="1">
      <alignment horizontal="right" vertical="center"/>
    </xf>
    <xf numFmtId="164" fontId="3" fillId="33" borderId="3" xfId="0" applyNumberFormat="1" applyFont="1" applyFill="1" applyBorder="1" applyAlignment="1">
      <alignment horizontal="right" vertical="center"/>
    </xf>
    <xf numFmtId="37" fontId="3" fillId="33" borderId="0" xfId="0" applyNumberFormat="1" applyFont="1" applyFill="1" applyAlignment="1">
      <alignment horizontal="center" vertical="center"/>
    </xf>
    <xf numFmtId="173" fontId="3" fillId="33" borderId="0" xfId="39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4" fontId="45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Alignment="1">
      <alignment horizontal="left" vertical="center"/>
    </xf>
    <xf numFmtId="37" fontId="45" fillId="0" borderId="0" xfId="0" applyNumberFormat="1" applyFont="1" applyFill="1" applyAlignment="1">
      <alignment vertical="center"/>
    </xf>
    <xf numFmtId="164" fontId="45" fillId="0" borderId="1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left" vertical="center"/>
    </xf>
    <xf numFmtId="37" fontId="44" fillId="0" borderId="0" xfId="0" applyNumberFormat="1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vertical="center"/>
    </xf>
    <xf numFmtId="165" fontId="44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vertical="center"/>
    </xf>
    <xf numFmtId="164" fontId="44" fillId="0" borderId="0" xfId="0" applyNumberFormat="1" applyFont="1" applyFill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right" vertical="center"/>
    </xf>
    <xf numFmtId="164" fontId="44" fillId="0" borderId="0" xfId="0" applyNumberFormat="1" applyFont="1" applyFill="1" applyAlignment="1">
      <alignment horizontal="right" vertical="center"/>
    </xf>
    <xf numFmtId="37" fontId="44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37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165" fontId="44" fillId="0" borderId="0" xfId="0" applyNumberFormat="1" applyFont="1" applyFill="1" applyAlignment="1">
      <alignment horizontal="right" vertical="center"/>
    </xf>
    <xf numFmtId="165" fontId="44" fillId="0" borderId="0" xfId="0" applyNumberFormat="1" applyFont="1" applyFill="1" applyBorder="1" applyAlignment="1">
      <alignment horizontal="right" vertical="center"/>
    </xf>
    <xf numFmtId="164" fontId="44" fillId="0" borderId="1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Alignment="1">
      <alignment vertical="center"/>
    </xf>
    <xf numFmtId="37" fontId="45" fillId="0" borderId="0" xfId="0" quotePrefix="1" applyNumberFormat="1" applyFont="1" applyFill="1" applyAlignment="1">
      <alignment horizontal="left" vertical="center"/>
    </xf>
    <xf numFmtId="37" fontId="45" fillId="0" borderId="0" xfId="0" quotePrefix="1" applyNumberFormat="1" applyFont="1" applyFill="1" applyBorder="1" applyAlignment="1">
      <alignment horizontal="left" vertical="center" indent="1"/>
    </xf>
    <xf numFmtId="165" fontId="45" fillId="0" borderId="0" xfId="0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horizontal="right" vertical="center"/>
    </xf>
    <xf numFmtId="164" fontId="45" fillId="33" borderId="0" xfId="0" applyNumberFormat="1" applyFont="1" applyFill="1" applyAlignment="1">
      <alignment horizontal="right" vertical="center"/>
    </xf>
    <xf numFmtId="164" fontId="45" fillId="33" borderId="1" xfId="0" applyNumberFormat="1" applyFont="1" applyFill="1" applyBorder="1" applyAlignment="1">
      <alignment horizontal="right" vertical="center"/>
    </xf>
    <xf numFmtId="164" fontId="45" fillId="33" borderId="0" xfId="0" applyNumberFormat="1" applyFont="1" applyFill="1" applyBorder="1" applyAlignment="1">
      <alignment horizontal="right" vertical="center"/>
    </xf>
    <xf numFmtId="164" fontId="45" fillId="33" borderId="4" xfId="0" applyNumberFormat="1" applyFont="1" applyFill="1" applyBorder="1" applyAlignment="1">
      <alignment horizontal="right" vertical="center"/>
    </xf>
    <xf numFmtId="165" fontId="45" fillId="0" borderId="1" xfId="0" applyNumberFormat="1" applyFont="1" applyFill="1" applyBorder="1" applyAlignment="1">
      <alignment vertical="center"/>
    </xf>
    <xf numFmtId="165" fontId="36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Border="1" applyAlignment="1">
      <alignment horizontal="center" vertical="center"/>
    </xf>
    <xf numFmtId="0" fontId="2" fillId="0" borderId="0" xfId="39" applyFont="1" applyBorder="1" applyAlignment="1">
      <alignment horizontal="center" vertical="center"/>
    </xf>
    <xf numFmtId="0" fontId="2" fillId="33" borderId="0" xfId="4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center" vertical="center"/>
    </xf>
    <xf numFmtId="43" fontId="3" fillId="0" borderId="0" xfId="18" applyFont="1" applyFill="1" applyBorder="1" applyAlignment="1">
      <alignment horizontal="right" vertical="center"/>
    </xf>
    <xf numFmtId="173" fontId="3" fillId="0" borderId="0" xfId="39" applyNumberFormat="1" applyFont="1" applyFill="1" applyAlignment="1">
      <alignment vertical="center"/>
    </xf>
    <xf numFmtId="173" fontId="3" fillId="0" borderId="5" xfId="39" applyNumberFormat="1" applyFont="1" applyFill="1" applyBorder="1" applyAlignment="1">
      <alignment vertical="center"/>
    </xf>
    <xf numFmtId="173" fontId="2" fillId="0" borderId="0" xfId="39" applyNumberFormat="1" applyFont="1" applyFill="1" applyAlignment="1">
      <alignment horizontal="right" vertical="center"/>
    </xf>
    <xf numFmtId="173" fontId="3" fillId="0" borderId="5" xfId="39" applyNumberFormat="1" applyFont="1" applyFill="1" applyBorder="1" applyAlignment="1">
      <alignment horizontal="right" vertical="center"/>
    </xf>
    <xf numFmtId="173" fontId="3" fillId="0" borderId="6" xfId="39" applyNumberFormat="1" applyFont="1" applyFill="1" applyBorder="1" applyAlignment="1">
      <alignment horizontal="right" vertical="center"/>
    </xf>
    <xf numFmtId="173" fontId="3" fillId="0" borderId="0" xfId="39" applyNumberFormat="1" applyFont="1" applyFill="1" applyBorder="1" applyAlignment="1">
      <alignment vertical="center"/>
    </xf>
    <xf numFmtId="170" fontId="3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39" applyFont="1" applyFill="1" applyAlignment="1">
      <alignment horizontal="center" vertical="center"/>
    </xf>
    <xf numFmtId="164" fontId="3" fillId="33" borderId="17" xfId="0" quotePrefix="1" applyNumberFormat="1" applyFont="1" applyFill="1" applyBorder="1" applyAlignment="1">
      <alignment horizontal="right" vertical="center"/>
    </xf>
    <xf numFmtId="164" fontId="3" fillId="0" borderId="17" xfId="0" quotePrefix="1" applyNumberFormat="1" applyFont="1" applyFill="1" applyBorder="1" applyAlignment="1">
      <alignment horizontal="right" vertical="center"/>
    </xf>
    <xf numFmtId="164" fontId="45" fillId="0" borderId="17" xfId="0" applyNumberFormat="1" applyFont="1" applyFill="1" applyBorder="1" applyAlignment="1">
      <alignment horizontal="right" vertical="center"/>
    </xf>
    <xf numFmtId="164" fontId="37" fillId="0" borderId="17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Border="1" applyAlignment="1">
      <alignment horizontal="center" vertical="center"/>
    </xf>
    <xf numFmtId="37" fontId="37" fillId="0" borderId="17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0" fontId="2" fillId="0" borderId="17" xfId="4" applyFont="1" applyFill="1" applyBorder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173" fontId="3" fillId="33" borderId="17" xfId="39" applyNumberFormat="1" applyFont="1" applyFill="1" applyBorder="1" applyAlignment="1">
      <alignment horizontal="right" vertical="center"/>
    </xf>
    <xf numFmtId="173" fontId="3" fillId="0" borderId="17" xfId="39" applyNumberFormat="1" applyFont="1" applyFill="1" applyBorder="1" applyAlignment="1">
      <alignment horizontal="right" vertical="center"/>
    </xf>
    <xf numFmtId="173" fontId="3" fillId="0" borderId="17" xfId="39" applyNumberFormat="1" applyFont="1" applyBorder="1" applyAlignment="1">
      <alignment horizontal="right" vertical="center"/>
    </xf>
    <xf numFmtId="0" fontId="3" fillId="0" borderId="17" xfId="39" applyFont="1" applyFill="1" applyBorder="1" applyAlignment="1">
      <alignment vertical="center"/>
    </xf>
    <xf numFmtId="0" fontId="3" fillId="0" borderId="17" xfId="39" applyFont="1" applyBorder="1" applyAlignment="1">
      <alignment vertical="center"/>
    </xf>
    <xf numFmtId="0" fontId="3" fillId="0" borderId="0" xfId="12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0" fontId="3" fillId="0" borderId="0" xfId="120" applyFont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17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33" borderId="17" xfId="1" applyNumberFormat="1" applyFont="1" applyFill="1" applyBorder="1" applyAlignment="1">
      <alignment horizontal="right" vertical="center"/>
    </xf>
    <xf numFmtId="164" fontId="3" fillId="0" borderId="17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7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33" borderId="0" xfId="0" applyFont="1" applyFill="1" applyAlignment="1">
      <alignment horizontal="right" vertical="center"/>
    </xf>
    <xf numFmtId="164" fontId="2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33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33" borderId="1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46" fillId="33" borderId="0" xfId="182" applyNumberFormat="1" applyFont="1" applyFill="1" applyAlignment="1">
      <alignment vertical="center"/>
    </xf>
    <xf numFmtId="164" fontId="46" fillId="33" borderId="17" xfId="18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46" fillId="33" borderId="0" xfId="182" applyNumberFormat="1" applyFont="1" applyFill="1" applyAlignment="1">
      <alignment horizontal="right" vertical="center"/>
    </xf>
    <xf numFmtId="164" fontId="46" fillId="0" borderId="17" xfId="182" applyNumberFormat="1" applyFont="1" applyFill="1" applyBorder="1" applyAlignment="1">
      <alignment vertical="center"/>
    </xf>
    <xf numFmtId="164" fontId="46" fillId="0" borderId="0" xfId="182" applyNumberFormat="1" applyFont="1" applyFill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0" fontId="3" fillId="33" borderId="0" xfId="0" applyFont="1" applyFill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4" fontId="3" fillId="0" borderId="17" xfId="0" applyNumberFormat="1" applyFont="1" applyFill="1" applyBorder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46" fillId="0" borderId="0" xfId="182" applyNumberFormat="1" applyFont="1" applyFill="1" applyAlignment="1">
      <alignment horizontal="right" vertical="center"/>
    </xf>
    <xf numFmtId="164" fontId="46" fillId="33" borderId="17" xfId="0" applyNumberFormat="1" applyFont="1" applyFill="1" applyBorder="1" applyAlignment="1">
      <alignment vertical="center"/>
    </xf>
    <xf numFmtId="164" fontId="46" fillId="0" borderId="17" xfId="0" applyNumberFormat="1" applyFont="1" applyFill="1" applyBorder="1" applyAlignment="1">
      <alignment vertical="center"/>
    </xf>
    <xf numFmtId="164" fontId="36" fillId="0" borderId="0" xfId="0" applyNumberFormat="1" applyFont="1" applyFill="1" applyAlignment="1">
      <alignment horizontal="center" vertical="center"/>
    </xf>
    <xf numFmtId="164" fontId="36" fillId="0" borderId="17" xfId="0" applyNumberFormat="1" applyFont="1" applyFill="1" applyBorder="1" applyAlignment="1">
      <alignment horizontal="center" vertical="center"/>
    </xf>
    <xf numFmtId="0" fontId="3" fillId="0" borderId="0" xfId="183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center" vertical="center" wrapText="1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177" fontId="3" fillId="0" borderId="0" xfId="6" applyNumberFormat="1" applyFont="1" applyAlignment="1">
      <alignment vertical="center"/>
    </xf>
    <xf numFmtId="173" fontId="3" fillId="0" borderId="0" xfId="39" applyNumberFormat="1" applyFont="1" applyAlignment="1">
      <alignment horizontal="center" vertical="center"/>
    </xf>
    <xf numFmtId="164" fontId="49" fillId="0" borderId="0" xfId="1" applyNumberFormat="1" applyFont="1" applyFill="1" applyAlignment="1">
      <alignment horizontal="right" vertical="center"/>
    </xf>
    <xf numFmtId="169" fontId="49" fillId="0" borderId="0" xfId="1" applyNumberFormat="1" applyFont="1" applyFill="1" applyAlignment="1">
      <alignment horizontal="right" vertical="center"/>
    </xf>
    <xf numFmtId="164" fontId="49" fillId="0" borderId="17" xfId="1" applyNumberFormat="1" applyFont="1" applyFill="1" applyBorder="1" applyAlignment="1">
      <alignment horizontal="right" vertical="center"/>
    </xf>
    <xf numFmtId="164" fontId="49" fillId="33" borderId="0" xfId="1" applyNumberFormat="1" applyFont="1" applyFill="1" applyAlignment="1">
      <alignment horizontal="right" vertical="center"/>
    </xf>
    <xf numFmtId="169" fontId="49" fillId="0" borderId="0" xfId="1" applyNumberFormat="1" applyFont="1" applyAlignment="1">
      <alignment vertical="center"/>
    </xf>
    <xf numFmtId="164" fontId="49" fillId="33" borderId="17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173" fontId="37" fillId="0" borderId="0" xfId="0" applyNumberFormat="1" applyFont="1" applyAlignment="1">
      <alignment horizontal="right" vertical="center"/>
    </xf>
    <xf numFmtId="164" fontId="37" fillId="0" borderId="17" xfId="0" applyNumberFormat="1" applyFont="1" applyBorder="1" applyAlignment="1">
      <alignment horizontal="right" vertical="center"/>
    </xf>
    <xf numFmtId="164" fontId="37" fillId="33" borderId="17" xfId="0" applyNumberFormat="1" applyFont="1" applyFill="1" applyBorder="1" applyAlignment="1">
      <alignment horizontal="right" vertical="center"/>
    </xf>
    <xf numFmtId="0" fontId="3" fillId="0" borderId="0" xfId="183" applyFont="1" applyAlignment="1">
      <alignment vertical="center"/>
    </xf>
    <xf numFmtId="0" fontId="3" fillId="0" borderId="0" xfId="183" applyFont="1" applyAlignment="1">
      <alignment vertical="center" wrapText="1"/>
    </xf>
    <xf numFmtId="0" fontId="3" fillId="0" borderId="0" xfId="183" applyFont="1" applyFill="1" applyAlignment="1">
      <alignment horizontal="left" vertical="center"/>
    </xf>
    <xf numFmtId="0" fontId="3" fillId="0" borderId="0" xfId="183" applyFont="1" applyFill="1" applyAlignment="1">
      <alignment vertical="center"/>
    </xf>
    <xf numFmtId="0" fontId="18" fillId="0" borderId="0" xfId="39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3" fillId="0" borderId="5" xfId="39" applyFont="1" applyBorder="1" applyAlignment="1">
      <alignment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Border="1" applyAlignment="1">
      <alignment horizontal="left" vertical="center"/>
    </xf>
    <xf numFmtId="0" fontId="7" fillId="0" borderId="0" xfId="0" applyFont="1"/>
    <xf numFmtId="0" fontId="46" fillId="0" borderId="0" xfId="0" applyFont="1"/>
    <xf numFmtId="0" fontId="46" fillId="0" borderId="0" xfId="0" applyFont="1" applyFill="1"/>
    <xf numFmtId="0" fontId="52" fillId="0" borderId="0" xfId="39" applyFont="1" applyAlignment="1">
      <alignment vertical="center"/>
    </xf>
    <xf numFmtId="0" fontId="51" fillId="0" borderId="0" xfId="39" applyFont="1" applyFill="1" applyAlignment="1">
      <alignment vertical="center"/>
    </xf>
    <xf numFmtId="173" fontId="52" fillId="0" borderId="0" xfId="39" applyNumberFormat="1" applyFont="1" applyAlignment="1">
      <alignment vertical="center"/>
    </xf>
    <xf numFmtId="173" fontId="52" fillId="0" borderId="0" xfId="39" applyNumberFormat="1" applyFont="1" applyBorder="1" applyAlignment="1">
      <alignment vertical="center"/>
    </xf>
    <xf numFmtId="0" fontId="52" fillId="0" borderId="0" xfId="39" applyFont="1" applyBorder="1" applyAlignment="1">
      <alignment vertical="center"/>
    </xf>
    <xf numFmtId="0" fontId="52" fillId="0" borderId="0" xfId="39" applyFont="1" applyFill="1" applyAlignment="1">
      <alignment vertical="center"/>
    </xf>
    <xf numFmtId="173" fontId="51" fillId="0" borderId="0" xfId="39" applyNumberFormat="1" applyFont="1" applyFill="1" applyAlignment="1">
      <alignment vertical="center"/>
    </xf>
    <xf numFmtId="173" fontId="52" fillId="0" borderId="0" xfId="39" applyNumberFormat="1" applyFont="1" applyFill="1" applyAlignment="1">
      <alignment vertical="center"/>
    </xf>
    <xf numFmtId="0" fontId="53" fillId="0" borderId="0" xfId="51" applyFont="1" applyFill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37" fontId="3" fillId="0" borderId="17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17" xfId="0" applyFont="1" applyBorder="1" applyAlignment="1">
      <alignment horizontal="justify" vertical="center"/>
    </xf>
    <xf numFmtId="37" fontId="3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165" fontId="44" fillId="0" borderId="1" xfId="0" applyNumberFormat="1" applyFont="1" applyFill="1" applyBorder="1" applyAlignment="1">
      <alignment horizontal="center" vertical="center"/>
    </xf>
    <xf numFmtId="165" fontId="44" fillId="0" borderId="17" xfId="0" applyNumberFormat="1" applyFont="1" applyFill="1" applyBorder="1" applyAlignment="1">
      <alignment horizontal="center" vertical="center"/>
    </xf>
    <xf numFmtId="165" fontId="44" fillId="0" borderId="16" xfId="0" applyNumberFormat="1" applyFont="1" applyFill="1" applyBorder="1" applyAlignment="1">
      <alignment horizontal="center" vertical="center"/>
    </xf>
    <xf numFmtId="164" fontId="44" fillId="0" borderId="16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/>
    </xf>
    <xf numFmtId="165" fontId="36" fillId="0" borderId="17" xfId="0" applyNumberFormat="1" applyFont="1" applyFill="1" applyBorder="1" applyAlignment="1">
      <alignment horizontal="center" vertical="center"/>
    </xf>
    <xf numFmtId="165" fontId="36" fillId="0" borderId="16" xfId="0" applyNumberFormat="1" applyFont="1" applyFill="1" applyBorder="1" applyAlignment="1">
      <alignment horizontal="center" vertical="center"/>
    </xf>
    <xf numFmtId="0" fontId="3" fillId="0" borderId="5" xfId="39" applyFont="1" applyBorder="1" applyAlignment="1">
      <alignment vertical="center"/>
    </xf>
    <xf numFmtId="173" fontId="2" fillId="0" borderId="0" xfId="39" applyNumberFormat="1" applyFont="1" applyAlignment="1">
      <alignment horizontal="center" vertical="center"/>
    </xf>
    <xf numFmtId="173" fontId="2" fillId="0" borderId="5" xfId="39" applyNumberFormat="1" applyFont="1" applyBorder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left" vertical="center"/>
    </xf>
    <xf numFmtId="0" fontId="2" fillId="0" borderId="0" xfId="39" applyFont="1" applyFill="1" applyBorder="1" applyAlignment="1">
      <alignment horizontal="left" vertical="center"/>
    </xf>
    <xf numFmtId="37" fontId="2" fillId="0" borderId="5" xfId="39" applyNumberFormat="1" applyFont="1" applyFill="1" applyBorder="1" applyAlignment="1">
      <alignment horizontal="left" vertical="center"/>
    </xf>
    <xf numFmtId="0" fontId="2" fillId="0" borderId="5" xfId="39" applyFont="1" applyFill="1" applyBorder="1" applyAlignment="1">
      <alignment horizontal="left" vertical="center"/>
    </xf>
    <xf numFmtId="0" fontId="51" fillId="0" borderId="5" xfId="39" applyFont="1" applyBorder="1" applyAlignment="1">
      <alignment vertical="center"/>
    </xf>
    <xf numFmtId="0" fontId="51" fillId="0" borderId="0" xfId="39" applyFont="1" applyFill="1" applyAlignment="1">
      <alignment vertical="center"/>
    </xf>
    <xf numFmtId="0" fontId="51" fillId="0" borderId="5" xfId="39" applyFont="1" applyFill="1" applyBorder="1" applyAlignment="1">
      <alignment vertical="center"/>
    </xf>
    <xf numFmtId="173" fontId="51" fillId="0" borderId="0" xfId="39" applyNumberFormat="1" applyFont="1" applyAlignment="1">
      <alignment vertical="center"/>
    </xf>
    <xf numFmtId="173" fontId="51" fillId="0" borderId="5" xfId="39" applyNumberFormat="1" applyFont="1" applyBorder="1" applyAlignment="1">
      <alignment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Border="1" applyAlignment="1">
      <alignment horizontal="left" vertical="center"/>
    </xf>
    <xf numFmtId="0" fontId="51" fillId="0" borderId="0" xfId="39" applyFont="1" applyFill="1" applyBorder="1" applyAlignment="1">
      <alignment vertical="center"/>
    </xf>
  </cellXfs>
  <cellStyles count="194">
    <cellStyle name="_CAE Report-pickup 49% April 05 Actual " xfId="137" xr:uid="{00000000-0005-0000-0000-000000000000}"/>
    <cellStyle name="20% - Accent1" xfId="70" builtinId="30" customBuiltin="1"/>
    <cellStyle name="20% - Accent2" xfId="74" builtinId="34" customBuiltin="1"/>
    <cellStyle name="20% - Accent3" xfId="78" builtinId="38" customBuiltin="1"/>
    <cellStyle name="20% - Accent4" xfId="82" builtinId="42" customBuiltin="1"/>
    <cellStyle name="20% - Accent5" xfId="86" builtinId="46" customBuiltin="1"/>
    <cellStyle name="20% - Accent6" xfId="90" builtinId="50" customBuiltin="1"/>
    <cellStyle name="40% - Accent1" xfId="71" builtinId="31" customBuiltin="1"/>
    <cellStyle name="40% - Accent2" xfId="75" builtinId="35" customBuiltin="1"/>
    <cellStyle name="40% - Accent3" xfId="79" builtinId="39" customBuiltin="1"/>
    <cellStyle name="40% - Accent4" xfId="83" builtinId="43" customBuiltin="1"/>
    <cellStyle name="40% - Accent5" xfId="87" builtinId="47" customBuiltin="1"/>
    <cellStyle name="40% - Accent6" xfId="91" builtinId="51" customBuiltin="1"/>
    <cellStyle name="60% - Accent1" xfId="72" builtinId="32" customBuiltin="1"/>
    <cellStyle name="60% - Accent2" xfId="76" builtinId="36" customBuiltin="1"/>
    <cellStyle name="60% - Accent3" xfId="80" builtinId="40" customBuiltin="1"/>
    <cellStyle name="60% - Accent4" xfId="84" builtinId="44" customBuiltin="1"/>
    <cellStyle name="60% - Accent5" xfId="88" builtinId="48" customBuiltin="1"/>
    <cellStyle name="60% - Accent6" xfId="92" builtinId="52" customBuiltin="1"/>
    <cellStyle name="Accent1" xfId="69" builtinId="29" customBuiltin="1"/>
    <cellStyle name="Accent2" xfId="73" builtinId="33" customBuiltin="1"/>
    <cellStyle name="Accent3" xfId="77" builtinId="37" customBuiltin="1"/>
    <cellStyle name="Accent4" xfId="81" builtinId="41" customBuiltin="1"/>
    <cellStyle name="Accent5" xfId="85" builtinId="45" customBuiltin="1"/>
    <cellStyle name="Accent6" xfId="89" builtinId="49" customBuiltin="1"/>
    <cellStyle name="Bad" xfId="58" builtinId="27" customBuiltin="1"/>
    <cellStyle name="Calculation" xfId="62" builtinId="22" customBuiltin="1"/>
    <cellStyle name="Check Cell" xfId="64" builtinId="23" customBuiltin="1"/>
    <cellStyle name="Comma" xfId="1" builtinId="3"/>
    <cellStyle name="Comma [0] 2" xfId="140" xr:uid="{00000000-0005-0000-0000-00001D000000}"/>
    <cellStyle name="Comma 10" xfId="156" xr:uid="{00000000-0005-0000-0000-00001E000000}"/>
    <cellStyle name="Comma 10 2 2" xfId="18" xr:uid="{00000000-0005-0000-0000-00001F000000}"/>
    <cellStyle name="Comma 10 2 2 2" xfId="98" xr:uid="{00000000-0005-0000-0000-000020000000}"/>
    <cellStyle name="Comma 10 2 2 5" xfId="17" xr:uid="{00000000-0005-0000-0000-000021000000}"/>
    <cellStyle name="Comma 10 2 2 5 2" xfId="97" xr:uid="{00000000-0005-0000-0000-000022000000}"/>
    <cellStyle name="Comma 10 2 3" xfId="112" xr:uid="{00000000-0005-0000-0000-000023000000}"/>
    <cellStyle name="Comma 10 2 3 2" xfId="157" xr:uid="{00000000-0005-0000-0000-000024000000}"/>
    <cellStyle name="Comma 11" xfId="164" xr:uid="{00000000-0005-0000-0000-000025000000}"/>
    <cellStyle name="Comma 11 10" xfId="45" xr:uid="{00000000-0005-0000-0000-000026000000}"/>
    <cellStyle name="Comma 12" xfId="185" xr:uid="{00000000-0005-0000-0000-000027000000}"/>
    <cellStyle name="Comma 14" xfId="21" xr:uid="{00000000-0005-0000-0000-000028000000}"/>
    <cellStyle name="Comma 14 2" xfId="99" xr:uid="{00000000-0005-0000-0000-000029000000}"/>
    <cellStyle name="Comma 15" xfId="113" xr:uid="{00000000-0005-0000-0000-00002A000000}"/>
    <cellStyle name="Comma 16" xfId="28" xr:uid="{00000000-0005-0000-0000-00002B000000}"/>
    <cellStyle name="Comma 16 2" xfId="37" xr:uid="{00000000-0005-0000-0000-00002C000000}"/>
    <cellStyle name="Comma 16 2 2" xfId="107" xr:uid="{00000000-0005-0000-0000-00002D000000}"/>
    <cellStyle name="Comma 16 3" xfId="102" xr:uid="{00000000-0005-0000-0000-00002E000000}"/>
    <cellStyle name="Comma 164" xfId="153" xr:uid="{00000000-0005-0000-0000-00002F000000}"/>
    <cellStyle name="Comma 164 2" xfId="175" xr:uid="{00000000-0005-0000-0000-000030000000}"/>
    <cellStyle name="Comma 176" xfId="114" xr:uid="{00000000-0005-0000-0000-000031000000}"/>
    <cellStyle name="Comma 176 2" xfId="158" xr:uid="{00000000-0005-0000-0000-000032000000}"/>
    <cellStyle name="Comma 177" xfId="115" xr:uid="{00000000-0005-0000-0000-000033000000}"/>
    <cellStyle name="Comma 177 2" xfId="159" xr:uid="{00000000-0005-0000-0000-000034000000}"/>
    <cellStyle name="Comma 191" xfId="116" xr:uid="{00000000-0005-0000-0000-000035000000}"/>
    <cellStyle name="Comma 191 2" xfId="160" xr:uid="{00000000-0005-0000-0000-000036000000}"/>
    <cellStyle name="Comma 2" xfId="10" xr:uid="{00000000-0005-0000-0000-000037000000}"/>
    <cellStyle name="Comma 2 14" xfId="109" xr:uid="{00000000-0005-0000-0000-000038000000}"/>
    <cellStyle name="Comma 2 2" xfId="24" xr:uid="{00000000-0005-0000-0000-000039000000}"/>
    <cellStyle name="Comma 2 2 2" xfId="144" xr:uid="{00000000-0005-0000-0000-00003A000000}"/>
    <cellStyle name="Comma 2 2 3" xfId="100" xr:uid="{00000000-0005-0000-0000-00003B000000}"/>
    <cellStyle name="Comma 2 2 4" xfId="170" xr:uid="{00000000-0005-0000-0000-00003C000000}"/>
    <cellStyle name="Comma 2 3" xfId="129" xr:uid="{00000000-0005-0000-0000-00003D000000}"/>
    <cellStyle name="Comma 2 4" xfId="163" xr:uid="{00000000-0005-0000-0000-00003E000000}"/>
    <cellStyle name="Comma 2 5" xfId="182" xr:uid="{00000000-0005-0000-0000-00003F000000}"/>
    <cellStyle name="Comma 23" xfId="46" xr:uid="{00000000-0005-0000-0000-000040000000}"/>
    <cellStyle name="Comma 23 2" xfId="41" xr:uid="{00000000-0005-0000-0000-000041000000}"/>
    <cellStyle name="Comma 23 2 2" xfId="43" xr:uid="{00000000-0005-0000-0000-000042000000}"/>
    <cellStyle name="Comma 23 2 3" xfId="108" xr:uid="{00000000-0005-0000-0000-000043000000}"/>
    <cellStyle name="Comma 23 3" xfId="96" xr:uid="{00000000-0005-0000-0000-000044000000}"/>
    <cellStyle name="Comma 3" xfId="9" xr:uid="{00000000-0005-0000-0000-000045000000}"/>
    <cellStyle name="Comma 3 10" xfId="47" xr:uid="{00000000-0005-0000-0000-000046000000}"/>
    <cellStyle name="Comma 3 10 2" xfId="192" xr:uid="{00000000-0005-0000-0000-000047000000}"/>
    <cellStyle name="Comma 3 13" xfId="48" xr:uid="{00000000-0005-0000-0000-000048000000}"/>
    <cellStyle name="Comma 3 2" xfId="26" xr:uid="{00000000-0005-0000-0000-000049000000}"/>
    <cellStyle name="Comma 3 2 2" xfId="101" xr:uid="{00000000-0005-0000-0000-00004A000000}"/>
    <cellStyle name="Comma 3 21" xfId="152" xr:uid="{00000000-0005-0000-0000-00004B000000}"/>
    <cellStyle name="Comma 3 21 2" xfId="174" xr:uid="{00000000-0005-0000-0000-00004C000000}"/>
    <cellStyle name="Comma 3 3" xfId="151" xr:uid="{00000000-0005-0000-0000-00004D000000}"/>
    <cellStyle name="Comma 3 3 2" xfId="173" xr:uid="{00000000-0005-0000-0000-00004E000000}"/>
    <cellStyle name="Comma 3 4" xfId="30" xr:uid="{00000000-0005-0000-0000-00004F000000}"/>
    <cellStyle name="Comma 3 4 2" xfId="36" xr:uid="{00000000-0005-0000-0000-000050000000}"/>
    <cellStyle name="Comma 3 4 2 2" xfId="106" xr:uid="{00000000-0005-0000-0000-000051000000}"/>
    <cellStyle name="Comma 3 4 3" xfId="103" xr:uid="{00000000-0005-0000-0000-000052000000}"/>
    <cellStyle name="Comma 3 5" xfId="142" xr:uid="{00000000-0005-0000-0000-000053000000}"/>
    <cellStyle name="Comma 3 6" xfId="95" xr:uid="{00000000-0005-0000-0000-000054000000}"/>
    <cellStyle name="Comma 3 7" xfId="169" xr:uid="{00000000-0005-0000-0000-000055000000}"/>
    <cellStyle name="Comma 4" xfId="32" xr:uid="{00000000-0005-0000-0000-000056000000}"/>
    <cellStyle name="Comma 4 2" xfId="150" xr:uid="{00000000-0005-0000-0000-000057000000}"/>
    <cellStyle name="Comma 4 29" xfId="117" xr:uid="{00000000-0005-0000-0000-000058000000}"/>
    <cellStyle name="Comma 4 3" xfId="147" xr:uid="{00000000-0005-0000-0000-000059000000}"/>
    <cellStyle name="Comma 4 3 2" xfId="171" xr:uid="{00000000-0005-0000-0000-00005A000000}"/>
    <cellStyle name="Comma 4 4" xfId="104" xr:uid="{00000000-0005-0000-0000-00005B000000}"/>
    <cellStyle name="Comma 4 5" xfId="172" xr:uid="{00000000-0005-0000-0000-00005C000000}"/>
    <cellStyle name="Comma 5" xfId="35" xr:uid="{00000000-0005-0000-0000-00005D000000}"/>
    <cellStyle name="Comma 5 2" xfId="131" xr:uid="{00000000-0005-0000-0000-00005E000000}"/>
    <cellStyle name="Comma 5 27" xfId="118" xr:uid="{00000000-0005-0000-0000-00005F000000}"/>
    <cellStyle name="Comma 5 27 2" xfId="161" xr:uid="{00000000-0005-0000-0000-000060000000}"/>
    <cellStyle name="Comma 5 29" xfId="119" xr:uid="{00000000-0005-0000-0000-000061000000}"/>
    <cellStyle name="Comma 5 29 2" xfId="162" xr:uid="{00000000-0005-0000-0000-000062000000}"/>
    <cellStyle name="Comma 5 3" xfId="105" xr:uid="{00000000-0005-0000-0000-000063000000}"/>
    <cellStyle name="Comma 5 4" xfId="165" xr:uid="{00000000-0005-0000-0000-000064000000}"/>
    <cellStyle name="Comma 6" xfId="5" xr:uid="{00000000-0005-0000-0000-000065000000}"/>
    <cellStyle name="Comma 6 2" xfId="135" xr:uid="{00000000-0005-0000-0000-000066000000}"/>
    <cellStyle name="Comma 6 3" xfId="94" xr:uid="{00000000-0005-0000-0000-000067000000}"/>
    <cellStyle name="Comma 6 4" xfId="166" xr:uid="{00000000-0005-0000-0000-000068000000}"/>
    <cellStyle name="Comma 7" xfId="42" xr:uid="{00000000-0005-0000-0000-000069000000}"/>
    <cellStyle name="Comma 7 2" xfId="177" xr:uid="{00000000-0005-0000-0000-00006A000000}"/>
    <cellStyle name="Comma 8" xfId="44" xr:uid="{00000000-0005-0000-0000-00006B000000}"/>
    <cellStyle name="Comma 83" xfId="138" xr:uid="{00000000-0005-0000-0000-00006C000000}"/>
    <cellStyle name="Comma 83 2" xfId="168" xr:uid="{00000000-0005-0000-0000-00006D000000}"/>
    <cellStyle name="Comma 9" xfId="93" xr:uid="{00000000-0005-0000-0000-00006E000000}"/>
    <cellStyle name="Currency 2" xfId="11" xr:uid="{00000000-0005-0000-0000-00006F000000}"/>
    <cellStyle name="Currency 2 2" xfId="29" xr:uid="{00000000-0005-0000-0000-000070000000}"/>
    <cellStyle name="Currency 2 3" xfId="136" xr:uid="{00000000-0005-0000-0000-000071000000}"/>
    <cellStyle name="Currency 2 4" xfId="167" xr:uid="{00000000-0005-0000-0000-000072000000}"/>
    <cellStyle name="Currency 4 2 3 2" xfId="111" xr:uid="{00000000-0005-0000-0000-000073000000}"/>
    <cellStyle name="Currency 4 2 3 2 2" xfId="193" xr:uid="{00000000-0005-0000-0000-000074000000}"/>
    <cellStyle name="Explanatory Text" xfId="67" builtinId="53" customBuiltin="1"/>
    <cellStyle name="Followed Hyperlink" xfId="14" xr:uid="{00000000-0005-0000-0000-000076000000}"/>
    <cellStyle name="Good" xfId="57" builtinId="26" customBuiltin="1"/>
    <cellStyle name="Heading 1" xfId="53" builtinId="16" customBuiltin="1"/>
    <cellStyle name="Heading 2" xfId="54" builtinId="17" customBuiltin="1"/>
    <cellStyle name="Heading 3" xfId="55" builtinId="18" customBuiltin="1"/>
    <cellStyle name="Heading 4" xfId="56" builtinId="19" customBuiltin="1"/>
    <cellStyle name="Hyperlink" xfId="3" xr:uid="{00000000-0005-0000-0000-00007C000000}"/>
    <cellStyle name="Hyperlink 2" xfId="15" xr:uid="{00000000-0005-0000-0000-00007D000000}"/>
    <cellStyle name="Hyperlink 5" xfId="22" xr:uid="{00000000-0005-0000-0000-00007E000000}"/>
    <cellStyle name="Input" xfId="60" builtinId="20" customBuiltin="1"/>
    <cellStyle name="Linked Cell" xfId="63" builtinId="24" customBuiltin="1"/>
    <cellStyle name="Neutral" xfId="59" builtinId="28" customBuiltin="1"/>
    <cellStyle name="Normal" xfId="0" builtinId="0"/>
    <cellStyle name="Normal - Style1 2" xfId="186" xr:uid="{00000000-0005-0000-0000-000083000000}"/>
    <cellStyle name="Normal 10 3" xfId="141" xr:uid="{00000000-0005-0000-0000-000084000000}"/>
    <cellStyle name="Normal 100" xfId="181" xr:uid="{00000000-0005-0000-0000-000085000000}"/>
    <cellStyle name="Normal 11" xfId="39" xr:uid="{00000000-0005-0000-0000-000086000000}"/>
    <cellStyle name="Normal 11 2" xfId="120" xr:uid="{00000000-0005-0000-0000-000087000000}"/>
    <cellStyle name="Normal 11 2 2" xfId="183" xr:uid="{00000000-0005-0000-0000-000088000000}"/>
    <cellStyle name="Normal 118" xfId="121" xr:uid="{00000000-0005-0000-0000-000089000000}"/>
    <cellStyle name="Normal 12 6" xfId="40" xr:uid="{00000000-0005-0000-0000-00008A000000}"/>
    <cellStyle name="Normal 129" xfId="184" xr:uid="{00000000-0005-0000-0000-00008B000000}"/>
    <cellStyle name="Normal 14" xfId="20" xr:uid="{00000000-0005-0000-0000-00008C000000}"/>
    <cellStyle name="Normal 14 2" xfId="180" xr:uid="{00000000-0005-0000-0000-00008D000000}"/>
    <cellStyle name="Normal 15 14" xfId="33" xr:uid="{00000000-0005-0000-0000-00008E000000}"/>
    <cellStyle name="Normal 2" xfId="6" xr:uid="{00000000-0005-0000-0000-00008F000000}"/>
    <cellStyle name="Normal 2 12" xfId="49" xr:uid="{00000000-0005-0000-0000-000090000000}"/>
    <cellStyle name="Normal 2 2" xfId="12" xr:uid="{00000000-0005-0000-0000-000091000000}"/>
    <cellStyle name="Normal 2 2 2" xfId="127" xr:uid="{00000000-0005-0000-0000-000092000000}"/>
    <cellStyle name="Normal 2 2 2 2" xfId="179" xr:uid="{00000000-0005-0000-0000-000093000000}"/>
    <cellStyle name="Normal 2 3" xfId="2" xr:uid="{00000000-0005-0000-0000-000094000000}"/>
    <cellStyle name="Normal 2 3 2" xfId="145" xr:uid="{00000000-0005-0000-0000-000095000000}"/>
    <cellStyle name="Normal 2 4" xfId="31" xr:uid="{00000000-0005-0000-0000-000096000000}"/>
    <cellStyle name="Normal 2 4 11" xfId="123" xr:uid="{00000000-0005-0000-0000-000097000000}"/>
    <cellStyle name="Normal 2 4 27" xfId="188" xr:uid="{00000000-0005-0000-0000-000098000000}"/>
    <cellStyle name="Normal 2 5" xfId="50" xr:uid="{00000000-0005-0000-0000-000099000000}"/>
    <cellStyle name="Normal 2 5 2" xfId="122" xr:uid="{00000000-0005-0000-0000-00009A000000}"/>
    <cellStyle name="Normal 21 2 4 2" xfId="51" xr:uid="{00000000-0005-0000-0000-00009B000000}"/>
    <cellStyle name="Normal 3" xfId="7" xr:uid="{00000000-0005-0000-0000-00009C000000}"/>
    <cellStyle name="Normal 3 11" xfId="38" xr:uid="{00000000-0005-0000-0000-00009D000000}"/>
    <cellStyle name="Normal 3 2" xfId="8" xr:uid="{00000000-0005-0000-0000-00009E000000}"/>
    <cellStyle name="Normal 3 2 2" xfId="146" xr:uid="{00000000-0005-0000-0000-00009F000000}"/>
    <cellStyle name="Normal 3 2 2 6" xfId="190" xr:uid="{00000000-0005-0000-0000-0000A0000000}"/>
    <cellStyle name="Normal 3 2 20" xfId="189" xr:uid="{00000000-0005-0000-0000-0000A1000000}"/>
    <cellStyle name="Normal 3 2 7" xfId="110" xr:uid="{00000000-0005-0000-0000-0000A2000000}"/>
    <cellStyle name="Normal 3 2 7 2" xfId="191" xr:uid="{00000000-0005-0000-0000-0000A3000000}"/>
    <cellStyle name="Normal 3 2 7 3" xfId="187" xr:uid="{00000000-0005-0000-0000-0000A4000000}"/>
    <cellStyle name="Normal 3 3" xfId="23" xr:uid="{00000000-0005-0000-0000-0000A5000000}"/>
    <cellStyle name="Normal 3 3 2 2" xfId="155" xr:uid="{00000000-0005-0000-0000-0000A6000000}"/>
    <cellStyle name="Normal 3 4" xfId="154" xr:uid="{00000000-0005-0000-0000-0000A7000000}"/>
    <cellStyle name="Normal 3 5" xfId="124" xr:uid="{00000000-0005-0000-0000-0000A8000000}"/>
    <cellStyle name="Normal 4" xfId="25" xr:uid="{00000000-0005-0000-0000-0000A9000000}"/>
    <cellStyle name="Normal 4 2" xfId="148" xr:uid="{00000000-0005-0000-0000-0000AA000000}"/>
    <cellStyle name="Normal 4 3" xfId="128" xr:uid="{00000000-0005-0000-0000-0000AB000000}"/>
    <cellStyle name="Normal 4 4" xfId="34" xr:uid="{00000000-0005-0000-0000-0000AC000000}"/>
    <cellStyle name="Normal 47" xfId="132" xr:uid="{00000000-0005-0000-0000-0000AD000000}"/>
    <cellStyle name="Normal 498" xfId="19" xr:uid="{00000000-0005-0000-0000-0000AE000000}"/>
    <cellStyle name="Normal 5" xfId="16" xr:uid="{00000000-0005-0000-0000-0000AF000000}"/>
    <cellStyle name="Normal 5 2" xfId="176" xr:uid="{00000000-0005-0000-0000-0000B0000000}"/>
    <cellStyle name="Normal 517" xfId="125" xr:uid="{00000000-0005-0000-0000-0000B1000000}"/>
    <cellStyle name="Normal 518" xfId="134" xr:uid="{00000000-0005-0000-0000-0000B2000000}"/>
    <cellStyle name="Normal 545" xfId="139" xr:uid="{00000000-0005-0000-0000-0000B3000000}"/>
    <cellStyle name="Normal 6" xfId="143" xr:uid="{00000000-0005-0000-0000-0000B4000000}"/>
    <cellStyle name="Normal 8" xfId="149" xr:uid="{00000000-0005-0000-0000-0000B5000000}"/>
    <cellStyle name="Normal_OHTL - E updat" xfId="4" xr:uid="{00000000-0005-0000-0000-0000B6000000}"/>
    <cellStyle name="Note" xfId="66" builtinId="10" customBuiltin="1"/>
    <cellStyle name="Output" xfId="61" builtinId="21" customBuiltin="1"/>
    <cellStyle name="Percent 2" xfId="13" xr:uid="{00000000-0005-0000-0000-0000B9000000}"/>
    <cellStyle name="Percent 2 2" xfId="27" xr:uid="{00000000-0005-0000-0000-0000BA000000}"/>
    <cellStyle name="Percent 2 2 13" xfId="126" xr:uid="{00000000-0005-0000-0000-0000BB000000}"/>
    <cellStyle name="Percent 2 3" xfId="52" xr:uid="{00000000-0005-0000-0000-0000BC000000}"/>
    <cellStyle name="Percent 3" xfId="133" xr:uid="{00000000-0005-0000-0000-0000BD000000}"/>
    <cellStyle name="Percent 4" xfId="178" xr:uid="{00000000-0005-0000-0000-0000BE000000}"/>
    <cellStyle name="Title 2" xfId="130" xr:uid="{00000000-0005-0000-0000-0000BF000000}"/>
    <cellStyle name="Total" xfId="68" builtinId="25" customBuiltin="1"/>
    <cellStyle name="Warning Text" xfId="65" builtinId="11" customBuiltin="1"/>
  </cellStyles>
  <dxfs count="0"/>
  <tableStyles count="0" defaultTableStyle="TableStyleMedium2" defaultPivotStyle="PivotStyleLight16"/>
  <colors>
    <mruColors>
      <color rgb="FFFAFA19"/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Aging"/>
      <sheetName val="ops tb"/>
      <sheetName val="Data_2"/>
      <sheetName val="พค45_"/>
      <sheetName val="Doubble_dip"/>
      <sheetName val="Spoilge_LC_SSC3"/>
      <sheetName val="7.1_CUM"/>
      <sheetName val="detail-AOP"/>
      <sheetName val="detail-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/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/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4"/>
  <sheetViews>
    <sheetView topLeftCell="A7" zoomScale="85" zoomScaleNormal="85" zoomScaleSheetLayoutView="85" workbookViewId="0">
      <selection activeCell="D14" sqref="D14"/>
    </sheetView>
  </sheetViews>
  <sheetFormatPr defaultColWidth="9.42578125" defaultRowHeight="16.5" customHeight="1"/>
  <cols>
    <col min="1" max="3" width="1.5703125" style="225" customWidth="1"/>
    <col min="4" max="4" width="33.85546875" style="225" customWidth="1"/>
    <col min="5" max="5" width="6.85546875" style="225" customWidth="1"/>
    <col min="6" max="6" width="0.85546875" style="225" customWidth="1"/>
    <col min="7" max="7" width="12.7109375" style="234" customWidth="1"/>
    <col min="8" max="8" width="0.85546875" style="233" customWidth="1"/>
    <col min="9" max="9" width="12.7109375" style="11" customWidth="1"/>
    <col min="10" max="10" width="0.85546875" style="233" customWidth="1"/>
    <col min="11" max="11" width="12.7109375" style="234" customWidth="1"/>
    <col min="12" max="12" width="0.85546875" style="233" customWidth="1"/>
    <col min="13" max="13" width="12.7109375" style="11" customWidth="1"/>
    <col min="14" max="16384" width="9.42578125" style="225"/>
  </cols>
  <sheetData>
    <row r="1" spans="1:13" ht="16.5" customHeight="1">
      <c r="A1" s="220" t="s">
        <v>0</v>
      </c>
      <c r="B1" s="221"/>
      <c r="C1" s="221"/>
      <c r="D1" s="221"/>
      <c r="E1" s="221"/>
      <c r="F1" s="221"/>
      <c r="G1" s="222"/>
      <c r="H1" s="223"/>
      <c r="I1" s="4"/>
      <c r="J1" s="223"/>
      <c r="K1" s="224"/>
      <c r="L1" s="223"/>
      <c r="M1" s="4"/>
    </row>
    <row r="2" spans="1:13" ht="16.5" customHeight="1">
      <c r="A2" s="226" t="s">
        <v>158</v>
      </c>
      <c r="B2" s="221"/>
      <c r="C2" s="221"/>
      <c r="D2" s="221"/>
      <c r="E2" s="221"/>
      <c r="F2" s="221"/>
      <c r="G2" s="222"/>
      <c r="H2" s="223"/>
      <c r="I2" s="4"/>
      <c r="J2" s="223"/>
      <c r="K2" s="224"/>
      <c r="L2" s="223"/>
      <c r="M2" s="4"/>
    </row>
    <row r="3" spans="1:13" ht="16.5" customHeight="1">
      <c r="A3" s="7" t="s">
        <v>163</v>
      </c>
      <c r="B3" s="228"/>
      <c r="C3" s="228"/>
      <c r="D3" s="228"/>
      <c r="E3" s="228"/>
      <c r="F3" s="228"/>
      <c r="G3" s="229"/>
      <c r="H3" s="230"/>
      <c r="I3" s="262"/>
      <c r="J3" s="230"/>
      <c r="K3" s="231"/>
      <c r="L3" s="230"/>
      <c r="M3" s="262"/>
    </row>
    <row r="4" spans="1:13" ht="15" customHeight="1">
      <c r="C4" s="232"/>
      <c r="D4" s="232"/>
      <c r="G4" s="222"/>
      <c r="K4" s="222"/>
      <c r="M4" s="2"/>
    </row>
    <row r="5" spans="1:13" ht="15" customHeight="1">
      <c r="C5" s="232"/>
      <c r="D5" s="232"/>
      <c r="G5" s="222"/>
      <c r="K5" s="222"/>
      <c r="M5" s="2"/>
    </row>
    <row r="6" spans="1:13" ht="15" customHeight="1">
      <c r="C6" s="232"/>
      <c r="D6" s="232"/>
      <c r="G6" s="317" t="s">
        <v>1</v>
      </c>
      <c r="H6" s="317"/>
      <c r="I6" s="317"/>
      <c r="J6" s="235"/>
      <c r="K6" s="317" t="s">
        <v>2</v>
      </c>
      <c r="L6" s="317"/>
      <c r="M6" s="317"/>
    </row>
    <row r="7" spans="1:13" ht="15" customHeight="1">
      <c r="C7" s="232"/>
      <c r="D7" s="232"/>
      <c r="G7" s="315" t="s">
        <v>86</v>
      </c>
      <c r="H7" s="315"/>
      <c r="I7" s="315"/>
      <c r="J7" s="235"/>
      <c r="K7" s="315" t="s">
        <v>86</v>
      </c>
      <c r="L7" s="315"/>
      <c r="M7" s="315"/>
    </row>
    <row r="8" spans="1:13" ht="15" customHeight="1">
      <c r="C8" s="232"/>
      <c r="D8" s="232"/>
      <c r="G8" s="84" t="s">
        <v>50</v>
      </c>
      <c r="H8" s="218"/>
      <c r="I8" s="84" t="s">
        <v>107</v>
      </c>
      <c r="J8" s="13"/>
      <c r="K8" s="84" t="s">
        <v>50</v>
      </c>
      <c r="L8" s="218"/>
      <c r="M8" s="84" t="s">
        <v>107</v>
      </c>
    </row>
    <row r="9" spans="1:13" ht="15" customHeight="1">
      <c r="C9" s="232"/>
      <c r="D9" s="232"/>
      <c r="G9" s="15" t="s">
        <v>3</v>
      </c>
      <c r="H9" s="16"/>
      <c r="I9" s="15" t="s">
        <v>4</v>
      </c>
      <c r="J9" s="16"/>
      <c r="K9" s="15" t="s">
        <v>3</v>
      </c>
      <c r="L9" s="16"/>
      <c r="M9" s="15" t="s">
        <v>4</v>
      </c>
    </row>
    <row r="10" spans="1:13" ht="15" customHeight="1">
      <c r="C10" s="232"/>
      <c r="D10" s="232"/>
      <c r="G10" s="236" t="s">
        <v>162</v>
      </c>
      <c r="H10" s="237"/>
      <c r="I10" s="263" t="s">
        <v>131</v>
      </c>
      <c r="J10" s="237"/>
      <c r="K10" s="236" t="s">
        <v>162</v>
      </c>
      <c r="L10" s="237"/>
      <c r="M10" s="263" t="s">
        <v>131</v>
      </c>
    </row>
    <row r="11" spans="1:13" ht="15" customHeight="1">
      <c r="C11" s="232"/>
      <c r="D11" s="232"/>
      <c r="E11" s="238" t="s">
        <v>5</v>
      </c>
      <c r="G11" s="239" t="s">
        <v>6</v>
      </c>
      <c r="H11" s="225"/>
      <c r="I11" s="264" t="s">
        <v>6</v>
      </c>
      <c r="J11" s="225"/>
      <c r="K11" s="239" t="s">
        <v>6</v>
      </c>
      <c r="L11" s="225"/>
      <c r="M11" s="264" t="s">
        <v>6</v>
      </c>
    </row>
    <row r="12" spans="1:13" ht="15" customHeight="1">
      <c r="C12" s="232"/>
      <c r="D12" s="232"/>
      <c r="E12" s="240"/>
      <c r="G12" s="241"/>
      <c r="H12" s="225"/>
      <c r="I12" s="265"/>
      <c r="J12" s="225"/>
      <c r="K12" s="241"/>
      <c r="L12" s="225"/>
      <c r="M12" s="265"/>
    </row>
    <row r="13" spans="1:13" ht="15" customHeight="1">
      <c r="A13" s="220" t="s">
        <v>7</v>
      </c>
      <c r="C13" s="232"/>
      <c r="D13" s="232"/>
      <c r="E13" s="240"/>
      <c r="F13" s="232"/>
      <c r="G13" s="242"/>
      <c r="H13" s="243"/>
      <c r="I13" s="266"/>
      <c r="J13" s="244"/>
      <c r="K13" s="242"/>
      <c r="L13" s="243"/>
      <c r="M13" s="266"/>
    </row>
    <row r="14" spans="1:13" ht="15" customHeight="1">
      <c r="A14" s="220"/>
      <c r="C14" s="232"/>
      <c r="D14" s="232"/>
      <c r="E14" s="240"/>
      <c r="F14" s="232"/>
      <c r="G14" s="242"/>
      <c r="H14" s="243"/>
      <c r="I14" s="266"/>
      <c r="J14" s="244"/>
      <c r="K14" s="242"/>
      <c r="L14" s="243"/>
      <c r="M14" s="266"/>
    </row>
    <row r="15" spans="1:13" ht="15" customHeight="1">
      <c r="A15" s="220" t="s">
        <v>8</v>
      </c>
      <c r="C15" s="245"/>
      <c r="D15" s="245"/>
      <c r="E15" s="297"/>
      <c r="F15" s="297"/>
      <c r="G15" s="125"/>
      <c r="I15" s="2"/>
      <c r="J15" s="246"/>
      <c r="K15" s="125"/>
      <c r="M15" s="266"/>
    </row>
    <row r="16" spans="1:13" ht="15" customHeight="1">
      <c r="A16" s="220"/>
      <c r="C16" s="245"/>
      <c r="D16" s="245"/>
      <c r="E16" s="297"/>
      <c r="F16" s="297"/>
      <c r="G16" s="125"/>
      <c r="I16" s="2"/>
      <c r="J16" s="246"/>
      <c r="K16" s="125"/>
      <c r="M16" s="2"/>
    </row>
    <row r="17" spans="1:15" ht="15" customHeight="1">
      <c r="A17" s="225" t="s">
        <v>9</v>
      </c>
      <c r="C17" s="245"/>
      <c r="D17" s="245"/>
      <c r="E17" s="297"/>
      <c r="F17" s="297"/>
      <c r="G17" s="247">
        <v>2494911</v>
      </c>
      <c r="H17" s="248"/>
      <c r="I17" s="267">
        <v>2006875</v>
      </c>
      <c r="J17" s="248"/>
      <c r="K17" s="247">
        <v>1121037</v>
      </c>
      <c r="L17" s="248"/>
      <c r="M17" s="267">
        <v>535962</v>
      </c>
    </row>
    <row r="18" spans="1:15" ht="15" customHeight="1">
      <c r="A18" s="225" t="s">
        <v>156</v>
      </c>
      <c r="C18" s="245"/>
      <c r="D18" s="245"/>
      <c r="E18" s="297"/>
      <c r="F18" s="297"/>
      <c r="G18" s="247">
        <v>117439</v>
      </c>
      <c r="H18" s="248"/>
      <c r="I18" s="267">
        <v>120527</v>
      </c>
      <c r="J18" s="248"/>
      <c r="K18" s="247">
        <v>11754</v>
      </c>
      <c r="L18" s="248"/>
      <c r="M18" s="267">
        <v>13179</v>
      </c>
      <c r="N18" s="234"/>
      <c r="O18" s="234"/>
    </row>
    <row r="19" spans="1:15" ht="15" customHeight="1">
      <c r="A19" s="225" t="s">
        <v>168</v>
      </c>
      <c r="C19" s="245"/>
      <c r="D19" s="245"/>
      <c r="E19" s="297">
        <v>7</v>
      </c>
      <c r="F19" s="297"/>
      <c r="G19" s="247">
        <v>779958</v>
      </c>
      <c r="H19" s="248"/>
      <c r="I19" s="267">
        <v>756463</v>
      </c>
      <c r="J19" s="248"/>
      <c r="K19" s="247">
        <v>975404</v>
      </c>
      <c r="L19" s="248"/>
      <c r="M19" s="267">
        <v>563967</v>
      </c>
    </row>
    <row r="20" spans="1:15" ht="15" customHeight="1">
      <c r="A20" s="225" t="s">
        <v>10</v>
      </c>
      <c r="C20" s="245"/>
      <c r="D20" s="245"/>
      <c r="E20" s="297"/>
      <c r="F20" s="297"/>
      <c r="G20" s="247">
        <v>29955</v>
      </c>
      <c r="H20" s="248"/>
      <c r="I20" s="267">
        <v>35577</v>
      </c>
      <c r="J20" s="248"/>
      <c r="K20" s="247">
        <v>0</v>
      </c>
      <c r="L20" s="248"/>
      <c r="M20" s="267">
        <v>0</v>
      </c>
    </row>
    <row r="21" spans="1:15" ht="15" customHeight="1">
      <c r="A21" s="225" t="s">
        <v>169</v>
      </c>
      <c r="C21" s="245"/>
      <c r="D21" s="245"/>
      <c r="E21" s="249">
        <v>8</v>
      </c>
      <c r="F21" s="297"/>
      <c r="G21" s="247">
        <v>24293143</v>
      </c>
      <c r="H21" s="248"/>
      <c r="I21" s="267">
        <v>24440767</v>
      </c>
      <c r="J21" s="248"/>
      <c r="K21" s="247">
        <v>14526658</v>
      </c>
      <c r="L21" s="248"/>
      <c r="M21" s="267">
        <v>14616949</v>
      </c>
    </row>
    <row r="22" spans="1:15" ht="15" customHeight="1">
      <c r="A22" s="225" t="s">
        <v>11</v>
      </c>
      <c r="C22" s="245"/>
      <c r="D22" s="245"/>
      <c r="E22" s="297"/>
      <c r="F22" s="297"/>
      <c r="G22" s="193">
        <v>86009</v>
      </c>
      <c r="H22" s="248"/>
      <c r="I22" s="194">
        <v>42319</v>
      </c>
      <c r="J22" s="248"/>
      <c r="K22" s="193">
        <v>6373</v>
      </c>
      <c r="L22" s="248"/>
      <c r="M22" s="194">
        <v>6691</v>
      </c>
    </row>
    <row r="23" spans="1:15" ht="15" customHeight="1">
      <c r="C23" s="245"/>
      <c r="D23" s="245"/>
      <c r="E23" s="297"/>
      <c r="F23" s="297"/>
      <c r="G23" s="125"/>
      <c r="H23" s="248"/>
      <c r="I23" s="2"/>
      <c r="J23" s="248"/>
      <c r="K23" s="125"/>
      <c r="L23" s="248"/>
      <c r="M23" s="2"/>
    </row>
    <row r="24" spans="1:15" ht="15" customHeight="1">
      <c r="A24" s="220" t="s">
        <v>12</v>
      </c>
      <c r="C24" s="245"/>
      <c r="D24" s="245"/>
      <c r="E24" s="297"/>
      <c r="F24" s="297"/>
      <c r="G24" s="250">
        <f>SUM(G17:G22)</f>
        <v>27801415</v>
      </c>
      <c r="H24" s="248"/>
      <c r="I24" s="214">
        <f>SUM(I17:I22)</f>
        <v>27402528</v>
      </c>
      <c r="J24" s="248"/>
      <c r="K24" s="250">
        <f>SUM(K17:K22)</f>
        <v>16641226</v>
      </c>
      <c r="L24" s="248"/>
      <c r="M24" s="214">
        <f>SUM(M17:M22)</f>
        <v>15736748</v>
      </c>
    </row>
    <row r="25" spans="1:15" ht="15" customHeight="1">
      <c r="A25" s="220"/>
      <c r="C25" s="245"/>
      <c r="D25" s="245"/>
      <c r="E25" s="297"/>
      <c r="F25" s="297"/>
      <c r="G25" s="125"/>
      <c r="H25" s="248"/>
      <c r="I25" s="2"/>
      <c r="J25" s="248"/>
      <c r="K25" s="125"/>
      <c r="L25" s="248"/>
      <c r="M25" s="2"/>
    </row>
    <row r="26" spans="1:15" ht="15" customHeight="1">
      <c r="A26" s="220" t="s">
        <v>13</v>
      </c>
      <c r="C26" s="245"/>
      <c r="D26" s="245"/>
      <c r="E26" s="297"/>
      <c r="F26" s="297"/>
      <c r="G26" s="125"/>
      <c r="H26" s="248"/>
      <c r="I26" s="2"/>
      <c r="J26" s="248"/>
      <c r="K26" s="125"/>
      <c r="L26" s="248"/>
      <c r="M26" s="2"/>
    </row>
    <row r="27" spans="1:15" ht="15" customHeight="1">
      <c r="A27" s="220"/>
      <c r="C27" s="245"/>
      <c r="D27" s="245"/>
      <c r="E27" s="297"/>
      <c r="F27" s="297"/>
      <c r="G27" s="125"/>
      <c r="H27" s="246"/>
      <c r="I27" s="2"/>
      <c r="J27" s="248"/>
      <c r="K27" s="125"/>
      <c r="L27" s="248"/>
      <c r="M27" s="2"/>
    </row>
    <row r="28" spans="1:15" ht="15" customHeight="1">
      <c r="A28" s="225" t="s">
        <v>159</v>
      </c>
      <c r="B28" s="251"/>
      <c r="C28" s="252"/>
      <c r="D28" s="252"/>
      <c r="E28" s="249">
        <v>16</v>
      </c>
      <c r="F28" s="297"/>
      <c r="G28" s="247">
        <v>103726</v>
      </c>
      <c r="H28" s="248"/>
      <c r="I28" s="267">
        <v>132730</v>
      </c>
      <c r="J28" s="248"/>
      <c r="K28" s="247">
        <v>73284</v>
      </c>
      <c r="L28" s="248"/>
      <c r="M28" s="267">
        <v>100169</v>
      </c>
    </row>
    <row r="29" spans="1:15" ht="15" customHeight="1">
      <c r="A29" s="251" t="s">
        <v>134</v>
      </c>
      <c r="C29" s="252"/>
      <c r="D29" s="252"/>
      <c r="E29" s="297"/>
      <c r="F29" s="297"/>
      <c r="G29" s="247"/>
      <c r="H29" s="248"/>
      <c r="I29" s="267"/>
      <c r="J29" s="248"/>
      <c r="K29" s="247"/>
      <c r="L29" s="248"/>
      <c r="M29" s="267"/>
    </row>
    <row r="30" spans="1:15" ht="15" customHeight="1">
      <c r="A30" s="251"/>
      <c r="B30" s="225" t="s">
        <v>135</v>
      </c>
      <c r="C30" s="252"/>
      <c r="D30" s="252"/>
      <c r="E30" s="297"/>
      <c r="F30" s="297"/>
      <c r="G30" s="247">
        <v>146208</v>
      </c>
      <c r="H30" s="248"/>
      <c r="I30" s="267">
        <v>140202</v>
      </c>
      <c r="J30" s="248"/>
      <c r="K30" s="247">
        <v>2298</v>
      </c>
      <c r="L30" s="248"/>
      <c r="M30" s="267">
        <v>2435</v>
      </c>
    </row>
    <row r="31" spans="1:15" ht="15" customHeight="1">
      <c r="A31" s="251" t="s">
        <v>160</v>
      </c>
      <c r="C31" s="252"/>
      <c r="D31" s="252"/>
      <c r="E31" s="297"/>
      <c r="F31" s="297"/>
      <c r="G31" s="247">
        <v>41051</v>
      </c>
      <c r="H31" s="248"/>
      <c r="I31" s="267">
        <v>13550</v>
      </c>
      <c r="J31" s="248"/>
      <c r="K31" s="247">
        <v>41051</v>
      </c>
      <c r="L31" s="248"/>
      <c r="M31" s="267">
        <v>13550</v>
      </c>
    </row>
    <row r="32" spans="1:15" ht="15" customHeight="1">
      <c r="A32" s="251" t="s">
        <v>14</v>
      </c>
      <c r="C32" s="252"/>
      <c r="D32" s="252"/>
      <c r="E32" s="297"/>
      <c r="F32" s="297"/>
      <c r="G32" s="247">
        <v>0</v>
      </c>
      <c r="H32" s="248"/>
      <c r="I32" s="267">
        <v>0</v>
      </c>
      <c r="J32" s="248"/>
      <c r="K32" s="247">
        <v>8119841</v>
      </c>
      <c r="L32" s="248"/>
      <c r="M32" s="267">
        <v>8119841</v>
      </c>
    </row>
    <row r="33" spans="1:14" ht="15" customHeight="1">
      <c r="A33" s="251" t="s">
        <v>15</v>
      </c>
      <c r="C33" s="252"/>
      <c r="D33" s="252"/>
      <c r="E33" s="297"/>
      <c r="F33" s="297"/>
      <c r="G33" s="253">
        <v>895263</v>
      </c>
      <c r="H33" s="248"/>
      <c r="I33" s="258">
        <v>900763</v>
      </c>
      <c r="J33" s="248"/>
      <c r="K33" s="247">
        <v>685307</v>
      </c>
      <c r="L33" s="248"/>
      <c r="M33" s="267">
        <v>685307</v>
      </c>
      <c r="N33" s="234"/>
    </row>
    <row r="34" spans="1:14" ht="15" customHeight="1">
      <c r="A34" s="251" t="s">
        <v>225</v>
      </c>
      <c r="C34" s="252"/>
      <c r="D34" s="252"/>
      <c r="E34" s="297">
        <v>15</v>
      </c>
      <c r="F34" s="297"/>
      <c r="G34" s="253">
        <v>2669398</v>
      </c>
      <c r="H34" s="248"/>
      <c r="I34" s="258">
        <v>2603323</v>
      </c>
      <c r="J34" s="248"/>
      <c r="K34" s="247">
        <v>8902474</v>
      </c>
      <c r="L34" s="248"/>
      <c r="M34" s="267">
        <v>8657735</v>
      </c>
    </row>
    <row r="35" spans="1:14" ht="15" customHeight="1">
      <c r="A35" s="251" t="s">
        <v>207</v>
      </c>
      <c r="C35" s="252"/>
      <c r="D35" s="252"/>
      <c r="E35" s="297">
        <v>9</v>
      </c>
      <c r="F35" s="297"/>
      <c r="G35" s="253">
        <v>139431</v>
      </c>
      <c r="H35" s="248"/>
      <c r="I35" s="258">
        <v>207000</v>
      </c>
      <c r="J35" s="248"/>
      <c r="K35" s="247">
        <v>119431</v>
      </c>
      <c r="L35" s="248"/>
      <c r="M35" s="267">
        <v>187000</v>
      </c>
    </row>
    <row r="36" spans="1:14" ht="15" customHeight="1">
      <c r="A36" s="251" t="s">
        <v>170</v>
      </c>
      <c r="C36" s="252"/>
      <c r="D36" s="252"/>
      <c r="E36" s="249">
        <v>10</v>
      </c>
      <c r="F36" s="297"/>
      <c r="G36" s="253">
        <v>5004899</v>
      </c>
      <c r="H36" s="248"/>
      <c r="I36" s="258">
        <v>5162929</v>
      </c>
      <c r="J36" s="248"/>
      <c r="K36" s="247">
        <v>3217967</v>
      </c>
      <c r="L36" s="248"/>
      <c r="M36" s="267">
        <v>3368797</v>
      </c>
    </row>
    <row r="37" spans="1:14" ht="15" customHeight="1">
      <c r="A37" s="251" t="s">
        <v>226</v>
      </c>
      <c r="C37" s="252"/>
      <c r="D37" s="252"/>
      <c r="E37" s="297"/>
      <c r="F37" s="297"/>
      <c r="G37" s="253">
        <v>3340046</v>
      </c>
      <c r="H37" s="248"/>
      <c r="I37" s="258">
        <v>3364782</v>
      </c>
      <c r="J37" s="248"/>
      <c r="K37" s="247">
        <v>205880</v>
      </c>
      <c r="L37" s="248"/>
      <c r="M37" s="267">
        <v>208327</v>
      </c>
    </row>
    <row r="38" spans="1:14" ht="15" customHeight="1">
      <c r="A38" s="251" t="s">
        <v>227</v>
      </c>
      <c r="C38" s="252"/>
      <c r="D38" s="252"/>
      <c r="E38" s="297">
        <v>11</v>
      </c>
      <c r="F38" s="297"/>
      <c r="G38" s="253">
        <v>10109761</v>
      </c>
      <c r="H38" s="248"/>
      <c r="I38" s="258">
        <v>10193632</v>
      </c>
      <c r="J38" s="248"/>
      <c r="K38" s="247">
        <v>76981</v>
      </c>
      <c r="L38" s="248"/>
      <c r="M38" s="267">
        <v>83215</v>
      </c>
    </row>
    <row r="39" spans="1:14" ht="15" customHeight="1">
      <c r="A39" s="251" t="s">
        <v>228</v>
      </c>
      <c r="C39" s="252"/>
      <c r="D39" s="252"/>
      <c r="E39" s="297"/>
      <c r="F39" s="297"/>
      <c r="G39" s="253">
        <v>95597</v>
      </c>
      <c r="H39" s="248"/>
      <c r="I39" s="258">
        <v>100483</v>
      </c>
      <c r="J39" s="248"/>
      <c r="K39" s="247">
        <v>6507</v>
      </c>
      <c r="L39" s="248"/>
      <c r="M39" s="267">
        <v>7136</v>
      </c>
    </row>
    <row r="40" spans="1:14" ht="15" customHeight="1">
      <c r="A40" s="251" t="s">
        <v>229</v>
      </c>
      <c r="C40" s="252"/>
      <c r="D40" s="252"/>
      <c r="E40" s="297"/>
      <c r="F40" s="297"/>
      <c r="G40" s="253">
        <v>1623798</v>
      </c>
      <c r="H40" s="248"/>
      <c r="I40" s="258">
        <v>1703498</v>
      </c>
      <c r="J40" s="248"/>
      <c r="K40" s="247">
        <v>400784</v>
      </c>
      <c r="L40" s="248"/>
      <c r="M40" s="267">
        <v>403320</v>
      </c>
    </row>
    <row r="41" spans="1:14" ht="15" customHeight="1">
      <c r="A41" s="251" t="s">
        <v>171</v>
      </c>
      <c r="C41" s="252"/>
      <c r="D41" s="252"/>
      <c r="E41" s="297"/>
      <c r="F41" s="297"/>
      <c r="G41" s="253">
        <v>1150883</v>
      </c>
      <c r="H41" s="248"/>
      <c r="I41" s="258">
        <v>1122008</v>
      </c>
      <c r="J41" s="248"/>
      <c r="K41" s="247">
        <v>254146</v>
      </c>
      <c r="L41" s="248"/>
      <c r="M41" s="267">
        <v>273981</v>
      </c>
    </row>
    <row r="42" spans="1:14" ht="15" customHeight="1">
      <c r="A42" s="251" t="s">
        <v>16</v>
      </c>
      <c r="C42" s="252"/>
      <c r="D42" s="252"/>
      <c r="E42" s="297"/>
      <c r="F42" s="297"/>
      <c r="G42" s="254">
        <v>163230</v>
      </c>
      <c r="H42" s="248"/>
      <c r="I42" s="257">
        <v>342176</v>
      </c>
      <c r="J42" s="248"/>
      <c r="K42" s="269">
        <f>72150-3</f>
        <v>72147</v>
      </c>
      <c r="L42" s="248"/>
      <c r="M42" s="270">
        <v>170691</v>
      </c>
    </row>
    <row r="43" spans="1:14" ht="15" customHeight="1">
      <c r="A43" s="251"/>
      <c r="C43" s="252"/>
      <c r="D43" s="252"/>
      <c r="E43" s="297"/>
      <c r="F43" s="297"/>
      <c r="G43" s="137"/>
      <c r="H43" s="246"/>
      <c r="I43" s="25"/>
      <c r="J43" s="246"/>
      <c r="K43" s="137"/>
      <c r="L43" s="246"/>
      <c r="M43" s="25"/>
    </row>
    <row r="44" spans="1:14" ht="15" customHeight="1">
      <c r="A44" s="255" t="s">
        <v>17</v>
      </c>
      <c r="C44" s="252"/>
      <c r="D44" s="252"/>
      <c r="E44" s="297"/>
      <c r="F44" s="297"/>
      <c r="G44" s="250">
        <f>SUM(G28:G42)</f>
        <v>25483291</v>
      </c>
      <c r="H44" s="246"/>
      <c r="I44" s="214">
        <f>SUM(I28:I42)</f>
        <v>25987076</v>
      </c>
      <c r="J44" s="246"/>
      <c r="K44" s="250">
        <f>SUM(K28:K42)</f>
        <v>22178098</v>
      </c>
      <c r="L44" s="246"/>
      <c r="M44" s="214">
        <f>SUM(M28:M42)</f>
        <v>22281504</v>
      </c>
    </row>
    <row r="45" spans="1:14" ht="15" customHeight="1">
      <c r="G45" s="125"/>
      <c r="H45" s="246"/>
      <c r="I45" s="2"/>
      <c r="J45" s="246"/>
      <c r="K45" s="125"/>
      <c r="L45" s="246"/>
      <c r="M45" s="2"/>
    </row>
    <row r="46" spans="1:14" ht="15" customHeight="1" thickBot="1">
      <c r="A46" s="255" t="s">
        <v>18</v>
      </c>
      <c r="B46" s="251"/>
      <c r="C46" s="252"/>
      <c r="D46" s="252"/>
      <c r="E46" s="297"/>
      <c r="F46" s="297"/>
      <c r="G46" s="127">
        <f>G44+G24</f>
        <v>53284706</v>
      </c>
      <c r="H46" s="246"/>
      <c r="I46" s="26">
        <f>I44+I24</f>
        <v>53389604</v>
      </c>
      <c r="J46" s="246"/>
      <c r="K46" s="127">
        <f>K44+K24</f>
        <v>38819324</v>
      </c>
      <c r="L46" s="246"/>
      <c r="M46" s="26">
        <f>M44+M24</f>
        <v>38018252</v>
      </c>
    </row>
    <row r="47" spans="1:14" s="5" customFormat="1" ht="15" customHeight="1" thickTop="1">
      <c r="A47" s="274"/>
      <c r="C47" s="24"/>
      <c r="D47" s="24"/>
      <c r="E47" s="219"/>
      <c r="F47" s="219"/>
      <c r="G47" s="267"/>
      <c r="H47" s="267"/>
      <c r="I47" s="267"/>
      <c r="J47" s="267"/>
      <c r="K47" s="267"/>
      <c r="L47" s="267"/>
      <c r="M47" s="267"/>
    </row>
    <row r="48" spans="1:14" ht="15" customHeight="1">
      <c r="A48" s="255"/>
      <c r="B48" s="251"/>
      <c r="C48" s="252"/>
      <c r="D48" s="252"/>
      <c r="E48" s="297"/>
      <c r="F48" s="297"/>
      <c r="G48" s="222"/>
      <c r="H48" s="246"/>
      <c r="I48" s="2"/>
      <c r="J48" s="246"/>
      <c r="K48" s="222"/>
      <c r="L48" s="246"/>
      <c r="M48" s="2"/>
    </row>
    <row r="49" spans="1:13" ht="15" customHeight="1">
      <c r="A49" s="255"/>
      <c r="B49" s="251"/>
      <c r="C49" s="252"/>
      <c r="D49" s="252"/>
      <c r="E49" s="297"/>
      <c r="F49" s="297"/>
      <c r="G49" s="222"/>
      <c r="H49" s="246"/>
      <c r="I49" s="2"/>
      <c r="J49" s="246"/>
      <c r="K49" s="222"/>
      <c r="L49" s="246"/>
      <c r="M49" s="2"/>
    </row>
    <row r="50" spans="1:13" ht="15" customHeight="1">
      <c r="A50" s="255"/>
      <c r="B50" s="251"/>
      <c r="C50" s="252"/>
      <c r="D50" s="252"/>
      <c r="E50" s="297"/>
      <c r="F50" s="297"/>
      <c r="G50" s="222"/>
      <c r="H50" s="246"/>
      <c r="I50" s="2"/>
      <c r="J50" s="246"/>
      <c r="K50" s="222"/>
      <c r="L50" s="246"/>
      <c r="M50" s="2"/>
    </row>
    <row r="51" spans="1:13" ht="12.75" customHeight="1">
      <c r="A51" s="255"/>
      <c r="B51" s="251"/>
      <c r="C51" s="252"/>
      <c r="D51" s="252"/>
      <c r="E51" s="297"/>
      <c r="F51" s="297"/>
      <c r="G51" s="222"/>
      <c r="H51" s="246"/>
      <c r="I51" s="2"/>
      <c r="J51" s="246"/>
      <c r="K51" s="222"/>
      <c r="L51" s="246"/>
      <c r="M51" s="2"/>
    </row>
    <row r="52" spans="1:13" ht="14.25" customHeight="1">
      <c r="A52" s="255"/>
      <c r="B52" s="251"/>
      <c r="C52" s="252"/>
      <c r="D52" s="252"/>
      <c r="E52" s="297"/>
      <c r="F52" s="297"/>
      <c r="G52" s="222"/>
      <c r="H52" s="246"/>
      <c r="I52" s="2"/>
      <c r="J52" s="246"/>
      <c r="K52" s="222"/>
      <c r="L52" s="246"/>
      <c r="M52" s="2"/>
    </row>
    <row r="53" spans="1:13" ht="15" customHeight="1">
      <c r="A53" s="255"/>
      <c r="B53" s="251"/>
      <c r="C53" s="252"/>
      <c r="D53" s="252"/>
      <c r="E53" s="297"/>
      <c r="F53" s="297"/>
      <c r="G53" s="222"/>
      <c r="H53" s="246"/>
      <c r="I53" s="2"/>
      <c r="J53" s="246"/>
      <c r="K53" s="222"/>
      <c r="L53" s="246"/>
      <c r="M53" s="2"/>
    </row>
    <row r="54" spans="1:13" ht="16.5" customHeight="1">
      <c r="A54" s="319" t="s">
        <v>19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</row>
    <row r="55" spans="1:13" ht="15" customHeight="1">
      <c r="A55" s="255"/>
      <c r="B55" s="251"/>
      <c r="C55" s="252"/>
      <c r="D55" s="252"/>
      <c r="E55" s="297"/>
      <c r="F55" s="297"/>
      <c r="G55" s="222"/>
      <c r="H55" s="246"/>
      <c r="I55" s="2"/>
      <c r="J55" s="246"/>
      <c r="K55" s="222"/>
      <c r="L55" s="246"/>
      <c r="M55" s="2"/>
    </row>
    <row r="56" spans="1:13" ht="15" customHeight="1">
      <c r="A56" s="255"/>
      <c r="B56" s="251"/>
      <c r="C56" s="252"/>
      <c r="D56" s="252"/>
      <c r="E56" s="297"/>
      <c r="F56" s="297"/>
      <c r="G56" s="222"/>
      <c r="H56" s="246"/>
      <c r="I56" s="2"/>
      <c r="J56" s="246"/>
      <c r="K56" s="222"/>
      <c r="L56" s="246"/>
      <c r="M56" s="2"/>
    </row>
    <row r="57" spans="1:13" ht="16.5" customHeight="1">
      <c r="A57" s="297"/>
      <c r="B57" s="297"/>
      <c r="C57" s="297"/>
      <c r="D57" s="297"/>
      <c r="E57" s="297"/>
      <c r="F57" s="297"/>
      <c r="G57" s="297"/>
      <c r="H57" s="297"/>
      <c r="I57" s="219"/>
      <c r="J57" s="297"/>
      <c r="K57" s="297"/>
      <c r="L57" s="297"/>
      <c r="M57" s="219"/>
    </row>
    <row r="58" spans="1:13" ht="21.95" customHeight="1">
      <c r="A58" s="316" t="s">
        <v>20</v>
      </c>
      <c r="B58" s="318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</row>
    <row r="59" spans="1:13" ht="16.5" customHeight="1">
      <c r="A59" s="220" t="s">
        <v>0</v>
      </c>
      <c r="B59" s="221"/>
      <c r="C59" s="221"/>
      <c r="D59" s="221"/>
      <c r="E59" s="221"/>
      <c r="F59" s="221"/>
      <c r="G59" s="222"/>
      <c r="H59" s="223"/>
      <c r="I59" s="4"/>
      <c r="J59" s="223"/>
      <c r="K59" s="224"/>
      <c r="L59" s="223"/>
      <c r="M59" s="4"/>
    </row>
    <row r="60" spans="1:13" ht="16.5" customHeight="1">
      <c r="A60" s="226" t="s">
        <v>158</v>
      </c>
      <c r="B60" s="221"/>
      <c r="C60" s="221"/>
      <c r="D60" s="221"/>
      <c r="E60" s="221"/>
      <c r="F60" s="221"/>
      <c r="G60" s="222"/>
      <c r="H60" s="223"/>
      <c r="I60" s="4"/>
      <c r="J60" s="223"/>
      <c r="K60" s="224"/>
      <c r="L60" s="223"/>
      <c r="M60" s="4"/>
    </row>
    <row r="61" spans="1:13" ht="16.5" customHeight="1">
      <c r="A61" s="227" t="str">
        <f>A3</f>
        <v>As at 31 March 2021</v>
      </c>
      <c r="B61" s="228"/>
      <c r="C61" s="228"/>
      <c r="D61" s="228"/>
      <c r="E61" s="228"/>
      <c r="F61" s="228"/>
      <c r="G61" s="229"/>
      <c r="H61" s="230"/>
      <c r="I61" s="262"/>
      <c r="J61" s="230"/>
      <c r="K61" s="231"/>
      <c r="L61" s="230"/>
      <c r="M61" s="262"/>
    </row>
    <row r="62" spans="1:13" ht="16.5" customHeight="1">
      <c r="A62" s="226"/>
      <c r="B62" s="221"/>
      <c r="C62" s="221"/>
      <c r="D62" s="221"/>
      <c r="E62" s="221"/>
      <c r="F62" s="221"/>
      <c r="G62" s="222"/>
      <c r="H62" s="223"/>
      <c r="I62" s="4"/>
      <c r="J62" s="223"/>
      <c r="K62" s="224"/>
      <c r="L62" s="223"/>
      <c r="M62" s="4"/>
    </row>
    <row r="63" spans="1:13" ht="16.5" customHeight="1">
      <c r="C63" s="232"/>
      <c r="D63" s="232"/>
      <c r="G63" s="222"/>
      <c r="K63" s="222"/>
      <c r="M63" s="2"/>
    </row>
    <row r="64" spans="1:13" ht="16.5" customHeight="1">
      <c r="C64" s="232"/>
      <c r="D64" s="232"/>
      <c r="G64" s="317" t="s">
        <v>1</v>
      </c>
      <c r="H64" s="317"/>
      <c r="I64" s="317"/>
      <c r="J64" s="235"/>
      <c r="K64" s="317" t="s">
        <v>2</v>
      </c>
      <c r="L64" s="317"/>
      <c r="M64" s="317"/>
    </row>
    <row r="65" spans="1:13" ht="16.5" customHeight="1">
      <c r="C65" s="232"/>
      <c r="D65" s="232"/>
      <c r="G65" s="315" t="s">
        <v>86</v>
      </c>
      <c r="H65" s="315"/>
      <c r="I65" s="315"/>
      <c r="J65" s="235"/>
      <c r="K65" s="315" t="s">
        <v>86</v>
      </c>
      <c r="L65" s="315"/>
      <c r="M65" s="315"/>
    </row>
    <row r="66" spans="1:13" ht="16.5" customHeight="1">
      <c r="C66" s="232"/>
      <c r="D66" s="232"/>
      <c r="G66" s="84" t="s">
        <v>50</v>
      </c>
      <c r="H66" s="218"/>
      <c r="I66" s="84" t="s">
        <v>107</v>
      </c>
      <c r="J66" s="13"/>
      <c r="K66" s="84" t="s">
        <v>50</v>
      </c>
      <c r="L66" s="218"/>
      <c r="M66" s="84" t="s">
        <v>107</v>
      </c>
    </row>
    <row r="67" spans="1:13" ht="16.5" customHeight="1">
      <c r="C67" s="232"/>
      <c r="D67" s="232"/>
      <c r="G67" s="15" t="s">
        <v>3</v>
      </c>
      <c r="H67" s="16"/>
      <c r="I67" s="15" t="s">
        <v>4</v>
      </c>
      <c r="J67" s="16"/>
      <c r="K67" s="15" t="s">
        <v>3</v>
      </c>
      <c r="L67" s="16"/>
      <c r="M67" s="15" t="s">
        <v>4</v>
      </c>
    </row>
    <row r="68" spans="1:13" ht="16.5" customHeight="1">
      <c r="C68" s="232"/>
      <c r="D68" s="232"/>
      <c r="G68" s="236" t="s">
        <v>162</v>
      </c>
      <c r="H68" s="237"/>
      <c r="I68" s="263" t="s">
        <v>131</v>
      </c>
      <c r="J68" s="237"/>
      <c r="K68" s="236" t="s">
        <v>162</v>
      </c>
      <c r="L68" s="237"/>
      <c r="M68" s="263" t="s">
        <v>131</v>
      </c>
    </row>
    <row r="69" spans="1:13" ht="16.5" customHeight="1">
      <c r="C69" s="232"/>
      <c r="D69" s="232"/>
      <c r="E69" s="238" t="s">
        <v>5</v>
      </c>
      <c r="G69" s="239" t="s">
        <v>6</v>
      </c>
      <c r="H69" s="225"/>
      <c r="I69" s="264" t="s">
        <v>6</v>
      </c>
      <c r="J69" s="225"/>
      <c r="K69" s="239" t="s">
        <v>6</v>
      </c>
      <c r="L69" s="225"/>
      <c r="M69" s="264" t="s">
        <v>6</v>
      </c>
    </row>
    <row r="70" spans="1:13" ht="16.5" customHeight="1">
      <c r="C70" s="232"/>
      <c r="D70" s="232"/>
      <c r="E70" s="240"/>
      <c r="G70" s="241"/>
      <c r="H70" s="225"/>
      <c r="I70" s="265"/>
      <c r="J70" s="225"/>
      <c r="K70" s="241"/>
      <c r="L70" s="225"/>
      <c r="M70" s="265"/>
    </row>
    <row r="71" spans="1:13" ht="16.5" customHeight="1">
      <c r="A71" s="220" t="s">
        <v>21</v>
      </c>
      <c r="B71" s="220"/>
      <c r="C71" s="232"/>
      <c r="D71" s="232"/>
      <c r="E71" s="240"/>
      <c r="F71" s="232"/>
      <c r="G71" s="242"/>
      <c r="H71" s="243"/>
      <c r="I71" s="266"/>
      <c r="J71" s="244"/>
      <c r="K71" s="242"/>
      <c r="L71" s="243"/>
      <c r="M71" s="266"/>
    </row>
    <row r="72" spans="1:13" ht="16.5" customHeight="1">
      <c r="A72" s="220"/>
      <c r="B72" s="220"/>
      <c r="C72" s="232"/>
      <c r="D72" s="232"/>
      <c r="E72" s="232"/>
      <c r="F72" s="232"/>
      <c r="G72" s="125"/>
      <c r="H72" s="243"/>
      <c r="I72" s="2"/>
      <c r="J72" s="246"/>
      <c r="K72" s="182"/>
      <c r="L72" s="243"/>
      <c r="M72" s="6"/>
    </row>
    <row r="73" spans="1:13" ht="16.5" customHeight="1">
      <c r="A73" s="220" t="s">
        <v>22</v>
      </c>
      <c r="B73" s="220"/>
      <c r="C73" s="245"/>
      <c r="D73" s="245"/>
      <c r="E73" s="297"/>
      <c r="F73" s="297"/>
      <c r="G73" s="125"/>
      <c r="I73" s="2"/>
      <c r="J73" s="246"/>
      <c r="K73" s="125"/>
      <c r="M73" s="2"/>
    </row>
    <row r="74" spans="1:13" ht="16.5" customHeight="1">
      <c r="A74" s="220"/>
      <c r="B74" s="220"/>
      <c r="C74" s="232"/>
      <c r="D74" s="232"/>
      <c r="E74" s="232"/>
      <c r="F74" s="232"/>
      <c r="G74" s="125"/>
      <c r="H74" s="243"/>
      <c r="I74" s="2"/>
      <c r="J74" s="246"/>
      <c r="K74" s="182"/>
      <c r="L74" s="243"/>
      <c r="M74" s="6"/>
    </row>
    <row r="75" spans="1:13" ht="16.5" customHeight="1">
      <c r="A75" s="225" t="s">
        <v>172</v>
      </c>
      <c r="C75" s="245"/>
      <c r="D75" s="245"/>
      <c r="E75" s="297"/>
      <c r="F75" s="297"/>
      <c r="G75" s="253">
        <v>1142632</v>
      </c>
      <c r="H75" s="225"/>
      <c r="I75" s="258">
        <v>1588291</v>
      </c>
      <c r="J75" s="222"/>
      <c r="K75" s="253">
        <v>860086</v>
      </c>
      <c r="L75" s="222"/>
      <c r="M75" s="258">
        <v>860086</v>
      </c>
    </row>
    <row r="76" spans="1:13" ht="16.5" customHeight="1">
      <c r="A76" s="225" t="s">
        <v>23</v>
      </c>
      <c r="C76" s="245"/>
      <c r="D76" s="245"/>
      <c r="E76" s="249">
        <v>12</v>
      </c>
      <c r="F76" s="297"/>
      <c r="G76" s="253">
        <v>2791022</v>
      </c>
      <c r="H76" s="225"/>
      <c r="I76" s="258">
        <v>2591345</v>
      </c>
      <c r="J76" s="222"/>
      <c r="K76" s="253">
        <v>1710155</v>
      </c>
      <c r="L76" s="222"/>
      <c r="M76" s="258">
        <v>1444896</v>
      </c>
    </row>
    <row r="77" spans="1:13" ht="16.5" customHeight="1">
      <c r="A77" s="225" t="s">
        <v>127</v>
      </c>
      <c r="C77" s="245"/>
      <c r="D77" s="245"/>
      <c r="E77" s="249">
        <v>15</v>
      </c>
      <c r="F77" s="297"/>
      <c r="G77" s="253">
        <v>0</v>
      </c>
      <c r="H77" s="225"/>
      <c r="I77" s="258">
        <v>0</v>
      </c>
      <c r="J77" s="222"/>
      <c r="K77" s="253">
        <v>573000</v>
      </c>
      <c r="L77" s="222"/>
      <c r="M77" s="258">
        <v>747140</v>
      </c>
    </row>
    <row r="78" spans="1:13" ht="16.5" customHeight="1">
      <c r="A78" s="225" t="s">
        <v>24</v>
      </c>
      <c r="C78" s="245"/>
      <c r="D78" s="245"/>
      <c r="E78" s="249">
        <v>13</v>
      </c>
      <c r="F78" s="297"/>
      <c r="G78" s="253">
        <v>12230215</v>
      </c>
      <c r="H78" s="225"/>
      <c r="I78" s="258">
        <v>9522710</v>
      </c>
      <c r="J78" s="222"/>
      <c r="K78" s="253">
        <v>8347042</v>
      </c>
      <c r="L78" s="222"/>
      <c r="M78" s="258">
        <v>6527706</v>
      </c>
    </row>
    <row r="79" spans="1:13" ht="16.5" customHeight="1">
      <c r="A79" s="225" t="s">
        <v>161</v>
      </c>
      <c r="C79" s="245"/>
      <c r="D79" s="245"/>
      <c r="E79" s="249">
        <v>14</v>
      </c>
      <c r="F79" s="297"/>
      <c r="G79" s="256">
        <v>1027841</v>
      </c>
      <c r="H79" s="225"/>
      <c r="I79" s="268">
        <v>817106</v>
      </c>
      <c r="J79" s="222"/>
      <c r="K79" s="256">
        <v>562917</v>
      </c>
      <c r="L79" s="222"/>
      <c r="M79" s="268">
        <v>384675</v>
      </c>
    </row>
    <row r="80" spans="1:13" ht="16.5" customHeight="1">
      <c r="A80" s="225" t="s">
        <v>136</v>
      </c>
      <c r="C80" s="245"/>
      <c r="D80" s="245"/>
      <c r="E80" s="249"/>
      <c r="F80" s="297"/>
      <c r="G80" s="256">
        <v>389576</v>
      </c>
      <c r="H80" s="225"/>
      <c r="I80" s="268">
        <v>407688</v>
      </c>
      <c r="J80" s="222"/>
      <c r="K80" s="256">
        <v>112518</v>
      </c>
      <c r="L80" s="222"/>
      <c r="M80" s="268">
        <v>114218</v>
      </c>
    </row>
    <row r="81" spans="1:16" ht="16.5" customHeight="1">
      <c r="A81" s="225" t="s">
        <v>128</v>
      </c>
      <c r="C81" s="245"/>
      <c r="D81" s="245"/>
      <c r="E81" s="297"/>
      <c r="F81" s="297"/>
      <c r="G81" s="256">
        <v>508832</v>
      </c>
      <c r="H81" s="225"/>
      <c r="I81" s="268">
        <v>494595</v>
      </c>
      <c r="J81" s="222"/>
      <c r="K81" s="256">
        <v>142355</v>
      </c>
      <c r="L81" s="222"/>
      <c r="M81" s="268">
        <v>108778</v>
      </c>
    </row>
    <row r="82" spans="1:16" ht="16.5" customHeight="1">
      <c r="A82" s="225" t="s">
        <v>173</v>
      </c>
      <c r="C82" s="245"/>
      <c r="D82" s="245"/>
      <c r="E82" s="297"/>
      <c r="F82" s="297"/>
      <c r="G82" s="256">
        <v>45355</v>
      </c>
      <c r="H82" s="225"/>
      <c r="I82" s="268">
        <v>36364</v>
      </c>
      <c r="J82" s="222"/>
      <c r="K82" s="256">
        <v>314</v>
      </c>
      <c r="L82" s="222"/>
      <c r="M82" s="268">
        <v>0</v>
      </c>
    </row>
    <row r="83" spans="1:16" ht="16.5" customHeight="1">
      <c r="A83" s="225" t="s">
        <v>25</v>
      </c>
      <c r="C83" s="245"/>
      <c r="D83" s="245"/>
      <c r="E83" s="297"/>
      <c r="F83" s="297"/>
      <c r="G83" s="254">
        <v>507149</v>
      </c>
      <c r="H83" s="225"/>
      <c r="I83" s="257">
        <v>499652</v>
      </c>
      <c r="J83" s="222"/>
      <c r="K83" s="254">
        <v>252252</v>
      </c>
      <c r="L83" s="222"/>
      <c r="M83" s="257">
        <v>245149</v>
      </c>
    </row>
    <row r="84" spans="1:16" ht="16.5" customHeight="1">
      <c r="A84" s="220"/>
      <c r="B84" s="220"/>
      <c r="C84" s="232"/>
      <c r="D84" s="232"/>
      <c r="E84" s="232"/>
      <c r="F84" s="232"/>
      <c r="G84" s="125"/>
      <c r="H84" s="225"/>
      <c r="I84" s="2"/>
      <c r="J84" s="222"/>
      <c r="K84" s="125"/>
      <c r="L84" s="222"/>
      <c r="M84" s="2"/>
    </row>
    <row r="85" spans="1:16" ht="16.5" customHeight="1">
      <c r="A85" s="220" t="s">
        <v>26</v>
      </c>
      <c r="C85" s="245"/>
      <c r="D85" s="245"/>
      <c r="E85" s="297"/>
      <c r="F85" s="297"/>
      <c r="G85" s="250">
        <f>SUM(G75:G83)</f>
        <v>18642622</v>
      </c>
      <c r="H85" s="225"/>
      <c r="I85" s="214">
        <f>SUM(I75:I83)</f>
        <v>15957751</v>
      </c>
      <c r="J85" s="222"/>
      <c r="K85" s="250">
        <f>SUM(K75:K83)</f>
        <v>12560639</v>
      </c>
      <c r="L85" s="222"/>
      <c r="M85" s="214">
        <f>SUM(M75:M83)</f>
        <v>10432648</v>
      </c>
    </row>
    <row r="86" spans="1:16" ht="16.5" customHeight="1">
      <c r="A86" s="220"/>
      <c r="C86" s="245"/>
      <c r="D86" s="245"/>
      <c r="E86" s="297"/>
      <c r="F86" s="297"/>
      <c r="G86" s="125"/>
      <c r="H86" s="225"/>
      <c r="I86" s="2"/>
      <c r="J86" s="222"/>
      <c r="K86" s="125"/>
      <c r="L86" s="222"/>
      <c r="M86" s="2"/>
    </row>
    <row r="87" spans="1:16" ht="16.5" customHeight="1">
      <c r="A87" s="220" t="s">
        <v>27</v>
      </c>
      <c r="C87" s="245"/>
      <c r="D87" s="245"/>
      <c r="E87" s="297"/>
      <c r="F87" s="297"/>
      <c r="G87" s="125"/>
      <c r="H87" s="225"/>
      <c r="I87" s="2"/>
      <c r="J87" s="222"/>
      <c r="K87" s="125"/>
      <c r="L87" s="222"/>
      <c r="M87" s="2"/>
    </row>
    <row r="88" spans="1:16" ht="16.5" customHeight="1">
      <c r="A88" s="220"/>
      <c r="B88" s="220"/>
      <c r="C88" s="232"/>
      <c r="D88" s="232"/>
      <c r="E88" s="232"/>
      <c r="F88" s="232"/>
      <c r="G88" s="125"/>
      <c r="H88" s="243"/>
      <c r="I88" s="2"/>
      <c r="J88" s="222"/>
      <c r="K88" s="125"/>
      <c r="L88" s="222"/>
      <c r="M88" s="2"/>
    </row>
    <row r="89" spans="1:16" ht="16.5" customHeight="1">
      <c r="A89" s="225" t="s">
        <v>28</v>
      </c>
      <c r="B89" s="220"/>
      <c r="C89" s="232"/>
      <c r="D89" s="232"/>
      <c r="E89" s="249">
        <v>13</v>
      </c>
      <c r="F89" s="232"/>
      <c r="G89" s="253">
        <v>10607136</v>
      </c>
      <c r="H89" s="246"/>
      <c r="I89" s="258">
        <v>13235758</v>
      </c>
      <c r="J89" s="222"/>
      <c r="K89" s="253">
        <v>8291217</v>
      </c>
      <c r="L89" s="222"/>
      <c r="M89" s="258">
        <v>9435782</v>
      </c>
    </row>
    <row r="90" spans="1:16" ht="16.5" customHeight="1">
      <c r="A90" s="225" t="s">
        <v>174</v>
      </c>
      <c r="C90" s="245"/>
      <c r="D90" s="245"/>
      <c r="E90" s="249">
        <v>14</v>
      </c>
      <c r="F90" s="297"/>
      <c r="G90" s="253">
        <f>6761224-1</f>
        <v>6761223</v>
      </c>
      <c r="H90" s="246"/>
      <c r="I90" s="258">
        <v>6602477</v>
      </c>
      <c r="J90" s="222"/>
      <c r="K90" s="253">
        <v>3572108</v>
      </c>
      <c r="L90" s="222"/>
      <c r="M90" s="258">
        <v>4121593</v>
      </c>
    </row>
    <row r="91" spans="1:16" ht="16.5" customHeight="1">
      <c r="A91" s="225" t="s">
        <v>137</v>
      </c>
      <c r="C91" s="245"/>
      <c r="D91" s="245"/>
      <c r="E91" s="249"/>
      <c r="F91" s="297"/>
      <c r="G91" s="253">
        <v>1362680</v>
      </c>
      <c r="H91" s="246"/>
      <c r="I91" s="258">
        <v>1409130</v>
      </c>
      <c r="J91" s="222"/>
      <c r="K91" s="253">
        <v>413387</v>
      </c>
      <c r="L91" s="222"/>
      <c r="M91" s="258">
        <v>410168</v>
      </c>
    </row>
    <row r="92" spans="1:16" ht="16.5" customHeight="1">
      <c r="A92" s="225" t="s">
        <v>29</v>
      </c>
      <c r="C92" s="245"/>
      <c r="D92" s="245"/>
      <c r="E92" s="297"/>
      <c r="F92" s="297"/>
      <c r="G92" s="253">
        <v>470280</v>
      </c>
      <c r="H92" s="246"/>
      <c r="I92" s="258">
        <v>460371</v>
      </c>
      <c r="J92" s="222"/>
      <c r="K92" s="253">
        <v>181945</v>
      </c>
      <c r="L92" s="222"/>
      <c r="M92" s="258">
        <v>178276</v>
      </c>
      <c r="P92" s="234"/>
    </row>
    <row r="93" spans="1:16" ht="16.5" customHeight="1">
      <c r="A93" s="225" t="s">
        <v>128</v>
      </c>
      <c r="C93" s="245"/>
      <c r="D93" s="245"/>
      <c r="E93" s="297"/>
      <c r="F93" s="297"/>
      <c r="G93" s="253">
        <v>47647</v>
      </c>
      <c r="H93" s="246"/>
      <c r="I93" s="258">
        <v>43352</v>
      </c>
      <c r="J93" s="246"/>
      <c r="K93" s="253">
        <v>39580</v>
      </c>
      <c r="L93" s="246"/>
      <c r="M93" s="258">
        <v>38863</v>
      </c>
    </row>
    <row r="94" spans="1:16" ht="16.5" customHeight="1">
      <c r="A94" s="225" t="s">
        <v>30</v>
      </c>
      <c r="C94" s="245"/>
      <c r="D94" s="245"/>
      <c r="E94" s="297"/>
      <c r="F94" s="297"/>
      <c r="G94" s="253"/>
      <c r="H94" s="246"/>
      <c r="I94" s="258"/>
      <c r="J94" s="222"/>
      <c r="K94" s="253"/>
      <c r="L94" s="222"/>
      <c r="M94" s="258"/>
    </row>
    <row r="95" spans="1:16" ht="16.5" customHeight="1">
      <c r="B95" s="225" t="s">
        <v>31</v>
      </c>
      <c r="C95" s="245"/>
      <c r="D95" s="245"/>
      <c r="E95" s="297"/>
      <c r="F95" s="297"/>
      <c r="G95" s="253">
        <v>862116</v>
      </c>
      <c r="H95" s="246"/>
      <c r="I95" s="258">
        <v>866605</v>
      </c>
      <c r="J95" s="222"/>
      <c r="K95" s="253">
        <v>0</v>
      </c>
      <c r="L95" s="222"/>
      <c r="M95" s="258">
        <v>0</v>
      </c>
    </row>
    <row r="96" spans="1:16" ht="16.5" customHeight="1">
      <c r="A96" s="225" t="s">
        <v>175</v>
      </c>
      <c r="C96" s="245"/>
      <c r="D96" s="245"/>
      <c r="E96" s="297"/>
      <c r="F96" s="297"/>
      <c r="G96" s="253">
        <v>837905</v>
      </c>
      <c r="H96" s="246"/>
      <c r="I96" s="258">
        <v>846686</v>
      </c>
      <c r="J96" s="222"/>
      <c r="K96" s="253">
        <v>0</v>
      </c>
      <c r="L96" s="222"/>
      <c r="M96" s="258">
        <v>0</v>
      </c>
    </row>
    <row r="97" spans="1:13" ht="16.5" customHeight="1">
      <c r="A97" s="225" t="s">
        <v>32</v>
      </c>
      <c r="C97" s="245"/>
      <c r="D97" s="245"/>
      <c r="E97" s="297"/>
      <c r="F97" s="297"/>
      <c r="G97" s="254">
        <f>9687-1</f>
        <v>9686</v>
      </c>
      <c r="H97" s="246"/>
      <c r="I97" s="257">
        <v>13545</v>
      </c>
      <c r="J97" s="246"/>
      <c r="K97" s="250">
        <v>0</v>
      </c>
      <c r="L97" s="246"/>
      <c r="M97" s="214">
        <v>0</v>
      </c>
    </row>
    <row r="98" spans="1:13" ht="16.5" customHeight="1">
      <c r="A98" s="220"/>
      <c r="B98" s="220"/>
      <c r="C98" s="232"/>
      <c r="D98" s="232"/>
      <c r="E98" s="232"/>
      <c r="F98" s="232"/>
      <c r="G98" s="125"/>
      <c r="H98" s="246"/>
      <c r="I98" s="2"/>
      <c r="J98" s="246"/>
      <c r="K98" s="125"/>
      <c r="L98" s="246"/>
      <c r="M98" s="2"/>
    </row>
    <row r="99" spans="1:13" ht="16.5" customHeight="1">
      <c r="A99" s="220" t="s">
        <v>33</v>
      </c>
      <c r="C99" s="245"/>
      <c r="D99" s="245"/>
      <c r="E99" s="297"/>
      <c r="F99" s="297"/>
      <c r="G99" s="250">
        <f>SUM(G89:G97)</f>
        <v>20958673</v>
      </c>
      <c r="H99" s="246"/>
      <c r="I99" s="214">
        <f>SUM(I89:I97)</f>
        <v>23477924</v>
      </c>
      <c r="J99" s="246"/>
      <c r="K99" s="250">
        <f>SUM(K89:K97)</f>
        <v>12498237</v>
      </c>
      <c r="L99" s="246"/>
      <c r="M99" s="214">
        <f>SUM(M89:M97)</f>
        <v>14184682</v>
      </c>
    </row>
    <row r="100" spans="1:13" ht="16.5" customHeight="1">
      <c r="A100" s="220"/>
      <c r="B100" s="220"/>
      <c r="C100" s="232"/>
      <c r="D100" s="232"/>
      <c r="E100" s="232"/>
      <c r="F100" s="232"/>
      <c r="G100" s="125"/>
      <c r="H100" s="246"/>
      <c r="I100" s="2"/>
      <c r="J100" s="246"/>
      <c r="K100" s="125"/>
      <c r="L100" s="246"/>
      <c r="M100" s="2"/>
    </row>
    <row r="101" spans="1:13" ht="16.5" customHeight="1">
      <c r="A101" s="220" t="s">
        <v>34</v>
      </c>
      <c r="C101" s="245"/>
      <c r="D101" s="245"/>
      <c r="E101" s="297"/>
      <c r="F101" s="297"/>
      <c r="G101" s="250">
        <f>G85+G99</f>
        <v>39601295</v>
      </c>
      <c r="H101" s="246"/>
      <c r="I101" s="214">
        <f>I85+I99</f>
        <v>39435675</v>
      </c>
      <c r="J101" s="246"/>
      <c r="K101" s="250">
        <f>K85+K99</f>
        <v>25058876</v>
      </c>
      <c r="L101" s="246"/>
      <c r="M101" s="214">
        <f>M85+M99</f>
        <v>24617330</v>
      </c>
    </row>
    <row r="102" spans="1:13" ht="16.5" customHeight="1">
      <c r="A102" s="220"/>
      <c r="C102" s="245"/>
      <c r="D102" s="245"/>
      <c r="E102" s="297"/>
      <c r="F102" s="297"/>
      <c r="G102" s="222"/>
      <c r="H102" s="246"/>
      <c r="I102" s="2"/>
      <c r="J102" s="246"/>
      <c r="K102" s="222"/>
      <c r="L102" s="246"/>
      <c r="M102" s="2"/>
    </row>
    <row r="103" spans="1:13" ht="16.5" customHeight="1">
      <c r="A103" s="220"/>
      <c r="C103" s="245"/>
      <c r="D103" s="245"/>
      <c r="E103" s="297"/>
      <c r="F103" s="297"/>
      <c r="G103" s="222"/>
      <c r="H103" s="246"/>
      <c r="I103" s="2"/>
      <c r="J103" s="246"/>
      <c r="K103" s="222"/>
      <c r="L103" s="246"/>
      <c r="M103" s="2"/>
    </row>
    <row r="104" spans="1:13" s="5" customFormat="1" ht="16.5" customHeight="1">
      <c r="C104" s="19"/>
      <c r="D104" s="19"/>
      <c r="E104" s="219"/>
      <c r="F104" s="219"/>
      <c r="G104" s="222"/>
      <c r="I104" s="258"/>
      <c r="J104" s="2"/>
      <c r="K104" s="258"/>
      <c r="L104" s="2"/>
      <c r="M104" s="258"/>
    </row>
    <row r="105" spans="1:13" ht="16.5" customHeight="1">
      <c r="A105" s="220"/>
      <c r="C105" s="245"/>
      <c r="D105" s="245"/>
      <c r="E105" s="297"/>
      <c r="F105" s="297"/>
      <c r="G105" s="222"/>
      <c r="H105" s="246"/>
      <c r="I105" s="2"/>
      <c r="J105" s="246"/>
      <c r="K105" s="222"/>
      <c r="L105" s="246"/>
      <c r="M105" s="2"/>
    </row>
    <row r="106" spans="1:13" ht="16.5" customHeight="1">
      <c r="A106" s="220"/>
      <c r="C106" s="245"/>
      <c r="D106" s="245"/>
      <c r="E106" s="297"/>
      <c r="F106" s="297"/>
      <c r="G106" s="222"/>
      <c r="H106" s="246"/>
      <c r="I106" s="2"/>
      <c r="J106" s="246"/>
      <c r="K106" s="222"/>
      <c r="L106" s="246"/>
      <c r="M106" s="2"/>
    </row>
    <row r="107" spans="1:13" ht="16.5" customHeight="1">
      <c r="A107" s="220"/>
      <c r="C107" s="245"/>
      <c r="D107" s="245"/>
      <c r="E107" s="297"/>
      <c r="F107" s="297"/>
      <c r="G107" s="222"/>
      <c r="H107" s="246"/>
      <c r="I107" s="2"/>
      <c r="J107" s="246"/>
      <c r="K107" s="222"/>
      <c r="L107" s="246"/>
      <c r="M107" s="2"/>
    </row>
    <row r="108" spans="1:13" ht="16.5" customHeight="1">
      <c r="A108" s="220"/>
      <c r="C108" s="245"/>
      <c r="D108" s="245"/>
      <c r="E108" s="297"/>
      <c r="F108" s="297"/>
      <c r="G108" s="222"/>
      <c r="H108" s="246"/>
      <c r="I108" s="2"/>
      <c r="J108" s="246"/>
      <c r="K108" s="222"/>
      <c r="L108" s="246"/>
      <c r="M108" s="2"/>
    </row>
    <row r="109" spans="1:13" ht="16.5" customHeight="1">
      <c r="A109" s="220"/>
      <c r="C109" s="245"/>
      <c r="D109" s="245"/>
      <c r="E109" s="297"/>
      <c r="F109" s="297"/>
      <c r="G109" s="222"/>
      <c r="H109" s="246"/>
      <c r="I109" s="2"/>
      <c r="J109" s="246"/>
      <c r="K109" s="222"/>
      <c r="L109" s="246"/>
      <c r="M109" s="2"/>
    </row>
    <row r="110" spans="1:13" ht="16.5" customHeight="1">
      <c r="A110" s="220"/>
      <c r="C110" s="245"/>
      <c r="D110" s="245"/>
      <c r="E110" s="297"/>
      <c r="F110" s="297"/>
      <c r="G110" s="222"/>
      <c r="H110" s="246"/>
      <c r="I110" s="2"/>
      <c r="J110" s="246"/>
      <c r="K110" s="222"/>
      <c r="L110" s="246"/>
      <c r="M110" s="2"/>
    </row>
    <row r="111" spans="1:13" ht="21.95" customHeight="1">
      <c r="A111" s="316" t="str">
        <f>A58</f>
        <v>The accompanying notes are an integral part of this interim financial information.</v>
      </c>
      <c r="B111" s="316"/>
      <c r="C111" s="316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</row>
    <row r="112" spans="1:13" ht="16.5" customHeight="1">
      <c r="A112" s="220" t="s">
        <v>0</v>
      </c>
      <c r="B112" s="221"/>
      <c r="C112" s="221"/>
      <c r="D112" s="221"/>
      <c r="E112" s="221"/>
      <c r="F112" s="221"/>
      <c r="G112" s="222"/>
      <c r="H112" s="223"/>
      <c r="I112" s="4"/>
      <c r="J112" s="223"/>
      <c r="K112" s="224"/>
      <c r="L112" s="223"/>
      <c r="M112" s="4"/>
    </row>
    <row r="113" spans="1:13" ht="16.5" customHeight="1">
      <c r="A113" s="226" t="s">
        <v>158</v>
      </c>
      <c r="B113" s="221"/>
      <c r="C113" s="221"/>
      <c r="D113" s="221"/>
      <c r="E113" s="221"/>
      <c r="F113" s="221"/>
      <c r="G113" s="222"/>
      <c r="H113" s="223"/>
      <c r="I113" s="4"/>
      <c r="J113" s="223"/>
      <c r="K113" s="224"/>
      <c r="L113" s="223"/>
      <c r="M113" s="4"/>
    </row>
    <row r="114" spans="1:13" ht="16.5" customHeight="1">
      <c r="A114" s="227" t="str">
        <f>A61</f>
        <v>As at 31 March 2021</v>
      </c>
      <c r="B114" s="228"/>
      <c r="C114" s="228"/>
      <c r="D114" s="228"/>
      <c r="E114" s="228"/>
      <c r="F114" s="228"/>
      <c r="G114" s="229"/>
      <c r="H114" s="230"/>
      <c r="I114" s="262"/>
      <c r="J114" s="230"/>
      <c r="K114" s="231"/>
      <c r="L114" s="230"/>
      <c r="M114" s="262"/>
    </row>
    <row r="115" spans="1:13" ht="16.5" customHeight="1">
      <c r="A115" s="226"/>
      <c r="B115" s="221"/>
      <c r="C115" s="221"/>
      <c r="D115" s="221"/>
      <c r="E115" s="221"/>
      <c r="F115" s="221"/>
      <c r="G115" s="222"/>
      <c r="H115" s="223"/>
      <c r="I115" s="4"/>
      <c r="J115" s="223"/>
      <c r="K115" s="224"/>
      <c r="L115" s="223"/>
      <c r="M115" s="4"/>
    </row>
    <row r="116" spans="1:13" ht="16.5" customHeight="1">
      <c r="C116" s="232"/>
      <c r="D116" s="232"/>
      <c r="G116" s="222"/>
      <c r="K116" s="222"/>
      <c r="M116" s="2"/>
    </row>
    <row r="117" spans="1:13" ht="16.5" customHeight="1">
      <c r="C117" s="232"/>
      <c r="D117" s="232"/>
      <c r="G117" s="317" t="s">
        <v>1</v>
      </c>
      <c r="H117" s="317"/>
      <c r="I117" s="317"/>
      <c r="J117" s="235"/>
      <c r="K117" s="317" t="s">
        <v>2</v>
      </c>
      <c r="L117" s="317"/>
      <c r="M117" s="317"/>
    </row>
    <row r="118" spans="1:13" ht="16.5" customHeight="1">
      <c r="C118" s="232"/>
      <c r="D118" s="232"/>
      <c r="G118" s="315" t="s">
        <v>86</v>
      </c>
      <c r="H118" s="315"/>
      <c r="I118" s="315"/>
      <c r="J118" s="235"/>
      <c r="K118" s="315" t="s">
        <v>86</v>
      </c>
      <c r="L118" s="315"/>
      <c r="M118" s="315"/>
    </row>
    <row r="119" spans="1:13" ht="16.5" customHeight="1">
      <c r="C119" s="232"/>
      <c r="D119" s="232"/>
      <c r="G119" s="84" t="s">
        <v>50</v>
      </c>
      <c r="H119" s="218"/>
      <c r="I119" s="84" t="s">
        <v>107</v>
      </c>
      <c r="J119" s="13"/>
      <c r="K119" s="84" t="s">
        <v>50</v>
      </c>
      <c r="L119" s="218"/>
      <c r="M119" s="84" t="s">
        <v>107</v>
      </c>
    </row>
    <row r="120" spans="1:13" ht="16.5" customHeight="1">
      <c r="C120" s="232"/>
      <c r="D120" s="232"/>
      <c r="G120" s="15" t="s">
        <v>3</v>
      </c>
      <c r="H120" s="16"/>
      <c r="I120" s="15" t="s">
        <v>4</v>
      </c>
      <c r="J120" s="16"/>
      <c r="K120" s="15" t="s">
        <v>3</v>
      </c>
      <c r="L120" s="16"/>
      <c r="M120" s="15" t="s">
        <v>4</v>
      </c>
    </row>
    <row r="121" spans="1:13" ht="16.5" customHeight="1">
      <c r="C121" s="232"/>
      <c r="D121" s="232"/>
      <c r="G121" s="236" t="s">
        <v>162</v>
      </c>
      <c r="H121" s="237"/>
      <c r="I121" s="263" t="s">
        <v>131</v>
      </c>
      <c r="J121" s="237"/>
      <c r="K121" s="236" t="s">
        <v>162</v>
      </c>
      <c r="L121" s="237"/>
      <c r="M121" s="263" t="s">
        <v>131</v>
      </c>
    </row>
    <row r="122" spans="1:13" ht="16.5" customHeight="1">
      <c r="C122" s="232"/>
      <c r="D122" s="232"/>
      <c r="G122" s="239" t="s">
        <v>6</v>
      </c>
      <c r="H122" s="225"/>
      <c r="I122" s="264" t="s">
        <v>6</v>
      </c>
      <c r="J122" s="225"/>
      <c r="K122" s="239" t="s">
        <v>6</v>
      </c>
      <c r="L122" s="225"/>
      <c r="M122" s="264" t="s">
        <v>6</v>
      </c>
    </row>
    <row r="123" spans="1:13" ht="16.5" customHeight="1">
      <c r="C123" s="232"/>
      <c r="D123" s="232"/>
      <c r="E123" s="259"/>
      <c r="G123" s="260"/>
      <c r="H123" s="225"/>
      <c r="I123" s="265"/>
      <c r="J123" s="225"/>
      <c r="K123" s="260"/>
      <c r="L123" s="225"/>
      <c r="M123" s="265"/>
    </row>
    <row r="124" spans="1:13" ht="16.5" customHeight="1">
      <c r="A124" s="220" t="s">
        <v>35</v>
      </c>
      <c r="B124" s="220"/>
      <c r="C124" s="232"/>
      <c r="D124" s="232"/>
      <c r="E124" s="240"/>
      <c r="F124" s="232"/>
      <c r="G124" s="242"/>
      <c r="H124" s="243"/>
      <c r="I124" s="266"/>
      <c r="J124" s="244"/>
      <c r="K124" s="242"/>
      <c r="L124" s="243"/>
      <c r="M124" s="266"/>
    </row>
    <row r="125" spans="1:13" ht="16.5" customHeight="1">
      <c r="E125" s="240"/>
      <c r="F125" s="232"/>
      <c r="G125" s="242"/>
      <c r="H125" s="244"/>
      <c r="I125" s="266"/>
      <c r="J125" s="244"/>
      <c r="K125" s="242"/>
      <c r="L125" s="244"/>
      <c r="M125" s="266"/>
    </row>
    <row r="126" spans="1:13" ht="16.5" customHeight="1">
      <c r="A126" s="220" t="s">
        <v>36</v>
      </c>
      <c r="C126" s="245"/>
      <c r="D126" s="245"/>
      <c r="E126" s="297"/>
      <c r="F126" s="297"/>
      <c r="G126" s="125"/>
      <c r="H126" s="246"/>
      <c r="I126" s="2"/>
      <c r="J126" s="246"/>
      <c r="K126" s="125"/>
      <c r="L126" s="246"/>
      <c r="M126" s="2"/>
    </row>
    <row r="127" spans="1:13" ht="16.5" customHeight="1">
      <c r="A127" s="220"/>
      <c r="B127" s="220"/>
      <c r="C127" s="232"/>
      <c r="D127" s="232"/>
      <c r="E127" s="232"/>
      <c r="F127" s="232"/>
      <c r="G127" s="125"/>
      <c r="H127" s="243"/>
      <c r="I127" s="2"/>
      <c r="J127" s="246"/>
      <c r="K127" s="125"/>
      <c r="L127" s="243"/>
      <c r="M127" s="2"/>
    </row>
    <row r="128" spans="1:13" ht="16.5" customHeight="1">
      <c r="A128" s="225" t="s">
        <v>37</v>
      </c>
      <c r="C128" s="245"/>
      <c r="D128" s="245"/>
      <c r="E128" s="297"/>
      <c r="F128" s="297"/>
      <c r="G128" s="125"/>
      <c r="H128" s="248"/>
      <c r="I128" s="2"/>
      <c r="J128" s="248"/>
      <c r="K128" s="125"/>
      <c r="L128" s="246"/>
      <c r="M128" s="2"/>
    </row>
    <row r="129" spans="1:13" ht="16.5" customHeight="1">
      <c r="B129" s="225" t="s">
        <v>38</v>
      </c>
      <c r="C129" s="245"/>
      <c r="D129" s="245"/>
      <c r="E129" s="297"/>
      <c r="F129" s="297"/>
      <c r="G129" s="125"/>
      <c r="H129" s="248"/>
      <c r="I129" s="2"/>
      <c r="J129" s="248"/>
      <c r="K129" s="125"/>
      <c r="L129" s="246"/>
      <c r="M129" s="2"/>
    </row>
    <row r="130" spans="1:13" ht="16.5" customHeight="1">
      <c r="C130" s="245" t="s">
        <v>39</v>
      </c>
      <c r="E130" s="297"/>
      <c r="F130" s="297"/>
      <c r="G130" s="138"/>
      <c r="H130" s="248"/>
      <c r="I130" s="219"/>
      <c r="J130" s="248"/>
      <c r="K130" s="125"/>
      <c r="L130" s="246"/>
      <c r="M130" s="2"/>
    </row>
    <row r="131" spans="1:13" ht="16.5" customHeight="1" thickBot="1">
      <c r="C131" s="245"/>
      <c r="D131" s="225" t="s">
        <v>176</v>
      </c>
      <c r="E131" s="297"/>
      <c r="F131" s="297"/>
      <c r="G131" s="127">
        <v>9534609</v>
      </c>
      <c r="H131" s="248"/>
      <c r="I131" s="26">
        <v>9534609</v>
      </c>
      <c r="J131" s="248"/>
      <c r="K131" s="127">
        <v>9534609</v>
      </c>
      <c r="L131" s="246"/>
      <c r="M131" s="26">
        <v>9534609</v>
      </c>
    </row>
    <row r="132" spans="1:13" ht="16.5" customHeight="1" thickTop="1">
      <c r="C132" s="245"/>
      <c r="D132" s="245"/>
      <c r="E132" s="297"/>
      <c r="F132" s="297"/>
      <c r="G132" s="125"/>
      <c r="H132" s="248"/>
      <c r="I132" s="2"/>
      <c r="J132" s="248"/>
      <c r="K132" s="125"/>
      <c r="L132" s="246"/>
      <c r="M132" s="2"/>
    </row>
    <row r="133" spans="1:13" ht="16.5" customHeight="1">
      <c r="B133" s="225" t="s">
        <v>40</v>
      </c>
      <c r="C133" s="245"/>
      <c r="D133" s="245"/>
      <c r="E133" s="297"/>
      <c r="F133" s="297"/>
      <c r="G133" s="125"/>
      <c r="H133" s="248"/>
      <c r="I133" s="2"/>
      <c r="J133" s="248"/>
      <c r="K133" s="125"/>
      <c r="L133" s="246"/>
      <c r="M133" s="2"/>
    </row>
    <row r="134" spans="1:13" ht="16.5" customHeight="1">
      <c r="C134" s="245" t="s">
        <v>39</v>
      </c>
      <c r="E134" s="297"/>
      <c r="F134" s="297"/>
      <c r="G134" s="125"/>
      <c r="H134" s="248"/>
      <c r="I134" s="2"/>
      <c r="J134" s="248"/>
      <c r="K134" s="125"/>
      <c r="L134" s="246"/>
      <c r="M134" s="2"/>
    </row>
    <row r="135" spans="1:13" ht="16.5" customHeight="1">
      <c r="C135" s="245"/>
      <c r="D135" s="225" t="s">
        <v>177</v>
      </c>
      <c r="E135" s="297"/>
      <c r="F135" s="297"/>
      <c r="G135" s="253">
        <f>'7'!B33</f>
        <v>9534584</v>
      </c>
      <c r="H135" s="248"/>
      <c r="I135" s="258">
        <v>9534584</v>
      </c>
      <c r="J135" s="248"/>
      <c r="K135" s="247">
        <f>'8'!B29</f>
        <v>9534584</v>
      </c>
      <c r="L135" s="248"/>
      <c r="M135" s="267">
        <v>9534584</v>
      </c>
    </row>
    <row r="136" spans="1:13" ht="16.5" customHeight="1">
      <c r="A136" s="225" t="s">
        <v>41</v>
      </c>
      <c r="C136" s="245"/>
      <c r="D136" s="245"/>
      <c r="E136" s="297"/>
      <c r="F136" s="297"/>
      <c r="G136" s="253">
        <f>'7'!D33</f>
        <v>-90502</v>
      </c>
      <c r="H136" s="248"/>
      <c r="I136" s="258">
        <v>-90502</v>
      </c>
      <c r="J136" s="248"/>
      <c r="K136" s="247">
        <f>'8'!D29</f>
        <v>-90502</v>
      </c>
      <c r="L136" s="248"/>
      <c r="M136" s="267">
        <v>-90502</v>
      </c>
    </row>
    <row r="137" spans="1:13" ht="16.5" customHeight="1">
      <c r="A137" s="225" t="s">
        <v>42</v>
      </c>
      <c r="C137" s="245"/>
      <c r="D137" s="245"/>
      <c r="E137" s="297"/>
      <c r="F137" s="297"/>
      <c r="G137" s="253">
        <f>'7'!F33</f>
        <v>508000</v>
      </c>
      <c r="H137" s="248"/>
      <c r="I137" s="258">
        <v>508000</v>
      </c>
      <c r="J137" s="248"/>
      <c r="K137" s="247">
        <f>'8'!F29</f>
        <v>508000</v>
      </c>
      <c r="L137" s="248"/>
      <c r="M137" s="267">
        <v>508000</v>
      </c>
    </row>
    <row r="138" spans="1:13" ht="16.5" customHeight="1">
      <c r="A138" s="225" t="s">
        <v>43</v>
      </c>
      <c r="C138" s="245"/>
      <c r="D138" s="245"/>
      <c r="F138" s="297"/>
      <c r="G138" s="247"/>
      <c r="H138" s="248"/>
      <c r="I138" s="267"/>
      <c r="J138" s="248"/>
      <c r="K138" s="247"/>
      <c r="L138" s="248"/>
      <c r="M138" s="267"/>
    </row>
    <row r="139" spans="1:13" ht="16.5" customHeight="1">
      <c r="B139" s="225" t="s">
        <v>157</v>
      </c>
      <c r="D139" s="245"/>
      <c r="E139" s="297"/>
      <c r="F139" s="297"/>
      <c r="G139" s="253">
        <f>'7'!H33</f>
        <v>503600</v>
      </c>
      <c r="H139" s="248"/>
      <c r="I139" s="258">
        <v>503600</v>
      </c>
      <c r="J139" s="248"/>
      <c r="K139" s="247">
        <f>'8'!H29</f>
        <v>503600</v>
      </c>
      <c r="L139" s="248"/>
      <c r="M139" s="267">
        <v>503600</v>
      </c>
    </row>
    <row r="140" spans="1:13" ht="16.5" customHeight="1">
      <c r="B140" s="225" t="s">
        <v>44</v>
      </c>
      <c r="D140" s="245"/>
      <c r="E140" s="297"/>
      <c r="F140" s="297"/>
      <c r="G140" s="253">
        <f>'7'!J33</f>
        <v>1616828</v>
      </c>
      <c r="H140" s="248"/>
      <c r="I140" s="258">
        <v>1781950</v>
      </c>
      <c r="J140" s="248"/>
      <c r="K140" s="247">
        <f>'8'!J29</f>
        <v>3311652</v>
      </c>
      <c r="L140" s="248"/>
      <c r="M140" s="267">
        <v>2952017</v>
      </c>
    </row>
    <row r="141" spans="1:13" ht="16.5" customHeight="1">
      <c r="A141" s="225" t="s">
        <v>129</v>
      </c>
      <c r="D141" s="245"/>
      <c r="E141" s="297"/>
      <c r="F141" s="297"/>
      <c r="G141" s="254">
        <f>'7'!T33</f>
        <v>-199349</v>
      </c>
      <c r="H141" s="248"/>
      <c r="I141" s="257">
        <v>-216878</v>
      </c>
      <c r="J141" s="248"/>
      <c r="K141" s="193">
        <f>'8'!L29</f>
        <v>-6886</v>
      </c>
      <c r="L141" s="248"/>
      <c r="M141" s="194">
        <v>-6777</v>
      </c>
    </row>
    <row r="142" spans="1:13" ht="17.25" customHeight="1">
      <c r="D142" s="245"/>
      <c r="E142" s="297"/>
      <c r="F142" s="297"/>
      <c r="G142" s="125"/>
      <c r="H142" s="248"/>
      <c r="I142" s="2"/>
      <c r="J142" s="248"/>
      <c r="K142" s="125"/>
      <c r="L142" s="248"/>
      <c r="M142" s="2"/>
    </row>
    <row r="143" spans="1:13" ht="16.5" customHeight="1">
      <c r="A143" s="220" t="s">
        <v>130</v>
      </c>
      <c r="D143" s="245"/>
      <c r="E143" s="297"/>
      <c r="F143" s="297"/>
      <c r="G143" s="125">
        <f>SUM(G135:G141)</f>
        <v>11873161</v>
      </c>
      <c r="H143" s="248"/>
      <c r="I143" s="2">
        <f>SUM(I135:I141)</f>
        <v>12020754</v>
      </c>
      <c r="J143" s="248"/>
      <c r="K143" s="125">
        <f>SUM(K135:K141)</f>
        <v>13760448</v>
      </c>
      <c r="L143" s="248"/>
      <c r="M143" s="2">
        <f>SUM(M135:M141)</f>
        <v>13400922</v>
      </c>
    </row>
    <row r="144" spans="1:13" ht="16.5" customHeight="1">
      <c r="A144" s="225" t="s">
        <v>46</v>
      </c>
      <c r="D144" s="245"/>
      <c r="E144" s="297"/>
      <c r="F144" s="297"/>
      <c r="G144" s="254">
        <f>'7'!X33</f>
        <v>1810250</v>
      </c>
      <c r="H144" s="248"/>
      <c r="I144" s="257">
        <v>1933175</v>
      </c>
      <c r="J144" s="248"/>
      <c r="K144" s="250">
        <v>0</v>
      </c>
      <c r="L144" s="248"/>
      <c r="M144" s="214">
        <v>0</v>
      </c>
    </row>
    <row r="145" spans="1:13" ht="16.5" customHeight="1">
      <c r="D145" s="245"/>
      <c r="E145" s="297"/>
      <c r="F145" s="297"/>
      <c r="G145" s="125"/>
      <c r="H145" s="248"/>
      <c r="I145" s="2"/>
      <c r="J145" s="248"/>
      <c r="K145" s="125"/>
      <c r="L145" s="248"/>
      <c r="M145" s="2"/>
    </row>
    <row r="146" spans="1:13" ht="16.5" customHeight="1">
      <c r="A146" s="220" t="s">
        <v>47</v>
      </c>
      <c r="C146" s="245"/>
      <c r="D146" s="245"/>
      <c r="E146" s="297"/>
      <c r="F146" s="297"/>
      <c r="G146" s="250">
        <f>SUM(G143:G144)</f>
        <v>13683411</v>
      </c>
      <c r="H146" s="248"/>
      <c r="I146" s="214">
        <f>SUM(I143:I144)</f>
        <v>13953929</v>
      </c>
      <c r="J146" s="248"/>
      <c r="K146" s="250">
        <f>SUM(K143:K144)</f>
        <v>13760448</v>
      </c>
      <c r="L146" s="248"/>
      <c r="M146" s="214">
        <f>SUM(M143:M144)</f>
        <v>13400922</v>
      </c>
    </row>
    <row r="147" spans="1:13" ht="16.5" customHeight="1">
      <c r="A147" s="220"/>
      <c r="B147" s="220"/>
      <c r="C147" s="232"/>
      <c r="D147" s="232"/>
      <c r="E147" s="232"/>
      <c r="F147" s="232"/>
      <c r="G147" s="125"/>
      <c r="H147" s="248"/>
      <c r="I147" s="2"/>
      <c r="J147" s="248"/>
      <c r="K147" s="125"/>
      <c r="L147" s="248"/>
      <c r="M147" s="2"/>
    </row>
    <row r="148" spans="1:13" ht="16.5" customHeight="1" thickBot="1">
      <c r="A148" s="220" t="s">
        <v>48</v>
      </c>
      <c r="B148" s="220"/>
      <c r="C148" s="245"/>
      <c r="D148" s="245"/>
      <c r="E148" s="297"/>
      <c r="F148" s="297"/>
      <c r="G148" s="127">
        <f>G101+G146</f>
        <v>53284706</v>
      </c>
      <c r="H148" s="248"/>
      <c r="I148" s="26">
        <f>I101+I146</f>
        <v>53389604</v>
      </c>
      <c r="J148" s="248"/>
      <c r="K148" s="127">
        <f>K101+K146</f>
        <v>38819324</v>
      </c>
      <c r="L148" s="248"/>
      <c r="M148" s="26">
        <f>M101+M146</f>
        <v>38018252</v>
      </c>
    </row>
    <row r="149" spans="1:13" ht="16.5" customHeight="1" thickTop="1">
      <c r="A149" s="220"/>
      <c r="B149" s="220"/>
      <c r="C149" s="245"/>
      <c r="D149" s="245"/>
      <c r="E149" s="297"/>
      <c r="F149" s="297"/>
      <c r="G149" s="183"/>
      <c r="H149" s="248"/>
      <c r="I149" s="183"/>
      <c r="J149" s="248"/>
      <c r="K149" s="183"/>
      <c r="L149" s="248"/>
      <c r="M149" s="183"/>
    </row>
    <row r="150" spans="1:13" s="5" customFormat="1" ht="16.5" customHeight="1">
      <c r="C150" s="19"/>
      <c r="E150" s="219"/>
      <c r="F150" s="219"/>
      <c r="G150" s="2"/>
      <c r="H150" s="267"/>
      <c r="I150" s="2"/>
      <c r="J150" s="267"/>
      <c r="K150" s="2"/>
      <c r="L150" s="20"/>
      <c r="M150" s="2"/>
    </row>
    <row r="151" spans="1:13" s="5" customFormat="1" ht="16.5" customHeight="1">
      <c r="C151" s="19"/>
      <c r="E151" s="219"/>
      <c r="F151" s="219"/>
      <c r="G151" s="2"/>
      <c r="H151" s="267"/>
      <c r="I151" s="2"/>
      <c r="J151" s="267"/>
      <c r="K151" s="2"/>
      <c r="L151" s="2"/>
      <c r="M151" s="2"/>
    </row>
    <row r="152" spans="1:13" s="5" customFormat="1" ht="16.5" customHeight="1">
      <c r="C152" s="19"/>
      <c r="E152" s="219"/>
      <c r="F152" s="219"/>
      <c r="G152" s="2"/>
      <c r="H152" s="267"/>
      <c r="I152" s="2"/>
      <c r="J152" s="267"/>
      <c r="K152" s="2"/>
      <c r="L152" s="2"/>
      <c r="M152" s="2"/>
    </row>
    <row r="153" spans="1:13" s="5" customFormat="1" ht="16.5" customHeight="1">
      <c r="C153" s="19"/>
      <c r="E153" s="219"/>
      <c r="F153" s="219"/>
      <c r="G153" s="219"/>
      <c r="H153" s="267"/>
      <c r="I153" s="219"/>
      <c r="J153" s="267"/>
      <c r="K153" s="2"/>
      <c r="L153" s="20"/>
      <c r="M153" s="2"/>
    </row>
    <row r="154" spans="1:13" s="5" customFormat="1" ht="16.5" customHeight="1">
      <c r="C154" s="19"/>
      <c r="D154" s="19"/>
      <c r="E154" s="219"/>
      <c r="F154" s="219"/>
      <c r="G154" s="2"/>
      <c r="H154" s="267"/>
      <c r="I154" s="2"/>
      <c r="J154" s="267"/>
      <c r="K154" s="2"/>
      <c r="L154" s="20"/>
      <c r="M154" s="2"/>
    </row>
    <row r="155" spans="1:13" ht="16.5" customHeight="1">
      <c r="A155" s="220"/>
      <c r="B155" s="220"/>
      <c r="C155" s="245"/>
      <c r="D155" s="245"/>
      <c r="E155" s="297"/>
      <c r="F155" s="297"/>
      <c r="G155" s="183"/>
      <c r="H155" s="248"/>
      <c r="I155" s="183"/>
      <c r="J155" s="248"/>
      <c r="K155" s="183"/>
      <c r="L155" s="248"/>
      <c r="M155" s="183"/>
    </row>
    <row r="156" spans="1:13" ht="16.5" customHeight="1">
      <c r="A156" s="220"/>
      <c r="B156" s="220"/>
      <c r="C156" s="245"/>
      <c r="D156" s="245"/>
      <c r="E156" s="297"/>
      <c r="F156" s="297"/>
      <c r="G156" s="183"/>
      <c r="H156" s="248"/>
      <c r="I156" s="183"/>
      <c r="J156" s="248"/>
      <c r="K156" s="183"/>
      <c r="L156" s="248"/>
      <c r="M156" s="183"/>
    </row>
    <row r="157" spans="1:13" ht="16.5" customHeight="1">
      <c r="A157" s="220"/>
      <c r="B157" s="220"/>
      <c r="C157" s="245"/>
      <c r="D157" s="245"/>
      <c r="E157" s="297"/>
      <c r="F157" s="297"/>
      <c r="G157" s="222"/>
      <c r="H157" s="248"/>
      <c r="I157" s="2"/>
      <c r="J157" s="248"/>
      <c r="K157" s="222"/>
      <c r="L157" s="248"/>
      <c r="M157" s="2"/>
    </row>
    <row r="158" spans="1:13" ht="16.5" customHeight="1">
      <c r="A158" s="220"/>
      <c r="B158" s="220"/>
      <c r="C158" s="245"/>
      <c r="D158" s="245"/>
      <c r="E158" s="297"/>
      <c r="F158" s="297"/>
      <c r="G158" s="222"/>
      <c r="H158" s="248"/>
      <c r="I158" s="2"/>
      <c r="J158" s="248"/>
      <c r="K158" s="222"/>
      <c r="L158" s="248"/>
      <c r="M158" s="2"/>
    </row>
    <row r="159" spans="1:13" ht="16.5" customHeight="1">
      <c r="A159" s="220"/>
      <c r="B159" s="220"/>
      <c r="C159" s="245"/>
      <c r="D159" s="245"/>
      <c r="E159" s="297"/>
      <c r="F159" s="297"/>
      <c r="G159" s="222"/>
      <c r="H159" s="248"/>
      <c r="I159" s="2"/>
      <c r="J159" s="248"/>
      <c r="K159" s="222"/>
      <c r="L159" s="248"/>
      <c r="M159" s="2"/>
    </row>
    <row r="160" spans="1:13" ht="16.5" customHeight="1">
      <c r="A160" s="220"/>
      <c r="B160" s="220"/>
      <c r="C160" s="245"/>
      <c r="D160" s="245"/>
      <c r="E160" s="297"/>
      <c r="F160" s="297"/>
      <c r="G160" s="222"/>
      <c r="H160" s="248"/>
      <c r="I160" s="2"/>
      <c r="J160" s="248"/>
      <c r="K160" s="222"/>
      <c r="L160" s="248"/>
      <c r="M160" s="2"/>
    </row>
    <row r="161" spans="1:13" ht="16.5" customHeight="1">
      <c r="A161" s="220"/>
      <c r="B161" s="220"/>
      <c r="C161" s="245"/>
      <c r="D161" s="245"/>
      <c r="E161" s="297"/>
      <c r="F161" s="297"/>
      <c r="G161" s="222"/>
      <c r="H161" s="248"/>
      <c r="I161" s="2"/>
      <c r="J161" s="248"/>
      <c r="K161" s="222"/>
      <c r="L161" s="248"/>
      <c r="M161" s="2"/>
    </row>
    <row r="162" spans="1:13" ht="16.5" customHeight="1">
      <c r="A162" s="220"/>
      <c r="B162" s="220"/>
      <c r="C162" s="245"/>
      <c r="D162" s="245"/>
      <c r="E162" s="297"/>
      <c r="F162" s="297"/>
      <c r="G162" s="222"/>
      <c r="I162" s="2"/>
      <c r="J162" s="261"/>
      <c r="K162" s="222"/>
      <c r="L162" s="246"/>
      <c r="M162" s="2"/>
    </row>
    <row r="163" spans="1:13" ht="15.75" customHeight="1">
      <c r="A163" s="220"/>
      <c r="B163" s="220"/>
      <c r="C163" s="245"/>
      <c r="D163" s="245"/>
      <c r="E163" s="297"/>
      <c r="F163" s="297"/>
      <c r="G163" s="222"/>
      <c r="I163" s="2"/>
      <c r="J163" s="261"/>
      <c r="K163" s="222"/>
      <c r="L163" s="246"/>
      <c r="M163" s="2"/>
    </row>
    <row r="164" spans="1:13" ht="21.95" customHeight="1">
      <c r="A164" s="316" t="str">
        <f>A111</f>
        <v>The accompanying notes are an integral part of this interim financial information.</v>
      </c>
      <c r="B164" s="316"/>
      <c r="C164" s="316"/>
      <c r="D164" s="316"/>
      <c r="E164" s="316"/>
      <c r="F164" s="316"/>
      <c r="G164" s="316"/>
      <c r="H164" s="316"/>
      <c r="I164" s="316"/>
      <c r="J164" s="316"/>
      <c r="K164" s="316"/>
      <c r="L164" s="316"/>
      <c r="M164" s="316"/>
    </row>
  </sheetData>
  <mergeCells count="16">
    <mergeCell ref="A58:M58"/>
    <mergeCell ref="G6:I6"/>
    <mergeCell ref="K6:M6"/>
    <mergeCell ref="G7:I7"/>
    <mergeCell ref="K7:M7"/>
    <mergeCell ref="A54:M54"/>
    <mergeCell ref="G118:I118"/>
    <mergeCell ref="K118:M118"/>
    <mergeCell ref="A164:M164"/>
    <mergeCell ref="G64:I64"/>
    <mergeCell ref="K64:M64"/>
    <mergeCell ref="G65:I65"/>
    <mergeCell ref="K65:M65"/>
    <mergeCell ref="A111:M111"/>
    <mergeCell ref="G117:I117"/>
    <mergeCell ref="K117:M11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zoomScale="70" zoomScaleNormal="70" zoomScaleSheetLayoutView="100" workbookViewId="0">
      <selection activeCell="D14" sqref="D14"/>
    </sheetView>
  </sheetViews>
  <sheetFormatPr defaultColWidth="9.140625" defaultRowHeight="16.5" customHeight="1"/>
  <cols>
    <col min="1" max="3" width="1.42578125" style="5" customWidth="1"/>
    <col min="4" max="4" width="38.42578125" style="5" customWidth="1"/>
    <col min="5" max="5" width="2.28515625" style="5" customWidth="1"/>
    <col min="6" max="6" width="13" style="2" customWidth="1"/>
    <col min="7" max="7" width="0.85546875" style="10" customWidth="1"/>
    <col min="8" max="8" width="13" style="2" customWidth="1"/>
    <col min="9" max="9" width="0.85546875" style="37" customWidth="1"/>
    <col min="10" max="10" width="13" style="27" customWidth="1"/>
    <col min="11" max="11" width="0.85546875" style="37" customWidth="1"/>
    <col min="12" max="12" width="13" style="27" customWidth="1"/>
    <col min="13" max="16384" width="9.140625" style="5"/>
  </cols>
  <sheetData>
    <row r="1" spans="1:12" ht="16.5" customHeight="1">
      <c r="A1" s="1" t="s">
        <v>0</v>
      </c>
      <c r="B1" s="24"/>
      <c r="C1" s="24"/>
      <c r="D1" s="24"/>
      <c r="E1" s="219"/>
      <c r="G1" s="3"/>
      <c r="I1" s="28"/>
      <c r="K1" s="28"/>
    </row>
    <row r="2" spans="1:12" ht="16.5" customHeight="1">
      <c r="A2" s="29" t="s">
        <v>178</v>
      </c>
      <c r="B2" s="24"/>
      <c r="C2" s="24"/>
      <c r="D2" s="24"/>
      <c r="E2" s="219"/>
      <c r="G2" s="3"/>
      <c r="I2" s="28"/>
      <c r="K2" s="28"/>
    </row>
    <row r="3" spans="1:12" ht="16.5" customHeight="1">
      <c r="A3" s="30" t="s">
        <v>164</v>
      </c>
      <c r="B3" s="31"/>
      <c r="C3" s="31"/>
      <c r="D3" s="31"/>
      <c r="E3" s="32"/>
      <c r="F3" s="8"/>
      <c r="G3" s="9"/>
      <c r="H3" s="8"/>
      <c r="I3" s="34"/>
      <c r="J3" s="33"/>
      <c r="K3" s="34"/>
      <c r="L3" s="33"/>
    </row>
    <row r="4" spans="1:12" ht="16.5" customHeight="1">
      <c r="A4" s="24"/>
      <c r="B4" s="24"/>
      <c r="C4" s="24"/>
      <c r="D4" s="24"/>
      <c r="E4" s="219"/>
      <c r="G4" s="3"/>
      <c r="I4" s="28"/>
      <c r="K4" s="28"/>
    </row>
    <row r="5" spans="1:12" ht="16.5" customHeight="1">
      <c r="A5" s="24"/>
      <c r="B5" s="24"/>
      <c r="C5" s="24"/>
      <c r="D5" s="24"/>
      <c r="E5" s="219"/>
      <c r="G5" s="3"/>
      <c r="I5" s="28"/>
      <c r="K5" s="28"/>
    </row>
    <row r="6" spans="1:12" ht="16.5" customHeight="1">
      <c r="A6" s="24"/>
      <c r="B6" s="24"/>
      <c r="C6" s="24"/>
      <c r="D6" s="24"/>
      <c r="E6" s="219"/>
      <c r="F6" s="320" t="s">
        <v>1</v>
      </c>
      <c r="G6" s="320"/>
      <c r="H6" s="320"/>
      <c r="I6" s="36"/>
      <c r="J6" s="321" t="s">
        <v>49</v>
      </c>
      <c r="K6" s="321"/>
      <c r="L6" s="321"/>
    </row>
    <row r="7" spans="1:12" ht="16.5" customHeight="1">
      <c r="A7" s="24"/>
      <c r="B7" s="24"/>
      <c r="C7" s="24"/>
      <c r="D7" s="24"/>
      <c r="E7" s="219"/>
      <c r="F7" s="322" t="s">
        <v>86</v>
      </c>
      <c r="G7" s="322"/>
      <c r="H7" s="322"/>
      <c r="J7" s="322" t="s">
        <v>86</v>
      </c>
      <c r="K7" s="322"/>
      <c r="L7" s="322"/>
    </row>
    <row r="8" spans="1:12" ht="16.5" customHeight="1">
      <c r="A8" s="24"/>
      <c r="B8" s="24"/>
      <c r="C8" s="24"/>
      <c r="D8" s="24"/>
      <c r="E8" s="38"/>
      <c r="F8" s="43" t="s">
        <v>162</v>
      </c>
      <c r="G8" s="43"/>
      <c r="H8" s="43" t="s">
        <v>131</v>
      </c>
      <c r="I8" s="44"/>
      <c r="J8" s="43" t="s">
        <v>162</v>
      </c>
      <c r="K8" s="43"/>
      <c r="L8" s="43" t="s">
        <v>131</v>
      </c>
    </row>
    <row r="9" spans="1:12" ht="16.5" customHeight="1">
      <c r="A9" s="24"/>
      <c r="B9" s="24"/>
      <c r="C9" s="24"/>
      <c r="D9" s="24"/>
      <c r="E9" s="38"/>
      <c r="F9" s="17" t="s">
        <v>6</v>
      </c>
      <c r="G9" s="18"/>
      <c r="H9" s="17" t="s">
        <v>6</v>
      </c>
      <c r="I9" s="18"/>
      <c r="J9" s="17" t="s">
        <v>6</v>
      </c>
      <c r="K9" s="18"/>
      <c r="L9" s="17" t="s">
        <v>6</v>
      </c>
    </row>
    <row r="10" spans="1:12" ht="16.5" customHeight="1">
      <c r="A10" s="45"/>
      <c r="B10" s="45"/>
      <c r="C10" s="45"/>
      <c r="D10" s="45"/>
      <c r="E10" s="38"/>
      <c r="F10" s="124"/>
      <c r="G10" s="23"/>
      <c r="H10" s="83"/>
      <c r="I10" s="47"/>
      <c r="J10" s="131"/>
      <c r="K10" s="47"/>
      <c r="L10" s="35"/>
    </row>
    <row r="11" spans="1:12" ht="16.5" customHeight="1">
      <c r="A11" s="48" t="s">
        <v>51</v>
      </c>
      <c r="B11" s="45"/>
      <c r="C11" s="45"/>
      <c r="D11" s="45"/>
      <c r="E11" s="46"/>
      <c r="F11" s="124"/>
      <c r="G11" s="23"/>
      <c r="H11" s="83"/>
      <c r="I11" s="47"/>
      <c r="J11" s="131"/>
      <c r="K11" s="47"/>
      <c r="L11" s="35"/>
    </row>
    <row r="12" spans="1:12" ht="16.5" customHeight="1">
      <c r="A12" s="45"/>
      <c r="B12" s="45"/>
      <c r="C12" s="45"/>
      <c r="D12" s="45"/>
      <c r="E12" s="46"/>
      <c r="F12" s="124"/>
      <c r="G12" s="23"/>
      <c r="H12" s="83"/>
      <c r="I12" s="47"/>
      <c r="J12" s="131"/>
      <c r="K12" s="47"/>
      <c r="L12" s="35"/>
    </row>
    <row r="13" spans="1:12" ht="16.5" customHeight="1">
      <c r="A13" s="24" t="s">
        <v>52</v>
      </c>
      <c r="B13" s="24"/>
      <c r="C13" s="24"/>
      <c r="D13" s="24"/>
      <c r="E13" s="46"/>
      <c r="F13" s="129">
        <v>1625568</v>
      </c>
      <c r="G13" s="49"/>
      <c r="H13" s="27">
        <v>1770219</v>
      </c>
      <c r="I13" s="50"/>
      <c r="J13" s="129">
        <v>1193985</v>
      </c>
      <c r="K13" s="50"/>
      <c r="L13" s="27">
        <v>1181175</v>
      </c>
    </row>
    <row r="14" spans="1:12" ht="16.5" customHeight="1">
      <c r="A14" s="24" t="s">
        <v>53</v>
      </c>
      <c r="B14" s="24"/>
      <c r="C14" s="24"/>
      <c r="D14" s="24"/>
      <c r="E14" s="46"/>
      <c r="F14" s="129">
        <v>339084</v>
      </c>
      <c r="G14" s="49"/>
      <c r="H14" s="27">
        <v>851092</v>
      </c>
      <c r="I14" s="50"/>
      <c r="J14" s="129">
        <v>131239</v>
      </c>
      <c r="K14" s="50"/>
      <c r="L14" s="27">
        <v>136428</v>
      </c>
    </row>
    <row r="15" spans="1:12" ht="16.5" customHeight="1">
      <c r="A15" s="24" t="s">
        <v>54</v>
      </c>
      <c r="B15" s="24"/>
      <c r="C15" s="24"/>
      <c r="D15" s="24"/>
      <c r="E15" s="46"/>
      <c r="F15" s="129">
        <v>325877</v>
      </c>
      <c r="G15" s="49"/>
      <c r="H15" s="27">
        <v>16113</v>
      </c>
      <c r="I15" s="50"/>
      <c r="J15" s="129">
        <v>314153</v>
      </c>
      <c r="K15" s="50"/>
      <c r="L15" s="27">
        <v>0</v>
      </c>
    </row>
    <row r="16" spans="1:12" ht="16.5" customHeight="1">
      <c r="A16" s="24" t="s">
        <v>55</v>
      </c>
      <c r="B16" s="24"/>
      <c r="C16" s="24"/>
      <c r="D16" s="24"/>
      <c r="E16" s="46"/>
      <c r="F16" s="129">
        <v>261110</v>
      </c>
      <c r="G16" s="49"/>
      <c r="H16" s="27">
        <v>955412</v>
      </c>
      <c r="I16" s="50"/>
      <c r="J16" s="129">
        <v>0</v>
      </c>
      <c r="K16" s="50"/>
      <c r="L16" s="27">
        <v>0</v>
      </c>
    </row>
    <row r="17" spans="1:12" ht="16.5" customHeight="1">
      <c r="A17" s="24" t="s">
        <v>179</v>
      </c>
      <c r="B17" s="24"/>
      <c r="C17" s="24"/>
      <c r="D17" s="24"/>
      <c r="E17" s="46"/>
      <c r="F17" s="133">
        <v>69054</v>
      </c>
      <c r="G17" s="49"/>
      <c r="H17" s="33">
        <v>85986</v>
      </c>
      <c r="I17" s="50"/>
      <c r="J17" s="133">
        <v>31239</v>
      </c>
      <c r="K17" s="50"/>
      <c r="L17" s="33">
        <v>32708</v>
      </c>
    </row>
    <row r="18" spans="1:12" ht="16.5" customHeight="1">
      <c r="A18" s="45"/>
      <c r="B18" s="45"/>
      <c r="C18" s="45"/>
      <c r="D18" s="45"/>
      <c r="E18" s="46"/>
      <c r="F18" s="124"/>
      <c r="G18" s="23"/>
      <c r="H18" s="83"/>
      <c r="I18" s="47"/>
      <c r="J18" s="131"/>
      <c r="K18" s="47"/>
      <c r="L18" s="35"/>
    </row>
    <row r="19" spans="1:12" ht="16.5" customHeight="1">
      <c r="A19" s="48" t="s">
        <v>56</v>
      </c>
      <c r="B19" s="45"/>
      <c r="C19" s="45"/>
      <c r="D19" s="45"/>
      <c r="E19" s="46"/>
      <c r="F19" s="133">
        <f>SUM(F13:F17)</f>
        <v>2620693</v>
      </c>
      <c r="G19" s="23"/>
      <c r="H19" s="33">
        <f>SUM(H13:H17)</f>
        <v>3678822</v>
      </c>
      <c r="I19" s="47"/>
      <c r="J19" s="133">
        <f>SUM(J13:J17)</f>
        <v>1670616</v>
      </c>
      <c r="K19" s="47"/>
      <c r="L19" s="33">
        <f>SUM(L13:L17)</f>
        <v>1350311</v>
      </c>
    </row>
    <row r="20" spans="1:12" ht="16.5" customHeight="1">
      <c r="A20" s="45"/>
      <c r="B20" s="45"/>
      <c r="C20" s="45"/>
      <c r="D20" s="45"/>
      <c r="E20" s="46"/>
      <c r="F20" s="124"/>
      <c r="G20" s="23"/>
      <c r="H20" s="83"/>
      <c r="I20" s="47"/>
      <c r="J20" s="131"/>
      <c r="K20" s="47"/>
      <c r="L20" s="35"/>
    </row>
    <row r="21" spans="1:12" ht="16.5" customHeight="1">
      <c r="A21" s="48" t="s">
        <v>57</v>
      </c>
      <c r="B21" s="45"/>
      <c r="C21" s="45"/>
      <c r="D21" s="45"/>
      <c r="E21" s="46"/>
      <c r="F21" s="124"/>
      <c r="G21" s="23"/>
      <c r="H21" s="83"/>
      <c r="I21" s="47"/>
      <c r="J21" s="131"/>
      <c r="K21" s="47"/>
      <c r="L21" s="35"/>
    </row>
    <row r="22" spans="1:12" ht="16.5" customHeight="1">
      <c r="A22" s="45"/>
      <c r="B22" s="45"/>
      <c r="C22" s="45"/>
      <c r="D22" s="45"/>
      <c r="E22" s="46"/>
      <c r="F22" s="124"/>
      <c r="G22" s="23"/>
      <c r="H22" s="83"/>
      <c r="I22" s="47"/>
      <c r="J22" s="131"/>
      <c r="K22" s="47"/>
      <c r="L22" s="35"/>
    </row>
    <row r="23" spans="1:12" ht="16.5" customHeight="1">
      <c r="A23" s="24" t="s">
        <v>58</v>
      </c>
      <c r="B23" s="24"/>
      <c r="C23" s="24"/>
      <c r="D23" s="24"/>
      <c r="E23" s="46"/>
      <c r="F23" s="129">
        <v>-1134294</v>
      </c>
      <c r="G23" s="51"/>
      <c r="H23" s="27">
        <v>-1220152</v>
      </c>
      <c r="I23" s="52"/>
      <c r="J23" s="129">
        <v>-838671</v>
      </c>
      <c r="K23" s="52"/>
      <c r="L23" s="27">
        <v>-804102</v>
      </c>
    </row>
    <row r="24" spans="1:12" ht="16.5" customHeight="1">
      <c r="A24" s="24" t="s">
        <v>59</v>
      </c>
      <c r="B24" s="24"/>
      <c r="C24" s="24"/>
      <c r="D24" s="24"/>
      <c r="E24" s="46"/>
      <c r="F24" s="129">
        <v>-250945</v>
      </c>
      <c r="G24" s="51"/>
      <c r="H24" s="27">
        <v>-602432</v>
      </c>
      <c r="I24" s="52"/>
      <c r="J24" s="129">
        <v>-103372</v>
      </c>
      <c r="K24" s="52"/>
      <c r="L24" s="27">
        <v>-108412</v>
      </c>
    </row>
    <row r="25" spans="1:12" ht="16.5" customHeight="1">
      <c r="A25" s="24" t="s">
        <v>60</v>
      </c>
      <c r="B25" s="24"/>
      <c r="C25" s="24"/>
      <c r="D25" s="24"/>
      <c r="E25" s="46"/>
      <c r="F25" s="129">
        <v>-222432</v>
      </c>
      <c r="G25" s="51"/>
      <c r="H25" s="27">
        <v>-10199</v>
      </c>
      <c r="I25" s="52"/>
      <c r="J25" s="129">
        <v>-215197</v>
      </c>
      <c r="K25" s="52"/>
      <c r="L25" s="27">
        <v>0</v>
      </c>
    </row>
    <row r="26" spans="1:12" ht="16.5" customHeight="1">
      <c r="A26" s="24" t="s">
        <v>61</v>
      </c>
      <c r="B26" s="24"/>
      <c r="C26" s="24"/>
      <c r="D26" s="24"/>
      <c r="E26" s="46"/>
      <c r="F26" s="129">
        <v>-377187</v>
      </c>
      <c r="G26" s="51"/>
      <c r="H26" s="27">
        <v>-604788</v>
      </c>
      <c r="I26" s="52"/>
      <c r="J26" s="129">
        <v>0</v>
      </c>
      <c r="K26" s="52"/>
      <c r="L26" s="27">
        <v>0</v>
      </c>
    </row>
    <row r="27" spans="1:12" ht="16.5" customHeight="1">
      <c r="A27" s="24" t="s">
        <v>180</v>
      </c>
      <c r="B27" s="24"/>
      <c r="C27" s="24"/>
      <c r="D27" s="24"/>
      <c r="E27" s="46"/>
      <c r="F27" s="133">
        <v>-67169</v>
      </c>
      <c r="G27" s="51"/>
      <c r="H27" s="33">
        <v>-85493</v>
      </c>
      <c r="I27" s="52"/>
      <c r="J27" s="133">
        <v>-30098</v>
      </c>
      <c r="K27" s="52"/>
      <c r="L27" s="33">
        <v>-28723</v>
      </c>
    </row>
    <row r="28" spans="1:12" ht="16.5" customHeight="1">
      <c r="A28" s="45"/>
      <c r="B28" s="45"/>
      <c r="C28" s="45"/>
      <c r="D28" s="45"/>
      <c r="E28" s="46"/>
      <c r="F28" s="124"/>
      <c r="G28" s="53"/>
      <c r="H28" s="83"/>
      <c r="I28" s="54"/>
      <c r="J28" s="131"/>
      <c r="K28" s="54"/>
      <c r="L28" s="35"/>
    </row>
    <row r="29" spans="1:12" ht="16.5" customHeight="1">
      <c r="A29" s="48" t="s">
        <v>62</v>
      </c>
      <c r="B29" s="45"/>
      <c r="C29" s="45"/>
      <c r="D29" s="45"/>
      <c r="E29" s="46"/>
      <c r="F29" s="216">
        <f>SUM(F23:F27)</f>
        <v>-2052027</v>
      </c>
      <c r="G29" s="140"/>
      <c r="H29" s="217">
        <f>SUM(H23:H27)</f>
        <v>-2523064</v>
      </c>
      <c r="I29" s="141"/>
      <c r="J29" s="216">
        <f>SUM(J23:J27)</f>
        <v>-1187338</v>
      </c>
      <c r="K29" s="141"/>
      <c r="L29" s="217">
        <f>SUM(L23:L27)</f>
        <v>-941237</v>
      </c>
    </row>
    <row r="30" spans="1:12" ht="16.5" customHeight="1">
      <c r="A30" s="48"/>
      <c r="B30" s="45"/>
      <c r="C30" s="45"/>
      <c r="D30" s="45"/>
      <c r="E30" s="46"/>
      <c r="F30" s="131"/>
      <c r="G30" s="53"/>
      <c r="H30" s="35"/>
      <c r="I30" s="54"/>
      <c r="J30" s="131"/>
      <c r="K30" s="54"/>
      <c r="L30" s="35"/>
    </row>
    <row r="31" spans="1:12" ht="16.5" customHeight="1">
      <c r="A31" s="48" t="s">
        <v>63</v>
      </c>
      <c r="B31" s="24"/>
      <c r="C31" s="24"/>
      <c r="D31" s="24"/>
      <c r="E31" s="46"/>
      <c r="F31" s="216">
        <f>F19+F29</f>
        <v>568666</v>
      </c>
      <c r="G31" s="140"/>
      <c r="H31" s="217">
        <f>H19+H29</f>
        <v>1155758</v>
      </c>
      <c r="I31" s="141"/>
      <c r="J31" s="216">
        <f>J19+J29</f>
        <v>483278</v>
      </c>
      <c r="K31" s="141"/>
      <c r="L31" s="217">
        <f>L19+L29</f>
        <v>409074</v>
      </c>
    </row>
    <row r="32" spans="1:12" ht="16.5" customHeight="1">
      <c r="A32" s="48"/>
      <c r="B32" s="24"/>
      <c r="C32" s="24"/>
      <c r="D32" s="24"/>
      <c r="E32" s="46"/>
      <c r="F32" s="131"/>
      <c r="G32" s="140"/>
      <c r="H32" s="35"/>
      <c r="I32" s="141"/>
      <c r="J32" s="131"/>
      <c r="K32" s="141"/>
      <c r="L32" s="35"/>
    </row>
    <row r="33" spans="1:15" ht="16.5" customHeight="1">
      <c r="A33" s="45" t="s">
        <v>64</v>
      </c>
      <c r="B33" s="45"/>
      <c r="C33" s="45"/>
      <c r="D33" s="45"/>
      <c r="E33" s="46"/>
      <c r="F33" s="125">
        <v>135716</v>
      </c>
      <c r="G33" s="20"/>
      <c r="H33" s="2">
        <v>158440</v>
      </c>
      <c r="I33" s="55"/>
      <c r="J33" s="129">
        <v>397670</v>
      </c>
      <c r="K33" s="55"/>
      <c r="L33" s="27">
        <v>616199</v>
      </c>
    </row>
    <row r="34" spans="1:15" s="24" customFormat="1" ht="16.5" customHeight="1">
      <c r="A34" s="24" t="s">
        <v>65</v>
      </c>
      <c r="F34" s="129">
        <v>-223985</v>
      </c>
      <c r="H34" s="27">
        <v>-319576</v>
      </c>
      <c r="I34" s="56"/>
      <c r="J34" s="129">
        <v>-135317</v>
      </c>
      <c r="K34" s="56"/>
      <c r="L34" s="27">
        <v>-133803</v>
      </c>
    </row>
    <row r="35" spans="1:15" s="24" customFormat="1" ht="16.5" customHeight="1">
      <c r="A35" s="24" t="s">
        <v>66</v>
      </c>
      <c r="F35" s="129">
        <v>-561360</v>
      </c>
      <c r="H35" s="27">
        <f>-713499-H36</f>
        <v>-668785</v>
      </c>
      <c r="I35" s="56"/>
      <c r="J35" s="129">
        <v>-198182</v>
      </c>
      <c r="K35" s="27"/>
      <c r="L35" s="27">
        <v>-210158</v>
      </c>
    </row>
    <row r="36" spans="1:15" s="24" customFormat="1" ht="16.5" customHeight="1">
      <c r="A36" s="24" t="s">
        <v>248</v>
      </c>
      <c r="F36" s="129">
        <v>98964</v>
      </c>
      <c r="H36" s="27">
        <v>-44714</v>
      </c>
      <c r="I36" s="56"/>
      <c r="J36" s="129">
        <v>87701</v>
      </c>
      <c r="K36" s="27"/>
      <c r="L36" s="27">
        <v>-8758</v>
      </c>
    </row>
    <row r="37" spans="1:15" s="24" customFormat="1" ht="16.5" customHeight="1">
      <c r="A37" s="24" t="s">
        <v>67</v>
      </c>
      <c r="E37" s="219"/>
      <c r="F37" s="133">
        <v>-15570</v>
      </c>
      <c r="G37" s="57"/>
      <c r="H37" s="33">
        <v>-25676</v>
      </c>
      <c r="I37" s="56"/>
      <c r="J37" s="133">
        <v>0</v>
      </c>
      <c r="K37" s="57"/>
      <c r="L37" s="33">
        <v>0</v>
      </c>
    </row>
    <row r="38" spans="1:15" ht="16.5" customHeight="1">
      <c r="A38" s="45"/>
      <c r="B38" s="45"/>
      <c r="C38" s="45"/>
      <c r="D38" s="45"/>
      <c r="E38" s="46"/>
      <c r="F38" s="124"/>
      <c r="G38" s="23"/>
      <c r="H38" s="83"/>
      <c r="I38" s="47"/>
      <c r="J38" s="131"/>
      <c r="K38" s="47"/>
      <c r="L38" s="35"/>
    </row>
    <row r="39" spans="1:15" ht="16.5" customHeight="1">
      <c r="A39" s="1" t="s">
        <v>181</v>
      </c>
      <c r="B39" s="45"/>
      <c r="C39" s="45"/>
      <c r="D39" s="45"/>
      <c r="E39" s="46"/>
      <c r="F39" s="124">
        <f>SUM(F31,F33:F37)</f>
        <v>2431</v>
      </c>
      <c r="G39" s="20"/>
      <c r="H39" s="83">
        <f>SUM(H31,H33:H37)</f>
        <v>255447</v>
      </c>
      <c r="I39" s="55"/>
      <c r="J39" s="124">
        <f>SUM(J31,J33:J37)</f>
        <v>635150</v>
      </c>
      <c r="K39" s="55"/>
      <c r="L39" s="83">
        <f>SUM(L31,L33:L37)</f>
        <v>672554</v>
      </c>
    </row>
    <row r="40" spans="1:15" ht="16.5" customHeight="1">
      <c r="A40" s="45" t="s">
        <v>68</v>
      </c>
      <c r="B40" s="45"/>
      <c r="C40" s="45"/>
      <c r="D40" s="45"/>
      <c r="E40" s="46"/>
      <c r="F40" s="133">
        <v>-332651</v>
      </c>
      <c r="G40" s="53"/>
      <c r="H40" s="33">
        <v>-344431</v>
      </c>
      <c r="I40" s="54"/>
      <c r="J40" s="133">
        <v>-225087</v>
      </c>
      <c r="K40" s="54"/>
      <c r="L40" s="33">
        <v>-248052</v>
      </c>
      <c r="O40" s="11"/>
    </row>
    <row r="41" spans="1:15" ht="16.5" customHeight="1">
      <c r="A41" s="45"/>
      <c r="B41" s="45"/>
      <c r="C41" s="45"/>
      <c r="D41" s="45"/>
      <c r="E41" s="46"/>
      <c r="F41" s="124"/>
      <c r="G41" s="23"/>
      <c r="H41" s="83"/>
      <c r="I41" s="47"/>
      <c r="J41" s="131"/>
      <c r="K41" s="47"/>
      <c r="L41" s="35"/>
    </row>
    <row r="42" spans="1:15" ht="16.5" customHeight="1">
      <c r="A42" s="48" t="s">
        <v>145</v>
      </c>
      <c r="B42" s="45"/>
      <c r="C42" s="45"/>
      <c r="D42" s="45"/>
      <c r="E42" s="46"/>
      <c r="F42" s="129">
        <f>SUM(F39:F40)</f>
        <v>-330220</v>
      </c>
      <c r="G42" s="20"/>
      <c r="H42" s="27">
        <f>SUM(H39:H40)</f>
        <v>-88984</v>
      </c>
      <c r="I42" s="55"/>
      <c r="J42" s="129">
        <f>SUM(J39:J40)</f>
        <v>410063</v>
      </c>
      <c r="K42" s="55"/>
      <c r="L42" s="27">
        <f>SUM(L39:L40)</f>
        <v>424502</v>
      </c>
    </row>
    <row r="43" spans="1:15" ht="16.5" customHeight="1">
      <c r="A43" s="45" t="s">
        <v>182</v>
      </c>
      <c r="B43" s="45"/>
      <c r="C43" s="45"/>
      <c r="D43" s="45"/>
      <c r="E43" s="46"/>
      <c r="F43" s="133">
        <v>5224</v>
      </c>
      <c r="G43" s="53"/>
      <c r="H43" s="33">
        <v>37247</v>
      </c>
      <c r="I43" s="54"/>
      <c r="J43" s="133">
        <v>-38528</v>
      </c>
      <c r="K43" s="54"/>
      <c r="L43" s="33">
        <v>14626</v>
      </c>
    </row>
    <row r="44" spans="1:15" ht="16.5" customHeight="1">
      <c r="A44" s="45"/>
      <c r="B44" s="45"/>
      <c r="C44" s="45"/>
      <c r="D44" s="45"/>
      <c r="E44" s="46"/>
      <c r="F44" s="124"/>
      <c r="G44" s="23"/>
      <c r="H44" s="83"/>
      <c r="I44" s="47"/>
      <c r="J44" s="131"/>
      <c r="K44" s="47"/>
      <c r="L44" s="35"/>
    </row>
    <row r="45" spans="1:15" ht="16.5" customHeight="1">
      <c r="A45" s="48" t="s">
        <v>148</v>
      </c>
      <c r="B45" s="45"/>
      <c r="C45" s="45"/>
      <c r="D45" s="45"/>
      <c r="E45" s="46"/>
      <c r="F45" s="216">
        <f>SUM(F42:F43)</f>
        <v>-324996</v>
      </c>
      <c r="G45" s="23"/>
      <c r="H45" s="217">
        <f>SUM(H42:H43)</f>
        <v>-51737</v>
      </c>
      <c r="I45" s="47"/>
      <c r="J45" s="216">
        <f>SUM(J42:J43)</f>
        <v>371535</v>
      </c>
      <c r="K45" s="47"/>
      <c r="L45" s="217">
        <f>SUM(L42:L43)</f>
        <v>439128</v>
      </c>
    </row>
    <row r="46" spans="1:15" ht="16.5" customHeight="1">
      <c r="A46" s="45"/>
      <c r="B46" s="45"/>
      <c r="C46" s="45"/>
      <c r="D46" s="45"/>
      <c r="E46" s="46"/>
      <c r="F46" s="304"/>
      <c r="G46" s="304"/>
      <c r="H46" s="305"/>
      <c r="I46" s="304"/>
      <c r="J46" s="304"/>
      <c r="K46" s="304"/>
      <c r="L46" s="305"/>
    </row>
    <row r="47" spans="1:15" s="1" customFormat="1" ht="16.5" customHeight="1">
      <c r="A47" s="29"/>
      <c r="B47" s="29"/>
      <c r="C47" s="29"/>
      <c r="D47" s="29"/>
      <c r="E47" s="38"/>
      <c r="F47" s="39"/>
      <c r="G47" s="40"/>
      <c r="H47" s="39"/>
      <c r="I47" s="41"/>
      <c r="J47" s="39"/>
      <c r="K47" s="42"/>
      <c r="L47" s="39"/>
    </row>
    <row r="48" spans="1:15" s="24" customFormat="1" ht="16.5" customHeight="1">
      <c r="F48" s="27"/>
      <c r="H48" s="27"/>
      <c r="I48" s="56"/>
      <c r="J48" s="27"/>
      <c r="K48" s="27"/>
      <c r="L48" s="27"/>
    </row>
    <row r="49" spans="1:12" s="304" customFormat="1" ht="16.5" customHeight="1">
      <c r="H49" s="305"/>
      <c r="L49" s="305"/>
    </row>
    <row r="50" spans="1:12" s="304" customFormat="1" ht="16.5" customHeight="1">
      <c r="H50" s="305"/>
      <c r="L50" s="305"/>
    </row>
    <row r="51" spans="1:12" s="304" customFormat="1" ht="16.5" customHeight="1">
      <c r="H51" s="305"/>
      <c r="L51" s="305"/>
    </row>
    <row r="52" spans="1:12" s="304" customFormat="1" ht="16.5" customHeight="1">
      <c r="H52" s="305"/>
      <c r="L52" s="305"/>
    </row>
    <row r="53" spans="1:12" ht="21.95" customHeight="1">
      <c r="A53" s="60" t="s">
        <v>20</v>
      </c>
      <c r="B53" s="31"/>
      <c r="C53" s="31"/>
      <c r="D53" s="31"/>
      <c r="E53" s="32"/>
      <c r="F53" s="8"/>
      <c r="G53" s="61"/>
      <c r="H53" s="8"/>
      <c r="I53" s="59"/>
      <c r="J53" s="33"/>
      <c r="K53" s="59"/>
      <c r="L53" s="33"/>
    </row>
    <row r="54" spans="1:12" ht="16.5" customHeight="1">
      <c r="A54" s="1" t="s">
        <v>0</v>
      </c>
      <c r="B54" s="24"/>
      <c r="C54" s="24"/>
      <c r="D54" s="24"/>
      <c r="E54" s="219"/>
      <c r="G54" s="3"/>
      <c r="I54" s="28"/>
      <c r="K54" s="28"/>
    </row>
    <row r="55" spans="1:12" ht="16.5" customHeight="1">
      <c r="A55" s="29" t="s">
        <v>178</v>
      </c>
      <c r="B55" s="24"/>
      <c r="C55" s="24"/>
      <c r="D55" s="24"/>
      <c r="E55" s="219"/>
      <c r="G55" s="3"/>
      <c r="I55" s="28"/>
      <c r="K55" s="28"/>
    </row>
    <row r="56" spans="1:12" ht="16.5" customHeight="1">
      <c r="A56" s="30" t="s">
        <v>164</v>
      </c>
      <c r="B56" s="31"/>
      <c r="C56" s="31"/>
      <c r="D56" s="31"/>
      <c r="E56" s="32"/>
      <c r="F56" s="8"/>
      <c r="G56" s="9"/>
      <c r="H56" s="8"/>
      <c r="I56" s="34"/>
      <c r="J56" s="33"/>
      <c r="K56" s="34"/>
      <c r="L56" s="33"/>
    </row>
    <row r="57" spans="1:12" ht="16.5" customHeight="1">
      <c r="A57" s="24"/>
      <c r="B57" s="24"/>
      <c r="C57" s="24"/>
      <c r="D57" s="24"/>
      <c r="E57" s="219"/>
      <c r="G57" s="3"/>
      <c r="I57" s="28"/>
      <c r="K57" s="28"/>
    </row>
    <row r="58" spans="1:12" ht="16.5" customHeight="1">
      <c r="A58" s="24"/>
      <c r="B58" s="24"/>
      <c r="C58" s="24"/>
      <c r="D58" s="24"/>
      <c r="E58" s="219"/>
      <c r="G58" s="3"/>
      <c r="I58" s="28"/>
      <c r="K58" s="28"/>
    </row>
    <row r="59" spans="1:12" ht="16.5" customHeight="1">
      <c r="A59" s="24"/>
      <c r="B59" s="24"/>
      <c r="C59" s="24"/>
      <c r="D59" s="24"/>
      <c r="E59" s="38"/>
      <c r="F59" s="320" t="s">
        <v>1</v>
      </c>
      <c r="G59" s="320"/>
      <c r="H59" s="320"/>
      <c r="I59" s="36"/>
      <c r="J59" s="321" t="s">
        <v>49</v>
      </c>
      <c r="K59" s="321"/>
      <c r="L59" s="321"/>
    </row>
    <row r="60" spans="1:12" ht="16.5" customHeight="1">
      <c r="A60" s="24"/>
      <c r="B60" s="24"/>
      <c r="C60" s="24"/>
      <c r="D60" s="24"/>
      <c r="E60" s="38"/>
      <c r="F60" s="322" t="s">
        <v>86</v>
      </c>
      <c r="G60" s="322"/>
      <c r="H60" s="322"/>
      <c r="J60" s="322" t="s">
        <v>86</v>
      </c>
      <c r="K60" s="322"/>
      <c r="L60" s="322"/>
    </row>
    <row r="61" spans="1:12" ht="16.5" customHeight="1">
      <c r="A61" s="24"/>
      <c r="B61" s="24"/>
      <c r="C61" s="24"/>
      <c r="D61" s="24"/>
      <c r="E61" s="38"/>
      <c r="F61" s="43" t="s">
        <v>162</v>
      </c>
      <c r="G61" s="43"/>
      <c r="H61" s="43" t="s">
        <v>131</v>
      </c>
      <c r="I61" s="44"/>
      <c r="J61" s="43" t="s">
        <v>162</v>
      </c>
      <c r="K61" s="43"/>
      <c r="L61" s="43" t="s">
        <v>131</v>
      </c>
    </row>
    <row r="62" spans="1:12" ht="16.5" customHeight="1">
      <c r="A62" s="24"/>
      <c r="B62" s="24"/>
      <c r="C62" s="24"/>
      <c r="D62" s="24"/>
      <c r="E62" s="38"/>
      <c r="F62" s="17" t="s">
        <v>6</v>
      </c>
      <c r="G62" s="18"/>
      <c r="H62" s="17" t="s">
        <v>6</v>
      </c>
      <c r="I62" s="18"/>
      <c r="J62" s="17" t="s">
        <v>6</v>
      </c>
      <c r="K62" s="18"/>
      <c r="L62" s="17" t="s">
        <v>6</v>
      </c>
    </row>
    <row r="63" spans="1:12" ht="16.5" customHeight="1">
      <c r="A63" s="45"/>
      <c r="B63" s="45"/>
      <c r="C63" s="45"/>
      <c r="D63" s="45"/>
      <c r="E63" s="46"/>
      <c r="F63" s="124"/>
      <c r="G63" s="23"/>
      <c r="H63" s="83"/>
      <c r="I63" s="47"/>
      <c r="J63" s="131"/>
      <c r="K63" s="47"/>
      <c r="L63" s="35"/>
    </row>
    <row r="64" spans="1:12" ht="16.5" customHeight="1">
      <c r="A64" s="48" t="s">
        <v>183</v>
      </c>
      <c r="B64" s="45"/>
      <c r="C64" s="45"/>
      <c r="D64" s="45"/>
      <c r="E64" s="46"/>
      <c r="F64" s="124"/>
      <c r="G64" s="23"/>
      <c r="H64" s="83"/>
      <c r="I64" s="47"/>
      <c r="J64" s="131"/>
      <c r="K64" s="47"/>
      <c r="L64" s="35"/>
    </row>
    <row r="65" spans="1:14" ht="16.5" customHeight="1">
      <c r="A65" s="45" t="s">
        <v>167</v>
      </c>
      <c r="B65" s="45"/>
      <c r="C65" s="45"/>
      <c r="D65" s="45"/>
      <c r="E65" s="46"/>
      <c r="F65" s="124"/>
      <c r="G65" s="23"/>
      <c r="H65" s="83"/>
      <c r="I65" s="47"/>
      <c r="J65" s="131"/>
      <c r="K65" s="47"/>
      <c r="L65" s="35"/>
    </row>
    <row r="66" spans="1:14" ht="16.5" customHeight="1">
      <c r="A66" s="45"/>
      <c r="B66" s="45" t="s">
        <v>123</v>
      </c>
      <c r="C66" s="45"/>
      <c r="D66" s="45"/>
      <c r="E66" s="46"/>
      <c r="F66" s="124"/>
      <c r="G66" s="23"/>
      <c r="H66" s="83"/>
      <c r="I66" s="47"/>
      <c r="J66" s="131"/>
      <c r="K66" s="47"/>
      <c r="L66" s="35"/>
    </row>
    <row r="67" spans="1:14" ht="16.5" customHeight="1">
      <c r="A67" s="48"/>
      <c r="B67" s="45" t="s">
        <v>149</v>
      </c>
      <c r="C67" s="45"/>
      <c r="D67" s="45"/>
      <c r="E67" s="46"/>
      <c r="F67" s="124"/>
      <c r="G67" s="23"/>
      <c r="H67" s="83"/>
      <c r="I67" s="47"/>
      <c r="J67" s="131"/>
      <c r="K67" s="47"/>
      <c r="L67" s="35"/>
    </row>
    <row r="68" spans="1:14" ht="16.5" customHeight="1">
      <c r="A68" s="48"/>
      <c r="B68" s="45"/>
      <c r="C68" s="45" t="s">
        <v>150</v>
      </c>
      <c r="D68" s="45"/>
      <c r="E68" s="46"/>
      <c r="F68" s="135">
        <v>6006</v>
      </c>
      <c r="G68" s="23"/>
      <c r="H68" s="21">
        <v>-32437</v>
      </c>
      <c r="I68" s="47"/>
      <c r="J68" s="131">
        <v>-136</v>
      </c>
      <c r="K68" s="47"/>
      <c r="L68" s="35">
        <v>-847</v>
      </c>
    </row>
    <row r="69" spans="1:14" ht="16.5" customHeight="1">
      <c r="A69" s="48"/>
      <c r="B69" s="45" t="s">
        <v>184</v>
      </c>
      <c r="D69" s="14"/>
      <c r="E69" s="46"/>
      <c r="F69" s="124"/>
      <c r="G69" s="23"/>
      <c r="H69" s="83"/>
      <c r="I69" s="47"/>
      <c r="J69" s="131"/>
      <c r="K69" s="47"/>
      <c r="L69" s="35"/>
    </row>
    <row r="70" spans="1:14" ht="16.5" customHeight="1">
      <c r="A70" s="48"/>
      <c r="B70" s="45"/>
      <c r="C70" s="5" t="s">
        <v>123</v>
      </c>
      <c r="D70" s="45"/>
      <c r="E70" s="46"/>
      <c r="F70" s="135">
        <v>-1201</v>
      </c>
      <c r="G70" s="23"/>
      <c r="H70" s="21">
        <v>6489</v>
      </c>
      <c r="I70" s="47"/>
      <c r="J70" s="131">
        <v>27</v>
      </c>
      <c r="K70" s="47"/>
      <c r="L70" s="35">
        <v>169</v>
      </c>
      <c r="N70" s="11"/>
    </row>
    <row r="71" spans="1:14" ht="16.5" customHeight="1">
      <c r="A71" s="45" t="s">
        <v>69</v>
      </c>
      <c r="B71" s="14"/>
      <c r="C71" s="45"/>
      <c r="D71" s="45"/>
      <c r="E71" s="46"/>
      <c r="F71" s="124"/>
      <c r="G71" s="23"/>
      <c r="H71" s="83"/>
      <c r="I71" s="47"/>
      <c r="J71" s="131"/>
      <c r="K71" s="47"/>
      <c r="L71" s="35"/>
    </row>
    <row r="72" spans="1:14" ht="16.5" customHeight="1">
      <c r="A72" s="14"/>
      <c r="B72" s="279" t="s">
        <v>185</v>
      </c>
      <c r="C72" s="45"/>
      <c r="E72" s="46"/>
      <c r="F72" s="135">
        <v>16911</v>
      </c>
      <c r="G72" s="24"/>
      <c r="H72" s="21">
        <v>-12001</v>
      </c>
      <c r="I72" s="56"/>
      <c r="J72" s="129">
        <v>0</v>
      </c>
      <c r="K72" s="56"/>
      <c r="L72" s="27">
        <v>0</v>
      </c>
    </row>
    <row r="73" spans="1:14" ht="16.5" customHeight="1">
      <c r="A73" s="45"/>
      <c r="B73" s="45" t="s">
        <v>186</v>
      </c>
      <c r="D73" s="14"/>
      <c r="E73" s="46"/>
      <c r="F73" s="135"/>
      <c r="G73" s="24"/>
      <c r="H73" s="21"/>
      <c r="I73" s="56"/>
      <c r="J73" s="129"/>
      <c r="K73" s="56"/>
    </row>
    <row r="74" spans="1:14" ht="16.5" customHeight="1">
      <c r="A74" s="14"/>
      <c r="B74" s="45"/>
      <c r="C74" s="5" t="s">
        <v>123</v>
      </c>
      <c r="D74" s="45"/>
      <c r="E74" s="46"/>
      <c r="F74" s="136">
        <v>-3382</v>
      </c>
      <c r="H74" s="22">
        <v>2400</v>
      </c>
      <c r="J74" s="133">
        <v>0</v>
      </c>
      <c r="K74" s="56"/>
      <c r="L74" s="33">
        <v>0</v>
      </c>
    </row>
    <row r="75" spans="1:14" ht="16.5" customHeight="1">
      <c r="A75" s="45"/>
      <c r="B75" s="45"/>
      <c r="C75" s="45"/>
      <c r="D75" s="45"/>
      <c r="E75" s="46"/>
      <c r="F75" s="124"/>
      <c r="G75" s="23"/>
      <c r="H75" s="83"/>
      <c r="I75" s="47"/>
      <c r="J75" s="131"/>
      <c r="K75" s="56"/>
      <c r="L75" s="35"/>
    </row>
    <row r="76" spans="1:14" ht="16.5" customHeight="1">
      <c r="A76" s="48" t="s">
        <v>153</v>
      </c>
      <c r="B76" s="45"/>
      <c r="C76" s="45"/>
      <c r="D76" s="45"/>
      <c r="E76" s="46"/>
      <c r="F76" s="124"/>
      <c r="G76" s="23"/>
      <c r="H76" s="83"/>
      <c r="I76" s="47"/>
      <c r="J76" s="131"/>
      <c r="K76" s="56"/>
      <c r="L76" s="35"/>
    </row>
    <row r="77" spans="1:14" ht="16.5" customHeight="1">
      <c r="A77" s="1" t="s">
        <v>154</v>
      </c>
      <c r="B77" s="45"/>
      <c r="C77" s="45"/>
      <c r="D77" s="45"/>
      <c r="E77" s="46"/>
      <c r="F77" s="133">
        <f>SUM(F68:F74)</f>
        <v>18334</v>
      </c>
      <c r="G77" s="53"/>
      <c r="H77" s="33">
        <f>SUM(H68:H74)</f>
        <v>-35549</v>
      </c>
      <c r="I77" s="54"/>
      <c r="J77" s="133">
        <f>SUM(J68:J74)</f>
        <v>-109</v>
      </c>
      <c r="K77" s="56"/>
      <c r="L77" s="33">
        <f>SUM(L68:L74)</f>
        <v>-678</v>
      </c>
    </row>
    <row r="78" spans="1:14" ht="16.5" customHeight="1">
      <c r="A78" s="45"/>
      <c r="B78" s="45"/>
      <c r="C78" s="45"/>
      <c r="D78" s="45"/>
      <c r="E78" s="46"/>
      <c r="F78" s="124"/>
      <c r="G78" s="23"/>
      <c r="H78" s="83"/>
      <c r="I78" s="47"/>
      <c r="J78" s="131"/>
      <c r="K78" s="47"/>
      <c r="L78" s="35"/>
    </row>
    <row r="79" spans="1:14" ht="16.5" customHeight="1" thickBot="1">
      <c r="A79" s="48" t="s">
        <v>124</v>
      </c>
      <c r="B79" s="45"/>
      <c r="C79" s="45"/>
      <c r="D79" s="45"/>
      <c r="E79" s="46"/>
      <c r="F79" s="128">
        <f>F45+F77</f>
        <v>-306662</v>
      </c>
      <c r="G79" s="23"/>
      <c r="H79" s="58">
        <f>H45+H77</f>
        <v>-87286</v>
      </c>
      <c r="I79" s="47"/>
      <c r="J79" s="128">
        <f>J45+J77</f>
        <v>371426</v>
      </c>
      <c r="K79" s="47"/>
      <c r="L79" s="58">
        <f>L45+L77</f>
        <v>438450</v>
      </c>
    </row>
    <row r="80" spans="1:14" ht="16.5" customHeight="1" thickTop="1">
      <c r="A80" s="45"/>
      <c r="B80" s="45"/>
      <c r="C80" s="45"/>
      <c r="D80" s="45"/>
      <c r="E80" s="46"/>
      <c r="F80" s="124"/>
      <c r="G80" s="23"/>
      <c r="H80" s="83"/>
      <c r="I80" s="47"/>
      <c r="J80" s="131"/>
      <c r="K80" s="47"/>
      <c r="L80" s="35"/>
    </row>
    <row r="81" spans="1:12" ht="16.5" customHeight="1">
      <c r="A81" s="48" t="s">
        <v>126</v>
      </c>
      <c r="B81" s="14"/>
      <c r="C81" s="14"/>
      <c r="D81" s="14"/>
      <c r="E81" s="14"/>
      <c r="F81" s="124"/>
      <c r="G81" s="12"/>
      <c r="H81" s="83"/>
      <c r="I81" s="36"/>
      <c r="J81" s="131"/>
      <c r="K81" s="36"/>
      <c r="L81" s="35"/>
    </row>
    <row r="82" spans="1:12" ht="16.5" customHeight="1">
      <c r="A82" s="45" t="s">
        <v>70</v>
      </c>
      <c r="F82" s="124">
        <v>-153222</v>
      </c>
      <c r="G82" s="209"/>
      <c r="H82" s="83">
        <v>76886</v>
      </c>
      <c r="I82" s="50"/>
      <c r="J82" s="129">
        <f>J45</f>
        <v>371535</v>
      </c>
      <c r="K82" s="50"/>
      <c r="L82" s="27">
        <v>439128</v>
      </c>
    </row>
    <row r="83" spans="1:12" ht="16.5" customHeight="1">
      <c r="A83" s="45" t="s">
        <v>46</v>
      </c>
      <c r="F83" s="126">
        <v>-171774</v>
      </c>
      <c r="G83" s="209"/>
      <c r="H83" s="8">
        <v>-128623</v>
      </c>
      <c r="I83" s="50"/>
      <c r="J83" s="132">
        <v>0</v>
      </c>
      <c r="K83" s="50"/>
      <c r="L83" s="191">
        <v>0</v>
      </c>
    </row>
    <row r="84" spans="1:12" s="14" customFormat="1" ht="16.5" customHeight="1">
      <c r="B84" s="45"/>
      <c r="F84" s="124"/>
      <c r="G84" s="23"/>
      <c r="H84" s="83"/>
      <c r="I84" s="47"/>
      <c r="J84" s="131"/>
      <c r="K84" s="47"/>
      <c r="L84" s="35"/>
    </row>
    <row r="85" spans="1:12" ht="16.5" customHeight="1" thickBot="1">
      <c r="A85" s="45"/>
      <c r="B85" s="45"/>
      <c r="C85" s="45"/>
      <c r="D85" s="45"/>
      <c r="E85" s="46"/>
      <c r="F85" s="128">
        <f>SUM(F82:F83)</f>
        <v>-324996</v>
      </c>
      <c r="G85" s="83"/>
      <c r="H85" s="58">
        <f>SUM(H82:H83)</f>
        <v>-51737</v>
      </c>
      <c r="I85" s="55"/>
      <c r="J85" s="128">
        <f>SUM(J82:J83)</f>
        <v>371535</v>
      </c>
      <c r="K85" s="47"/>
      <c r="L85" s="58">
        <f>SUM(L82:L83)</f>
        <v>439128</v>
      </c>
    </row>
    <row r="86" spans="1:12" ht="16.5" customHeight="1" thickTop="1">
      <c r="A86" s="45"/>
      <c r="B86" s="45"/>
      <c r="C86" s="45"/>
      <c r="D86" s="45"/>
      <c r="E86" s="46"/>
      <c r="F86" s="124"/>
      <c r="G86" s="23"/>
      <c r="H86" s="83"/>
      <c r="I86" s="47"/>
      <c r="J86" s="129"/>
      <c r="K86" s="47"/>
    </row>
    <row r="87" spans="1:12" ht="16.5" customHeight="1">
      <c r="A87" s="48" t="s">
        <v>125</v>
      </c>
      <c r="B87" s="45"/>
      <c r="C87" s="45"/>
      <c r="D87" s="45"/>
      <c r="E87" s="46"/>
      <c r="F87" s="124"/>
      <c r="G87" s="23"/>
      <c r="H87" s="83"/>
      <c r="I87" s="47"/>
      <c r="J87" s="131"/>
      <c r="K87" s="47"/>
      <c r="L87" s="35"/>
    </row>
    <row r="88" spans="1:12" ht="16.5" customHeight="1">
      <c r="A88" s="45" t="s">
        <v>70</v>
      </c>
      <c r="C88" s="45"/>
      <c r="D88" s="45"/>
      <c r="E88" s="46"/>
      <c r="F88" s="124">
        <v>-137549</v>
      </c>
      <c r="G88" s="49"/>
      <c r="H88" s="83">
        <v>54737</v>
      </c>
      <c r="I88" s="50"/>
      <c r="J88" s="129">
        <f>J79</f>
        <v>371426</v>
      </c>
      <c r="K88" s="50"/>
      <c r="L88" s="27">
        <v>438450</v>
      </c>
    </row>
    <row r="89" spans="1:12" ht="16.5" customHeight="1">
      <c r="A89" s="45" t="s">
        <v>46</v>
      </c>
      <c r="F89" s="126">
        <v>-169113</v>
      </c>
      <c r="G89" s="49"/>
      <c r="H89" s="8">
        <v>-142023</v>
      </c>
      <c r="I89" s="50"/>
      <c r="J89" s="133">
        <v>0</v>
      </c>
      <c r="K89" s="50"/>
      <c r="L89" s="33">
        <v>0</v>
      </c>
    </row>
    <row r="90" spans="1:12" ht="16.5" customHeight="1">
      <c r="A90" s="45"/>
      <c r="B90" s="45"/>
      <c r="C90" s="45"/>
      <c r="D90" s="45"/>
      <c r="E90" s="46"/>
      <c r="F90" s="124"/>
      <c r="G90" s="23"/>
      <c r="H90" s="83"/>
      <c r="I90" s="47"/>
      <c r="J90" s="131"/>
      <c r="K90" s="47"/>
      <c r="L90" s="35"/>
    </row>
    <row r="91" spans="1:12" ht="16.5" customHeight="1" thickBot="1">
      <c r="A91" s="45"/>
      <c r="B91" s="45"/>
      <c r="C91" s="45"/>
      <c r="D91" s="45"/>
      <c r="E91" s="46"/>
      <c r="F91" s="128">
        <f>SUM(F88:F89)</f>
        <v>-306662</v>
      </c>
      <c r="G91" s="23"/>
      <c r="H91" s="58">
        <f>SUM(H88:H89)</f>
        <v>-87286</v>
      </c>
      <c r="I91" s="47"/>
      <c r="J91" s="128">
        <f>SUM(J88:J89)</f>
        <v>371426</v>
      </c>
      <c r="K91" s="47"/>
      <c r="L91" s="58">
        <f>SUM(L88:L89)</f>
        <v>438450</v>
      </c>
    </row>
    <row r="92" spans="1:12" ht="16.5" customHeight="1" thickTop="1">
      <c r="A92" s="45"/>
      <c r="B92" s="45"/>
      <c r="C92" s="45"/>
      <c r="D92" s="45"/>
      <c r="E92" s="46"/>
      <c r="F92" s="124"/>
      <c r="G92" s="23"/>
      <c r="H92" s="83"/>
      <c r="I92" s="47"/>
      <c r="J92" s="131"/>
      <c r="K92" s="47"/>
      <c r="L92" s="35"/>
    </row>
    <row r="93" spans="1:12" ht="16.5" customHeight="1">
      <c r="A93" s="45"/>
      <c r="B93" s="45"/>
      <c r="C93" s="45"/>
      <c r="D93" s="45"/>
      <c r="E93" s="46"/>
      <c r="F93" s="124"/>
      <c r="G93" s="23"/>
      <c r="H93" s="83"/>
      <c r="I93" s="47"/>
      <c r="J93" s="131"/>
      <c r="K93" s="47"/>
      <c r="L93" s="35"/>
    </row>
    <row r="94" spans="1:12" ht="16.5" customHeight="1">
      <c r="A94" s="62" t="s">
        <v>71</v>
      </c>
      <c r="B94" s="45"/>
      <c r="C94" s="45"/>
      <c r="D94" s="45"/>
      <c r="E94" s="46"/>
      <c r="F94" s="125"/>
      <c r="G94" s="20"/>
      <c r="I94" s="55"/>
      <c r="J94" s="129"/>
      <c r="K94" s="55"/>
    </row>
    <row r="95" spans="1:12" ht="16.5" customHeight="1">
      <c r="A95" s="45"/>
      <c r="B95" s="45"/>
      <c r="C95" s="45"/>
      <c r="D95" s="45"/>
      <c r="E95" s="46"/>
      <c r="F95" s="124"/>
      <c r="G95" s="23"/>
      <c r="H95" s="83"/>
      <c r="I95" s="47"/>
      <c r="J95" s="131"/>
      <c r="K95" s="47"/>
      <c r="L95" s="35"/>
    </row>
    <row r="96" spans="1:12" ht="16.5" customHeight="1" thickBot="1">
      <c r="A96" s="45" t="s">
        <v>72</v>
      </c>
      <c r="B96" s="45"/>
      <c r="C96" s="45"/>
      <c r="D96" s="45"/>
      <c r="E96" s="199"/>
      <c r="F96" s="130">
        <v>-1.7299999999999999E-2</v>
      </c>
      <c r="G96" s="63"/>
      <c r="H96" s="190">
        <v>6.7999999999999996E-3</v>
      </c>
      <c r="I96" s="65"/>
      <c r="J96" s="134">
        <f>(J45+'8'!J26)/'2-4'!K135</f>
        <v>3.7719002737822645E-2</v>
      </c>
      <c r="K96" s="65"/>
      <c r="L96" s="64">
        <v>4.48E-2</v>
      </c>
    </row>
    <row r="97" spans="1:12" ht="16.5" customHeight="1" thickTop="1">
      <c r="A97" s="45"/>
      <c r="B97" s="45"/>
      <c r="C97" s="45"/>
      <c r="D97" s="45"/>
      <c r="E97" s="46"/>
      <c r="F97" s="83"/>
      <c r="G97" s="63"/>
      <c r="H97" s="83"/>
      <c r="I97" s="65"/>
      <c r="J97" s="35"/>
      <c r="K97" s="65"/>
      <c r="L97" s="35"/>
    </row>
    <row r="98" spans="1:12" ht="16.5" customHeight="1">
      <c r="A98" s="45"/>
      <c r="B98" s="45"/>
      <c r="C98" s="45"/>
      <c r="D98" s="45"/>
      <c r="E98" s="46"/>
      <c r="F98" s="83"/>
      <c r="G98" s="63"/>
      <c r="H98" s="83"/>
      <c r="I98" s="55"/>
      <c r="J98" s="35"/>
      <c r="K98" s="55"/>
      <c r="L98" s="35"/>
    </row>
    <row r="99" spans="1:12" ht="16.5" customHeight="1">
      <c r="A99" s="45"/>
      <c r="B99" s="45"/>
      <c r="C99" s="45"/>
      <c r="D99" s="45"/>
      <c r="E99" s="46"/>
      <c r="F99" s="83"/>
      <c r="G99" s="63"/>
      <c r="H99" s="83"/>
      <c r="I99" s="55"/>
      <c r="J99" s="35"/>
      <c r="K99" s="55"/>
      <c r="L99" s="35"/>
    </row>
    <row r="100" spans="1:12" ht="16.5" customHeight="1">
      <c r="A100" s="45"/>
      <c r="B100" s="45"/>
      <c r="D100" s="14"/>
      <c r="E100" s="46"/>
      <c r="F100" s="21"/>
      <c r="G100" s="24"/>
      <c r="H100" s="21"/>
      <c r="I100" s="56"/>
      <c r="K100" s="56"/>
    </row>
    <row r="101" spans="1:12" ht="16.5" customHeight="1">
      <c r="A101" s="14"/>
      <c r="D101" s="45"/>
      <c r="E101" s="46"/>
      <c r="F101" s="11"/>
      <c r="G101" s="5"/>
      <c r="H101" s="11"/>
      <c r="I101" s="5"/>
      <c r="J101" s="11"/>
      <c r="K101" s="5"/>
      <c r="L101" s="11"/>
    </row>
    <row r="102" spans="1:12" ht="16.5" customHeight="1">
      <c r="A102" s="45"/>
      <c r="B102" s="45"/>
      <c r="C102" s="45"/>
      <c r="D102" s="45"/>
      <c r="E102" s="46"/>
      <c r="F102" s="83"/>
      <c r="G102" s="63"/>
      <c r="H102" s="83"/>
      <c r="I102" s="55"/>
      <c r="J102" s="35"/>
      <c r="K102" s="55"/>
      <c r="L102" s="35"/>
    </row>
    <row r="103" spans="1:12" ht="16.5" customHeight="1">
      <c r="A103" s="24"/>
      <c r="B103" s="24"/>
      <c r="C103" s="24"/>
      <c r="D103" s="24"/>
      <c r="E103" s="219"/>
      <c r="F103" s="275"/>
      <c r="G103" s="276"/>
      <c r="H103" s="275"/>
      <c r="I103" s="277"/>
      <c r="J103" s="275"/>
      <c r="K103" s="278"/>
      <c r="L103" s="275"/>
    </row>
    <row r="104" spans="1:12" ht="16.5" customHeight="1">
      <c r="A104" s="45"/>
      <c r="B104" s="45"/>
      <c r="C104" s="45"/>
      <c r="D104" s="45"/>
      <c r="E104" s="46"/>
      <c r="F104" s="83"/>
      <c r="G104" s="63"/>
      <c r="H104" s="83"/>
      <c r="I104" s="55"/>
      <c r="J104" s="35"/>
      <c r="K104" s="55"/>
      <c r="L104" s="35"/>
    </row>
    <row r="105" spans="1:12" ht="16.5" customHeight="1">
      <c r="A105" s="45"/>
      <c r="B105" s="45"/>
      <c r="C105" s="45"/>
      <c r="D105" s="45"/>
      <c r="E105" s="46"/>
      <c r="F105" s="83"/>
      <c r="G105" s="63"/>
      <c r="H105" s="83"/>
      <c r="I105" s="55"/>
      <c r="J105" s="35"/>
      <c r="K105" s="55"/>
      <c r="L105" s="35"/>
    </row>
    <row r="106" spans="1:12" ht="21.95" customHeight="1">
      <c r="A106" s="323" t="s">
        <v>20</v>
      </c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  <c r="L106" s="324"/>
    </row>
  </sheetData>
  <mergeCells count="9">
    <mergeCell ref="F6:H6"/>
    <mergeCell ref="J6:L6"/>
    <mergeCell ref="F7:H7"/>
    <mergeCell ref="J7:L7"/>
    <mergeCell ref="A106:L106"/>
    <mergeCell ref="F59:H59"/>
    <mergeCell ref="J59:L59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42"/>
  <sheetViews>
    <sheetView topLeftCell="A18" zoomScale="130" zoomScaleNormal="130" zoomScaleSheetLayoutView="100" workbookViewId="0">
      <selection activeCell="D14" sqref="D14"/>
    </sheetView>
  </sheetViews>
  <sheetFormatPr defaultColWidth="10.42578125" defaultRowHeight="8.25"/>
  <cols>
    <col min="1" max="1" width="22.85546875" style="144" customWidth="1"/>
    <col min="2" max="2" width="9.28515625" style="142" customWidth="1"/>
    <col min="3" max="3" width="0.5703125" style="165" customWidth="1"/>
    <col min="4" max="4" width="9.28515625" style="142" customWidth="1"/>
    <col min="5" max="5" width="0.5703125" style="165" customWidth="1"/>
    <col min="6" max="6" width="9.28515625" style="142" customWidth="1"/>
    <col min="7" max="7" width="0.5703125" style="165" customWidth="1"/>
    <col min="8" max="8" width="9.28515625" style="142" customWidth="1"/>
    <col min="9" max="9" width="0.5703125" style="165" customWidth="1"/>
    <col min="10" max="10" width="9.28515625" style="142" customWidth="1"/>
    <col min="11" max="11" width="0.5703125" style="142" customWidth="1"/>
    <col min="12" max="12" width="9.28515625" style="142" customWidth="1"/>
    <col min="13" max="13" width="0.5703125" style="142" customWidth="1"/>
    <col min="14" max="14" width="9.28515625" style="142" customWidth="1"/>
    <col min="15" max="15" width="0.5703125" style="142" customWidth="1"/>
    <col min="16" max="16" width="9.28515625" style="142" customWidth="1"/>
    <col min="17" max="17" width="0.5703125" style="142" customWidth="1"/>
    <col min="18" max="18" width="9.28515625" style="142" customWidth="1"/>
    <col min="19" max="19" width="0.5703125" style="142" customWidth="1"/>
    <col min="20" max="20" width="9.28515625" style="142" customWidth="1"/>
    <col min="21" max="21" width="0.5703125" style="142" customWidth="1"/>
    <col min="22" max="22" width="9.28515625" style="142" customWidth="1"/>
    <col min="23" max="23" width="0.5703125" style="165" customWidth="1"/>
    <col min="24" max="24" width="9.28515625" style="142" customWidth="1"/>
    <col min="25" max="25" width="0.5703125" style="165" customWidth="1"/>
    <col min="26" max="26" width="9.28515625" style="142" customWidth="1"/>
    <col min="27" max="247" width="10.42578125" style="144"/>
    <col min="248" max="248" width="33.85546875" style="144" customWidth="1"/>
    <col min="249" max="249" width="10.140625" style="144" customWidth="1"/>
    <col min="250" max="250" width="0.42578125" style="144" customWidth="1"/>
    <col min="251" max="251" width="12" style="144" customWidth="1"/>
    <col min="252" max="252" width="0.42578125" style="144" customWidth="1"/>
    <col min="253" max="253" width="10.42578125" style="144" customWidth="1"/>
    <col min="254" max="254" width="0.42578125" style="144" customWidth="1"/>
    <col min="255" max="255" width="9.42578125" style="144" customWidth="1"/>
    <col min="256" max="256" width="0.42578125" style="144" customWidth="1"/>
    <col min="257" max="257" width="11" style="144" customWidth="1"/>
    <col min="258" max="258" width="0.42578125" style="144" customWidth="1"/>
    <col min="259" max="259" width="12.42578125" style="144" customWidth="1"/>
    <col min="260" max="260" width="0.42578125" style="144" customWidth="1"/>
    <col min="261" max="261" width="11.42578125" style="144" customWidth="1"/>
    <col min="262" max="262" width="0.42578125" style="144" customWidth="1"/>
    <col min="263" max="263" width="12.42578125" style="144" customWidth="1"/>
    <col min="264" max="264" width="0.42578125" style="144" customWidth="1"/>
    <col min="265" max="265" width="10.42578125" style="144" customWidth="1"/>
    <col min="266" max="266" width="0.42578125" style="144" customWidth="1"/>
    <col min="267" max="267" width="11.42578125" style="144" customWidth="1"/>
    <col min="268" max="268" width="0.42578125" style="144" customWidth="1"/>
    <col min="269" max="269" width="10.42578125" style="144" customWidth="1"/>
    <col min="270" max="270" width="0.42578125" style="144" customWidth="1"/>
    <col min="271" max="271" width="10.5703125" style="144" customWidth="1"/>
    <col min="272" max="272" width="0.42578125" style="144" customWidth="1"/>
    <col min="273" max="273" width="12.42578125" style="144" customWidth="1"/>
    <col min="274" max="274" width="0.42578125" style="144" customWidth="1"/>
    <col min="275" max="275" width="10.5703125" style="144" customWidth="1"/>
    <col min="276" max="276" width="12.140625" style="144" bestFit="1" customWidth="1"/>
    <col min="277" max="503" width="10.42578125" style="144"/>
    <col min="504" max="504" width="33.85546875" style="144" customWidth="1"/>
    <col min="505" max="505" width="10.140625" style="144" customWidth="1"/>
    <col min="506" max="506" width="0.42578125" style="144" customWidth="1"/>
    <col min="507" max="507" width="12" style="144" customWidth="1"/>
    <col min="508" max="508" width="0.42578125" style="144" customWidth="1"/>
    <col min="509" max="509" width="10.42578125" style="144" customWidth="1"/>
    <col min="510" max="510" width="0.42578125" style="144" customWidth="1"/>
    <col min="511" max="511" width="9.42578125" style="144" customWidth="1"/>
    <col min="512" max="512" width="0.42578125" style="144" customWidth="1"/>
    <col min="513" max="513" width="11" style="144" customWidth="1"/>
    <col min="514" max="514" width="0.42578125" style="144" customWidth="1"/>
    <col min="515" max="515" width="12.42578125" style="144" customWidth="1"/>
    <col min="516" max="516" width="0.42578125" style="144" customWidth="1"/>
    <col min="517" max="517" width="11.42578125" style="144" customWidth="1"/>
    <col min="518" max="518" width="0.42578125" style="144" customWidth="1"/>
    <col min="519" max="519" width="12.42578125" style="144" customWidth="1"/>
    <col min="520" max="520" width="0.42578125" style="144" customWidth="1"/>
    <col min="521" max="521" width="10.42578125" style="144" customWidth="1"/>
    <col min="522" max="522" width="0.42578125" style="144" customWidth="1"/>
    <col min="523" max="523" width="11.42578125" style="144" customWidth="1"/>
    <col min="524" max="524" width="0.42578125" style="144" customWidth="1"/>
    <col min="525" max="525" width="10.42578125" style="144" customWidth="1"/>
    <col min="526" max="526" width="0.42578125" style="144" customWidth="1"/>
    <col min="527" max="527" width="10.5703125" style="144" customWidth="1"/>
    <col min="528" max="528" width="0.42578125" style="144" customWidth="1"/>
    <col min="529" max="529" width="12.42578125" style="144" customWidth="1"/>
    <col min="530" max="530" width="0.42578125" style="144" customWidth="1"/>
    <col min="531" max="531" width="10.5703125" style="144" customWidth="1"/>
    <col min="532" max="532" width="12.140625" style="144" bestFit="1" customWidth="1"/>
    <col min="533" max="759" width="10.42578125" style="144"/>
    <col min="760" max="760" width="33.85546875" style="144" customWidth="1"/>
    <col min="761" max="761" width="10.140625" style="144" customWidth="1"/>
    <col min="762" max="762" width="0.42578125" style="144" customWidth="1"/>
    <col min="763" max="763" width="12" style="144" customWidth="1"/>
    <col min="764" max="764" width="0.42578125" style="144" customWidth="1"/>
    <col min="765" max="765" width="10.42578125" style="144" customWidth="1"/>
    <col min="766" max="766" width="0.42578125" style="144" customWidth="1"/>
    <col min="767" max="767" width="9.42578125" style="144" customWidth="1"/>
    <col min="768" max="768" width="0.42578125" style="144" customWidth="1"/>
    <col min="769" max="769" width="11" style="144" customWidth="1"/>
    <col min="770" max="770" width="0.42578125" style="144" customWidth="1"/>
    <col min="771" max="771" width="12.42578125" style="144" customWidth="1"/>
    <col min="772" max="772" width="0.42578125" style="144" customWidth="1"/>
    <col min="773" max="773" width="11.42578125" style="144" customWidth="1"/>
    <col min="774" max="774" width="0.42578125" style="144" customWidth="1"/>
    <col min="775" max="775" width="12.42578125" style="144" customWidth="1"/>
    <col min="776" max="776" width="0.42578125" style="144" customWidth="1"/>
    <col min="777" max="777" width="10.42578125" style="144" customWidth="1"/>
    <col min="778" max="778" width="0.42578125" style="144" customWidth="1"/>
    <col min="779" max="779" width="11.42578125" style="144" customWidth="1"/>
    <col min="780" max="780" width="0.42578125" style="144" customWidth="1"/>
    <col min="781" max="781" width="10.42578125" style="144" customWidth="1"/>
    <col min="782" max="782" width="0.42578125" style="144" customWidth="1"/>
    <col min="783" max="783" width="10.5703125" style="144" customWidth="1"/>
    <col min="784" max="784" width="0.42578125" style="144" customWidth="1"/>
    <col min="785" max="785" width="12.42578125" style="144" customWidth="1"/>
    <col min="786" max="786" width="0.42578125" style="144" customWidth="1"/>
    <col min="787" max="787" width="10.5703125" style="144" customWidth="1"/>
    <col min="788" max="788" width="12.140625" style="144" bestFit="1" customWidth="1"/>
    <col min="789" max="1015" width="10.42578125" style="144"/>
    <col min="1016" max="1016" width="33.85546875" style="144" customWidth="1"/>
    <col min="1017" max="1017" width="10.140625" style="144" customWidth="1"/>
    <col min="1018" max="1018" width="0.42578125" style="144" customWidth="1"/>
    <col min="1019" max="1019" width="12" style="144" customWidth="1"/>
    <col min="1020" max="1020" width="0.42578125" style="144" customWidth="1"/>
    <col min="1021" max="1021" width="10.42578125" style="144" customWidth="1"/>
    <col min="1022" max="1022" width="0.42578125" style="144" customWidth="1"/>
    <col min="1023" max="1023" width="9.42578125" style="144" customWidth="1"/>
    <col min="1024" max="1024" width="0.42578125" style="144" customWidth="1"/>
    <col min="1025" max="1025" width="11" style="144" customWidth="1"/>
    <col min="1026" max="1026" width="0.42578125" style="144" customWidth="1"/>
    <col min="1027" max="1027" width="12.42578125" style="144" customWidth="1"/>
    <col min="1028" max="1028" width="0.42578125" style="144" customWidth="1"/>
    <col min="1029" max="1029" width="11.42578125" style="144" customWidth="1"/>
    <col min="1030" max="1030" width="0.42578125" style="144" customWidth="1"/>
    <col min="1031" max="1031" width="12.42578125" style="144" customWidth="1"/>
    <col min="1032" max="1032" width="0.42578125" style="144" customWidth="1"/>
    <col min="1033" max="1033" width="10.42578125" style="144" customWidth="1"/>
    <col min="1034" max="1034" width="0.42578125" style="144" customWidth="1"/>
    <col min="1035" max="1035" width="11.42578125" style="144" customWidth="1"/>
    <col min="1036" max="1036" width="0.42578125" style="144" customWidth="1"/>
    <col min="1037" max="1037" width="10.42578125" style="144" customWidth="1"/>
    <col min="1038" max="1038" width="0.42578125" style="144" customWidth="1"/>
    <col min="1039" max="1039" width="10.5703125" style="144" customWidth="1"/>
    <col min="1040" max="1040" width="0.42578125" style="144" customWidth="1"/>
    <col min="1041" max="1041" width="12.42578125" style="144" customWidth="1"/>
    <col min="1042" max="1042" width="0.42578125" style="144" customWidth="1"/>
    <col min="1043" max="1043" width="10.5703125" style="144" customWidth="1"/>
    <col min="1044" max="1044" width="12.140625" style="144" bestFit="1" customWidth="1"/>
    <col min="1045" max="1271" width="10.42578125" style="144"/>
    <col min="1272" max="1272" width="33.85546875" style="144" customWidth="1"/>
    <col min="1273" max="1273" width="10.140625" style="144" customWidth="1"/>
    <col min="1274" max="1274" width="0.42578125" style="144" customWidth="1"/>
    <col min="1275" max="1275" width="12" style="144" customWidth="1"/>
    <col min="1276" max="1276" width="0.42578125" style="144" customWidth="1"/>
    <col min="1277" max="1277" width="10.42578125" style="144" customWidth="1"/>
    <col min="1278" max="1278" width="0.42578125" style="144" customWidth="1"/>
    <col min="1279" max="1279" width="9.42578125" style="144" customWidth="1"/>
    <col min="1280" max="1280" width="0.42578125" style="144" customWidth="1"/>
    <col min="1281" max="1281" width="11" style="144" customWidth="1"/>
    <col min="1282" max="1282" width="0.42578125" style="144" customWidth="1"/>
    <col min="1283" max="1283" width="12.42578125" style="144" customWidth="1"/>
    <col min="1284" max="1284" width="0.42578125" style="144" customWidth="1"/>
    <col min="1285" max="1285" width="11.42578125" style="144" customWidth="1"/>
    <col min="1286" max="1286" width="0.42578125" style="144" customWidth="1"/>
    <col min="1287" max="1287" width="12.42578125" style="144" customWidth="1"/>
    <col min="1288" max="1288" width="0.42578125" style="144" customWidth="1"/>
    <col min="1289" max="1289" width="10.42578125" style="144" customWidth="1"/>
    <col min="1290" max="1290" width="0.42578125" style="144" customWidth="1"/>
    <col min="1291" max="1291" width="11.42578125" style="144" customWidth="1"/>
    <col min="1292" max="1292" width="0.42578125" style="144" customWidth="1"/>
    <col min="1293" max="1293" width="10.42578125" style="144" customWidth="1"/>
    <col min="1294" max="1294" width="0.42578125" style="144" customWidth="1"/>
    <col min="1295" max="1295" width="10.5703125" style="144" customWidth="1"/>
    <col min="1296" max="1296" width="0.42578125" style="144" customWidth="1"/>
    <col min="1297" max="1297" width="12.42578125" style="144" customWidth="1"/>
    <col min="1298" max="1298" width="0.42578125" style="144" customWidth="1"/>
    <col min="1299" max="1299" width="10.5703125" style="144" customWidth="1"/>
    <col min="1300" max="1300" width="12.140625" style="144" bestFit="1" customWidth="1"/>
    <col min="1301" max="1527" width="10.42578125" style="144"/>
    <col min="1528" max="1528" width="33.85546875" style="144" customWidth="1"/>
    <col min="1529" max="1529" width="10.140625" style="144" customWidth="1"/>
    <col min="1530" max="1530" width="0.42578125" style="144" customWidth="1"/>
    <col min="1531" max="1531" width="12" style="144" customWidth="1"/>
    <col min="1532" max="1532" width="0.42578125" style="144" customWidth="1"/>
    <col min="1533" max="1533" width="10.42578125" style="144" customWidth="1"/>
    <col min="1534" max="1534" width="0.42578125" style="144" customWidth="1"/>
    <col min="1535" max="1535" width="9.42578125" style="144" customWidth="1"/>
    <col min="1536" max="1536" width="0.42578125" style="144" customWidth="1"/>
    <col min="1537" max="1537" width="11" style="144" customWidth="1"/>
    <col min="1538" max="1538" width="0.42578125" style="144" customWidth="1"/>
    <col min="1539" max="1539" width="12.42578125" style="144" customWidth="1"/>
    <col min="1540" max="1540" width="0.42578125" style="144" customWidth="1"/>
    <col min="1541" max="1541" width="11.42578125" style="144" customWidth="1"/>
    <col min="1542" max="1542" width="0.42578125" style="144" customWidth="1"/>
    <col min="1543" max="1543" width="12.42578125" style="144" customWidth="1"/>
    <col min="1544" max="1544" width="0.42578125" style="144" customWidth="1"/>
    <col min="1545" max="1545" width="10.42578125" style="144" customWidth="1"/>
    <col min="1546" max="1546" width="0.42578125" style="144" customWidth="1"/>
    <col min="1547" max="1547" width="11.42578125" style="144" customWidth="1"/>
    <col min="1548" max="1548" width="0.42578125" style="144" customWidth="1"/>
    <col min="1549" max="1549" width="10.42578125" style="144" customWidth="1"/>
    <col min="1550" max="1550" width="0.42578125" style="144" customWidth="1"/>
    <col min="1551" max="1551" width="10.5703125" style="144" customWidth="1"/>
    <col min="1552" max="1552" width="0.42578125" style="144" customWidth="1"/>
    <col min="1553" max="1553" width="12.42578125" style="144" customWidth="1"/>
    <col min="1554" max="1554" width="0.42578125" style="144" customWidth="1"/>
    <col min="1555" max="1555" width="10.5703125" style="144" customWidth="1"/>
    <col min="1556" max="1556" width="12.140625" style="144" bestFit="1" customWidth="1"/>
    <col min="1557" max="1783" width="10.42578125" style="144"/>
    <col min="1784" max="1784" width="33.85546875" style="144" customWidth="1"/>
    <col min="1785" max="1785" width="10.140625" style="144" customWidth="1"/>
    <col min="1786" max="1786" width="0.42578125" style="144" customWidth="1"/>
    <col min="1787" max="1787" width="12" style="144" customWidth="1"/>
    <col min="1788" max="1788" width="0.42578125" style="144" customWidth="1"/>
    <col min="1789" max="1789" width="10.42578125" style="144" customWidth="1"/>
    <col min="1790" max="1790" width="0.42578125" style="144" customWidth="1"/>
    <col min="1791" max="1791" width="9.42578125" style="144" customWidth="1"/>
    <col min="1792" max="1792" width="0.42578125" style="144" customWidth="1"/>
    <col min="1793" max="1793" width="11" style="144" customWidth="1"/>
    <col min="1794" max="1794" width="0.42578125" style="144" customWidth="1"/>
    <col min="1795" max="1795" width="12.42578125" style="144" customWidth="1"/>
    <col min="1796" max="1796" width="0.42578125" style="144" customWidth="1"/>
    <col min="1797" max="1797" width="11.42578125" style="144" customWidth="1"/>
    <col min="1798" max="1798" width="0.42578125" style="144" customWidth="1"/>
    <col min="1799" max="1799" width="12.42578125" style="144" customWidth="1"/>
    <col min="1800" max="1800" width="0.42578125" style="144" customWidth="1"/>
    <col min="1801" max="1801" width="10.42578125" style="144" customWidth="1"/>
    <col min="1802" max="1802" width="0.42578125" style="144" customWidth="1"/>
    <col min="1803" max="1803" width="11.42578125" style="144" customWidth="1"/>
    <col min="1804" max="1804" width="0.42578125" style="144" customWidth="1"/>
    <col min="1805" max="1805" width="10.42578125" style="144" customWidth="1"/>
    <col min="1806" max="1806" width="0.42578125" style="144" customWidth="1"/>
    <col min="1807" max="1807" width="10.5703125" style="144" customWidth="1"/>
    <col min="1808" max="1808" width="0.42578125" style="144" customWidth="1"/>
    <col min="1809" max="1809" width="12.42578125" style="144" customWidth="1"/>
    <col min="1810" max="1810" width="0.42578125" style="144" customWidth="1"/>
    <col min="1811" max="1811" width="10.5703125" style="144" customWidth="1"/>
    <col min="1812" max="1812" width="12.140625" style="144" bestFit="1" customWidth="1"/>
    <col min="1813" max="2039" width="10.42578125" style="144"/>
    <col min="2040" max="2040" width="33.85546875" style="144" customWidth="1"/>
    <col min="2041" max="2041" width="10.140625" style="144" customWidth="1"/>
    <col min="2042" max="2042" width="0.42578125" style="144" customWidth="1"/>
    <col min="2043" max="2043" width="12" style="144" customWidth="1"/>
    <col min="2044" max="2044" width="0.42578125" style="144" customWidth="1"/>
    <col min="2045" max="2045" width="10.42578125" style="144" customWidth="1"/>
    <col min="2046" max="2046" width="0.42578125" style="144" customWidth="1"/>
    <col min="2047" max="2047" width="9.42578125" style="144" customWidth="1"/>
    <col min="2048" max="2048" width="0.42578125" style="144" customWidth="1"/>
    <col min="2049" max="2049" width="11" style="144" customWidth="1"/>
    <col min="2050" max="2050" width="0.42578125" style="144" customWidth="1"/>
    <col min="2051" max="2051" width="12.42578125" style="144" customWidth="1"/>
    <col min="2052" max="2052" width="0.42578125" style="144" customWidth="1"/>
    <col min="2053" max="2053" width="11.42578125" style="144" customWidth="1"/>
    <col min="2054" max="2054" width="0.42578125" style="144" customWidth="1"/>
    <col min="2055" max="2055" width="12.42578125" style="144" customWidth="1"/>
    <col min="2056" max="2056" width="0.42578125" style="144" customWidth="1"/>
    <col min="2057" max="2057" width="10.42578125" style="144" customWidth="1"/>
    <col min="2058" max="2058" width="0.42578125" style="144" customWidth="1"/>
    <col min="2059" max="2059" width="11.42578125" style="144" customWidth="1"/>
    <col min="2060" max="2060" width="0.42578125" style="144" customWidth="1"/>
    <col min="2061" max="2061" width="10.42578125" style="144" customWidth="1"/>
    <col min="2062" max="2062" width="0.42578125" style="144" customWidth="1"/>
    <col min="2063" max="2063" width="10.5703125" style="144" customWidth="1"/>
    <col min="2064" max="2064" width="0.42578125" style="144" customWidth="1"/>
    <col min="2065" max="2065" width="12.42578125" style="144" customWidth="1"/>
    <col min="2066" max="2066" width="0.42578125" style="144" customWidth="1"/>
    <col min="2067" max="2067" width="10.5703125" style="144" customWidth="1"/>
    <col min="2068" max="2068" width="12.140625" style="144" bestFit="1" customWidth="1"/>
    <col min="2069" max="2295" width="10.42578125" style="144"/>
    <col min="2296" max="2296" width="33.85546875" style="144" customWidth="1"/>
    <col min="2297" max="2297" width="10.140625" style="144" customWidth="1"/>
    <col min="2298" max="2298" width="0.42578125" style="144" customWidth="1"/>
    <col min="2299" max="2299" width="12" style="144" customWidth="1"/>
    <col min="2300" max="2300" width="0.42578125" style="144" customWidth="1"/>
    <col min="2301" max="2301" width="10.42578125" style="144" customWidth="1"/>
    <col min="2302" max="2302" width="0.42578125" style="144" customWidth="1"/>
    <col min="2303" max="2303" width="9.42578125" style="144" customWidth="1"/>
    <col min="2304" max="2304" width="0.42578125" style="144" customWidth="1"/>
    <col min="2305" max="2305" width="11" style="144" customWidth="1"/>
    <col min="2306" max="2306" width="0.42578125" style="144" customWidth="1"/>
    <col min="2307" max="2307" width="12.42578125" style="144" customWidth="1"/>
    <col min="2308" max="2308" width="0.42578125" style="144" customWidth="1"/>
    <col min="2309" max="2309" width="11.42578125" style="144" customWidth="1"/>
    <col min="2310" max="2310" width="0.42578125" style="144" customWidth="1"/>
    <col min="2311" max="2311" width="12.42578125" style="144" customWidth="1"/>
    <col min="2312" max="2312" width="0.42578125" style="144" customWidth="1"/>
    <col min="2313" max="2313" width="10.42578125" style="144" customWidth="1"/>
    <col min="2314" max="2314" width="0.42578125" style="144" customWidth="1"/>
    <col min="2315" max="2315" width="11.42578125" style="144" customWidth="1"/>
    <col min="2316" max="2316" width="0.42578125" style="144" customWidth="1"/>
    <col min="2317" max="2317" width="10.42578125" style="144" customWidth="1"/>
    <col min="2318" max="2318" width="0.42578125" style="144" customWidth="1"/>
    <col min="2319" max="2319" width="10.5703125" style="144" customWidth="1"/>
    <col min="2320" max="2320" width="0.42578125" style="144" customWidth="1"/>
    <col min="2321" max="2321" width="12.42578125" style="144" customWidth="1"/>
    <col min="2322" max="2322" width="0.42578125" style="144" customWidth="1"/>
    <col min="2323" max="2323" width="10.5703125" style="144" customWidth="1"/>
    <col min="2324" max="2324" width="12.140625" style="144" bestFit="1" customWidth="1"/>
    <col min="2325" max="2551" width="10.42578125" style="144"/>
    <col min="2552" max="2552" width="33.85546875" style="144" customWidth="1"/>
    <col min="2553" max="2553" width="10.140625" style="144" customWidth="1"/>
    <col min="2554" max="2554" width="0.42578125" style="144" customWidth="1"/>
    <col min="2555" max="2555" width="12" style="144" customWidth="1"/>
    <col min="2556" max="2556" width="0.42578125" style="144" customWidth="1"/>
    <col min="2557" max="2557" width="10.42578125" style="144" customWidth="1"/>
    <col min="2558" max="2558" width="0.42578125" style="144" customWidth="1"/>
    <col min="2559" max="2559" width="9.42578125" style="144" customWidth="1"/>
    <col min="2560" max="2560" width="0.42578125" style="144" customWidth="1"/>
    <col min="2561" max="2561" width="11" style="144" customWidth="1"/>
    <col min="2562" max="2562" width="0.42578125" style="144" customWidth="1"/>
    <col min="2563" max="2563" width="12.42578125" style="144" customWidth="1"/>
    <col min="2564" max="2564" width="0.42578125" style="144" customWidth="1"/>
    <col min="2565" max="2565" width="11.42578125" style="144" customWidth="1"/>
    <col min="2566" max="2566" width="0.42578125" style="144" customWidth="1"/>
    <col min="2567" max="2567" width="12.42578125" style="144" customWidth="1"/>
    <col min="2568" max="2568" width="0.42578125" style="144" customWidth="1"/>
    <col min="2569" max="2569" width="10.42578125" style="144" customWidth="1"/>
    <col min="2570" max="2570" width="0.42578125" style="144" customWidth="1"/>
    <col min="2571" max="2571" width="11.42578125" style="144" customWidth="1"/>
    <col min="2572" max="2572" width="0.42578125" style="144" customWidth="1"/>
    <col min="2573" max="2573" width="10.42578125" style="144" customWidth="1"/>
    <col min="2574" max="2574" width="0.42578125" style="144" customWidth="1"/>
    <col min="2575" max="2575" width="10.5703125" style="144" customWidth="1"/>
    <col min="2576" max="2576" width="0.42578125" style="144" customWidth="1"/>
    <col min="2577" max="2577" width="12.42578125" style="144" customWidth="1"/>
    <col min="2578" max="2578" width="0.42578125" style="144" customWidth="1"/>
    <col min="2579" max="2579" width="10.5703125" style="144" customWidth="1"/>
    <col min="2580" max="2580" width="12.140625" style="144" bestFit="1" customWidth="1"/>
    <col min="2581" max="2807" width="10.42578125" style="144"/>
    <col min="2808" max="2808" width="33.85546875" style="144" customWidth="1"/>
    <col min="2809" max="2809" width="10.140625" style="144" customWidth="1"/>
    <col min="2810" max="2810" width="0.42578125" style="144" customWidth="1"/>
    <col min="2811" max="2811" width="12" style="144" customWidth="1"/>
    <col min="2812" max="2812" width="0.42578125" style="144" customWidth="1"/>
    <col min="2813" max="2813" width="10.42578125" style="144" customWidth="1"/>
    <col min="2814" max="2814" width="0.42578125" style="144" customWidth="1"/>
    <col min="2815" max="2815" width="9.42578125" style="144" customWidth="1"/>
    <col min="2816" max="2816" width="0.42578125" style="144" customWidth="1"/>
    <col min="2817" max="2817" width="11" style="144" customWidth="1"/>
    <col min="2818" max="2818" width="0.42578125" style="144" customWidth="1"/>
    <col min="2819" max="2819" width="12.42578125" style="144" customWidth="1"/>
    <col min="2820" max="2820" width="0.42578125" style="144" customWidth="1"/>
    <col min="2821" max="2821" width="11.42578125" style="144" customWidth="1"/>
    <col min="2822" max="2822" width="0.42578125" style="144" customWidth="1"/>
    <col min="2823" max="2823" width="12.42578125" style="144" customWidth="1"/>
    <col min="2824" max="2824" width="0.42578125" style="144" customWidth="1"/>
    <col min="2825" max="2825" width="10.42578125" style="144" customWidth="1"/>
    <col min="2826" max="2826" width="0.42578125" style="144" customWidth="1"/>
    <col min="2827" max="2827" width="11.42578125" style="144" customWidth="1"/>
    <col min="2828" max="2828" width="0.42578125" style="144" customWidth="1"/>
    <col min="2829" max="2829" width="10.42578125" style="144" customWidth="1"/>
    <col min="2830" max="2830" width="0.42578125" style="144" customWidth="1"/>
    <col min="2831" max="2831" width="10.5703125" style="144" customWidth="1"/>
    <col min="2832" max="2832" width="0.42578125" style="144" customWidth="1"/>
    <col min="2833" max="2833" width="12.42578125" style="144" customWidth="1"/>
    <col min="2834" max="2834" width="0.42578125" style="144" customWidth="1"/>
    <col min="2835" max="2835" width="10.5703125" style="144" customWidth="1"/>
    <col min="2836" max="2836" width="12.140625" style="144" bestFit="1" customWidth="1"/>
    <col min="2837" max="3063" width="10.42578125" style="144"/>
    <col min="3064" max="3064" width="33.85546875" style="144" customWidth="1"/>
    <col min="3065" max="3065" width="10.140625" style="144" customWidth="1"/>
    <col min="3066" max="3066" width="0.42578125" style="144" customWidth="1"/>
    <col min="3067" max="3067" width="12" style="144" customWidth="1"/>
    <col min="3068" max="3068" width="0.42578125" style="144" customWidth="1"/>
    <col min="3069" max="3069" width="10.42578125" style="144" customWidth="1"/>
    <col min="3070" max="3070" width="0.42578125" style="144" customWidth="1"/>
    <col min="3071" max="3071" width="9.42578125" style="144" customWidth="1"/>
    <col min="3072" max="3072" width="0.42578125" style="144" customWidth="1"/>
    <col min="3073" max="3073" width="11" style="144" customWidth="1"/>
    <col min="3074" max="3074" width="0.42578125" style="144" customWidth="1"/>
    <col min="3075" max="3075" width="12.42578125" style="144" customWidth="1"/>
    <col min="3076" max="3076" width="0.42578125" style="144" customWidth="1"/>
    <col min="3077" max="3077" width="11.42578125" style="144" customWidth="1"/>
    <col min="3078" max="3078" width="0.42578125" style="144" customWidth="1"/>
    <col min="3079" max="3079" width="12.42578125" style="144" customWidth="1"/>
    <col min="3080" max="3080" width="0.42578125" style="144" customWidth="1"/>
    <col min="3081" max="3081" width="10.42578125" style="144" customWidth="1"/>
    <col min="3082" max="3082" width="0.42578125" style="144" customWidth="1"/>
    <col min="3083" max="3083" width="11.42578125" style="144" customWidth="1"/>
    <col min="3084" max="3084" width="0.42578125" style="144" customWidth="1"/>
    <col min="3085" max="3085" width="10.42578125" style="144" customWidth="1"/>
    <col min="3086" max="3086" width="0.42578125" style="144" customWidth="1"/>
    <col min="3087" max="3087" width="10.5703125" style="144" customWidth="1"/>
    <col min="3088" max="3088" width="0.42578125" style="144" customWidth="1"/>
    <col min="3089" max="3089" width="12.42578125" style="144" customWidth="1"/>
    <col min="3090" max="3090" width="0.42578125" style="144" customWidth="1"/>
    <col min="3091" max="3091" width="10.5703125" style="144" customWidth="1"/>
    <col min="3092" max="3092" width="12.140625" style="144" bestFit="1" customWidth="1"/>
    <col min="3093" max="3319" width="10.42578125" style="144"/>
    <col min="3320" max="3320" width="33.85546875" style="144" customWidth="1"/>
    <col min="3321" max="3321" width="10.140625" style="144" customWidth="1"/>
    <col min="3322" max="3322" width="0.42578125" style="144" customWidth="1"/>
    <col min="3323" max="3323" width="12" style="144" customWidth="1"/>
    <col min="3324" max="3324" width="0.42578125" style="144" customWidth="1"/>
    <col min="3325" max="3325" width="10.42578125" style="144" customWidth="1"/>
    <col min="3326" max="3326" width="0.42578125" style="144" customWidth="1"/>
    <col min="3327" max="3327" width="9.42578125" style="144" customWidth="1"/>
    <col min="3328" max="3328" width="0.42578125" style="144" customWidth="1"/>
    <col min="3329" max="3329" width="11" style="144" customWidth="1"/>
    <col min="3330" max="3330" width="0.42578125" style="144" customWidth="1"/>
    <col min="3331" max="3331" width="12.42578125" style="144" customWidth="1"/>
    <col min="3332" max="3332" width="0.42578125" style="144" customWidth="1"/>
    <col min="3333" max="3333" width="11.42578125" style="144" customWidth="1"/>
    <col min="3334" max="3334" width="0.42578125" style="144" customWidth="1"/>
    <col min="3335" max="3335" width="12.42578125" style="144" customWidth="1"/>
    <col min="3336" max="3336" width="0.42578125" style="144" customWidth="1"/>
    <col min="3337" max="3337" width="10.42578125" style="144" customWidth="1"/>
    <col min="3338" max="3338" width="0.42578125" style="144" customWidth="1"/>
    <col min="3339" max="3339" width="11.42578125" style="144" customWidth="1"/>
    <col min="3340" max="3340" width="0.42578125" style="144" customWidth="1"/>
    <col min="3341" max="3341" width="10.42578125" style="144" customWidth="1"/>
    <col min="3342" max="3342" width="0.42578125" style="144" customWidth="1"/>
    <col min="3343" max="3343" width="10.5703125" style="144" customWidth="1"/>
    <col min="3344" max="3344" width="0.42578125" style="144" customWidth="1"/>
    <col min="3345" max="3345" width="12.42578125" style="144" customWidth="1"/>
    <col min="3346" max="3346" width="0.42578125" style="144" customWidth="1"/>
    <col min="3347" max="3347" width="10.5703125" style="144" customWidth="1"/>
    <col min="3348" max="3348" width="12.140625" style="144" bestFit="1" customWidth="1"/>
    <col min="3349" max="3575" width="10.42578125" style="144"/>
    <col min="3576" max="3576" width="33.85546875" style="144" customWidth="1"/>
    <col min="3577" max="3577" width="10.140625" style="144" customWidth="1"/>
    <col min="3578" max="3578" width="0.42578125" style="144" customWidth="1"/>
    <col min="3579" max="3579" width="12" style="144" customWidth="1"/>
    <col min="3580" max="3580" width="0.42578125" style="144" customWidth="1"/>
    <col min="3581" max="3581" width="10.42578125" style="144" customWidth="1"/>
    <col min="3582" max="3582" width="0.42578125" style="144" customWidth="1"/>
    <col min="3583" max="3583" width="9.42578125" style="144" customWidth="1"/>
    <col min="3584" max="3584" width="0.42578125" style="144" customWidth="1"/>
    <col min="3585" max="3585" width="11" style="144" customWidth="1"/>
    <col min="3586" max="3586" width="0.42578125" style="144" customWidth="1"/>
    <col min="3587" max="3587" width="12.42578125" style="144" customWidth="1"/>
    <col min="3588" max="3588" width="0.42578125" style="144" customWidth="1"/>
    <col min="3589" max="3589" width="11.42578125" style="144" customWidth="1"/>
    <col min="3590" max="3590" width="0.42578125" style="144" customWidth="1"/>
    <col min="3591" max="3591" width="12.42578125" style="144" customWidth="1"/>
    <col min="3592" max="3592" width="0.42578125" style="144" customWidth="1"/>
    <col min="3593" max="3593" width="10.42578125" style="144" customWidth="1"/>
    <col min="3594" max="3594" width="0.42578125" style="144" customWidth="1"/>
    <col min="3595" max="3595" width="11.42578125" style="144" customWidth="1"/>
    <col min="3596" max="3596" width="0.42578125" style="144" customWidth="1"/>
    <col min="3597" max="3597" width="10.42578125" style="144" customWidth="1"/>
    <col min="3598" max="3598" width="0.42578125" style="144" customWidth="1"/>
    <col min="3599" max="3599" width="10.5703125" style="144" customWidth="1"/>
    <col min="3600" max="3600" width="0.42578125" style="144" customWidth="1"/>
    <col min="3601" max="3601" width="12.42578125" style="144" customWidth="1"/>
    <col min="3602" max="3602" width="0.42578125" style="144" customWidth="1"/>
    <col min="3603" max="3603" width="10.5703125" style="144" customWidth="1"/>
    <col min="3604" max="3604" width="12.140625" style="144" bestFit="1" customWidth="1"/>
    <col min="3605" max="3831" width="10.42578125" style="144"/>
    <col min="3832" max="3832" width="33.85546875" style="144" customWidth="1"/>
    <col min="3833" max="3833" width="10.140625" style="144" customWidth="1"/>
    <col min="3834" max="3834" width="0.42578125" style="144" customWidth="1"/>
    <col min="3835" max="3835" width="12" style="144" customWidth="1"/>
    <col min="3836" max="3836" width="0.42578125" style="144" customWidth="1"/>
    <col min="3837" max="3837" width="10.42578125" style="144" customWidth="1"/>
    <col min="3838" max="3838" width="0.42578125" style="144" customWidth="1"/>
    <col min="3839" max="3839" width="9.42578125" style="144" customWidth="1"/>
    <col min="3840" max="3840" width="0.42578125" style="144" customWidth="1"/>
    <col min="3841" max="3841" width="11" style="144" customWidth="1"/>
    <col min="3842" max="3842" width="0.42578125" style="144" customWidth="1"/>
    <col min="3843" max="3843" width="12.42578125" style="144" customWidth="1"/>
    <col min="3844" max="3844" width="0.42578125" style="144" customWidth="1"/>
    <col min="3845" max="3845" width="11.42578125" style="144" customWidth="1"/>
    <col min="3846" max="3846" width="0.42578125" style="144" customWidth="1"/>
    <col min="3847" max="3847" width="12.42578125" style="144" customWidth="1"/>
    <col min="3848" max="3848" width="0.42578125" style="144" customWidth="1"/>
    <col min="3849" max="3849" width="10.42578125" style="144" customWidth="1"/>
    <col min="3850" max="3850" width="0.42578125" style="144" customWidth="1"/>
    <col min="3851" max="3851" width="11.42578125" style="144" customWidth="1"/>
    <col min="3852" max="3852" width="0.42578125" style="144" customWidth="1"/>
    <col min="3853" max="3853" width="10.42578125" style="144" customWidth="1"/>
    <col min="3854" max="3854" width="0.42578125" style="144" customWidth="1"/>
    <col min="3855" max="3855" width="10.5703125" style="144" customWidth="1"/>
    <col min="3856" max="3856" width="0.42578125" style="144" customWidth="1"/>
    <col min="3857" max="3857" width="12.42578125" style="144" customWidth="1"/>
    <col min="3858" max="3858" width="0.42578125" style="144" customWidth="1"/>
    <col min="3859" max="3859" width="10.5703125" style="144" customWidth="1"/>
    <col min="3860" max="3860" width="12.140625" style="144" bestFit="1" customWidth="1"/>
    <col min="3861" max="4087" width="10.42578125" style="144"/>
    <col min="4088" max="4088" width="33.85546875" style="144" customWidth="1"/>
    <col min="4089" max="4089" width="10.140625" style="144" customWidth="1"/>
    <col min="4090" max="4090" width="0.42578125" style="144" customWidth="1"/>
    <col min="4091" max="4091" width="12" style="144" customWidth="1"/>
    <col min="4092" max="4092" width="0.42578125" style="144" customWidth="1"/>
    <col min="4093" max="4093" width="10.42578125" style="144" customWidth="1"/>
    <col min="4094" max="4094" width="0.42578125" style="144" customWidth="1"/>
    <col min="4095" max="4095" width="9.42578125" style="144" customWidth="1"/>
    <col min="4096" max="4096" width="0.42578125" style="144" customWidth="1"/>
    <col min="4097" max="4097" width="11" style="144" customWidth="1"/>
    <col min="4098" max="4098" width="0.42578125" style="144" customWidth="1"/>
    <col min="4099" max="4099" width="12.42578125" style="144" customWidth="1"/>
    <col min="4100" max="4100" width="0.42578125" style="144" customWidth="1"/>
    <col min="4101" max="4101" width="11.42578125" style="144" customWidth="1"/>
    <col min="4102" max="4102" width="0.42578125" style="144" customWidth="1"/>
    <col min="4103" max="4103" width="12.42578125" style="144" customWidth="1"/>
    <col min="4104" max="4104" width="0.42578125" style="144" customWidth="1"/>
    <col min="4105" max="4105" width="10.42578125" style="144" customWidth="1"/>
    <col min="4106" max="4106" width="0.42578125" style="144" customWidth="1"/>
    <col min="4107" max="4107" width="11.42578125" style="144" customWidth="1"/>
    <col min="4108" max="4108" width="0.42578125" style="144" customWidth="1"/>
    <col min="4109" max="4109" width="10.42578125" style="144" customWidth="1"/>
    <col min="4110" max="4110" width="0.42578125" style="144" customWidth="1"/>
    <col min="4111" max="4111" width="10.5703125" style="144" customWidth="1"/>
    <col min="4112" max="4112" width="0.42578125" style="144" customWidth="1"/>
    <col min="4113" max="4113" width="12.42578125" style="144" customWidth="1"/>
    <col min="4114" max="4114" width="0.42578125" style="144" customWidth="1"/>
    <col min="4115" max="4115" width="10.5703125" style="144" customWidth="1"/>
    <col min="4116" max="4116" width="12.140625" style="144" bestFit="1" customWidth="1"/>
    <col min="4117" max="4343" width="10.42578125" style="144"/>
    <col min="4344" max="4344" width="33.85546875" style="144" customWidth="1"/>
    <col min="4345" max="4345" width="10.140625" style="144" customWidth="1"/>
    <col min="4346" max="4346" width="0.42578125" style="144" customWidth="1"/>
    <col min="4347" max="4347" width="12" style="144" customWidth="1"/>
    <col min="4348" max="4348" width="0.42578125" style="144" customWidth="1"/>
    <col min="4349" max="4349" width="10.42578125" style="144" customWidth="1"/>
    <col min="4350" max="4350" width="0.42578125" style="144" customWidth="1"/>
    <col min="4351" max="4351" width="9.42578125" style="144" customWidth="1"/>
    <col min="4352" max="4352" width="0.42578125" style="144" customWidth="1"/>
    <col min="4353" max="4353" width="11" style="144" customWidth="1"/>
    <col min="4354" max="4354" width="0.42578125" style="144" customWidth="1"/>
    <col min="4355" max="4355" width="12.42578125" style="144" customWidth="1"/>
    <col min="4356" max="4356" width="0.42578125" style="144" customWidth="1"/>
    <col min="4357" max="4357" width="11.42578125" style="144" customWidth="1"/>
    <col min="4358" max="4358" width="0.42578125" style="144" customWidth="1"/>
    <col min="4359" max="4359" width="12.42578125" style="144" customWidth="1"/>
    <col min="4360" max="4360" width="0.42578125" style="144" customWidth="1"/>
    <col min="4361" max="4361" width="10.42578125" style="144" customWidth="1"/>
    <col min="4362" max="4362" width="0.42578125" style="144" customWidth="1"/>
    <col min="4363" max="4363" width="11.42578125" style="144" customWidth="1"/>
    <col min="4364" max="4364" width="0.42578125" style="144" customWidth="1"/>
    <col min="4365" max="4365" width="10.42578125" style="144" customWidth="1"/>
    <col min="4366" max="4366" width="0.42578125" style="144" customWidth="1"/>
    <col min="4367" max="4367" width="10.5703125" style="144" customWidth="1"/>
    <col min="4368" max="4368" width="0.42578125" style="144" customWidth="1"/>
    <col min="4369" max="4369" width="12.42578125" style="144" customWidth="1"/>
    <col min="4370" max="4370" width="0.42578125" style="144" customWidth="1"/>
    <col min="4371" max="4371" width="10.5703125" style="144" customWidth="1"/>
    <col min="4372" max="4372" width="12.140625" style="144" bestFit="1" customWidth="1"/>
    <col min="4373" max="4599" width="10.42578125" style="144"/>
    <col min="4600" max="4600" width="33.85546875" style="144" customWidth="1"/>
    <col min="4601" max="4601" width="10.140625" style="144" customWidth="1"/>
    <col min="4602" max="4602" width="0.42578125" style="144" customWidth="1"/>
    <col min="4603" max="4603" width="12" style="144" customWidth="1"/>
    <col min="4604" max="4604" width="0.42578125" style="144" customWidth="1"/>
    <col min="4605" max="4605" width="10.42578125" style="144" customWidth="1"/>
    <col min="4606" max="4606" width="0.42578125" style="144" customWidth="1"/>
    <col min="4607" max="4607" width="9.42578125" style="144" customWidth="1"/>
    <col min="4608" max="4608" width="0.42578125" style="144" customWidth="1"/>
    <col min="4609" max="4609" width="11" style="144" customWidth="1"/>
    <col min="4610" max="4610" width="0.42578125" style="144" customWidth="1"/>
    <col min="4611" max="4611" width="12.42578125" style="144" customWidth="1"/>
    <col min="4612" max="4612" width="0.42578125" style="144" customWidth="1"/>
    <col min="4613" max="4613" width="11.42578125" style="144" customWidth="1"/>
    <col min="4614" max="4614" width="0.42578125" style="144" customWidth="1"/>
    <col min="4615" max="4615" width="12.42578125" style="144" customWidth="1"/>
    <col min="4616" max="4616" width="0.42578125" style="144" customWidth="1"/>
    <col min="4617" max="4617" width="10.42578125" style="144" customWidth="1"/>
    <col min="4618" max="4618" width="0.42578125" style="144" customWidth="1"/>
    <col min="4619" max="4619" width="11.42578125" style="144" customWidth="1"/>
    <col min="4620" max="4620" width="0.42578125" style="144" customWidth="1"/>
    <col min="4621" max="4621" width="10.42578125" style="144" customWidth="1"/>
    <col min="4622" max="4622" width="0.42578125" style="144" customWidth="1"/>
    <col min="4623" max="4623" width="10.5703125" style="144" customWidth="1"/>
    <col min="4624" max="4624" width="0.42578125" style="144" customWidth="1"/>
    <col min="4625" max="4625" width="12.42578125" style="144" customWidth="1"/>
    <col min="4626" max="4626" width="0.42578125" style="144" customWidth="1"/>
    <col min="4627" max="4627" width="10.5703125" style="144" customWidth="1"/>
    <col min="4628" max="4628" width="12.140625" style="144" bestFit="1" customWidth="1"/>
    <col min="4629" max="4855" width="10.42578125" style="144"/>
    <col min="4856" max="4856" width="33.85546875" style="144" customWidth="1"/>
    <col min="4857" max="4857" width="10.140625" style="144" customWidth="1"/>
    <col min="4858" max="4858" width="0.42578125" style="144" customWidth="1"/>
    <col min="4859" max="4859" width="12" style="144" customWidth="1"/>
    <col min="4860" max="4860" width="0.42578125" style="144" customWidth="1"/>
    <col min="4861" max="4861" width="10.42578125" style="144" customWidth="1"/>
    <col min="4862" max="4862" width="0.42578125" style="144" customWidth="1"/>
    <col min="4863" max="4863" width="9.42578125" style="144" customWidth="1"/>
    <col min="4864" max="4864" width="0.42578125" style="144" customWidth="1"/>
    <col min="4865" max="4865" width="11" style="144" customWidth="1"/>
    <col min="4866" max="4866" width="0.42578125" style="144" customWidth="1"/>
    <col min="4867" max="4867" width="12.42578125" style="144" customWidth="1"/>
    <col min="4868" max="4868" width="0.42578125" style="144" customWidth="1"/>
    <col min="4869" max="4869" width="11.42578125" style="144" customWidth="1"/>
    <col min="4870" max="4870" width="0.42578125" style="144" customWidth="1"/>
    <col min="4871" max="4871" width="12.42578125" style="144" customWidth="1"/>
    <col min="4872" max="4872" width="0.42578125" style="144" customWidth="1"/>
    <col min="4873" max="4873" width="10.42578125" style="144" customWidth="1"/>
    <col min="4874" max="4874" width="0.42578125" style="144" customWidth="1"/>
    <col min="4875" max="4875" width="11.42578125" style="144" customWidth="1"/>
    <col min="4876" max="4876" width="0.42578125" style="144" customWidth="1"/>
    <col min="4877" max="4877" width="10.42578125" style="144" customWidth="1"/>
    <col min="4878" max="4878" width="0.42578125" style="144" customWidth="1"/>
    <col min="4879" max="4879" width="10.5703125" style="144" customWidth="1"/>
    <col min="4880" max="4880" width="0.42578125" style="144" customWidth="1"/>
    <col min="4881" max="4881" width="12.42578125" style="144" customWidth="1"/>
    <col min="4882" max="4882" width="0.42578125" style="144" customWidth="1"/>
    <col min="4883" max="4883" width="10.5703125" style="144" customWidth="1"/>
    <col min="4884" max="4884" width="12.140625" style="144" bestFit="1" customWidth="1"/>
    <col min="4885" max="5111" width="10.42578125" style="144"/>
    <col min="5112" max="5112" width="33.85546875" style="144" customWidth="1"/>
    <col min="5113" max="5113" width="10.140625" style="144" customWidth="1"/>
    <col min="5114" max="5114" width="0.42578125" style="144" customWidth="1"/>
    <col min="5115" max="5115" width="12" style="144" customWidth="1"/>
    <col min="5116" max="5116" width="0.42578125" style="144" customWidth="1"/>
    <col min="5117" max="5117" width="10.42578125" style="144" customWidth="1"/>
    <col min="5118" max="5118" width="0.42578125" style="144" customWidth="1"/>
    <col min="5119" max="5119" width="9.42578125" style="144" customWidth="1"/>
    <col min="5120" max="5120" width="0.42578125" style="144" customWidth="1"/>
    <col min="5121" max="5121" width="11" style="144" customWidth="1"/>
    <col min="5122" max="5122" width="0.42578125" style="144" customWidth="1"/>
    <col min="5123" max="5123" width="12.42578125" style="144" customWidth="1"/>
    <col min="5124" max="5124" width="0.42578125" style="144" customWidth="1"/>
    <col min="5125" max="5125" width="11.42578125" style="144" customWidth="1"/>
    <col min="5126" max="5126" width="0.42578125" style="144" customWidth="1"/>
    <col min="5127" max="5127" width="12.42578125" style="144" customWidth="1"/>
    <col min="5128" max="5128" width="0.42578125" style="144" customWidth="1"/>
    <col min="5129" max="5129" width="10.42578125" style="144" customWidth="1"/>
    <col min="5130" max="5130" width="0.42578125" style="144" customWidth="1"/>
    <col min="5131" max="5131" width="11.42578125" style="144" customWidth="1"/>
    <col min="5132" max="5132" width="0.42578125" style="144" customWidth="1"/>
    <col min="5133" max="5133" width="10.42578125" style="144" customWidth="1"/>
    <col min="5134" max="5134" width="0.42578125" style="144" customWidth="1"/>
    <col min="5135" max="5135" width="10.5703125" style="144" customWidth="1"/>
    <col min="5136" max="5136" width="0.42578125" style="144" customWidth="1"/>
    <col min="5137" max="5137" width="12.42578125" style="144" customWidth="1"/>
    <col min="5138" max="5138" width="0.42578125" style="144" customWidth="1"/>
    <col min="5139" max="5139" width="10.5703125" style="144" customWidth="1"/>
    <col min="5140" max="5140" width="12.140625" style="144" bestFit="1" customWidth="1"/>
    <col min="5141" max="5367" width="10.42578125" style="144"/>
    <col min="5368" max="5368" width="33.85546875" style="144" customWidth="1"/>
    <col min="5369" max="5369" width="10.140625" style="144" customWidth="1"/>
    <col min="5370" max="5370" width="0.42578125" style="144" customWidth="1"/>
    <col min="5371" max="5371" width="12" style="144" customWidth="1"/>
    <col min="5372" max="5372" width="0.42578125" style="144" customWidth="1"/>
    <col min="5373" max="5373" width="10.42578125" style="144" customWidth="1"/>
    <col min="5374" max="5374" width="0.42578125" style="144" customWidth="1"/>
    <col min="5375" max="5375" width="9.42578125" style="144" customWidth="1"/>
    <col min="5376" max="5376" width="0.42578125" style="144" customWidth="1"/>
    <col min="5377" max="5377" width="11" style="144" customWidth="1"/>
    <col min="5378" max="5378" width="0.42578125" style="144" customWidth="1"/>
    <col min="5379" max="5379" width="12.42578125" style="144" customWidth="1"/>
    <col min="5380" max="5380" width="0.42578125" style="144" customWidth="1"/>
    <col min="5381" max="5381" width="11.42578125" style="144" customWidth="1"/>
    <col min="5382" max="5382" width="0.42578125" style="144" customWidth="1"/>
    <col min="5383" max="5383" width="12.42578125" style="144" customWidth="1"/>
    <col min="5384" max="5384" width="0.42578125" style="144" customWidth="1"/>
    <col min="5385" max="5385" width="10.42578125" style="144" customWidth="1"/>
    <col min="5386" max="5386" width="0.42578125" style="144" customWidth="1"/>
    <col min="5387" max="5387" width="11.42578125" style="144" customWidth="1"/>
    <col min="5388" max="5388" width="0.42578125" style="144" customWidth="1"/>
    <col min="5389" max="5389" width="10.42578125" style="144" customWidth="1"/>
    <col min="5390" max="5390" width="0.42578125" style="144" customWidth="1"/>
    <col min="5391" max="5391" width="10.5703125" style="144" customWidth="1"/>
    <col min="5392" max="5392" width="0.42578125" style="144" customWidth="1"/>
    <col min="5393" max="5393" width="12.42578125" style="144" customWidth="1"/>
    <col min="5394" max="5394" width="0.42578125" style="144" customWidth="1"/>
    <col min="5395" max="5395" width="10.5703125" style="144" customWidth="1"/>
    <col min="5396" max="5396" width="12.140625" style="144" bestFit="1" customWidth="1"/>
    <col min="5397" max="5623" width="10.42578125" style="144"/>
    <col min="5624" max="5624" width="33.85546875" style="144" customWidth="1"/>
    <col min="5625" max="5625" width="10.140625" style="144" customWidth="1"/>
    <col min="5626" max="5626" width="0.42578125" style="144" customWidth="1"/>
    <col min="5627" max="5627" width="12" style="144" customWidth="1"/>
    <col min="5628" max="5628" width="0.42578125" style="144" customWidth="1"/>
    <col min="5629" max="5629" width="10.42578125" style="144" customWidth="1"/>
    <col min="5630" max="5630" width="0.42578125" style="144" customWidth="1"/>
    <col min="5631" max="5631" width="9.42578125" style="144" customWidth="1"/>
    <col min="5632" max="5632" width="0.42578125" style="144" customWidth="1"/>
    <col min="5633" max="5633" width="11" style="144" customWidth="1"/>
    <col min="5634" max="5634" width="0.42578125" style="144" customWidth="1"/>
    <col min="5635" max="5635" width="12.42578125" style="144" customWidth="1"/>
    <col min="5636" max="5636" width="0.42578125" style="144" customWidth="1"/>
    <col min="5637" max="5637" width="11.42578125" style="144" customWidth="1"/>
    <col min="5638" max="5638" width="0.42578125" style="144" customWidth="1"/>
    <col min="5639" max="5639" width="12.42578125" style="144" customWidth="1"/>
    <col min="5640" max="5640" width="0.42578125" style="144" customWidth="1"/>
    <col min="5641" max="5641" width="10.42578125" style="144" customWidth="1"/>
    <col min="5642" max="5642" width="0.42578125" style="144" customWidth="1"/>
    <col min="5643" max="5643" width="11.42578125" style="144" customWidth="1"/>
    <col min="5644" max="5644" width="0.42578125" style="144" customWidth="1"/>
    <col min="5645" max="5645" width="10.42578125" style="144" customWidth="1"/>
    <col min="5646" max="5646" width="0.42578125" style="144" customWidth="1"/>
    <col min="5647" max="5647" width="10.5703125" style="144" customWidth="1"/>
    <col min="5648" max="5648" width="0.42578125" style="144" customWidth="1"/>
    <col min="5649" max="5649" width="12.42578125" style="144" customWidth="1"/>
    <col min="5650" max="5650" width="0.42578125" style="144" customWidth="1"/>
    <col min="5651" max="5651" width="10.5703125" style="144" customWidth="1"/>
    <col min="5652" max="5652" width="12.140625" style="144" bestFit="1" customWidth="1"/>
    <col min="5653" max="5879" width="10.42578125" style="144"/>
    <col min="5880" max="5880" width="33.85546875" style="144" customWidth="1"/>
    <col min="5881" max="5881" width="10.140625" style="144" customWidth="1"/>
    <col min="5882" max="5882" width="0.42578125" style="144" customWidth="1"/>
    <col min="5883" max="5883" width="12" style="144" customWidth="1"/>
    <col min="5884" max="5884" width="0.42578125" style="144" customWidth="1"/>
    <col min="5885" max="5885" width="10.42578125" style="144" customWidth="1"/>
    <col min="5886" max="5886" width="0.42578125" style="144" customWidth="1"/>
    <col min="5887" max="5887" width="9.42578125" style="144" customWidth="1"/>
    <col min="5888" max="5888" width="0.42578125" style="144" customWidth="1"/>
    <col min="5889" max="5889" width="11" style="144" customWidth="1"/>
    <col min="5890" max="5890" width="0.42578125" style="144" customWidth="1"/>
    <col min="5891" max="5891" width="12.42578125" style="144" customWidth="1"/>
    <col min="5892" max="5892" width="0.42578125" style="144" customWidth="1"/>
    <col min="5893" max="5893" width="11.42578125" style="144" customWidth="1"/>
    <col min="5894" max="5894" width="0.42578125" style="144" customWidth="1"/>
    <col min="5895" max="5895" width="12.42578125" style="144" customWidth="1"/>
    <col min="5896" max="5896" width="0.42578125" style="144" customWidth="1"/>
    <col min="5897" max="5897" width="10.42578125" style="144" customWidth="1"/>
    <col min="5898" max="5898" width="0.42578125" style="144" customWidth="1"/>
    <col min="5899" max="5899" width="11.42578125" style="144" customWidth="1"/>
    <col min="5900" max="5900" width="0.42578125" style="144" customWidth="1"/>
    <col min="5901" max="5901" width="10.42578125" style="144" customWidth="1"/>
    <col min="5902" max="5902" width="0.42578125" style="144" customWidth="1"/>
    <col min="5903" max="5903" width="10.5703125" style="144" customWidth="1"/>
    <col min="5904" max="5904" width="0.42578125" style="144" customWidth="1"/>
    <col min="5905" max="5905" width="12.42578125" style="144" customWidth="1"/>
    <col min="5906" max="5906" width="0.42578125" style="144" customWidth="1"/>
    <col min="5907" max="5907" width="10.5703125" style="144" customWidth="1"/>
    <col min="5908" max="5908" width="12.140625" style="144" bestFit="1" customWidth="1"/>
    <col min="5909" max="6135" width="10.42578125" style="144"/>
    <col min="6136" max="6136" width="33.85546875" style="144" customWidth="1"/>
    <col min="6137" max="6137" width="10.140625" style="144" customWidth="1"/>
    <col min="6138" max="6138" width="0.42578125" style="144" customWidth="1"/>
    <col min="6139" max="6139" width="12" style="144" customWidth="1"/>
    <col min="6140" max="6140" width="0.42578125" style="144" customWidth="1"/>
    <col min="6141" max="6141" width="10.42578125" style="144" customWidth="1"/>
    <col min="6142" max="6142" width="0.42578125" style="144" customWidth="1"/>
    <col min="6143" max="6143" width="9.42578125" style="144" customWidth="1"/>
    <col min="6144" max="6144" width="0.42578125" style="144" customWidth="1"/>
    <col min="6145" max="6145" width="11" style="144" customWidth="1"/>
    <col min="6146" max="6146" width="0.42578125" style="144" customWidth="1"/>
    <col min="6147" max="6147" width="12.42578125" style="144" customWidth="1"/>
    <col min="6148" max="6148" width="0.42578125" style="144" customWidth="1"/>
    <col min="6149" max="6149" width="11.42578125" style="144" customWidth="1"/>
    <col min="6150" max="6150" width="0.42578125" style="144" customWidth="1"/>
    <col min="6151" max="6151" width="12.42578125" style="144" customWidth="1"/>
    <col min="6152" max="6152" width="0.42578125" style="144" customWidth="1"/>
    <col min="6153" max="6153" width="10.42578125" style="144" customWidth="1"/>
    <col min="6154" max="6154" width="0.42578125" style="144" customWidth="1"/>
    <col min="6155" max="6155" width="11.42578125" style="144" customWidth="1"/>
    <col min="6156" max="6156" width="0.42578125" style="144" customWidth="1"/>
    <col min="6157" max="6157" width="10.42578125" style="144" customWidth="1"/>
    <col min="6158" max="6158" width="0.42578125" style="144" customWidth="1"/>
    <col min="6159" max="6159" width="10.5703125" style="144" customWidth="1"/>
    <col min="6160" max="6160" width="0.42578125" style="144" customWidth="1"/>
    <col min="6161" max="6161" width="12.42578125" style="144" customWidth="1"/>
    <col min="6162" max="6162" width="0.42578125" style="144" customWidth="1"/>
    <col min="6163" max="6163" width="10.5703125" style="144" customWidth="1"/>
    <col min="6164" max="6164" width="12.140625" style="144" bestFit="1" customWidth="1"/>
    <col min="6165" max="6391" width="10.42578125" style="144"/>
    <col min="6392" max="6392" width="33.85546875" style="144" customWidth="1"/>
    <col min="6393" max="6393" width="10.140625" style="144" customWidth="1"/>
    <col min="6394" max="6394" width="0.42578125" style="144" customWidth="1"/>
    <col min="6395" max="6395" width="12" style="144" customWidth="1"/>
    <col min="6396" max="6396" width="0.42578125" style="144" customWidth="1"/>
    <col min="6397" max="6397" width="10.42578125" style="144" customWidth="1"/>
    <col min="6398" max="6398" width="0.42578125" style="144" customWidth="1"/>
    <col min="6399" max="6399" width="9.42578125" style="144" customWidth="1"/>
    <col min="6400" max="6400" width="0.42578125" style="144" customWidth="1"/>
    <col min="6401" max="6401" width="11" style="144" customWidth="1"/>
    <col min="6402" max="6402" width="0.42578125" style="144" customWidth="1"/>
    <col min="6403" max="6403" width="12.42578125" style="144" customWidth="1"/>
    <col min="6404" max="6404" width="0.42578125" style="144" customWidth="1"/>
    <col min="6405" max="6405" width="11.42578125" style="144" customWidth="1"/>
    <col min="6406" max="6406" width="0.42578125" style="144" customWidth="1"/>
    <col min="6407" max="6407" width="12.42578125" style="144" customWidth="1"/>
    <col min="6408" max="6408" width="0.42578125" style="144" customWidth="1"/>
    <col min="6409" max="6409" width="10.42578125" style="144" customWidth="1"/>
    <col min="6410" max="6410" width="0.42578125" style="144" customWidth="1"/>
    <col min="6411" max="6411" width="11.42578125" style="144" customWidth="1"/>
    <col min="6412" max="6412" width="0.42578125" style="144" customWidth="1"/>
    <col min="6413" max="6413" width="10.42578125" style="144" customWidth="1"/>
    <col min="6414" max="6414" width="0.42578125" style="144" customWidth="1"/>
    <col min="6415" max="6415" width="10.5703125" style="144" customWidth="1"/>
    <col min="6416" max="6416" width="0.42578125" style="144" customWidth="1"/>
    <col min="6417" max="6417" width="12.42578125" style="144" customWidth="1"/>
    <col min="6418" max="6418" width="0.42578125" style="144" customWidth="1"/>
    <col min="6419" max="6419" width="10.5703125" style="144" customWidth="1"/>
    <col min="6420" max="6420" width="12.140625" style="144" bestFit="1" customWidth="1"/>
    <col min="6421" max="6647" width="10.42578125" style="144"/>
    <col min="6648" max="6648" width="33.85546875" style="144" customWidth="1"/>
    <col min="6649" max="6649" width="10.140625" style="144" customWidth="1"/>
    <col min="6650" max="6650" width="0.42578125" style="144" customWidth="1"/>
    <col min="6651" max="6651" width="12" style="144" customWidth="1"/>
    <col min="6652" max="6652" width="0.42578125" style="144" customWidth="1"/>
    <col min="6653" max="6653" width="10.42578125" style="144" customWidth="1"/>
    <col min="6654" max="6654" width="0.42578125" style="144" customWidth="1"/>
    <col min="6655" max="6655" width="9.42578125" style="144" customWidth="1"/>
    <col min="6656" max="6656" width="0.42578125" style="144" customWidth="1"/>
    <col min="6657" max="6657" width="11" style="144" customWidth="1"/>
    <col min="6658" max="6658" width="0.42578125" style="144" customWidth="1"/>
    <col min="6659" max="6659" width="12.42578125" style="144" customWidth="1"/>
    <col min="6660" max="6660" width="0.42578125" style="144" customWidth="1"/>
    <col min="6661" max="6661" width="11.42578125" style="144" customWidth="1"/>
    <col min="6662" max="6662" width="0.42578125" style="144" customWidth="1"/>
    <col min="6663" max="6663" width="12.42578125" style="144" customWidth="1"/>
    <col min="6664" max="6664" width="0.42578125" style="144" customWidth="1"/>
    <col min="6665" max="6665" width="10.42578125" style="144" customWidth="1"/>
    <col min="6666" max="6666" width="0.42578125" style="144" customWidth="1"/>
    <col min="6667" max="6667" width="11.42578125" style="144" customWidth="1"/>
    <col min="6668" max="6668" width="0.42578125" style="144" customWidth="1"/>
    <col min="6669" max="6669" width="10.42578125" style="144" customWidth="1"/>
    <col min="6670" max="6670" width="0.42578125" style="144" customWidth="1"/>
    <col min="6671" max="6671" width="10.5703125" style="144" customWidth="1"/>
    <col min="6672" max="6672" width="0.42578125" style="144" customWidth="1"/>
    <col min="6673" max="6673" width="12.42578125" style="144" customWidth="1"/>
    <col min="6674" max="6674" width="0.42578125" style="144" customWidth="1"/>
    <col min="6675" max="6675" width="10.5703125" style="144" customWidth="1"/>
    <col min="6676" max="6676" width="12.140625" style="144" bestFit="1" customWidth="1"/>
    <col min="6677" max="6903" width="10.42578125" style="144"/>
    <col min="6904" max="6904" width="33.85546875" style="144" customWidth="1"/>
    <col min="6905" max="6905" width="10.140625" style="144" customWidth="1"/>
    <col min="6906" max="6906" width="0.42578125" style="144" customWidth="1"/>
    <col min="6907" max="6907" width="12" style="144" customWidth="1"/>
    <col min="6908" max="6908" width="0.42578125" style="144" customWidth="1"/>
    <col min="6909" max="6909" width="10.42578125" style="144" customWidth="1"/>
    <col min="6910" max="6910" width="0.42578125" style="144" customWidth="1"/>
    <col min="6911" max="6911" width="9.42578125" style="144" customWidth="1"/>
    <col min="6912" max="6912" width="0.42578125" style="144" customWidth="1"/>
    <col min="6913" max="6913" width="11" style="144" customWidth="1"/>
    <col min="6914" max="6914" width="0.42578125" style="144" customWidth="1"/>
    <col min="6915" max="6915" width="12.42578125" style="144" customWidth="1"/>
    <col min="6916" max="6916" width="0.42578125" style="144" customWidth="1"/>
    <col min="6917" max="6917" width="11.42578125" style="144" customWidth="1"/>
    <col min="6918" max="6918" width="0.42578125" style="144" customWidth="1"/>
    <col min="6919" max="6919" width="12.42578125" style="144" customWidth="1"/>
    <col min="6920" max="6920" width="0.42578125" style="144" customWidth="1"/>
    <col min="6921" max="6921" width="10.42578125" style="144" customWidth="1"/>
    <col min="6922" max="6922" width="0.42578125" style="144" customWidth="1"/>
    <col min="6923" max="6923" width="11.42578125" style="144" customWidth="1"/>
    <col min="6924" max="6924" width="0.42578125" style="144" customWidth="1"/>
    <col min="6925" max="6925" width="10.42578125" style="144" customWidth="1"/>
    <col min="6926" max="6926" width="0.42578125" style="144" customWidth="1"/>
    <col min="6927" max="6927" width="10.5703125" style="144" customWidth="1"/>
    <col min="6928" max="6928" width="0.42578125" style="144" customWidth="1"/>
    <col min="6929" max="6929" width="12.42578125" style="144" customWidth="1"/>
    <col min="6930" max="6930" width="0.42578125" style="144" customWidth="1"/>
    <col min="6931" max="6931" width="10.5703125" style="144" customWidth="1"/>
    <col min="6932" max="6932" width="12.140625" style="144" bestFit="1" customWidth="1"/>
    <col min="6933" max="7159" width="10.42578125" style="144"/>
    <col min="7160" max="7160" width="33.85546875" style="144" customWidth="1"/>
    <col min="7161" max="7161" width="10.140625" style="144" customWidth="1"/>
    <col min="7162" max="7162" width="0.42578125" style="144" customWidth="1"/>
    <col min="7163" max="7163" width="12" style="144" customWidth="1"/>
    <col min="7164" max="7164" width="0.42578125" style="144" customWidth="1"/>
    <col min="7165" max="7165" width="10.42578125" style="144" customWidth="1"/>
    <col min="7166" max="7166" width="0.42578125" style="144" customWidth="1"/>
    <col min="7167" max="7167" width="9.42578125" style="144" customWidth="1"/>
    <col min="7168" max="7168" width="0.42578125" style="144" customWidth="1"/>
    <col min="7169" max="7169" width="11" style="144" customWidth="1"/>
    <col min="7170" max="7170" width="0.42578125" style="144" customWidth="1"/>
    <col min="7171" max="7171" width="12.42578125" style="144" customWidth="1"/>
    <col min="7172" max="7172" width="0.42578125" style="144" customWidth="1"/>
    <col min="7173" max="7173" width="11.42578125" style="144" customWidth="1"/>
    <col min="7174" max="7174" width="0.42578125" style="144" customWidth="1"/>
    <col min="7175" max="7175" width="12.42578125" style="144" customWidth="1"/>
    <col min="7176" max="7176" width="0.42578125" style="144" customWidth="1"/>
    <col min="7177" max="7177" width="10.42578125" style="144" customWidth="1"/>
    <col min="7178" max="7178" width="0.42578125" style="144" customWidth="1"/>
    <col min="7179" max="7179" width="11.42578125" style="144" customWidth="1"/>
    <col min="7180" max="7180" width="0.42578125" style="144" customWidth="1"/>
    <col min="7181" max="7181" width="10.42578125" style="144" customWidth="1"/>
    <col min="7182" max="7182" width="0.42578125" style="144" customWidth="1"/>
    <col min="7183" max="7183" width="10.5703125" style="144" customWidth="1"/>
    <col min="7184" max="7184" width="0.42578125" style="144" customWidth="1"/>
    <col min="7185" max="7185" width="12.42578125" style="144" customWidth="1"/>
    <col min="7186" max="7186" width="0.42578125" style="144" customWidth="1"/>
    <col min="7187" max="7187" width="10.5703125" style="144" customWidth="1"/>
    <col min="7188" max="7188" width="12.140625" style="144" bestFit="1" customWidth="1"/>
    <col min="7189" max="7415" width="10.42578125" style="144"/>
    <col min="7416" max="7416" width="33.85546875" style="144" customWidth="1"/>
    <col min="7417" max="7417" width="10.140625" style="144" customWidth="1"/>
    <col min="7418" max="7418" width="0.42578125" style="144" customWidth="1"/>
    <col min="7419" max="7419" width="12" style="144" customWidth="1"/>
    <col min="7420" max="7420" width="0.42578125" style="144" customWidth="1"/>
    <col min="7421" max="7421" width="10.42578125" style="144" customWidth="1"/>
    <col min="7422" max="7422" width="0.42578125" style="144" customWidth="1"/>
    <col min="7423" max="7423" width="9.42578125" style="144" customWidth="1"/>
    <col min="7424" max="7424" width="0.42578125" style="144" customWidth="1"/>
    <col min="7425" max="7425" width="11" style="144" customWidth="1"/>
    <col min="7426" max="7426" width="0.42578125" style="144" customWidth="1"/>
    <col min="7427" max="7427" width="12.42578125" style="144" customWidth="1"/>
    <col min="7428" max="7428" width="0.42578125" style="144" customWidth="1"/>
    <col min="7429" max="7429" width="11.42578125" style="144" customWidth="1"/>
    <col min="7430" max="7430" width="0.42578125" style="144" customWidth="1"/>
    <col min="7431" max="7431" width="12.42578125" style="144" customWidth="1"/>
    <col min="7432" max="7432" width="0.42578125" style="144" customWidth="1"/>
    <col min="7433" max="7433" width="10.42578125" style="144" customWidth="1"/>
    <col min="7434" max="7434" width="0.42578125" style="144" customWidth="1"/>
    <col min="7435" max="7435" width="11.42578125" style="144" customWidth="1"/>
    <col min="7436" max="7436" width="0.42578125" style="144" customWidth="1"/>
    <col min="7437" max="7437" width="10.42578125" style="144" customWidth="1"/>
    <col min="7438" max="7438" width="0.42578125" style="144" customWidth="1"/>
    <col min="7439" max="7439" width="10.5703125" style="144" customWidth="1"/>
    <col min="7440" max="7440" width="0.42578125" style="144" customWidth="1"/>
    <col min="7441" max="7441" width="12.42578125" style="144" customWidth="1"/>
    <col min="7442" max="7442" width="0.42578125" style="144" customWidth="1"/>
    <col min="7443" max="7443" width="10.5703125" style="144" customWidth="1"/>
    <col min="7444" max="7444" width="12.140625" style="144" bestFit="1" customWidth="1"/>
    <col min="7445" max="7671" width="10.42578125" style="144"/>
    <col min="7672" max="7672" width="33.85546875" style="144" customWidth="1"/>
    <col min="7673" max="7673" width="10.140625" style="144" customWidth="1"/>
    <col min="7674" max="7674" width="0.42578125" style="144" customWidth="1"/>
    <col min="7675" max="7675" width="12" style="144" customWidth="1"/>
    <col min="7676" max="7676" width="0.42578125" style="144" customWidth="1"/>
    <col min="7677" max="7677" width="10.42578125" style="144" customWidth="1"/>
    <col min="7678" max="7678" width="0.42578125" style="144" customWidth="1"/>
    <col min="7679" max="7679" width="9.42578125" style="144" customWidth="1"/>
    <col min="7680" max="7680" width="0.42578125" style="144" customWidth="1"/>
    <col min="7681" max="7681" width="11" style="144" customWidth="1"/>
    <col min="7682" max="7682" width="0.42578125" style="144" customWidth="1"/>
    <col min="7683" max="7683" width="12.42578125" style="144" customWidth="1"/>
    <col min="7684" max="7684" width="0.42578125" style="144" customWidth="1"/>
    <col min="7685" max="7685" width="11.42578125" style="144" customWidth="1"/>
    <col min="7686" max="7686" width="0.42578125" style="144" customWidth="1"/>
    <col min="7687" max="7687" width="12.42578125" style="144" customWidth="1"/>
    <col min="7688" max="7688" width="0.42578125" style="144" customWidth="1"/>
    <col min="7689" max="7689" width="10.42578125" style="144" customWidth="1"/>
    <col min="7690" max="7690" width="0.42578125" style="144" customWidth="1"/>
    <col min="7691" max="7691" width="11.42578125" style="144" customWidth="1"/>
    <col min="7692" max="7692" width="0.42578125" style="144" customWidth="1"/>
    <col min="7693" max="7693" width="10.42578125" style="144" customWidth="1"/>
    <col min="7694" max="7694" width="0.42578125" style="144" customWidth="1"/>
    <col min="7695" max="7695" width="10.5703125" style="144" customWidth="1"/>
    <col min="7696" max="7696" width="0.42578125" style="144" customWidth="1"/>
    <col min="7697" max="7697" width="12.42578125" style="144" customWidth="1"/>
    <col min="7698" max="7698" width="0.42578125" style="144" customWidth="1"/>
    <col min="7699" max="7699" width="10.5703125" style="144" customWidth="1"/>
    <col min="7700" max="7700" width="12.140625" style="144" bestFit="1" customWidth="1"/>
    <col min="7701" max="7927" width="10.42578125" style="144"/>
    <col min="7928" max="7928" width="33.85546875" style="144" customWidth="1"/>
    <col min="7929" max="7929" width="10.140625" style="144" customWidth="1"/>
    <col min="7930" max="7930" width="0.42578125" style="144" customWidth="1"/>
    <col min="7931" max="7931" width="12" style="144" customWidth="1"/>
    <col min="7932" max="7932" width="0.42578125" style="144" customWidth="1"/>
    <col min="7933" max="7933" width="10.42578125" style="144" customWidth="1"/>
    <col min="7934" max="7934" width="0.42578125" style="144" customWidth="1"/>
    <col min="7935" max="7935" width="9.42578125" style="144" customWidth="1"/>
    <col min="7936" max="7936" width="0.42578125" style="144" customWidth="1"/>
    <col min="7937" max="7937" width="11" style="144" customWidth="1"/>
    <col min="7938" max="7938" width="0.42578125" style="144" customWidth="1"/>
    <col min="7939" max="7939" width="12.42578125" style="144" customWidth="1"/>
    <col min="7940" max="7940" width="0.42578125" style="144" customWidth="1"/>
    <col min="7941" max="7941" width="11.42578125" style="144" customWidth="1"/>
    <col min="7942" max="7942" width="0.42578125" style="144" customWidth="1"/>
    <col min="7943" max="7943" width="12.42578125" style="144" customWidth="1"/>
    <col min="7944" max="7944" width="0.42578125" style="144" customWidth="1"/>
    <col min="7945" max="7945" width="10.42578125" style="144" customWidth="1"/>
    <col min="7946" max="7946" width="0.42578125" style="144" customWidth="1"/>
    <col min="7947" max="7947" width="11.42578125" style="144" customWidth="1"/>
    <col min="7948" max="7948" width="0.42578125" style="144" customWidth="1"/>
    <col min="7949" max="7949" width="10.42578125" style="144" customWidth="1"/>
    <col min="7950" max="7950" width="0.42578125" style="144" customWidth="1"/>
    <col min="7951" max="7951" width="10.5703125" style="144" customWidth="1"/>
    <col min="7952" max="7952" width="0.42578125" style="144" customWidth="1"/>
    <col min="7953" max="7953" width="12.42578125" style="144" customWidth="1"/>
    <col min="7954" max="7954" width="0.42578125" style="144" customWidth="1"/>
    <col min="7955" max="7955" width="10.5703125" style="144" customWidth="1"/>
    <col min="7956" max="7956" width="12.140625" style="144" bestFit="1" customWidth="1"/>
    <col min="7957" max="8183" width="10.42578125" style="144"/>
    <col min="8184" max="8184" width="33.85546875" style="144" customWidth="1"/>
    <col min="8185" max="8185" width="10.140625" style="144" customWidth="1"/>
    <col min="8186" max="8186" width="0.42578125" style="144" customWidth="1"/>
    <col min="8187" max="8187" width="12" style="144" customWidth="1"/>
    <col min="8188" max="8188" width="0.42578125" style="144" customWidth="1"/>
    <col min="8189" max="8189" width="10.42578125" style="144" customWidth="1"/>
    <col min="8190" max="8190" width="0.42578125" style="144" customWidth="1"/>
    <col min="8191" max="8191" width="9.42578125" style="144" customWidth="1"/>
    <col min="8192" max="8192" width="0.42578125" style="144" customWidth="1"/>
    <col min="8193" max="8193" width="11" style="144" customWidth="1"/>
    <col min="8194" max="8194" width="0.42578125" style="144" customWidth="1"/>
    <col min="8195" max="8195" width="12.42578125" style="144" customWidth="1"/>
    <col min="8196" max="8196" width="0.42578125" style="144" customWidth="1"/>
    <col min="8197" max="8197" width="11.42578125" style="144" customWidth="1"/>
    <col min="8198" max="8198" width="0.42578125" style="144" customWidth="1"/>
    <col min="8199" max="8199" width="12.42578125" style="144" customWidth="1"/>
    <col min="8200" max="8200" width="0.42578125" style="144" customWidth="1"/>
    <col min="8201" max="8201" width="10.42578125" style="144" customWidth="1"/>
    <col min="8202" max="8202" width="0.42578125" style="144" customWidth="1"/>
    <col min="8203" max="8203" width="11.42578125" style="144" customWidth="1"/>
    <col min="8204" max="8204" width="0.42578125" style="144" customWidth="1"/>
    <col min="8205" max="8205" width="10.42578125" style="144" customWidth="1"/>
    <col min="8206" max="8206" width="0.42578125" style="144" customWidth="1"/>
    <col min="8207" max="8207" width="10.5703125" style="144" customWidth="1"/>
    <col min="8208" max="8208" width="0.42578125" style="144" customWidth="1"/>
    <col min="8209" max="8209" width="12.42578125" style="144" customWidth="1"/>
    <col min="8210" max="8210" width="0.42578125" style="144" customWidth="1"/>
    <col min="8211" max="8211" width="10.5703125" style="144" customWidth="1"/>
    <col min="8212" max="8212" width="12.140625" style="144" bestFit="1" customWidth="1"/>
    <col min="8213" max="8439" width="10.42578125" style="144"/>
    <col min="8440" max="8440" width="33.85546875" style="144" customWidth="1"/>
    <col min="8441" max="8441" width="10.140625" style="144" customWidth="1"/>
    <col min="8442" max="8442" width="0.42578125" style="144" customWidth="1"/>
    <col min="8443" max="8443" width="12" style="144" customWidth="1"/>
    <col min="8444" max="8444" width="0.42578125" style="144" customWidth="1"/>
    <col min="8445" max="8445" width="10.42578125" style="144" customWidth="1"/>
    <col min="8446" max="8446" width="0.42578125" style="144" customWidth="1"/>
    <col min="8447" max="8447" width="9.42578125" style="144" customWidth="1"/>
    <col min="8448" max="8448" width="0.42578125" style="144" customWidth="1"/>
    <col min="8449" max="8449" width="11" style="144" customWidth="1"/>
    <col min="8450" max="8450" width="0.42578125" style="144" customWidth="1"/>
    <col min="8451" max="8451" width="12.42578125" style="144" customWidth="1"/>
    <col min="8452" max="8452" width="0.42578125" style="144" customWidth="1"/>
    <col min="8453" max="8453" width="11.42578125" style="144" customWidth="1"/>
    <col min="8454" max="8454" width="0.42578125" style="144" customWidth="1"/>
    <col min="8455" max="8455" width="12.42578125" style="144" customWidth="1"/>
    <col min="8456" max="8456" width="0.42578125" style="144" customWidth="1"/>
    <col min="8457" max="8457" width="10.42578125" style="144" customWidth="1"/>
    <col min="8458" max="8458" width="0.42578125" style="144" customWidth="1"/>
    <col min="8459" max="8459" width="11.42578125" style="144" customWidth="1"/>
    <col min="8460" max="8460" width="0.42578125" style="144" customWidth="1"/>
    <col min="8461" max="8461" width="10.42578125" style="144" customWidth="1"/>
    <col min="8462" max="8462" width="0.42578125" style="144" customWidth="1"/>
    <col min="8463" max="8463" width="10.5703125" style="144" customWidth="1"/>
    <col min="8464" max="8464" width="0.42578125" style="144" customWidth="1"/>
    <col min="8465" max="8465" width="12.42578125" style="144" customWidth="1"/>
    <col min="8466" max="8466" width="0.42578125" style="144" customWidth="1"/>
    <col min="8467" max="8467" width="10.5703125" style="144" customWidth="1"/>
    <col min="8468" max="8468" width="12.140625" style="144" bestFit="1" customWidth="1"/>
    <col min="8469" max="8695" width="10.42578125" style="144"/>
    <col min="8696" max="8696" width="33.85546875" style="144" customWidth="1"/>
    <col min="8697" max="8697" width="10.140625" style="144" customWidth="1"/>
    <col min="8698" max="8698" width="0.42578125" style="144" customWidth="1"/>
    <col min="8699" max="8699" width="12" style="144" customWidth="1"/>
    <col min="8700" max="8700" width="0.42578125" style="144" customWidth="1"/>
    <col min="8701" max="8701" width="10.42578125" style="144" customWidth="1"/>
    <col min="8702" max="8702" width="0.42578125" style="144" customWidth="1"/>
    <col min="8703" max="8703" width="9.42578125" style="144" customWidth="1"/>
    <col min="8704" max="8704" width="0.42578125" style="144" customWidth="1"/>
    <col min="8705" max="8705" width="11" style="144" customWidth="1"/>
    <col min="8706" max="8706" width="0.42578125" style="144" customWidth="1"/>
    <col min="8707" max="8707" width="12.42578125" style="144" customWidth="1"/>
    <col min="8708" max="8708" width="0.42578125" style="144" customWidth="1"/>
    <col min="8709" max="8709" width="11.42578125" style="144" customWidth="1"/>
    <col min="8710" max="8710" width="0.42578125" style="144" customWidth="1"/>
    <col min="8711" max="8711" width="12.42578125" style="144" customWidth="1"/>
    <col min="8712" max="8712" width="0.42578125" style="144" customWidth="1"/>
    <col min="8713" max="8713" width="10.42578125" style="144" customWidth="1"/>
    <col min="8714" max="8714" width="0.42578125" style="144" customWidth="1"/>
    <col min="8715" max="8715" width="11.42578125" style="144" customWidth="1"/>
    <col min="8716" max="8716" width="0.42578125" style="144" customWidth="1"/>
    <col min="8717" max="8717" width="10.42578125" style="144" customWidth="1"/>
    <col min="8718" max="8718" width="0.42578125" style="144" customWidth="1"/>
    <col min="8719" max="8719" width="10.5703125" style="144" customWidth="1"/>
    <col min="8720" max="8720" width="0.42578125" style="144" customWidth="1"/>
    <col min="8721" max="8721" width="12.42578125" style="144" customWidth="1"/>
    <col min="8722" max="8722" width="0.42578125" style="144" customWidth="1"/>
    <col min="8723" max="8723" width="10.5703125" style="144" customWidth="1"/>
    <col min="8724" max="8724" width="12.140625" style="144" bestFit="1" customWidth="1"/>
    <col min="8725" max="8951" width="10.42578125" style="144"/>
    <col min="8952" max="8952" width="33.85546875" style="144" customWidth="1"/>
    <col min="8953" max="8953" width="10.140625" style="144" customWidth="1"/>
    <col min="8954" max="8954" width="0.42578125" style="144" customWidth="1"/>
    <col min="8955" max="8955" width="12" style="144" customWidth="1"/>
    <col min="8956" max="8956" width="0.42578125" style="144" customWidth="1"/>
    <col min="8957" max="8957" width="10.42578125" style="144" customWidth="1"/>
    <col min="8958" max="8958" width="0.42578125" style="144" customWidth="1"/>
    <col min="8959" max="8959" width="9.42578125" style="144" customWidth="1"/>
    <col min="8960" max="8960" width="0.42578125" style="144" customWidth="1"/>
    <col min="8961" max="8961" width="11" style="144" customWidth="1"/>
    <col min="8962" max="8962" width="0.42578125" style="144" customWidth="1"/>
    <col min="8963" max="8963" width="12.42578125" style="144" customWidth="1"/>
    <col min="8964" max="8964" width="0.42578125" style="144" customWidth="1"/>
    <col min="8965" max="8965" width="11.42578125" style="144" customWidth="1"/>
    <col min="8966" max="8966" width="0.42578125" style="144" customWidth="1"/>
    <col min="8967" max="8967" width="12.42578125" style="144" customWidth="1"/>
    <col min="8968" max="8968" width="0.42578125" style="144" customWidth="1"/>
    <col min="8969" max="8969" width="10.42578125" style="144" customWidth="1"/>
    <col min="8970" max="8970" width="0.42578125" style="144" customWidth="1"/>
    <col min="8971" max="8971" width="11.42578125" style="144" customWidth="1"/>
    <col min="8972" max="8972" width="0.42578125" style="144" customWidth="1"/>
    <col min="8973" max="8973" width="10.42578125" style="144" customWidth="1"/>
    <col min="8974" max="8974" width="0.42578125" style="144" customWidth="1"/>
    <col min="8975" max="8975" width="10.5703125" style="144" customWidth="1"/>
    <col min="8976" max="8976" width="0.42578125" style="144" customWidth="1"/>
    <col min="8977" max="8977" width="12.42578125" style="144" customWidth="1"/>
    <col min="8978" max="8978" width="0.42578125" style="144" customWidth="1"/>
    <col min="8979" max="8979" width="10.5703125" style="144" customWidth="1"/>
    <col min="8980" max="8980" width="12.140625" style="144" bestFit="1" customWidth="1"/>
    <col min="8981" max="9207" width="10.42578125" style="144"/>
    <col min="9208" max="9208" width="33.85546875" style="144" customWidth="1"/>
    <col min="9209" max="9209" width="10.140625" style="144" customWidth="1"/>
    <col min="9210" max="9210" width="0.42578125" style="144" customWidth="1"/>
    <col min="9211" max="9211" width="12" style="144" customWidth="1"/>
    <col min="9212" max="9212" width="0.42578125" style="144" customWidth="1"/>
    <col min="9213" max="9213" width="10.42578125" style="144" customWidth="1"/>
    <col min="9214" max="9214" width="0.42578125" style="144" customWidth="1"/>
    <col min="9215" max="9215" width="9.42578125" style="144" customWidth="1"/>
    <col min="9216" max="9216" width="0.42578125" style="144" customWidth="1"/>
    <col min="9217" max="9217" width="11" style="144" customWidth="1"/>
    <col min="9218" max="9218" width="0.42578125" style="144" customWidth="1"/>
    <col min="9219" max="9219" width="12.42578125" style="144" customWidth="1"/>
    <col min="9220" max="9220" width="0.42578125" style="144" customWidth="1"/>
    <col min="9221" max="9221" width="11.42578125" style="144" customWidth="1"/>
    <col min="9222" max="9222" width="0.42578125" style="144" customWidth="1"/>
    <col min="9223" max="9223" width="12.42578125" style="144" customWidth="1"/>
    <col min="9224" max="9224" width="0.42578125" style="144" customWidth="1"/>
    <col min="9225" max="9225" width="10.42578125" style="144" customWidth="1"/>
    <col min="9226" max="9226" width="0.42578125" style="144" customWidth="1"/>
    <col min="9227" max="9227" width="11.42578125" style="144" customWidth="1"/>
    <col min="9228" max="9228" width="0.42578125" style="144" customWidth="1"/>
    <col min="9229" max="9229" width="10.42578125" style="144" customWidth="1"/>
    <col min="9230" max="9230" width="0.42578125" style="144" customWidth="1"/>
    <col min="9231" max="9231" width="10.5703125" style="144" customWidth="1"/>
    <col min="9232" max="9232" width="0.42578125" style="144" customWidth="1"/>
    <col min="9233" max="9233" width="12.42578125" style="144" customWidth="1"/>
    <col min="9234" max="9234" width="0.42578125" style="144" customWidth="1"/>
    <col min="9235" max="9235" width="10.5703125" style="144" customWidth="1"/>
    <col min="9236" max="9236" width="12.140625" style="144" bestFit="1" customWidth="1"/>
    <col min="9237" max="9463" width="10.42578125" style="144"/>
    <col min="9464" max="9464" width="33.85546875" style="144" customWidth="1"/>
    <col min="9465" max="9465" width="10.140625" style="144" customWidth="1"/>
    <col min="9466" max="9466" width="0.42578125" style="144" customWidth="1"/>
    <col min="9467" max="9467" width="12" style="144" customWidth="1"/>
    <col min="9468" max="9468" width="0.42578125" style="144" customWidth="1"/>
    <col min="9469" max="9469" width="10.42578125" style="144" customWidth="1"/>
    <col min="9470" max="9470" width="0.42578125" style="144" customWidth="1"/>
    <col min="9471" max="9471" width="9.42578125" style="144" customWidth="1"/>
    <col min="9472" max="9472" width="0.42578125" style="144" customWidth="1"/>
    <col min="9473" max="9473" width="11" style="144" customWidth="1"/>
    <col min="9474" max="9474" width="0.42578125" style="144" customWidth="1"/>
    <col min="9475" max="9475" width="12.42578125" style="144" customWidth="1"/>
    <col min="9476" max="9476" width="0.42578125" style="144" customWidth="1"/>
    <col min="9477" max="9477" width="11.42578125" style="144" customWidth="1"/>
    <col min="9478" max="9478" width="0.42578125" style="144" customWidth="1"/>
    <col min="9479" max="9479" width="12.42578125" style="144" customWidth="1"/>
    <col min="9480" max="9480" width="0.42578125" style="144" customWidth="1"/>
    <col min="9481" max="9481" width="10.42578125" style="144" customWidth="1"/>
    <col min="9482" max="9482" width="0.42578125" style="144" customWidth="1"/>
    <col min="9483" max="9483" width="11.42578125" style="144" customWidth="1"/>
    <col min="9484" max="9484" width="0.42578125" style="144" customWidth="1"/>
    <col min="9485" max="9485" width="10.42578125" style="144" customWidth="1"/>
    <col min="9486" max="9486" width="0.42578125" style="144" customWidth="1"/>
    <col min="9487" max="9487" width="10.5703125" style="144" customWidth="1"/>
    <col min="9488" max="9488" width="0.42578125" style="144" customWidth="1"/>
    <col min="9489" max="9489" width="12.42578125" style="144" customWidth="1"/>
    <col min="9490" max="9490" width="0.42578125" style="144" customWidth="1"/>
    <col min="9491" max="9491" width="10.5703125" style="144" customWidth="1"/>
    <col min="9492" max="9492" width="12.140625" style="144" bestFit="1" customWidth="1"/>
    <col min="9493" max="9719" width="10.42578125" style="144"/>
    <col min="9720" max="9720" width="33.85546875" style="144" customWidth="1"/>
    <col min="9721" max="9721" width="10.140625" style="144" customWidth="1"/>
    <col min="9722" max="9722" width="0.42578125" style="144" customWidth="1"/>
    <col min="9723" max="9723" width="12" style="144" customWidth="1"/>
    <col min="9724" max="9724" width="0.42578125" style="144" customWidth="1"/>
    <col min="9725" max="9725" width="10.42578125" style="144" customWidth="1"/>
    <col min="9726" max="9726" width="0.42578125" style="144" customWidth="1"/>
    <col min="9727" max="9727" width="9.42578125" style="144" customWidth="1"/>
    <col min="9728" max="9728" width="0.42578125" style="144" customWidth="1"/>
    <col min="9729" max="9729" width="11" style="144" customWidth="1"/>
    <col min="9730" max="9730" width="0.42578125" style="144" customWidth="1"/>
    <col min="9731" max="9731" width="12.42578125" style="144" customWidth="1"/>
    <col min="9732" max="9732" width="0.42578125" style="144" customWidth="1"/>
    <col min="9733" max="9733" width="11.42578125" style="144" customWidth="1"/>
    <col min="9734" max="9734" width="0.42578125" style="144" customWidth="1"/>
    <col min="9735" max="9735" width="12.42578125" style="144" customWidth="1"/>
    <col min="9736" max="9736" width="0.42578125" style="144" customWidth="1"/>
    <col min="9737" max="9737" width="10.42578125" style="144" customWidth="1"/>
    <col min="9738" max="9738" width="0.42578125" style="144" customWidth="1"/>
    <col min="9739" max="9739" width="11.42578125" style="144" customWidth="1"/>
    <col min="9740" max="9740" width="0.42578125" style="144" customWidth="1"/>
    <col min="9741" max="9741" width="10.42578125" style="144" customWidth="1"/>
    <col min="9742" max="9742" width="0.42578125" style="144" customWidth="1"/>
    <col min="9743" max="9743" width="10.5703125" style="144" customWidth="1"/>
    <col min="9744" max="9744" width="0.42578125" style="144" customWidth="1"/>
    <col min="9745" max="9745" width="12.42578125" style="144" customWidth="1"/>
    <col min="9746" max="9746" width="0.42578125" style="144" customWidth="1"/>
    <col min="9747" max="9747" width="10.5703125" style="144" customWidth="1"/>
    <col min="9748" max="9748" width="12.140625" style="144" bestFit="1" customWidth="1"/>
    <col min="9749" max="9975" width="10.42578125" style="144"/>
    <col min="9976" max="9976" width="33.85546875" style="144" customWidth="1"/>
    <col min="9977" max="9977" width="10.140625" style="144" customWidth="1"/>
    <col min="9978" max="9978" width="0.42578125" style="144" customWidth="1"/>
    <col min="9979" max="9979" width="12" style="144" customWidth="1"/>
    <col min="9980" max="9980" width="0.42578125" style="144" customWidth="1"/>
    <col min="9981" max="9981" width="10.42578125" style="144" customWidth="1"/>
    <col min="9982" max="9982" width="0.42578125" style="144" customWidth="1"/>
    <col min="9983" max="9983" width="9.42578125" style="144" customWidth="1"/>
    <col min="9984" max="9984" width="0.42578125" style="144" customWidth="1"/>
    <col min="9985" max="9985" width="11" style="144" customWidth="1"/>
    <col min="9986" max="9986" width="0.42578125" style="144" customWidth="1"/>
    <col min="9987" max="9987" width="12.42578125" style="144" customWidth="1"/>
    <col min="9988" max="9988" width="0.42578125" style="144" customWidth="1"/>
    <col min="9989" max="9989" width="11.42578125" style="144" customWidth="1"/>
    <col min="9990" max="9990" width="0.42578125" style="144" customWidth="1"/>
    <col min="9991" max="9991" width="12.42578125" style="144" customWidth="1"/>
    <col min="9992" max="9992" width="0.42578125" style="144" customWidth="1"/>
    <col min="9993" max="9993" width="10.42578125" style="144" customWidth="1"/>
    <col min="9994" max="9994" width="0.42578125" style="144" customWidth="1"/>
    <col min="9995" max="9995" width="11.42578125" style="144" customWidth="1"/>
    <col min="9996" max="9996" width="0.42578125" style="144" customWidth="1"/>
    <col min="9997" max="9997" width="10.42578125" style="144" customWidth="1"/>
    <col min="9998" max="9998" width="0.42578125" style="144" customWidth="1"/>
    <col min="9999" max="9999" width="10.5703125" style="144" customWidth="1"/>
    <col min="10000" max="10000" width="0.42578125" style="144" customWidth="1"/>
    <col min="10001" max="10001" width="12.42578125" style="144" customWidth="1"/>
    <col min="10002" max="10002" width="0.42578125" style="144" customWidth="1"/>
    <col min="10003" max="10003" width="10.5703125" style="144" customWidth="1"/>
    <col min="10004" max="10004" width="12.140625" style="144" bestFit="1" customWidth="1"/>
    <col min="10005" max="10231" width="10.42578125" style="144"/>
    <col min="10232" max="10232" width="33.85546875" style="144" customWidth="1"/>
    <col min="10233" max="10233" width="10.140625" style="144" customWidth="1"/>
    <col min="10234" max="10234" width="0.42578125" style="144" customWidth="1"/>
    <col min="10235" max="10235" width="12" style="144" customWidth="1"/>
    <col min="10236" max="10236" width="0.42578125" style="144" customWidth="1"/>
    <col min="10237" max="10237" width="10.42578125" style="144" customWidth="1"/>
    <col min="10238" max="10238" width="0.42578125" style="144" customWidth="1"/>
    <col min="10239" max="10239" width="9.42578125" style="144" customWidth="1"/>
    <col min="10240" max="10240" width="0.42578125" style="144" customWidth="1"/>
    <col min="10241" max="10241" width="11" style="144" customWidth="1"/>
    <col min="10242" max="10242" width="0.42578125" style="144" customWidth="1"/>
    <col min="10243" max="10243" width="12.42578125" style="144" customWidth="1"/>
    <col min="10244" max="10244" width="0.42578125" style="144" customWidth="1"/>
    <col min="10245" max="10245" width="11.42578125" style="144" customWidth="1"/>
    <col min="10246" max="10246" width="0.42578125" style="144" customWidth="1"/>
    <col min="10247" max="10247" width="12.42578125" style="144" customWidth="1"/>
    <col min="10248" max="10248" width="0.42578125" style="144" customWidth="1"/>
    <col min="10249" max="10249" width="10.42578125" style="144" customWidth="1"/>
    <col min="10250" max="10250" width="0.42578125" style="144" customWidth="1"/>
    <col min="10251" max="10251" width="11.42578125" style="144" customWidth="1"/>
    <col min="10252" max="10252" width="0.42578125" style="144" customWidth="1"/>
    <col min="10253" max="10253" width="10.42578125" style="144" customWidth="1"/>
    <col min="10254" max="10254" width="0.42578125" style="144" customWidth="1"/>
    <col min="10255" max="10255" width="10.5703125" style="144" customWidth="1"/>
    <col min="10256" max="10256" width="0.42578125" style="144" customWidth="1"/>
    <col min="10257" max="10257" width="12.42578125" style="144" customWidth="1"/>
    <col min="10258" max="10258" width="0.42578125" style="144" customWidth="1"/>
    <col min="10259" max="10259" width="10.5703125" style="144" customWidth="1"/>
    <col min="10260" max="10260" width="12.140625" style="144" bestFit="1" customWidth="1"/>
    <col min="10261" max="10487" width="10.42578125" style="144"/>
    <col min="10488" max="10488" width="33.85546875" style="144" customWidth="1"/>
    <col min="10489" max="10489" width="10.140625" style="144" customWidth="1"/>
    <col min="10490" max="10490" width="0.42578125" style="144" customWidth="1"/>
    <col min="10491" max="10491" width="12" style="144" customWidth="1"/>
    <col min="10492" max="10492" width="0.42578125" style="144" customWidth="1"/>
    <col min="10493" max="10493" width="10.42578125" style="144" customWidth="1"/>
    <col min="10494" max="10494" width="0.42578125" style="144" customWidth="1"/>
    <col min="10495" max="10495" width="9.42578125" style="144" customWidth="1"/>
    <col min="10496" max="10496" width="0.42578125" style="144" customWidth="1"/>
    <col min="10497" max="10497" width="11" style="144" customWidth="1"/>
    <col min="10498" max="10498" width="0.42578125" style="144" customWidth="1"/>
    <col min="10499" max="10499" width="12.42578125" style="144" customWidth="1"/>
    <col min="10500" max="10500" width="0.42578125" style="144" customWidth="1"/>
    <col min="10501" max="10501" width="11.42578125" style="144" customWidth="1"/>
    <col min="10502" max="10502" width="0.42578125" style="144" customWidth="1"/>
    <col min="10503" max="10503" width="12.42578125" style="144" customWidth="1"/>
    <col min="10504" max="10504" width="0.42578125" style="144" customWidth="1"/>
    <col min="10505" max="10505" width="10.42578125" style="144" customWidth="1"/>
    <col min="10506" max="10506" width="0.42578125" style="144" customWidth="1"/>
    <col min="10507" max="10507" width="11.42578125" style="144" customWidth="1"/>
    <col min="10508" max="10508" width="0.42578125" style="144" customWidth="1"/>
    <col min="10509" max="10509" width="10.42578125" style="144" customWidth="1"/>
    <col min="10510" max="10510" width="0.42578125" style="144" customWidth="1"/>
    <col min="10511" max="10511" width="10.5703125" style="144" customWidth="1"/>
    <col min="10512" max="10512" width="0.42578125" style="144" customWidth="1"/>
    <col min="10513" max="10513" width="12.42578125" style="144" customWidth="1"/>
    <col min="10514" max="10514" width="0.42578125" style="144" customWidth="1"/>
    <col min="10515" max="10515" width="10.5703125" style="144" customWidth="1"/>
    <col min="10516" max="10516" width="12.140625" style="144" bestFit="1" customWidth="1"/>
    <col min="10517" max="10743" width="10.42578125" style="144"/>
    <col min="10744" max="10744" width="33.85546875" style="144" customWidth="1"/>
    <col min="10745" max="10745" width="10.140625" style="144" customWidth="1"/>
    <col min="10746" max="10746" width="0.42578125" style="144" customWidth="1"/>
    <col min="10747" max="10747" width="12" style="144" customWidth="1"/>
    <col min="10748" max="10748" width="0.42578125" style="144" customWidth="1"/>
    <col min="10749" max="10749" width="10.42578125" style="144" customWidth="1"/>
    <col min="10750" max="10750" width="0.42578125" style="144" customWidth="1"/>
    <col min="10751" max="10751" width="9.42578125" style="144" customWidth="1"/>
    <col min="10752" max="10752" width="0.42578125" style="144" customWidth="1"/>
    <col min="10753" max="10753" width="11" style="144" customWidth="1"/>
    <col min="10754" max="10754" width="0.42578125" style="144" customWidth="1"/>
    <col min="10755" max="10755" width="12.42578125" style="144" customWidth="1"/>
    <col min="10756" max="10756" width="0.42578125" style="144" customWidth="1"/>
    <col min="10757" max="10757" width="11.42578125" style="144" customWidth="1"/>
    <col min="10758" max="10758" width="0.42578125" style="144" customWidth="1"/>
    <col min="10759" max="10759" width="12.42578125" style="144" customWidth="1"/>
    <col min="10760" max="10760" width="0.42578125" style="144" customWidth="1"/>
    <col min="10761" max="10761" width="10.42578125" style="144" customWidth="1"/>
    <col min="10762" max="10762" width="0.42578125" style="144" customWidth="1"/>
    <col min="10763" max="10763" width="11.42578125" style="144" customWidth="1"/>
    <col min="10764" max="10764" width="0.42578125" style="144" customWidth="1"/>
    <col min="10765" max="10765" width="10.42578125" style="144" customWidth="1"/>
    <col min="10766" max="10766" width="0.42578125" style="144" customWidth="1"/>
    <col min="10767" max="10767" width="10.5703125" style="144" customWidth="1"/>
    <col min="10768" max="10768" width="0.42578125" style="144" customWidth="1"/>
    <col min="10769" max="10769" width="12.42578125" style="144" customWidth="1"/>
    <col min="10770" max="10770" width="0.42578125" style="144" customWidth="1"/>
    <col min="10771" max="10771" width="10.5703125" style="144" customWidth="1"/>
    <col min="10772" max="10772" width="12.140625" style="144" bestFit="1" customWidth="1"/>
    <col min="10773" max="10999" width="10.42578125" style="144"/>
    <col min="11000" max="11000" width="33.85546875" style="144" customWidth="1"/>
    <col min="11001" max="11001" width="10.140625" style="144" customWidth="1"/>
    <col min="11002" max="11002" width="0.42578125" style="144" customWidth="1"/>
    <col min="11003" max="11003" width="12" style="144" customWidth="1"/>
    <col min="11004" max="11004" width="0.42578125" style="144" customWidth="1"/>
    <col min="11005" max="11005" width="10.42578125" style="144" customWidth="1"/>
    <col min="11006" max="11006" width="0.42578125" style="144" customWidth="1"/>
    <col min="11007" max="11007" width="9.42578125" style="144" customWidth="1"/>
    <col min="11008" max="11008" width="0.42578125" style="144" customWidth="1"/>
    <col min="11009" max="11009" width="11" style="144" customWidth="1"/>
    <col min="11010" max="11010" width="0.42578125" style="144" customWidth="1"/>
    <col min="11011" max="11011" width="12.42578125" style="144" customWidth="1"/>
    <col min="11012" max="11012" width="0.42578125" style="144" customWidth="1"/>
    <col min="11013" max="11013" width="11.42578125" style="144" customWidth="1"/>
    <col min="11014" max="11014" width="0.42578125" style="144" customWidth="1"/>
    <col min="11015" max="11015" width="12.42578125" style="144" customWidth="1"/>
    <col min="11016" max="11016" width="0.42578125" style="144" customWidth="1"/>
    <col min="11017" max="11017" width="10.42578125" style="144" customWidth="1"/>
    <col min="11018" max="11018" width="0.42578125" style="144" customWidth="1"/>
    <col min="11019" max="11019" width="11.42578125" style="144" customWidth="1"/>
    <col min="11020" max="11020" width="0.42578125" style="144" customWidth="1"/>
    <col min="11021" max="11021" width="10.42578125" style="144" customWidth="1"/>
    <col min="11022" max="11022" width="0.42578125" style="144" customWidth="1"/>
    <col min="11023" max="11023" width="10.5703125" style="144" customWidth="1"/>
    <col min="11024" max="11024" width="0.42578125" style="144" customWidth="1"/>
    <col min="11025" max="11025" width="12.42578125" style="144" customWidth="1"/>
    <col min="11026" max="11026" width="0.42578125" style="144" customWidth="1"/>
    <col min="11027" max="11027" width="10.5703125" style="144" customWidth="1"/>
    <col min="11028" max="11028" width="12.140625" style="144" bestFit="1" customWidth="1"/>
    <col min="11029" max="11255" width="10.42578125" style="144"/>
    <col min="11256" max="11256" width="33.85546875" style="144" customWidth="1"/>
    <col min="11257" max="11257" width="10.140625" style="144" customWidth="1"/>
    <col min="11258" max="11258" width="0.42578125" style="144" customWidth="1"/>
    <col min="11259" max="11259" width="12" style="144" customWidth="1"/>
    <col min="11260" max="11260" width="0.42578125" style="144" customWidth="1"/>
    <col min="11261" max="11261" width="10.42578125" style="144" customWidth="1"/>
    <col min="11262" max="11262" width="0.42578125" style="144" customWidth="1"/>
    <col min="11263" max="11263" width="9.42578125" style="144" customWidth="1"/>
    <col min="11264" max="11264" width="0.42578125" style="144" customWidth="1"/>
    <col min="11265" max="11265" width="11" style="144" customWidth="1"/>
    <col min="11266" max="11266" width="0.42578125" style="144" customWidth="1"/>
    <col min="11267" max="11267" width="12.42578125" style="144" customWidth="1"/>
    <col min="11268" max="11268" width="0.42578125" style="144" customWidth="1"/>
    <col min="11269" max="11269" width="11.42578125" style="144" customWidth="1"/>
    <col min="11270" max="11270" width="0.42578125" style="144" customWidth="1"/>
    <col min="11271" max="11271" width="12.42578125" style="144" customWidth="1"/>
    <col min="11272" max="11272" width="0.42578125" style="144" customWidth="1"/>
    <col min="11273" max="11273" width="10.42578125" style="144" customWidth="1"/>
    <col min="11274" max="11274" width="0.42578125" style="144" customWidth="1"/>
    <col min="11275" max="11275" width="11.42578125" style="144" customWidth="1"/>
    <col min="11276" max="11276" width="0.42578125" style="144" customWidth="1"/>
    <col min="11277" max="11277" width="10.42578125" style="144" customWidth="1"/>
    <col min="11278" max="11278" width="0.42578125" style="144" customWidth="1"/>
    <col min="11279" max="11279" width="10.5703125" style="144" customWidth="1"/>
    <col min="11280" max="11280" width="0.42578125" style="144" customWidth="1"/>
    <col min="11281" max="11281" width="12.42578125" style="144" customWidth="1"/>
    <col min="11282" max="11282" width="0.42578125" style="144" customWidth="1"/>
    <col min="11283" max="11283" width="10.5703125" style="144" customWidth="1"/>
    <col min="11284" max="11284" width="12.140625" style="144" bestFit="1" customWidth="1"/>
    <col min="11285" max="11511" width="10.42578125" style="144"/>
    <col min="11512" max="11512" width="33.85546875" style="144" customWidth="1"/>
    <col min="11513" max="11513" width="10.140625" style="144" customWidth="1"/>
    <col min="11514" max="11514" width="0.42578125" style="144" customWidth="1"/>
    <col min="11515" max="11515" width="12" style="144" customWidth="1"/>
    <col min="11516" max="11516" width="0.42578125" style="144" customWidth="1"/>
    <col min="11517" max="11517" width="10.42578125" style="144" customWidth="1"/>
    <col min="11518" max="11518" width="0.42578125" style="144" customWidth="1"/>
    <col min="11519" max="11519" width="9.42578125" style="144" customWidth="1"/>
    <col min="11520" max="11520" width="0.42578125" style="144" customWidth="1"/>
    <col min="11521" max="11521" width="11" style="144" customWidth="1"/>
    <col min="11522" max="11522" width="0.42578125" style="144" customWidth="1"/>
    <col min="11523" max="11523" width="12.42578125" style="144" customWidth="1"/>
    <col min="11524" max="11524" width="0.42578125" style="144" customWidth="1"/>
    <col min="11525" max="11525" width="11.42578125" style="144" customWidth="1"/>
    <col min="11526" max="11526" width="0.42578125" style="144" customWidth="1"/>
    <col min="11527" max="11527" width="12.42578125" style="144" customWidth="1"/>
    <col min="11528" max="11528" width="0.42578125" style="144" customWidth="1"/>
    <col min="11529" max="11529" width="10.42578125" style="144" customWidth="1"/>
    <col min="11530" max="11530" width="0.42578125" style="144" customWidth="1"/>
    <col min="11531" max="11531" width="11.42578125" style="144" customWidth="1"/>
    <col min="11532" max="11532" width="0.42578125" style="144" customWidth="1"/>
    <col min="11533" max="11533" width="10.42578125" style="144" customWidth="1"/>
    <col min="11534" max="11534" width="0.42578125" style="144" customWidth="1"/>
    <col min="11535" max="11535" width="10.5703125" style="144" customWidth="1"/>
    <col min="11536" max="11536" width="0.42578125" style="144" customWidth="1"/>
    <col min="11537" max="11537" width="12.42578125" style="144" customWidth="1"/>
    <col min="11538" max="11538" width="0.42578125" style="144" customWidth="1"/>
    <col min="11539" max="11539" width="10.5703125" style="144" customWidth="1"/>
    <col min="11540" max="11540" width="12.140625" style="144" bestFit="1" customWidth="1"/>
    <col min="11541" max="11767" width="10.42578125" style="144"/>
    <col min="11768" max="11768" width="33.85546875" style="144" customWidth="1"/>
    <col min="11769" max="11769" width="10.140625" style="144" customWidth="1"/>
    <col min="11770" max="11770" width="0.42578125" style="144" customWidth="1"/>
    <col min="11771" max="11771" width="12" style="144" customWidth="1"/>
    <col min="11772" max="11772" width="0.42578125" style="144" customWidth="1"/>
    <col min="11773" max="11773" width="10.42578125" style="144" customWidth="1"/>
    <col min="11774" max="11774" width="0.42578125" style="144" customWidth="1"/>
    <col min="11775" max="11775" width="9.42578125" style="144" customWidth="1"/>
    <col min="11776" max="11776" width="0.42578125" style="144" customWidth="1"/>
    <col min="11777" max="11777" width="11" style="144" customWidth="1"/>
    <col min="11778" max="11778" width="0.42578125" style="144" customWidth="1"/>
    <col min="11779" max="11779" width="12.42578125" style="144" customWidth="1"/>
    <col min="11780" max="11780" width="0.42578125" style="144" customWidth="1"/>
    <col min="11781" max="11781" width="11.42578125" style="144" customWidth="1"/>
    <col min="11782" max="11782" width="0.42578125" style="144" customWidth="1"/>
    <col min="11783" max="11783" width="12.42578125" style="144" customWidth="1"/>
    <col min="11784" max="11784" width="0.42578125" style="144" customWidth="1"/>
    <col min="11785" max="11785" width="10.42578125" style="144" customWidth="1"/>
    <col min="11786" max="11786" width="0.42578125" style="144" customWidth="1"/>
    <col min="11787" max="11787" width="11.42578125" style="144" customWidth="1"/>
    <col min="11788" max="11788" width="0.42578125" style="144" customWidth="1"/>
    <col min="11789" max="11789" width="10.42578125" style="144" customWidth="1"/>
    <col min="11790" max="11790" width="0.42578125" style="144" customWidth="1"/>
    <col min="11791" max="11791" width="10.5703125" style="144" customWidth="1"/>
    <col min="11792" max="11792" width="0.42578125" style="144" customWidth="1"/>
    <col min="11793" max="11793" width="12.42578125" style="144" customWidth="1"/>
    <col min="11794" max="11794" width="0.42578125" style="144" customWidth="1"/>
    <col min="11795" max="11795" width="10.5703125" style="144" customWidth="1"/>
    <col min="11796" max="11796" width="12.140625" style="144" bestFit="1" customWidth="1"/>
    <col min="11797" max="12023" width="10.42578125" style="144"/>
    <col min="12024" max="12024" width="33.85546875" style="144" customWidth="1"/>
    <col min="12025" max="12025" width="10.140625" style="144" customWidth="1"/>
    <col min="12026" max="12026" width="0.42578125" style="144" customWidth="1"/>
    <col min="12027" max="12027" width="12" style="144" customWidth="1"/>
    <col min="12028" max="12028" width="0.42578125" style="144" customWidth="1"/>
    <col min="12029" max="12029" width="10.42578125" style="144" customWidth="1"/>
    <col min="12030" max="12030" width="0.42578125" style="144" customWidth="1"/>
    <col min="12031" max="12031" width="9.42578125" style="144" customWidth="1"/>
    <col min="12032" max="12032" width="0.42578125" style="144" customWidth="1"/>
    <col min="12033" max="12033" width="11" style="144" customWidth="1"/>
    <col min="12034" max="12034" width="0.42578125" style="144" customWidth="1"/>
    <col min="12035" max="12035" width="12.42578125" style="144" customWidth="1"/>
    <col min="12036" max="12036" width="0.42578125" style="144" customWidth="1"/>
    <col min="12037" max="12037" width="11.42578125" style="144" customWidth="1"/>
    <col min="12038" max="12038" width="0.42578125" style="144" customWidth="1"/>
    <col min="12039" max="12039" width="12.42578125" style="144" customWidth="1"/>
    <col min="12040" max="12040" width="0.42578125" style="144" customWidth="1"/>
    <col min="12041" max="12041" width="10.42578125" style="144" customWidth="1"/>
    <col min="12042" max="12042" width="0.42578125" style="144" customWidth="1"/>
    <col min="12043" max="12043" width="11.42578125" style="144" customWidth="1"/>
    <col min="12044" max="12044" width="0.42578125" style="144" customWidth="1"/>
    <col min="12045" max="12045" width="10.42578125" style="144" customWidth="1"/>
    <col min="12046" max="12046" width="0.42578125" style="144" customWidth="1"/>
    <col min="12047" max="12047" width="10.5703125" style="144" customWidth="1"/>
    <col min="12048" max="12048" width="0.42578125" style="144" customWidth="1"/>
    <col min="12049" max="12049" width="12.42578125" style="144" customWidth="1"/>
    <col min="12050" max="12050" width="0.42578125" style="144" customWidth="1"/>
    <col min="12051" max="12051" width="10.5703125" style="144" customWidth="1"/>
    <col min="12052" max="12052" width="12.140625" style="144" bestFit="1" customWidth="1"/>
    <col min="12053" max="12279" width="10.42578125" style="144"/>
    <col min="12280" max="12280" width="33.85546875" style="144" customWidth="1"/>
    <col min="12281" max="12281" width="10.140625" style="144" customWidth="1"/>
    <col min="12282" max="12282" width="0.42578125" style="144" customWidth="1"/>
    <col min="12283" max="12283" width="12" style="144" customWidth="1"/>
    <col min="12284" max="12284" width="0.42578125" style="144" customWidth="1"/>
    <col min="12285" max="12285" width="10.42578125" style="144" customWidth="1"/>
    <col min="12286" max="12286" width="0.42578125" style="144" customWidth="1"/>
    <col min="12287" max="12287" width="9.42578125" style="144" customWidth="1"/>
    <col min="12288" max="12288" width="0.42578125" style="144" customWidth="1"/>
    <col min="12289" max="12289" width="11" style="144" customWidth="1"/>
    <col min="12290" max="12290" width="0.42578125" style="144" customWidth="1"/>
    <col min="12291" max="12291" width="12.42578125" style="144" customWidth="1"/>
    <col min="12292" max="12292" width="0.42578125" style="144" customWidth="1"/>
    <col min="12293" max="12293" width="11.42578125" style="144" customWidth="1"/>
    <col min="12294" max="12294" width="0.42578125" style="144" customWidth="1"/>
    <col min="12295" max="12295" width="12.42578125" style="144" customWidth="1"/>
    <col min="12296" max="12296" width="0.42578125" style="144" customWidth="1"/>
    <col min="12297" max="12297" width="10.42578125" style="144" customWidth="1"/>
    <col min="12298" max="12298" width="0.42578125" style="144" customWidth="1"/>
    <col min="12299" max="12299" width="11.42578125" style="144" customWidth="1"/>
    <col min="12300" max="12300" width="0.42578125" style="144" customWidth="1"/>
    <col min="12301" max="12301" width="10.42578125" style="144" customWidth="1"/>
    <col min="12302" max="12302" width="0.42578125" style="144" customWidth="1"/>
    <col min="12303" max="12303" width="10.5703125" style="144" customWidth="1"/>
    <col min="12304" max="12304" width="0.42578125" style="144" customWidth="1"/>
    <col min="12305" max="12305" width="12.42578125" style="144" customWidth="1"/>
    <col min="12306" max="12306" width="0.42578125" style="144" customWidth="1"/>
    <col min="12307" max="12307" width="10.5703125" style="144" customWidth="1"/>
    <col min="12308" max="12308" width="12.140625" style="144" bestFit="1" customWidth="1"/>
    <col min="12309" max="12535" width="10.42578125" style="144"/>
    <col min="12536" max="12536" width="33.85546875" style="144" customWidth="1"/>
    <col min="12537" max="12537" width="10.140625" style="144" customWidth="1"/>
    <col min="12538" max="12538" width="0.42578125" style="144" customWidth="1"/>
    <col min="12539" max="12539" width="12" style="144" customWidth="1"/>
    <col min="12540" max="12540" width="0.42578125" style="144" customWidth="1"/>
    <col min="12541" max="12541" width="10.42578125" style="144" customWidth="1"/>
    <col min="12542" max="12542" width="0.42578125" style="144" customWidth="1"/>
    <col min="12543" max="12543" width="9.42578125" style="144" customWidth="1"/>
    <col min="12544" max="12544" width="0.42578125" style="144" customWidth="1"/>
    <col min="12545" max="12545" width="11" style="144" customWidth="1"/>
    <col min="12546" max="12546" width="0.42578125" style="144" customWidth="1"/>
    <col min="12547" max="12547" width="12.42578125" style="144" customWidth="1"/>
    <col min="12548" max="12548" width="0.42578125" style="144" customWidth="1"/>
    <col min="12549" max="12549" width="11.42578125" style="144" customWidth="1"/>
    <col min="12550" max="12550" width="0.42578125" style="144" customWidth="1"/>
    <col min="12551" max="12551" width="12.42578125" style="144" customWidth="1"/>
    <col min="12552" max="12552" width="0.42578125" style="144" customWidth="1"/>
    <col min="12553" max="12553" width="10.42578125" style="144" customWidth="1"/>
    <col min="12554" max="12554" width="0.42578125" style="144" customWidth="1"/>
    <col min="12555" max="12555" width="11.42578125" style="144" customWidth="1"/>
    <col min="12556" max="12556" width="0.42578125" style="144" customWidth="1"/>
    <col min="12557" max="12557" width="10.42578125" style="144" customWidth="1"/>
    <col min="12558" max="12558" width="0.42578125" style="144" customWidth="1"/>
    <col min="12559" max="12559" width="10.5703125" style="144" customWidth="1"/>
    <col min="12560" max="12560" width="0.42578125" style="144" customWidth="1"/>
    <col min="12561" max="12561" width="12.42578125" style="144" customWidth="1"/>
    <col min="12562" max="12562" width="0.42578125" style="144" customWidth="1"/>
    <col min="12563" max="12563" width="10.5703125" style="144" customWidth="1"/>
    <col min="12564" max="12564" width="12.140625" style="144" bestFit="1" customWidth="1"/>
    <col min="12565" max="12791" width="10.42578125" style="144"/>
    <col min="12792" max="12792" width="33.85546875" style="144" customWidth="1"/>
    <col min="12793" max="12793" width="10.140625" style="144" customWidth="1"/>
    <col min="12794" max="12794" width="0.42578125" style="144" customWidth="1"/>
    <col min="12795" max="12795" width="12" style="144" customWidth="1"/>
    <col min="12796" max="12796" width="0.42578125" style="144" customWidth="1"/>
    <col min="12797" max="12797" width="10.42578125" style="144" customWidth="1"/>
    <col min="12798" max="12798" width="0.42578125" style="144" customWidth="1"/>
    <col min="12799" max="12799" width="9.42578125" style="144" customWidth="1"/>
    <col min="12800" max="12800" width="0.42578125" style="144" customWidth="1"/>
    <col min="12801" max="12801" width="11" style="144" customWidth="1"/>
    <col min="12802" max="12802" width="0.42578125" style="144" customWidth="1"/>
    <col min="12803" max="12803" width="12.42578125" style="144" customWidth="1"/>
    <col min="12804" max="12804" width="0.42578125" style="144" customWidth="1"/>
    <col min="12805" max="12805" width="11.42578125" style="144" customWidth="1"/>
    <col min="12806" max="12806" width="0.42578125" style="144" customWidth="1"/>
    <col min="12807" max="12807" width="12.42578125" style="144" customWidth="1"/>
    <col min="12808" max="12808" width="0.42578125" style="144" customWidth="1"/>
    <col min="12809" max="12809" width="10.42578125" style="144" customWidth="1"/>
    <col min="12810" max="12810" width="0.42578125" style="144" customWidth="1"/>
    <col min="12811" max="12811" width="11.42578125" style="144" customWidth="1"/>
    <col min="12812" max="12812" width="0.42578125" style="144" customWidth="1"/>
    <col min="12813" max="12813" width="10.42578125" style="144" customWidth="1"/>
    <col min="12814" max="12814" width="0.42578125" style="144" customWidth="1"/>
    <col min="12815" max="12815" width="10.5703125" style="144" customWidth="1"/>
    <col min="12816" max="12816" width="0.42578125" style="144" customWidth="1"/>
    <col min="12817" max="12817" width="12.42578125" style="144" customWidth="1"/>
    <col min="12818" max="12818" width="0.42578125" style="144" customWidth="1"/>
    <col min="12819" max="12819" width="10.5703125" style="144" customWidth="1"/>
    <col min="12820" max="12820" width="12.140625" style="144" bestFit="1" customWidth="1"/>
    <col min="12821" max="13047" width="10.42578125" style="144"/>
    <col min="13048" max="13048" width="33.85546875" style="144" customWidth="1"/>
    <col min="13049" max="13049" width="10.140625" style="144" customWidth="1"/>
    <col min="13050" max="13050" width="0.42578125" style="144" customWidth="1"/>
    <col min="13051" max="13051" width="12" style="144" customWidth="1"/>
    <col min="13052" max="13052" width="0.42578125" style="144" customWidth="1"/>
    <col min="13053" max="13053" width="10.42578125" style="144" customWidth="1"/>
    <col min="13054" max="13054" width="0.42578125" style="144" customWidth="1"/>
    <col min="13055" max="13055" width="9.42578125" style="144" customWidth="1"/>
    <col min="13056" max="13056" width="0.42578125" style="144" customWidth="1"/>
    <col min="13057" max="13057" width="11" style="144" customWidth="1"/>
    <col min="13058" max="13058" width="0.42578125" style="144" customWidth="1"/>
    <col min="13059" max="13059" width="12.42578125" style="144" customWidth="1"/>
    <col min="13060" max="13060" width="0.42578125" style="144" customWidth="1"/>
    <col min="13061" max="13061" width="11.42578125" style="144" customWidth="1"/>
    <col min="13062" max="13062" width="0.42578125" style="144" customWidth="1"/>
    <col min="13063" max="13063" width="12.42578125" style="144" customWidth="1"/>
    <col min="13064" max="13064" width="0.42578125" style="144" customWidth="1"/>
    <col min="13065" max="13065" width="10.42578125" style="144" customWidth="1"/>
    <col min="13066" max="13066" width="0.42578125" style="144" customWidth="1"/>
    <col min="13067" max="13067" width="11.42578125" style="144" customWidth="1"/>
    <col min="13068" max="13068" width="0.42578125" style="144" customWidth="1"/>
    <col min="13069" max="13069" width="10.42578125" style="144" customWidth="1"/>
    <col min="13070" max="13070" width="0.42578125" style="144" customWidth="1"/>
    <col min="13071" max="13071" width="10.5703125" style="144" customWidth="1"/>
    <col min="13072" max="13072" width="0.42578125" style="144" customWidth="1"/>
    <col min="13073" max="13073" width="12.42578125" style="144" customWidth="1"/>
    <col min="13074" max="13074" width="0.42578125" style="144" customWidth="1"/>
    <col min="13075" max="13075" width="10.5703125" style="144" customWidth="1"/>
    <col min="13076" max="13076" width="12.140625" style="144" bestFit="1" customWidth="1"/>
    <col min="13077" max="13303" width="10.42578125" style="144"/>
    <col min="13304" max="13304" width="33.85546875" style="144" customWidth="1"/>
    <col min="13305" max="13305" width="10.140625" style="144" customWidth="1"/>
    <col min="13306" max="13306" width="0.42578125" style="144" customWidth="1"/>
    <col min="13307" max="13307" width="12" style="144" customWidth="1"/>
    <col min="13308" max="13308" width="0.42578125" style="144" customWidth="1"/>
    <col min="13309" max="13309" width="10.42578125" style="144" customWidth="1"/>
    <col min="13310" max="13310" width="0.42578125" style="144" customWidth="1"/>
    <col min="13311" max="13311" width="9.42578125" style="144" customWidth="1"/>
    <col min="13312" max="13312" width="0.42578125" style="144" customWidth="1"/>
    <col min="13313" max="13313" width="11" style="144" customWidth="1"/>
    <col min="13314" max="13314" width="0.42578125" style="144" customWidth="1"/>
    <col min="13315" max="13315" width="12.42578125" style="144" customWidth="1"/>
    <col min="13316" max="13316" width="0.42578125" style="144" customWidth="1"/>
    <col min="13317" max="13317" width="11.42578125" style="144" customWidth="1"/>
    <col min="13318" max="13318" width="0.42578125" style="144" customWidth="1"/>
    <col min="13319" max="13319" width="12.42578125" style="144" customWidth="1"/>
    <col min="13320" max="13320" width="0.42578125" style="144" customWidth="1"/>
    <col min="13321" max="13321" width="10.42578125" style="144" customWidth="1"/>
    <col min="13322" max="13322" width="0.42578125" style="144" customWidth="1"/>
    <col min="13323" max="13323" width="11.42578125" style="144" customWidth="1"/>
    <col min="13324" max="13324" width="0.42578125" style="144" customWidth="1"/>
    <col min="13325" max="13325" width="10.42578125" style="144" customWidth="1"/>
    <col min="13326" max="13326" width="0.42578125" style="144" customWidth="1"/>
    <col min="13327" max="13327" width="10.5703125" style="144" customWidth="1"/>
    <col min="13328" max="13328" width="0.42578125" style="144" customWidth="1"/>
    <col min="13329" max="13329" width="12.42578125" style="144" customWidth="1"/>
    <col min="13330" max="13330" width="0.42578125" style="144" customWidth="1"/>
    <col min="13331" max="13331" width="10.5703125" style="144" customWidth="1"/>
    <col min="13332" max="13332" width="12.140625" style="144" bestFit="1" customWidth="1"/>
    <col min="13333" max="13559" width="10.42578125" style="144"/>
    <col min="13560" max="13560" width="33.85546875" style="144" customWidth="1"/>
    <col min="13561" max="13561" width="10.140625" style="144" customWidth="1"/>
    <col min="13562" max="13562" width="0.42578125" style="144" customWidth="1"/>
    <col min="13563" max="13563" width="12" style="144" customWidth="1"/>
    <col min="13564" max="13564" width="0.42578125" style="144" customWidth="1"/>
    <col min="13565" max="13565" width="10.42578125" style="144" customWidth="1"/>
    <col min="13566" max="13566" width="0.42578125" style="144" customWidth="1"/>
    <col min="13567" max="13567" width="9.42578125" style="144" customWidth="1"/>
    <col min="13568" max="13568" width="0.42578125" style="144" customWidth="1"/>
    <col min="13569" max="13569" width="11" style="144" customWidth="1"/>
    <col min="13570" max="13570" width="0.42578125" style="144" customWidth="1"/>
    <col min="13571" max="13571" width="12.42578125" style="144" customWidth="1"/>
    <col min="13572" max="13572" width="0.42578125" style="144" customWidth="1"/>
    <col min="13573" max="13573" width="11.42578125" style="144" customWidth="1"/>
    <col min="13574" max="13574" width="0.42578125" style="144" customWidth="1"/>
    <col min="13575" max="13575" width="12.42578125" style="144" customWidth="1"/>
    <col min="13576" max="13576" width="0.42578125" style="144" customWidth="1"/>
    <col min="13577" max="13577" width="10.42578125" style="144" customWidth="1"/>
    <col min="13578" max="13578" width="0.42578125" style="144" customWidth="1"/>
    <col min="13579" max="13579" width="11.42578125" style="144" customWidth="1"/>
    <col min="13580" max="13580" width="0.42578125" style="144" customWidth="1"/>
    <col min="13581" max="13581" width="10.42578125" style="144" customWidth="1"/>
    <col min="13582" max="13582" width="0.42578125" style="144" customWidth="1"/>
    <col min="13583" max="13583" width="10.5703125" style="144" customWidth="1"/>
    <col min="13584" max="13584" width="0.42578125" style="144" customWidth="1"/>
    <col min="13585" max="13585" width="12.42578125" style="144" customWidth="1"/>
    <col min="13586" max="13586" width="0.42578125" style="144" customWidth="1"/>
    <col min="13587" max="13587" width="10.5703125" style="144" customWidth="1"/>
    <col min="13588" max="13588" width="12.140625" style="144" bestFit="1" customWidth="1"/>
    <col min="13589" max="13815" width="10.42578125" style="144"/>
    <col min="13816" max="13816" width="33.85546875" style="144" customWidth="1"/>
    <col min="13817" max="13817" width="10.140625" style="144" customWidth="1"/>
    <col min="13818" max="13818" width="0.42578125" style="144" customWidth="1"/>
    <col min="13819" max="13819" width="12" style="144" customWidth="1"/>
    <col min="13820" max="13820" width="0.42578125" style="144" customWidth="1"/>
    <col min="13821" max="13821" width="10.42578125" style="144" customWidth="1"/>
    <col min="13822" max="13822" width="0.42578125" style="144" customWidth="1"/>
    <col min="13823" max="13823" width="9.42578125" style="144" customWidth="1"/>
    <col min="13824" max="13824" width="0.42578125" style="144" customWidth="1"/>
    <col min="13825" max="13825" width="11" style="144" customWidth="1"/>
    <col min="13826" max="13826" width="0.42578125" style="144" customWidth="1"/>
    <col min="13827" max="13827" width="12.42578125" style="144" customWidth="1"/>
    <col min="13828" max="13828" width="0.42578125" style="144" customWidth="1"/>
    <col min="13829" max="13829" width="11.42578125" style="144" customWidth="1"/>
    <col min="13830" max="13830" width="0.42578125" style="144" customWidth="1"/>
    <col min="13831" max="13831" width="12.42578125" style="144" customWidth="1"/>
    <col min="13832" max="13832" width="0.42578125" style="144" customWidth="1"/>
    <col min="13833" max="13833" width="10.42578125" style="144" customWidth="1"/>
    <col min="13834" max="13834" width="0.42578125" style="144" customWidth="1"/>
    <col min="13835" max="13835" width="11.42578125" style="144" customWidth="1"/>
    <col min="13836" max="13836" width="0.42578125" style="144" customWidth="1"/>
    <col min="13837" max="13837" width="10.42578125" style="144" customWidth="1"/>
    <col min="13838" max="13838" width="0.42578125" style="144" customWidth="1"/>
    <col min="13839" max="13839" width="10.5703125" style="144" customWidth="1"/>
    <col min="13840" max="13840" width="0.42578125" style="144" customWidth="1"/>
    <col min="13841" max="13841" width="12.42578125" style="144" customWidth="1"/>
    <col min="13842" max="13842" width="0.42578125" style="144" customWidth="1"/>
    <col min="13843" max="13843" width="10.5703125" style="144" customWidth="1"/>
    <col min="13844" max="13844" width="12.140625" style="144" bestFit="1" customWidth="1"/>
    <col min="13845" max="14071" width="10.42578125" style="144"/>
    <col min="14072" max="14072" width="33.85546875" style="144" customWidth="1"/>
    <col min="14073" max="14073" width="10.140625" style="144" customWidth="1"/>
    <col min="14074" max="14074" width="0.42578125" style="144" customWidth="1"/>
    <col min="14075" max="14075" width="12" style="144" customWidth="1"/>
    <col min="14076" max="14076" width="0.42578125" style="144" customWidth="1"/>
    <col min="14077" max="14077" width="10.42578125" style="144" customWidth="1"/>
    <col min="14078" max="14078" width="0.42578125" style="144" customWidth="1"/>
    <col min="14079" max="14079" width="9.42578125" style="144" customWidth="1"/>
    <col min="14080" max="14080" width="0.42578125" style="144" customWidth="1"/>
    <col min="14081" max="14081" width="11" style="144" customWidth="1"/>
    <col min="14082" max="14082" width="0.42578125" style="144" customWidth="1"/>
    <col min="14083" max="14083" width="12.42578125" style="144" customWidth="1"/>
    <col min="14084" max="14084" width="0.42578125" style="144" customWidth="1"/>
    <col min="14085" max="14085" width="11.42578125" style="144" customWidth="1"/>
    <col min="14086" max="14086" width="0.42578125" style="144" customWidth="1"/>
    <col min="14087" max="14087" width="12.42578125" style="144" customWidth="1"/>
    <col min="14088" max="14088" width="0.42578125" style="144" customWidth="1"/>
    <col min="14089" max="14089" width="10.42578125" style="144" customWidth="1"/>
    <col min="14090" max="14090" width="0.42578125" style="144" customWidth="1"/>
    <col min="14091" max="14091" width="11.42578125" style="144" customWidth="1"/>
    <col min="14092" max="14092" width="0.42578125" style="144" customWidth="1"/>
    <col min="14093" max="14093" width="10.42578125" style="144" customWidth="1"/>
    <col min="14094" max="14094" width="0.42578125" style="144" customWidth="1"/>
    <col min="14095" max="14095" width="10.5703125" style="144" customWidth="1"/>
    <col min="14096" max="14096" width="0.42578125" style="144" customWidth="1"/>
    <col min="14097" max="14097" width="12.42578125" style="144" customWidth="1"/>
    <col min="14098" max="14098" width="0.42578125" style="144" customWidth="1"/>
    <col min="14099" max="14099" width="10.5703125" style="144" customWidth="1"/>
    <col min="14100" max="14100" width="12.140625" style="144" bestFit="1" customWidth="1"/>
    <col min="14101" max="14327" width="10.42578125" style="144"/>
    <col min="14328" max="14328" width="33.85546875" style="144" customWidth="1"/>
    <col min="14329" max="14329" width="10.140625" style="144" customWidth="1"/>
    <col min="14330" max="14330" width="0.42578125" style="144" customWidth="1"/>
    <col min="14331" max="14331" width="12" style="144" customWidth="1"/>
    <col min="14332" max="14332" width="0.42578125" style="144" customWidth="1"/>
    <col min="14333" max="14333" width="10.42578125" style="144" customWidth="1"/>
    <col min="14334" max="14334" width="0.42578125" style="144" customWidth="1"/>
    <col min="14335" max="14335" width="9.42578125" style="144" customWidth="1"/>
    <col min="14336" max="14336" width="0.42578125" style="144" customWidth="1"/>
    <col min="14337" max="14337" width="11" style="144" customWidth="1"/>
    <col min="14338" max="14338" width="0.42578125" style="144" customWidth="1"/>
    <col min="14339" max="14339" width="12.42578125" style="144" customWidth="1"/>
    <col min="14340" max="14340" width="0.42578125" style="144" customWidth="1"/>
    <col min="14341" max="14341" width="11.42578125" style="144" customWidth="1"/>
    <col min="14342" max="14342" width="0.42578125" style="144" customWidth="1"/>
    <col min="14343" max="14343" width="12.42578125" style="144" customWidth="1"/>
    <col min="14344" max="14344" width="0.42578125" style="144" customWidth="1"/>
    <col min="14345" max="14345" width="10.42578125" style="144" customWidth="1"/>
    <col min="14346" max="14346" width="0.42578125" style="144" customWidth="1"/>
    <col min="14347" max="14347" width="11.42578125" style="144" customWidth="1"/>
    <col min="14348" max="14348" width="0.42578125" style="144" customWidth="1"/>
    <col min="14349" max="14349" width="10.42578125" style="144" customWidth="1"/>
    <col min="14350" max="14350" width="0.42578125" style="144" customWidth="1"/>
    <col min="14351" max="14351" width="10.5703125" style="144" customWidth="1"/>
    <col min="14352" max="14352" width="0.42578125" style="144" customWidth="1"/>
    <col min="14353" max="14353" width="12.42578125" style="144" customWidth="1"/>
    <col min="14354" max="14354" width="0.42578125" style="144" customWidth="1"/>
    <col min="14355" max="14355" width="10.5703125" style="144" customWidth="1"/>
    <col min="14356" max="14356" width="12.140625" style="144" bestFit="1" customWidth="1"/>
    <col min="14357" max="14583" width="10.42578125" style="144"/>
    <col min="14584" max="14584" width="33.85546875" style="144" customWidth="1"/>
    <col min="14585" max="14585" width="10.140625" style="144" customWidth="1"/>
    <col min="14586" max="14586" width="0.42578125" style="144" customWidth="1"/>
    <col min="14587" max="14587" width="12" style="144" customWidth="1"/>
    <col min="14588" max="14588" width="0.42578125" style="144" customWidth="1"/>
    <col min="14589" max="14589" width="10.42578125" style="144" customWidth="1"/>
    <col min="14590" max="14590" width="0.42578125" style="144" customWidth="1"/>
    <col min="14591" max="14591" width="9.42578125" style="144" customWidth="1"/>
    <col min="14592" max="14592" width="0.42578125" style="144" customWidth="1"/>
    <col min="14593" max="14593" width="11" style="144" customWidth="1"/>
    <col min="14594" max="14594" width="0.42578125" style="144" customWidth="1"/>
    <col min="14595" max="14595" width="12.42578125" style="144" customWidth="1"/>
    <col min="14596" max="14596" width="0.42578125" style="144" customWidth="1"/>
    <col min="14597" max="14597" width="11.42578125" style="144" customWidth="1"/>
    <col min="14598" max="14598" width="0.42578125" style="144" customWidth="1"/>
    <col min="14599" max="14599" width="12.42578125" style="144" customWidth="1"/>
    <col min="14600" max="14600" width="0.42578125" style="144" customWidth="1"/>
    <col min="14601" max="14601" width="10.42578125" style="144" customWidth="1"/>
    <col min="14602" max="14602" width="0.42578125" style="144" customWidth="1"/>
    <col min="14603" max="14603" width="11.42578125" style="144" customWidth="1"/>
    <col min="14604" max="14604" width="0.42578125" style="144" customWidth="1"/>
    <col min="14605" max="14605" width="10.42578125" style="144" customWidth="1"/>
    <col min="14606" max="14606" width="0.42578125" style="144" customWidth="1"/>
    <col min="14607" max="14607" width="10.5703125" style="144" customWidth="1"/>
    <col min="14608" max="14608" width="0.42578125" style="144" customWidth="1"/>
    <col min="14609" max="14609" width="12.42578125" style="144" customWidth="1"/>
    <col min="14610" max="14610" width="0.42578125" style="144" customWidth="1"/>
    <col min="14611" max="14611" width="10.5703125" style="144" customWidth="1"/>
    <col min="14612" max="14612" width="12.140625" style="144" bestFit="1" customWidth="1"/>
    <col min="14613" max="14839" width="10.42578125" style="144"/>
    <col min="14840" max="14840" width="33.85546875" style="144" customWidth="1"/>
    <col min="14841" max="14841" width="10.140625" style="144" customWidth="1"/>
    <col min="14842" max="14842" width="0.42578125" style="144" customWidth="1"/>
    <col min="14843" max="14843" width="12" style="144" customWidth="1"/>
    <col min="14844" max="14844" width="0.42578125" style="144" customWidth="1"/>
    <col min="14845" max="14845" width="10.42578125" style="144" customWidth="1"/>
    <col min="14846" max="14846" width="0.42578125" style="144" customWidth="1"/>
    <col min="14847" max="14847" width="9.42578125" style="144" customWidth="1"/>
    <col min="14848" max="14848" width="0.42578125" style="144" customWidth="1"/>
    <col min="14849" max="14849" width="11" style="144" customWidth="1"/>
    <col min="14850" max="14850" width="0.42578125" style="144" customWidth="1"/>
    <col min="14851" max="14851" width="12.42578125" style="144" customWidth="1"/>
    <col min="14852" max="14852" width="0.42578125" style="144" customWidth="1"/>
    <col min="14853" max="14853" width="11.42578125" style="144" customWidth="1"/>
    <col min="14854" max="14854" width="0.42578125" style="144" customWidth="1"/>
    <col min="14855" max="14855" width="12.42578125" style="144" customWidth="1"/>
    <col min="14856" max="14856" width="0.42578125" style="144" customWidth="1"/>
    <col min="14857" max="14857" width="10.42578125" style="144" customWidth="1"/>
    <col min="14858" max="14858" width="0.42578125" style="144" customWidth="1"/>
    <col min="14859" max="14859" width="11.42578125" style="144" customWidth="1"/>
    <col min="14860" max="14860" width="0.42578125" style="144" customWidth="1"/>
    <col min="14861" max="14861" width="10.42578125" style="144" customWidth="1"/>
    <col min="14862" max="14862" width="0.42578125" style="144" customWidth="1"/>
    <col min="14863" max="14863" width="10.5703125" style="144" customWidth="1"/>
    <col min="14864" max="14864" width="0.42578125" style="144" customWidth="1"/>
    <col min="14865" max="14865" width="12.42578125" style="144" customWidth="1"/>
    <col min="14866" max="14866" width="0.42578125" style="144" customWidth="1"/>
    <col min="14867" max="14867" width="10.5703125" style="144" customWidth="1"/>
    <col min="14868" max="14868" width="12.140625" style="144" bestFit="1" customWidth="1"/>
    <col min="14869" max="15095" width="10.42578125" style="144"/>
    <col min="15096" max="15096" width="33.85546875" style="144" customWidth="1"/>
    <col min="15097" max="15097" width="10.140625" style="144" customWidth="1"/>
    <col min="15098" max="15098" width="0.42578125" style="144" customWidth="1"/>
    <col min="15099" max="15099" width="12" style="144" customWidth="1"/>
    <col min="15100" max="15100" width="0.42578125" style="144" customWidth="1"/>
    <col min="15101" max="15101" width="10.42578125" style="144" customWidth="1"/>
    <col min="15102" max="15102" width="0.42578125" style="144" customWidth="1"/>
    <col min="15103" max="15103" width="9.42578125" style="144" customWidth="1"/>
    <col min="15104" max="15104" width="0.42578125" style="144" customWidth="1"/>
    <col min="15105" max="15105" width="11" style="144" customWidth="1"/>
    <col min="15106" max="15106" width="0.42578125" style="144" customWidth="1"/>
    <col min="15107" max="15107" width="12.42578125" style="144" customWidth="1"/>
    <col min="15108" max="15108" width="0.42578125" style="144" customWidth="1"/>
    <col min="15109" max="15109" width="11.42578125" style="144" customWidth="1"/>
    <col min="15110" max="15110" width="0.42578125" style="144" customWidth="1"/>
    <col min="15111" max="15111" width="12.42578125" style="144" customWidth="1"/>
    <col min="15112" max="15112" width="0.42578125" style="144" customWidth="1"/>
    <col min="15113" max="15113" width="10.42578125" style="144" customWidth="1"/>
    <col min="15114" max="15114" width="0.42578125" style="144" customWidth="1"/>
    <col min="15115" max="15115" width="11.42578125" style="144" customWidth="1"/>
    <col min="15116" max="15116" width="0.42578125" style="144" customWidth="1"/>
    <col min="15117" max="15117" width="10.42578125" style="144" customWidth="1"/>
    <col min="15118" max="15118" width="0.42578125" style="144" customWidth="1"/>
    <col min="15119" max="15119" width="10.5703125" style="144" customWidth="1"/>
    <col min="15120" max="15120" width="0.42578125" style="144" customWidth="1"/>
    <col min="15121" max="15121" width="12.42578125" style="144" customWidth="1"/>
    <col min="15122" max="15122" width="0.42578125" style="144" customWidth="1"/>
    <col min="15123" max="15123" width="10.5703125" style="144" customWidth="1"/>
    <col min="15124" max="15124" width="12.140625" style="144" bestFit="1" customWidth="1"/>
    <col min="15125" max="15351" width="10.42578125" style="144"/>
    <col min="15352" max="15352" width="33.85546875" style="144" customWidth="1"/>
    <col min="15353" max="15353" width="10.140625" style="144" customWidth="1"/>
    <col min="15354" max="15354" width="0.42578125" style="144" customWidth="1"/>
    <col min="15355" max="15355" width="12" style="144" customWidth="1"/>
    <col min="15356" max="15356" width="0.42578125" style="144" customWidth="1"/>
    <col min="15357" max="15357" width="10.42578125" style="144" customWidth="1"/>
    <col min="15358" max="15358" width="0.42578125" style="144" customWidth="1"/>
    <col min="15359" max="15359" width="9.42578125" style="144" customWidth="1"/>
    <col min="15360" max="15360" width="0.42578125" style="144" customWidth="1"/>
    <col min="15361" max="15361" width="11" style="144" customWidth="1"/>
    <col min="15362" max="15362" width="0.42578125" style="144" customWidth="1"/>
    <col min="15363" max="15363" width="12.42578125" style="144" customWidth="1"/>
    <col min="15364" max="15364" width="0.42578125" style="144" customWidth="1"/>
    <col min="15365" max="15365" width="11.42578125" style="144" customWidth="1"/>
    <col min="15366" max="15366" width="0.42578125" style="144" customWidth="1"/>
    <col min="15367" max="15367" width="12.42578125" style="144" customWidth="1"/>
    <col min="15368" max="15368" width="0.42578125" style="144" customWidth="1"/>
    <col min="15369" max="15369" width="10.42578125" style="144" customWidth="1"/>
    <col min="15370" max="15370" width="0.42578125" style="144" customWidth="1"/>
    <col min="15371" max="15371" width="11.42578125" style="144" customWidth="1"/>
    <col min="15372" max="15372" width="0.42578125" style="144" customWidth="1"/>
    <col min="15373" max="15373" width="10.42578125" style="144" customWidth="1"/>
    <col min="15374" max="15374" width="0.42578125" style="144" customWidth="1"/>
    <col min="15375" max="15375" width="10.5703125" style="144" customWidth="1"/>
    <col min="15376" max="15376" width="0.42578125" style="144" customWidth="1"/>
    <col min="15377" max="15377" width="12.42578125" style="144" customWidth="1"/>
    <col min="15378" max="15378" width="0.42578125" style="144" customWidth="1"/>
    <col min="15379" max="15379" width="10.5703125" style="144" customWidth="1"/>
    <col min="15380" max="15380" width="12.140625" style="144" bestFit="1" customWidth="1"/>
    <col min="15381" max="15607" width="10.42578125" style="144"/>
    <col min="15608" max="15608" width="33.85546875" style="144" customWidth="1"/>
    <col min="15609" max="15609" width="10.140625" style="144" customWidth="1"/>
    <col min="15610" max="15610" width="0.42578125" style="144" customWidth="1"/>
    <col min="15611" max="15611" width="12" style="144" customWidth="1"/>
    <col min="15612" max="15612" width="0.42578125" style="144" customWidth="1"/>
    <col min="15613" max="15613" width="10.42578125" style="144" customWidth="1"/>
    <col min="15614" max="15614" width="0.42578125" style="144" customWidth="1"/>
    <col min="15615" max="15615" width="9.42578125" style="144" customWidth="1"/>
    <col min="15616" max="15616" width="0.42578125" style="144" customWidth="1"/>
    <col min="15617" max="15617" width="11" style="144" customWidth="1"/>
    <col min="15618" max="15618" width="0.42578125" style="144" customWidth="1"/>
    <col min="15619" max="15619" width="12.42578125" style="144" customWidth="1"/>
    <col min="15620" max="15620" width="0.42578125" style="144" customWidth="1"/>
    <col min="15621" max="15621" width="11.42578125" style="144" customWidth="1"/>
    <col min="15622" max="15622" width="0.42578125" style="144" customWidth="1"/>
    <col min="15623" max="15623" width="12.42578125" style="144" customWidth="1"/>
    <col min="15624" max="15624" width="0.42578125" style="144" customWidth="1"/>
    <col min="15625" max="15625" width="10.42578125" style="144" customWidth="1"/>
    <col min="15626" max="15626" width="0.42578125" style="144" customWidth="1"/>
    <col min="15627" max="15627" width="11.42578125" style="144" customWidth="1"/>
    <col min="15628" max="15628" width="0.42578125" style="144" customWidth="1"/>
    <col min="15629" max="15629" width="10.42578125" style="144" customWidth="1"/>
    <col min="15630" max="15630" width="0.42578125" style="144" customWidth="1"/>
    <col min="15631" max="15631" width="10.5703125" style="144" customWidth="1"/>
    <col min="15632" max="15632" width="0.42578125" style="144" customWidth="1"/>
    <col min="15633" max="15633" width="12.42578125" style="144" customWidth="1"/>
    <col min="15634" max="15634" width="0.42578125" style="144" customWidth="1"/>
    <col min="15635" max="15635" width="10.5703125" style="144" customWidth="1"/>
    <col min="15636" max="15636" width="12.140625" style="144" bestFit="1" customWidth="1"/>
    <col min="15637" max="15863" width="10.42578125" style="144"/>
    <col min="15864" max="15864" width="33.85546875" style="144" customWidth="1"/>
    <col min="15865" max="15865" width="10.140625" style="144" customWidth="1"/>
    <col min="15866" max="15866" width="0.42578125" style="144" customWidth="1"/>
    <col min="15867" max="15867" width="12" style="144" customWidth="1"/>
    <col min="15868" max="15868" width="0.42578125" style="144" customWidth="1"/>
    <col min="15869" max="15869" width="10.42578125" style="144" customWidth="1"/>
    <col min="15870" max="15870" width="0.42578125" style="144" customWidth="1"/>
    <col min="15871" max="15871" width="9.42578125" style="144" customWidth="1"/>
    <col min="15872" max="15872" width="0.42578125" style="144" customWidth="1"/>
    <col min="15873" max="15873" width="11" style="144" customWidth="1"/>
    <col min="15874" max="15874" width="0.42578125" style="144" customWidth="1"/>
    <col min="15875" max="15875" width="12.42578125" style="144" customWidth="1"/>
    <col min="15876" max="15876" width="0.42578125" style="144" customWidth="1"/>
    <col min="15877" max="15877" width="11.42578125" style="144" customWidth="1"/>
    <col min="15878" max="15878" width="0.42578125" style="144" customWidth="1"/>
    <col min="15879" max="15879" width="12.42578125" style="144" customWidth="1"/>
    <col min="15880" max="15880" width="0.42578125" style="144" customWidth="1"/>
    <col min="15881" max="15881" width="10.42578125" style="144" customWidth="1"/>
    <col min="15882" max="15882" width="0.42578125" style="144" customWidth="1"/>
    <col min="15883" max="15883" width="11.42578125" style="144" customWidth="1"/>
    <col min="15884" max="15884" width="0.42578125" style="144" customWidth="1"/>
    <col min="15885" max="15885" width="10.42578125" style="144" customWidth="1"/>
    <col min="15886" max="15886" width="0.42578125" style="144" customWidth="1"/>
    <col min="15887" max="15887" width="10.5703125" style="144" customWidth="1"/>
    <col min="15888" max="15888" width="0.42578125" style="144" customWidth="1"/>
    <col min="15889" max="15889" width="12.42578125" style="144" customWidth="1"/>
    <col min="15890" max="15890" width="0.42578125" style="144" customWidth="1"/>
    <col min="15891" max="15891" width="10.5703125" style="144" customWidth="1"/>
    <col min="15892" max="15892" width="12.140625" style="144" bestFit="1" customWidth="1"/>
    <col min="15893" max="16119" width="10.42578125" style="144"/>
    <col min="16120" max="16120" width="33.85546875" style="144" customWidth="1"/>
    <col min="16121" max="16121" width="10.140625" style="144" customWidth="1"/>
    <col min="16122" max="16122" width="0.42578125" style="144" customWidth="1"/>
    <col min="16123" max="16123" width="12" style="144" customWidth="1"/>
    <col min="16124" max="16124" width="0.42578125" style="144" customWidth="1"/>
    <col min="16125" max="16125" width="10.42578125" style="144" customWidth="1"/>
    <col min="16126" max="16126" width="0.42578125" style="144" customWidth="1"/>
    <col min="16127" max="16127" width="9.42578125" style="144" customWidth="1"/>
    <col min="16128" max="16128" width="0.42578125" style="144" customWidth="1"/>
    <col min="16129" max="16129" width="11" style="144" customWidth="1"/>
    <col min="16130" max="16130" width="0.42578125" style="144" customWidth="1"/>
    <col min="16131" max="16131" width="12.42578125" style="144" customWidth="1"/>
    <col min="16132" max="16132" width="0.42578125" style="144" customWidth="1"/>
    <col min="16133" max="16133" width="11.42578125" style="144" customWidth="1"/>
    <col min="16134" max="16134" width="0.42578125" style="144" customWidth="1"/>
    <col min="16135" max="16135" width="12.42578125" style="144" customWidth="1"/>
    <col min="16136" max="16136" width="0.42578125" style="144" customWidth="1"/>
    <col min="16137" max="16137" width="10.42578125" style="144" customWidth="1"/>
    <col min="16138" max="16138" width="0.42578125" style="144" customWidth="1"/>
    <col min="16139" max="16139" width="11.42578125" style="144" customWidth="1"/>
    <col min="16140" max="16140" width="0.42578125" style="144" customWidth="1"/>
    <col min="16141" max="16141" width="10.42578125" style="144" customWidth="1"/>
    <col min="16142" max="16142" width="0.42578125" style="144" customWidth="1"/>
    <col min="16143" max="16143" width="10.5703125" style="144" customWidth="1"/>
    <col min="16144" max="16144" width="0.42578125" style="144" customWidth="1"/>
    <col min="16145" max="16145" width="12.42578125" style="144" customWidth="1"/>
    <col min="16146" max="16146" width="0.42578125" style="144" customWidth="1"/>
    <col min="16147" max="16147" width="10.5703125" style="144" customWidth="1"/>
    <col min="16148" max="16148" width="12.140625" style="144" bestFit="1" customWidth="1"/>
    <col min="16149" max="16384" width="10.42578125" style="144"/>
  </cols>
  <sheetData>
    <row r="1" spans="1:26" s="19" customFormat="1" ht="16.5" customHeight="1">
      <c r="A1" s="1" t="s">
        <v>0</v>
      </c>
      <c r="B1" s="2"/>
      <c r="C1" s="211"/>
      <c r="D1" s="2"/>
      <c r="E1" s="211"/>
      <c r="F1" s="2"/>
      <c r="G1" s="211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3"/>
      <c r="Z1" s="2"/>
    </row>
    <row r="2" spans="1:26" s="19" customFormat="1" ht="16.5" customHeight="1">
      <c r="A2" s="29" t="s">
        <v>187</v>
      </c>
      <c r="B2" s="2"/>
      <c r="C2" s="211"/>
      <c r="D2" s="2"/>
      <c r="E2" s="211"/>
      <c r="F2" s="2"/>
      <c r="G2" s="211"/>
      <c r="H2" s="2"/>
      <c r="I2" s="2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11"/>
      <c r="X2" s="2"/>
      <c r="Y2" s="211"/>
      <c r="Z2" s="2"/>
    </row>
    <row r="3" spans="1:26" s="215" customFormat="1" ht="16.5" customHeight="1">
      <c r="A3" s="212" t="s">
        <v>164</v>
      </c>
      <c r="B3" s="8"/>
      <c r="C3" s="213"/>
      <c r="D3" s="8"/>
      <c r="E3" s="213"/>
      <c r="F3" s="8"/>
      <c r="G3" s="213"/>
      <c r="H3" s="8"/>
      <c r="I3" s="9"/>
      <c r="J3" s="8"/>
      <c r="K3" s="8"/>
      <c r="L3" s="214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8"/>
      <c r="Y3" s="9"/>
      <c r="Z3" s="8"/>
    </row>
    <row r="4" spans="1:26" ht="14.1" customHeight="1">
      <c r="A4" s="147"/>
      <c r="C4" s="143"/>
      <c r="E4" s="143"/>
      <c r="G4" s="143"/>
      <c r="I4" s="143"/>
      <c r="W4" s="143"/>
      <c r="Y4" s="143"/>
    </row>
    <row r="5" spans="1:26" ht="14.1" customHeight="1">
      <c r="A5" s="147"/>
      <c r="C5" s="143"/>
      <c r="E5" s="143"/>
      <c r="G5" s="143"/>
      <c r="I5" s="143"/>
      <c r="W5" s="143"/>
      <c r="Y5" s="143"/>
    </row>
    <row r="6" spans="1:26" s="149" customFormat="1" ht="14.1" customHeight="1">
      <c r="A6" s="148"/>
      <c r="B6" s="325" t="s">
        <v>190</v>
      </c>
      <c r="C6" s="325"/>
      <c r="D6" s="325"/>
      <c r="E6" s="325"/>
      <c r="F6" s="325"/>
      <c r="G6" s="325"/>
      <c r="H6" s="325"/>
      <c r="I6" s="325"/>
      <c r="J6" s="325"/>
      <c r="K6" s="325"/>
      <c r="L6" s="326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</row>
    <row r="7" spans="1:26" s="149" customFormat="1" ht="14.1" customHeight="1">
      <c r="A7" s="148"/>
      <c r="B7" s="327" t="s">
        <v>108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150"/>
      <c r="X7" s="150"/>
      <c r="Y7" s="150"/>
      <c r="Z7" s="150"/>
    </row>
    <row r="8" spans="1:26" s="149" customFormat="1" ht="14.1" customHeight="1">
      <c r="A8" s="148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328" t="s">
        <v>45</v>
      </c>
      <c r="M8" s="328"/>
      <c r="N8" s="328"/>
      <c r="O8" s="328"/>
      <c r="P8" s="328"/>
      <c r="Q8" s="328"/>
      <c r="R8" s="328"/>
      <c r="S8" s="328"/>
      <c r="T8" s="328"/>
      <c r="U8" s="151"/>
      <c r="V8" s="152"/>
      <c r="W8" s="150"/>
      <c r="X8" s="150"/>
      <c r="Y8" s="150"/>
      <c r="Z8" s="150"/>
    </row>
    <row r="9" spans="1:26" s="149" customFormat="1" ht="14.1" customHeight="1">
      <c r="A9" s="148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328" t="s">
        <v>183</v>
      </c>
      <c r="M9" s="328"/>
      <c r="N9" s="328"/>
      <c r="O9" s="151"/>
      <c r="Q9" s="151"/>
      <c r="S9" s="151"/>
      <c r="T9" s="153"/>
      <c r="U9" s="151"/>
      <c r="V9" s="153"/>
      <c r="W9" s="150"/>
      <c r="X9" s="150"/>
      <c r="Y9" s="150"/>
      <c r="Z9" s="150"/>
    </row>
    <row r="10" spans="1:26" s="149" customFormat="1" ht="14.1" customHeight="1">
      <c r="A10" s="148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4" t="s">
        <v>138</v>
      </c>
      <c r="M10" s="153"/>
      <c r="N10" s="154"/>
      <c r="O10" s="151"/>
      <c r="P10" s="154"/>
      <c r="Q10" s="151"/>
      <c r="R10" s="154"/>
      <c r="S10" s="151"/>
      <c r="T10" s="153"/>
      <c r="U10" s="151"/>
      <c r="V10" s="153"/>
      <c r="W10" s="150"/>
      <c r="X10" s="150"/>
      <c r="Y10" s="150"/>
      <c r="Z10" s="150"/>
    </row>
    <row r="11" spans="1:26" s="149" customFormat="1" ht="14.1" customHeight="1">
      <c r="A11" s="148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4" t="s">
        <v>139</v>
      </c>
      <c r="M11" s="153"/>
      <c r="N11" s="155"/>
      <c r="O11" s="151"/>
      <c r="P11" s="154" t="s">
        <v>109</v>
      </c>
      <c r="Q11" s="151"/>
      <c r="S11" s="151"/>
      <c r="T11" s="153"/>
      <c r="U11" s="151"/>
      <c r="V11" s="153"/>
      <c r="W11" s="150"/>
      <c r="X11" s="150"/>
      <c r="Y11" s="150"/>
      <c r="Z11" s="150"/>
    </row>
    <row r="12" spans="1:26" s="149" customFormat="1" ht="14.1" customHeight="1">
      <c r="A12" s="148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4" t="s">
        <v>141</v>
      </c>
      <c r="M12" s="151"/>
      <c r="N12" s="154"/>
      <c r="O12" s="151"/>
      <c r="P12" s="154" t="s">
        <v>110</v>
      </c>
      <c r="Q12" s="151"/>
      <c r="R12" s="154"/>
      <c r="S12" s="151"/>
      <c r="T12" s="153"/>
      <c r="U12" s="151"/>
      <c r="V12" s="153"/>
      <c r="W12" s="150"/>
      <c r="X12" s="150"/>
      <c r="Y12" s="150"/>
      <c r="Z12" s="150"/>
    </row>
    <row r="13" spans="1:26" s="156" customFormat="1" ht="14.1" customHeight="1">
      <c r="B13" s="155" t="s">
        <v>73</v>
      </c>
      <c r="C13" s="157"/>
      <c r="D13" s="155"/>
      <c r="E13" s="157"/>
      <c r="F13" s="155" t="s">
        <v>74</v>
      </c>
      <c r="G13" s="157"/>
      <c r="H13" s="325" t="s">
        <v>43</v>
      </c>
      <c r="I13" s="325"/>
      <c r="J13" s="325"/>
      <c r="K13" s="150"/>
      <c r="L13" s="154" t="s">
        <v>195</v>
      </c>
      <c r="M13" s="150"/>
      <c r="N13" s="158"/>
      <c r="O13" s="150"/>
      <c r="P13" s="154" t="s">
        <v>111</v>
      </c>
      <c r="Q13" s="150"/>
      <c r="R13" s="154" t="s">
        <v>193</v>
      </c>
      <c r="S13" s="150"/>
      <c r="T13" s="154" t="s">
        <v>75</v>
      </c>
      <c r="U13" s="150"/>
      <c r="V13" s="154" t="s">
        <v>112</v>
      </c>
      <c r="W13" s="151"/>
      <c r="X13" s="159"/>
      <c r="Y13" s="151"/>
      <c r="Z13" s="155"/>
    </row>
    <row r="14" spans="1:26" s="156" customFormat="1" ht="14.1" customHeight="1">
      <c r="B14" s="155" t="s">
        <v>76</v>
      </c>
      <c r="C14" s="160"/>
      <c r="D14" s="155"/>
      <c r="E14" s="160"/>
      <c r="F14" s="155" t="s">
        <v>77</v>
      </c>
      <c r="G14" s="160"/>
      <c r="H14" s="154" t="s">
        <v>78</v>
      </c>
      <c r="I14" s="160"/>
      <c r="J14" s="155"/>
      <c r="K14" s="155"/>
      <c r="L14" s="158" t="s">
        <v>196</v>
      </c>
      <c r="M14" s="155"/>
      <c r="N14" s="154" t="s">
        <v>191</v>
      </c>
      <c r="O14" s="155"/>
      <c r="P14" s="158" t="s">
        <v>113</v>
      </c>
      <c r="Q14" s="155"/>
      <c r="R14" s="158" t="s">
        <v>114</v>
      </c>
      <c r="S14" s="155"/>
      <c r="T14" s="154" t="s">
        <v>79</v>
      </c>
      <c r="U14" s="154"/>
      <c r="V14" s="154" t="s">
        <v>115</v>
      </c>
      <c r="W14" s="160"/>
      <c r="X14" s="155" t="s">
        <v>116</v>
      </c>
      <c r="Y14" s="160"/>
      <c r="Z14" s="155"/>
    </row>
    <row r="15" spans="1:26" s="156" customFormat="1" ht="14.1" customHeight="1">
      <c r="B15" s="154" t="s">
        <v>80</v>
      </c>
      <c r="C15" s="161"/>
      <c r="D15" s="154" t="s">
        <v>41</v>
      </c>
      <c r="E15" s="161"/>
      <c r="F15" s="154" t="s">
        <v>81</v>
      </c>
      <c r="G15" s="161"/>
      <c r="H15" s="154" t="s">
        <v>82</v>
      </c>
      <c r="I15" s="161"/>
      <c r="J15" s="154" t="s">
        <v>44</v>
      </c>
      <c r="K15" s="154"/>
      <c r="L15" s="154" t="s">
        <v>143</v>
      </c>
      <c r="M15" s="154"/>
      <c r="N15" s="154" t="s">
        <v>192</v>
      </c>
      <c r="O15" s="154"/>
      <c r="P15" s="154" t="s">
        <v>117</v>
      </c>
      <c r="Q15" s="154"/>
      <c r="R15" s="154" t="s">
        <v>118</v>
      </c>
      <c r="S15" s="154"/>
      <c r="T15" s="154" t="s">
        <v>83</v>
      </c>
      <c r="U15" s="154"/>
      <c r="V15" s="154" t="s">
        <v>119</v>
      </c>
      <c r="W15" s="161"/>
      <c r="X15" s="155" t="s">
        <v>120</v>
      </c>
      <c r="Y15" s="161"/>
      <c r="Z15" s="154" t="s">
        <v>47</v>
      </c>
    </row>
    <row r="16" spans="1:26" s="156" customFormat="1" ht="14.1" customHeight="1">
      <c r="B16" s="162" t="s">
        <v>6</v>
      </c>
      <c r="C16" s="160"/>
      <c r="D16" s="162" t="s">
        <v>6</v>
      </c>
      <c r="E16" s="160"/>
      <c r="F16" s="162" t="s">
        <v>6</v>
      </c>
      <c r="G16" s="160"/>
      <c r="H16" s="162" t="s">
        <v>6</v>
      </c>
      <c r="I16" s="160"/>
      <c r="J16" s="162" t="s">
        <v>6</v>
      </c>
      <c r="K16" s="154"/>
      <c r="L16" s="162" t="s">
        <v>6</v>
      </c>
      <c r="M16" s="154"/>
      <c r="N16" s="162" t="s">
        <v>6</v>
      </c>
      <c r="O16" s="154"/>
      <c r="P16" s="162" t="s">
        <v>6</v>
      </c>
      <c r="Q16" s="154"/>
      <c r="R16" s="162" t="s">
        <v>6</v>
      </c>
      <c r="S16" s="154"/>
      <c r="T16" s="162" t="s">
        <v>6</v>
      </c>
      <c r="U16" s="154"/>
      <c r="V16" s="162" t="s">
        <v>6</v>
      </c>
      <c r="W16" s="160"/>
      <c r="X16" s="162" t="s">
        <v>6</v>
      </c>
      <c r="Y16" s="160"/>
      <c r="Z16" s="162" t="s">
        <v>6</v>
      </c>
    </row>
    <row r="17" spans="1:26" s="156" customFormat="1" ht="3.95" customHeight="1">
      <c r="B17" s="154"/>
      <c r="C17" s="160"/>
      <c r="D17" s="154"/>
      <c r="E17" s="160"/>
      <c r="F17" s="154"/>
      <c r="G17" s="160"/>
      <c r="H17" s="154"/>
      <c r="I17" s="160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60"/>
      <c r="X17" s="154"/>
      <c r="Y17" s="160"/>
      <c r="Z17" s="154"/>
    </row>
    <row r="18" spans="1:26" ht="14.1" customHeight="1">
      <c r="A18" s="149" t="s">
        <v>132</v>
      </c>
      <c r="B18" s="281">
        <v>8667826</v>
      </c>
      <c r="C18" s="282"/>
      <c r="D18" s="281">
        <v>-90502</v>
      </c>
      <c r="E18" s="282"/>
      <c r="F18" s="281">
        <v>508000</v>
      </c>
      <c r="G18" s="282"/>
      <c r="H18" s="281">
        <v>473600</v>
      </c>
      <c r="I18" s="282"/>
      <c r="J18" s="281">
        <v>3903875</v>
      </c>
      <c r="K18" s="282"/>
      <c r="L18" s="281">
        <v>-10880</v>
      </c>
      <c r="M18" s="282"/>
      <c r="N18" s="281">
        <v>-71515</v>
      </c>
      <c r="O18" s="282"/>
      <c r="P18" s="281">
        <v>-46092</v>
      </c>
      <c r="Q18" s="282"/>
      <c r="R18" s="281">
        <v>-67441</v>
      </c>
      <c r="S18" s="282"/>
      <c r="T18" s="281">
        <f>SUM(L18:R18)</f>
        <v>-195928</v>
      </c>
      <c r="U18" s="282"/>
      <c r="V18" s="281">
        <f>SUM(B18:J18,T18)</f>
        <v>13266871</v>
      </c>
      <c r="W18" s="282"/>
      <c r="X18" s="281">
        <v>2646967</v>
      </c>
      <c r="Y18" s="282"/>
      <c r="Z18" s="281">
        <f>SUM(V18,X18)</f>
        <v>15913838</v>
      </c>
    </row>
    <row r="19" spans="1:26" ht="14.1" customHeight="1">
      <c r="A19" s="144" t="s">
        <v>121</v>
      </c>
      <c r="D19" s="163"/>
      <c r="F19" s="163"/>
      <c r="H19" s="163"/>
      <c r="I19" s="164"/>
      <c r="J19" s="163"/>
    </row>
    <row r="20" spans="1:26" ht="14.1" customHeight="1">
      <c r="A20" s="167" t="s">
        <v>194</v>
      </c>
      <c r="B20" s="142">
        <v>0</v>
      </c>
      <c r="D20" s="163">
        <v>0</v>
      </c>
      <c r="F20" s="163">
        <v>0</v>
      </c>
      <c r="H20" s="163">
        <v>0</v>
      </c>
      <c r="I20" s="164"/>
      <c r="J20" s="163">
        <v>-12032</v>
      </c>
      <c r="L20" s="163">
        <v>0</v>
      </c>
      <c r="N20" s="142">
        <v>0</v>
      </c>
      <c r="P20" s="142">
        <v>0</v>
      </c>
      <c r="R20" s="142">
        <v>0</v>
      </c>
      <c r="T20" s="281">
        <f>SUM(L20:R20)</f>
        <v>0</v>
      </c>
      <c r="U20" s="282"/>
      <c r="V20" s="281">
        <f>SUM(B20:J20,T20)</f>
        <v>-12032</v>
      </c>
      <c r="W20" s="282"/>
      <c r="X20" s="281">
        <v>0</v>
      </c>
      <c r="Y20" s="282"/>
      <c r="Z20" s="281">
        <f>SUM(V20,X20)</f>
        <v>-12032</v>
      </c>
    </row>
    <row r="21" spans="1:26" ht="14.1" customHeight="1">
      <c r="A21" s="166" t="s">
        <v>151</v>
      </c>
      <c r="D21" s="163"/>
      <c r="F21" s="163"/>
      <c r="H21" s="163"/>
      <c r="I21" s="164"/>
      <c r="J21" s="163"/>
      <c r="L21" s="163"/>
    </row>
    <row r="22" spans="1:26" ht="14.1" customHeight="1">
      <c r="A22" s="167" t="s">
        <v>155</v>
      </c>
      <c r="B22" s="145">
        <v>0</v>
      </c>
      <c r="D22" s="145">
        <v>0</v>
      </c>
      <c r="F22" s="145">
        <v>0</v>
      </c>
      <c r="H22" s="145">
        <v>0</v>
      </c>
      <c r="J22" s="145">
        <v>76886</v>
      </c>
      <c r="L22" s="145">
        <v>-12470</v>
      </c>
      <c r="N22" s="145">
        <v>-9679</v>
      </c>
      <c r="P22" s="145">
        <v>0</v>
      </c>
      <c r="R22" s="145">
        <v>0</v>
      </c>
      <c r="T22" s="283">
        <f>SUM(L22:R22)</f>
        <v>-22149</v>
      </c>
      <c r="U22" s="282"/>
      <c r="V22" s="283">
        <f>SUM(B22:J22,T22)</f>
        <v>54737</v>
      </c>
      <c r="X22" s="145">
        <v>-142023</v>
      </c>
      <c r="Z22" s="283">
        <f>SUM(V22,X22)</f>
        <v>-87286</v>
      </c>
    </row>
    <row r="23" spans="1:26" ht="3.95" customHeight="1">
      <c r="B23" s="163"/>
      <c r="C23" s="168"/>
      <c r="D23" s="163"/>
      <c r="E23" s="168"/>
      <c r="F23" s="163"/>
      <c r="G23" s="168"/>
      <c r="H23" s="163"/>
      <c r="I23" s="169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9"/>
      <c r="X23" s="163"/>
      <c r="Y23" s="169"/>
      <c r="Z23" s="163"/>
    </row>
    <row r="24" spans="1:26" ht="14.1" customHeight="1" thickBot="1">
      <c r="A24" s="149" t="s">
        <v>133</v>
      </c>
      <c r="B24" s="170">
        <f>SUM(B18:B22)</f>
        <v>8667826</v>
      </c>
      <c r="D24" s="170">
        <f>SUM(D18:D22)</f>
        <v>-90502</v>
      </c>
      <c r="F24" s="170">
        <f>SUM(F18:F22)</f>
        <v>508000</v>
      </c>
      <c r="H24" s="170">
        <f>SUM(H18:H22)</f>
        <v>473600</v>
      </c>
      <c r="J24" s="170">
        <f>SUM(J18:J22)</f>
        <v>3968729</v>
      </c>
      <c r="K24" s="163"/>
      <c r="L24" s="170">
        <f>SUM(L18:L22)</f>
        <v>-23350</v>
      </c>
      <c r="M24" s="163"/>
      <c r="N24" s="170">
        <f>SUM(N18:N22)</f>
        <v>-81194</v>
      </c>
      <c r="O24" s="163"/>
      <c r="P24" s="170">
        <f>SUM(P18:P22)</f>
        <v>-46092</v>
      </c>
      <c r="Q24" s="163"/>
      <c r="R24" s="170">
        <f>SUM(R18:R22)</f>
        <v>-67441</v>
      </c>
      <c r="S24" s="163"/>
      <c r="T24" s="170">
        <f>SUM(T18:T22)</f>
        <v>-218077</v>
      </c>
      <c r="U24" s="163"/>
      <c r="V24" s="170">
        <f>SUM(V18:V22)</f>
        <v>13309576</v>
      </c>
      <c r="X24" s="170">
        <f>SUM(X18:X22)</f>
        <v>2504944</v>
      </c>
      <c r="Z24" s="170">
        <f>SUM(Z18:Z22)</f>
        <v>15814520</v>
      </c>
    </row>
    <row r="25" spans="1:26" ht="14.1" customHeight="1" thickTop="1">
      <c r="A25" s="149"/>
      <c r="B25" s="163"/>
      <c r="D25" s="163"/>
      <c r="F25" s="163"/>
      <c r="H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X25" s="163"/>
      <c r="Z25" s="163"/>
    </row>
    <row r="26" spans="1:26" ht="14.1" customHeight="1">
      <c r="A26" s="149" t="s">
        <v>165</v>
      </c>
      <c r="B26" s="284">
        <v>9534584</v>
      </c>
      <c r="C26" s="285"/>
      <c r="D26" s="284">
        <v>-90502</v>
      </c>
      <c r="E26" s="285"/>
      <c r="F26" s="284">
        <v>508000</v>
      </c>
      <c r="G26" s="285"/>
      <c r="H26" s="284">
        <v>503600</v>
      </c>
      <c r="I26" s="285"/>
      <c r="J26" s="284">
        <v>1781950</v>
      </c>
      <c r="K26" s="285"/>
      <c r="L26" s="284">
        <v>-19966</v>
      </c>
      <c r="M26" s="285"/>
      <c r="N26" s="284">
        <v>-80325</v>
      </c>
      <c r="O26" s="285"/>
      <c r="P26" s="284">
        <v>-46092</v>
      </c>
      <c r="Q26" s="285"/>
      <c r="R26" s="284">
        <v>-70495</v>
      </c>
      <c r="S26" s="285"/>
      <c r="T26" s="284">
        <f>SUM(L26:R26)</f>
        <v>-216878</v>
      </c>
      <c r="U26" s="282"/>
      <c r="V26" s="284">
        <f>SUM(B26:J26,T26)</f>
        <v>12020754</v>
      </c>
      <c r="W26" s="285"/>
      <c r="X26" s="284">
        <v>1933175</v>
      </c>
      <c r="Y26" s="285"/>
      <c r="Z26" s="284">
        <f>SUM(V26,X26)</f>
        <v>13953929</v>
      </c>
    </row>
    <row r="27" spans="1:26" ht="14.1" customHeight="1">
      <c r="A27" s="144" t="s">
        <v>121</v>
      </c>
      <c r="B27" s="171"/>
      <c r="D27" s="171"/>
      <c r="F27" s="171"/>
      <c r="H27" s="171"/>
      <c r="I27" s="164"/>
      <c r="J27" s="171"/>
      <c r="L27" s="171"/>
      <c r="N27" s="171"/>
      <c r="P27" s="171"/>
      <c r="R27" s="171"/>
      <c r="T27" s="171"/>
      <c r="V27" s="171"/>
      <c r="X27" s="171"/>
      <c r="Z27" s="171"/>
    </row>
    <row r="28" spans="1:26" ht="14.1" customHeight="1">
      <c r="A28" s="167" t="s">
        <v>194</v>
      </c>
      <c r="B28" s="171">
        <v>0</v>
      </c>
      <c r="D28" s="171">
        <v>0</v>
      </c>
      <c r="F28" s="171">
        <v>0</v>
      </c>
      <c r="H28" s="171">
        <v>0</v>
      </c>
      <c r="I28" s="164"/>
      <c r="J28" s="171">
        <v>-11900</v>
      </c>
      <c r="L28" s="171">
        <v>0</v>
      </c>
      <c r="N28" s="171">
        <v>0</v>
      </c>
      <c r="P28" s="171">
        <v>0</v>
      </c>
      <c r="R28" s="171">
        <v>0</v>
      </c>
      <c r="T28" s="284">
        <f>SUM(L28:R28)</f>
        <v>0</v>
      </c>
      <c r="U28" s="282"/>
      <c r="V28" s="284">
        <f>SUM(B28:J28,T28)</f>
        <v>-11900</v>
      </c>
      <c r="X28" s="171">
        <v>0</v>
      </c>
      <c r="Z28" s="284">
        <f>SUM(V28,X28)</f>
        <v>-11900</v>
      </c>
    </row>
    <row r="29" spans="1:26" ht="14.1" customHeight="1">
      <c r="A29" s="144" t="s">
        <v>237</v>
      </c>
      <c r="B29" s="171">
        <v>0</v>
      </c>
      <c r="D29" s="171">
        <v>0</v>
      </c>
      <c r="F29" s="171">
        <v>0</v>
      </c>
      <c r="H29" s="171">
        <v>0</v>
      </c>
      <c r="I29" s="164"/>
      <c r="J29" s="171">
        <v>0</v>
      </c>
      <c r="L29" s="171">
        <v>0</v>
      </c>
      <c r="N29" s="171">
        <v>0</v>
      </c>
      <c r="P29" s="171">
        <v>0</v>
      </c>
      <c r="R29" s="171">
        <v>1856</v>
      </c>
      <c r="T29" s="284">
        <f>SUM(L29:R29)</f>
        <v>1856</v>
      </c>
      <c r="U29" s="282"/>
      <c r="V29" s="284">
        <f>SUM(B29:J29,T29)</f>
        <v>1856</v>
      </c>
      <c r="X29" s="171">
        <v>46188</v>
      </c>
      <c r="Z29" s="284">
        <f>SUM(V29,X29)</f>
        <v>48044</v>
      </c>
    </row>
    <row r="30" spans="1:26" ht="14.1" customHeight="1">
      <c r="A30" s="166" t="s">
        <v>151</v>
      </c>
      <c r="B30" s="171"/>
      <c r="D30" s="171"/>
      <c r="F30" s="171"/>
      <c r="H30" s="171"/>
      <c r="I30" s="164"/>
      <c r="J30" s="171"/>
      <c r="L30" s="171"/>
      <c r="N30" s="171"/>
      <c r="P30" s="171"/>
      <c r="R30" s="171"/>
      <c r="T30" s="171"/>
      <c r="V30" s="171"/>
      <c r="X30" s="171"/>
      <c r="Z30" s="171"/>
    </row>
    <row r="31" spans="1:26" ht="14.1" customHeight="1">
      <c r="A31" s="167" t="s">
        <v>155</v>
      </c>
      <c r="B31" s="172">
        <v>0</v>
      </c>
      <c r="D31" s="172">
        <v>0</v>
      </c>
      <c r="F31" s="172">
        <v>0</v>
      </c>
      <c r="H31" s="172">
        <v>0</v>
      </c>
      <c r="J31" s="172">
        <f>'5-6'!F82</f>
        <v>-153222</v>
      </c>
      <c r="L31" s="172">
        <v>2184</v>
      </c>
      <c r="N31" s="172">
        <f>13488+1</f>
        <v>13489</v>
      </c>
      <c r="P31" s="172">
        <v>0</v>
      </c>
      <c r="R31" s="172">
        <v>0</v>
      </c>
      <c r="T31" s="286">
        <f>SUM(L31:R31)</f>
        <v>15673</v>
      </c>
      <c r="U31" s="282"/>
      <c r="V31" s="286">
        <f>SUM(B31:J31,T31)</f>
        <v>-137549</v>
      </c>
      <c r="X31" s="172">
        <f>'5-6'!F89</f>
        <v>-169113</v>
      </c>
      <c r="Z31" s="286">
        <f>SUM(V31,X31)</f>
        <v>-306662</v>
      </c>
    </row>
    <row r="32" spans="1:26" ht="3.95" customHeight="1">
      <c r="B32" s="173"/>
      <c r="C32" s="168"/>
      <c r="D32" s="173"/>
      <c r="E32" s="168"/>
      <c r="F32" s="173"/>
      <c r="G32" s="168"/>
      <c r="H32" s="173"/>
      <c r="I32" s="169"/>
      <c r="J32" s="173"/>
      <c r="K32" s="163"/>
      <c r="L32" s="173"/>
      <c r="M32" s="163"/>
      <c r="N32" s="173"/>
      <c r="O32" s="163"/>
      <c r="P32" s="173"/>
      <c r="Q32" s="163"/>
      <c r="R32" s="173"/>
      <c r="S32" s="163"/>
      <c r="T32" s="173"/>
      <c r="U32" s="163"/>
      <c r="V32" s="173"/>
      <c r="W32" s="169"/>
      <c r="X32" s="173"/>
      <c r="Y32" s="169"/>
      <c r="Z32" s="173"/>
    </row>
    <row r="33" spans="1:26" ht="14.1" customHeight="1" thickBot="1">
      <c r="A33" s="149" t="s">
        <v>166</v>
      </c>
      <c r="B33" s="174">
        <f>SUM(B26:B31)</f>
        <v>9534584</v>
      </c>
      <c r="D33" s="174">
        <f>SUM(D26:D31)</f>
        <v>-90502</v>
      </c>
      <c r="F33" s="174">
        <f>SUM(F26:F31)</f>
        <v>508000</v>
      </c>
      <c r="H33" s="174">
        <f>SUM(H26:H31)</f>
        <v>503600</v>
      </c>
      <c r="J33" s="174">
        <f>SUM(J26:J31)</f>
        <v>1616828</v>
      </c>
      <c r="K33" s="163"/>
      <c r="L33" s="174">
        <f>SUM(L26:L31)</f>
        <v>-17782</v>
      </c>
      <c r="M33" s="163"/>
      <c r="N33" s="174">
        <f>SUM(N26:N31)</f>
        <v>-66836</v>
      </c>
      <c r="O33" s="163"/>
      <c r="P33" s="174">
        <f>SUM(P26:P31)</f>
        <v>-46092</v>
      </c>
      <c r="Q33" s="163"/>
      <c r="R33" s="174">
        <f>SUM(R26:R31)</f>
        <v>-68639</v>
      </c>
      <c r="S33" s="163"/>
      <c r="T33" s="174">
        <f>SUM(T26:T31)</f>
        <v>-199349</v>
      </c>
      <c r="U33" s="163"/>
      <c r="V33" s="174">
        <f>SUM(V26:V31)</f>
        <v>11873161</v>
      </c>
      <c r="X33" s="174">
        <f>SUM(X26:X31)</f>
        <v>1810250</v>
      </c>
      <c r="Z33" s="174">
        <f>SUM(Z26:Z31)</f>
        <v>13683411</v>
      </c>
    </row>
    <row r="34" spans="1:26" s="146" customFormat="1" ht="14.1" customHeight="1" thickTop="1"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s="146" customFormat="1" ht="14.1" customHeight="1"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ht="14.1" customHeight="1">
      <c r="I36" s="164"/>
      <c r="T36" s="281"/>
      <c r="U36" s="282"/>
      <c r="V36" s="281"/>
      <c r="Z36" s="281"/>
    </row>
    <row r="37" spans="1:26" s="146" customFormat="1" ht="14.1" customHeight="1"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s="146" customFormat="1" ht="14.1" customHeight="1"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s="146" customFormat="1" ht="14.1" customHeight="1"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s="146" customFormat="1" ht="14.1" customHeight="1"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s="146" customFormat="1" ht="3" customHeight="1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ht="21.95" customHeight="1">
      <c r="A42" s="287" t="s">
        <v>20</v>
      </c>
      <c r="B42" s="145"/>
      <c r="C42" s="175"/>
      <c r="D42" s="145"/>
      <c r="E42" s="175"/>
      <c r="F42" s="145"/>
      <c r="G42" s="175"/>
      <c r="H42" s="145"/>
      <c r="I42" s="175"/>
      <c r="J42" s="145"/>
      <c r="K42" s="145"/>
      <c r="L42" s="19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75"/>
      <c r="X42" s="145"/>
      <c r="Y42" s="175"/>
      <c r="Z42" s="145"/>
    </row>
  </sheetData>
  <mergeCells count="5">
    <mergeCell ref="B6:Z6"/>
    <mergeCell ref="B7:V7"/>
    <mergeCell ref="H13:J13"/>
    <mergeCell ref="L8:T8"/>
    <mergeCell ref="L9:N9"/>
  </mergeCells>
  <pageMargins left="0.3" right="0.3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topLeftCell="A10" zoomScaleNormal="100" zoomScaleSheetLayoutView="100" workbookViewId="0">
      <selection activeCell="D14" sqref="D14"/>
    </sheetView>
  </sheetViews>
  <sheetFormatPr defaultColWidth="10.42578125" defaultRowHeight="16.5" customHeight="1"/>
  <cols>
    <col min="1" max="1" width="36.42578125" style="88" customWidth="1"/>
    <col min="2" max="2" width="12.28515625" style="85" customWidth="1"/>
    <col min="3" max="3" width="0.5703125" style="105" customWidth="1"/>
    <col min="4" max="4" width="12.28515625" style="85" customWidth="1"/>
    <col min="5" max="5" width="0.5703125" style="105" customWidth="1"/>
    <col min="6" max="6" width="12.28515625" style="85" customWidth="1"/>
    <col min="7" max="7" width="0.5703125" style="105" customWidth="1"/>
    <col min="8" max="8" width="12.28515625" style="85" customWidth="1"/>
    <col min="9" max="9" width="0.5703125" style="105" customWidth="1"/>
    <col min="10" max="10" width="12.28515625" style="85" customWidth="1"/>
    <col min="11" max="11" width="0.5703125" style="85" customWidth="1"/>
    <col min="12" max="12" width="13.85546875" style="85" customWidth="1"/>
    <col min="13" max="13" width="0.5703125" style="85" customWidth="1"/>
    <col min="14" max="14" width="12.28515625" style="85" customWidth="1"/>
    <col min="15" max="15" width="0.5703125" style="85" customWidth="1"/>
    <col min="16" max="16" width="12.28515625" style="85" customWidth="1"/>
    <col min="17" max="16384" width="10.42578125" style="92"/>
  </cols>
  <sheetData>
    <row r="1" spans="1:16" ht="16.5" customHeight="1">
      <c r="A1" s="29" t="s">
        <v>0</v>
      </c>
      <c r="C1" s="86"/>
      <c r="E1" s="86"/>
      <c r="G1" s="86"/>
      <c r="I1" s="87"/>
    </row>
    <row r="2" spans="1:16" ht="16.5" customHeight="1">
      <c r="A2" s="29" t="s">
        <v>187</v>
      </c>
      <c r="C2" s="86"/>
      <c r="E2" s="86"/>
      <c r="G2" s="86"/>
      <c r="I2" s="176"/>
      <c r="J2" s="98"/>
      <c r="K2" s="98"/>
      <c r="L2" s="98"/>
      <c r="M2" s="98"/>
      <c r="N2" s="98"/>
      <c r="O2" s="98"/>
      <c r="P2" s="98"/>
    </row>
    <row r="3" spans="1:16" ht="16.5" customHeight="1">
      <c r="A3" s="212" t="s">
        <v>164</v>
      </c>
      <c r="B3" s="89"/>
      <c r="C3" s="90"/>
      <c r="D3" s="89"/>
      <c r="E3" s="90"/>
      <c r="F3" s="89"/>
      <c r="G3" s="90"/>
      <c r="H3" s="89"/>
      <c r="I3" s="91"/>
      <c r="J3" s="89"/>
      <c r="K3" s="89"/>
      <c r="L3" s="196"/>
      <c r="M3" s="196"/>
      <c r="N3" s="196"/>
      <c r="O3" s="89"/>
      <c r="P3" s="89"/>
    </row>
    <row r="4" spans="1:16" ht="15" customHeight="1">
      <c r="A4" s="93"/>
      <c r="C4" s="86"/>
      <c r="E4" s="86"/>
      <c r="G4" s="86"/>
      <c r="I4" s="86"/>
    </row>
    <row r="5" spans="1:16" ht="15" customHeight="1">
      <c r="A5" s="93"/>
      <c r="C5" s="86"/>
      <c r="E5" s="86"/>
      <c r="G5" s="86"/>
      <c r="I5" s="86"/>
    </row>
    <row r="6" spans="1:16" ht="15" customHeight="1">
      <c r="A6" s="177"/>
      <c r="B6" s="329" t="s">
        <v>189</v>
      </c>
      <c r="C6" s="329"/>
      <c r="D6" s="329"/>
      <c r="E6" s="329"/>
      <c r="F6" s="329"/>
      <c r="G6" s="329"/>
      <c r="H6" s="329"/>
      <c r="I6" s="329"/>
      <c r="J6" s="329"/>
      <c r="K6" s="329"/>
      <c r="L6" s="330"/>
      <c r="M6" s="330"/>
      <c r="N6" s="330"/>
      <c r="O6" s="329"/>
      <c r="P6" s="329"/>
    </row>
    <row r="7" spans="1:16" ht="15" customHeight="1">
      <c r="A7" s="177"/>
      <c r="B7" s="95"/>
      <c r="C7" s="95"/>
      <c r="D7" s="95"/>
      <c r="E7" s="95"/>
      <c r="F7" s="95"/>
      <c r="G7" s="95"/>
      <c r="H7" s="95"/>
      <c r="I7" s="95"/>
      <c r="J7" s="95"/>
      <c r="K7" s="95"/>
      <c r="L7" s="331" t="s">
        <v>45</v>
      </c>
      <c r="M7" s="331"/>
      <c r="N7" s="331"/>
      <c r="O7" s="95"/>
      <c r="P7" s="95"/>
    </row>
    <row r="8" spans="1:16" s="179" customFormat="1" ht="15" customHeight="1">
      <c r="A8" s="178"/>
      <c r="B8" s="96"/>
      <c r="C8" s="96"/>
      <c r="D8" s="96"/>
      <c r="E8" s="96"/>
      <c r="F8" s="178"/>
      <c r="G8" s="96"/>
      <c r="H8" s="96"/>
      <c r="I8" s="96"/>
      <c r="J8" s="96"/>
      <c r="K8" s="96"/>
      <c r="L8" s="271" t="s">
        <v>144</v>
      </c>
      <c r="M8" s="271"/>
      <c r="N8" s="271"/>
      <c r="O8" s="96"/>
      <c r="P8" s="95"/>
    </row>
    <row r="9" spans="1:16" s="179" customFormat="1" ht="15" customHeight="1">
      <c r="A9" s="178"/>
      <c r="B9" s="178"/>
      <c r="C9" s="100"/>
      <c r="D9" s="98"/>
      <c r="E9" s="100"/>
      <c r="F9" s="96"/>
      <c r="G9" s="100"/>
      <c r="H9" s="303"/>
      <c r="I9" s="303"/>
      <c r="J9" s="303"/>
      <c r="K9" s="95"/>
      <c r="L9" s="272" t="s">
        <v>143</v>
      </c>
      <c r="M9" s="197"/>
      <c r="N9" s="197"/>
      <c r="O9" s="95"/>
      <c r="P9" s="98"/>
    </row>
    <row r="10" spans="1:16" s="179" customFormat="1" ht="15" customHeight="1">
      <c r="A10" s="178"/>
      <c r="B10" s="178"/>
      <c r="C10" s="100"/>
      <c r="D10" s="98"/>
      <c r="E10" s="100"/>
      <c r="F10" s="96"/>
      <c r="G10" s="100"/>
      <c r="H10" s="178"/>
      <c r="I10" s="178"/>
      <c r="J10" s="178"/>
      <c r="K10" s="95"/>
      <c r="L10" s="97" t="s">
        <v>138</v>
      </c>
      <c r="M10" s="97"/>
      <c r="N10" s="97"/>
      <c r="O10" s="95"/>
      <c r="P10" s="98"/>
    </row>
    <row r="11" spans="1:16" s="179" customFormat="1" ht="15" customHeight="1">
      <c r="A11" s="178"/>
      <c r="B11" s="178"/>
      <c r="C11" s="100"/>
      <c r="D11" s="98"/>
      <c r="E11" s="100"/>
      <c r="F11" s="96"/>
      <c r="G11" s="100"/>
      <c r="H11" s="178"/>
      <c r="I11" s="178"/>
      <c r="J11" s="178"/>
      <c r="K11" s="95"/>
      <c r="L11" s="97" t="s">
        <v>139</v>
      </c>
      <c r="M11" s="97"/>
      <c r="N11" s="97"/>
      <c r="O11" s="98"/>
      <c r="P11" s="98"/>
    </row>
    <row r="12" spans="1:16" s="179" customFormat="1" ht="15" customHeight="1">
      <c r="A12" s="178"/>
      <c r="B12" s="98" t="s">
        <v>73</v>
      </c>
      <c r="C12" s="100"/>
      <c r="D12" s="98"/>
      <c r="E12" s="100"/>
      <c r="F12" s="98" t="s">
        <v>74</v>
      </c>
      <c r="G12" s="100"/>
      <c r="H12" s="329" t="s">
        <v>43</v>
      </c>
      <c r="I12" s="329"/>
      <c r="J12" s="329"/>
      <c r="K12" s="95"/>
      <c r="L12" s="97" t="s">
        <v>140</v>
      </c>
      <c r="M12" s="99"/>
      <c r="N12" s="97" t="s">
        <v>75</v>
      </c>
      <c r="O12" s="97"/>
      <c r="P12" s="98"/>
    </row>
    <row r="13" spans="1:16" s="179" customFormat="1" ht="15" customHeight="1">
      <c r="A13" s="178"/>
      <c r="B13" s="98" t="s">
        <v>76</v>
      </c>
      <c r="C13" s="101"/>
      <c r="D13" s="98"/>
      <c r="E13" s="101"/>
      <c r="F13" s="98" t="s">
        <v>77</v>
      </c>
      <c r="G13" s="101"/>
      <c r="H13" s="97" t="s">
        <v>78</v>
      </c>
      <c r="I13" s="101"/>
      <c r="J13" s="98"/>
      <c r="K13" s="98"/>
      <c r="L13" s="97" t="s">
        <v>142</v>
      </c>
      <c r="M13" s="99"/>
      <c r="N13" s="97" t="s">
        <v>79</v>
      </c>
      <c r="O13" s="97"/>
      <c r="P13" s="98"/>
    </row>
    <row r="14" spans="1:16" s="179" customFormat="1" ht="15" customHeight="1">
      <c r="A14" s="178"/>
      <c r="B14" s="97" t="s">
        <v>80</v>
      </c>
      <c r="C14" s="99"/>
      <c r="D14" s="97" t="s">
        <v>41</v>
      </c>
      <c r="E14" s="99"/>
      <c r="F14" s="97" t="s">
        <v>81</v>
      </c>
      <c r="G14" s="99"/>
      <c r="H14" s="97" t="s">
        <v>82</v>
      </c>
      <c r="I14" s="99"/>
      <c r="J14" s="97" t="s">
        <v>44</v>
      </c>
      <c r="K14" s="97"/>
      <c r="L14" s="97" t="s">
        <v>143</v>
      </c>
      <c r="M14" s="99"/>
      <c r="N14" s="97" t="s">
        <v>83</v>
      </c>
      <c r="O14" s="97"/>
      <c r="P14" s="97" t="s">
        <v>47</v>
      </c>
    </row>
    <row r="15" spans="1:16" s="179" customFormat="1" ht="15" customHeight="1">
      <c r="A15" s="178"/>
      <c r="B15" s="102" t="s">
        <v>6</v>
      </c>
      <c r="C15" s="101"/>
      <c r="D15" s="102" t="s">
        <v>6</v>
      </c>
      <c r="E15" s="101"/>
      <c r="F15" s="102" t="s">
        <v>6</v>
      </c>
      <c r="G15" s="101"/>
      <c r="H15" s="102" t="s">
        <v>6</v>
      </c>
      <c r="I15" s="101"/>
      <c r="J15" s="102" t="s">
        <v>6</v>
      </c>
      <c r="K15" s="97"/>
      <c r="L15" s="102" t="s">
        <v>6</v>
      </c>
      <c r="M15" s="97"/>
      <c r="N15" s="102" t="s">
        <v>6</v>
      </c>
      <c r="O15" s="97"/>
      <c r="P15" s="102" t="s">
        <v>6</v>
      </c>
    </row>
    <row r="16" spans="1:16" ht="6" customHeight="1">
      <c r="B16" s="97"/>
      <c r="C16" s="101"/>
      <c r="D16" s="97"/>
      <c r="E16" s="101"/>
      <c r="F16" s="97"/>
      <c r="G16" s="101"/>
      <c r="H16" s="97"/>
      <c r="I16" s="101"/>
      <c r="J16" s="97"/>
      <c r="K16" s="97"/>
      <c r="L16" s="88"/>
      <c r="M16" s="88"/>
      <c r="N16" s="88"/>
      <c r="O16" s="88"/>
      <c r="P16" s="97"/>
    </row>
    <row r="17" spans="1:16" s="146" customFormat="1" ht="15" customHeight="1">
      <c r="A17" s="94" t="s">
        <v>132</v>
      </c>
      <c r="B17" s="288">
        <v>8667826</v>
      </c>
      <c r="C17" s="289"/>
      <c r="D17" s="288">
        <v>-90502</v>
      </c>
      <c r="E17" s="288"/>
      <c r="F17" s="288">
        <v>508000</v>
      </c>
      <c r="G17" s="288"/>
      <c r="H17" s="288">
        <v>473600</v>
      </c>
      <c r="I17" s="288"/>
      <c r="J17" s="288">
        <v>3414346</v>
      </c>
      <c r="K17" s="288"/>
      <c r="L17" s="288">
        <v>-5880</v>
      </c>
      <c r="M17" s="288"/>
      <c r="N17" s="288">
        <f>SUM(L17:L17)</f>
        <v>-5880</v>
      </c>
      <c r="O17" s="288"/>
      <c r="P17" s="288">
        <f>SUM(B17:J17,N17)</f>
        <v>12967390</v>
      </c>
    </row>
    <row r="18" spans="1:16" ht="15" customHeight="1">
      <c r="A18" s="88" t="s">
        <v>198</v>
      </c>
      <c r="I18" s="107"/>
      <c r="J18" s="103"/>
      <c r="K18" s="103"/>
      <c r="O18" s="103"/>
    </row>
    <row r="19" spans="1:16" ht="15" customHeight="1">
      <c r="A19" s="88" t="s">
        <v>197</v>
      </c>
      <c r="B19" s="103">
        <v>0</v>
      </c>
      <c r="C19" s="104"/>
      <c r="D19" s="103">
        <v>0</v>
      </c>
      <c r="E19" s="104"/>
      <c r="F19" s="103">
        <v>0</v>
      </c>
      <c r="G19" s="104"/>
      <c r="H19" s="103">
        <v>0</v>
      </c>
      <c r="J19" s="103">
        <v>-12032</v>
      </c>
      <c r="K19" s="103"/>
      <c r="L19" s="103">
        <v>0</v>
      </c>
      <c r="M19" s="103"/>
      <c r="N19" s="288">
        <f>SUM(L19:L19)</f>
        <v>0</v>
      </c>
      <c r="O19" s="103"/>
      <c r="P19" s="288">
        <f>SUM(B19:J19,N19)</f>
        <v>-12032</v>
      </c>
    </row>
    <row r="20" spans="1:16" ht="15" customHeight="1">
      <c r="A20" s="88" t="s">
        <v>124</v>
      </c>
      <c r="B20" s="89">
        <v>0</v>
      </c>
      <c r="C20" s="107"/>
      <c r="D20" s="89">
        <v>0</v>
      </c>
      <c r="E20" s="107"/>
      <c r="F20" s="89">
        <v>0</v>
      </c>
      <c r="G20" s="106"/>
      <c r="H20" s="89">
        <v>0</v>
      </c>
      <c r="I20" s="107"/>
      <c r="J20" s="89">
        <v>439128</v>
      </c>
      <c r="K20" s="103"/>
      <c r="L20" s="89">
        <v>-678</v>
      </c>
      <c r="M20" s="103"/>
      <c r="N20" s="290">
        <f>SUM(L20:L20)</f>
        <v>-678</v>
      </c>
      <c r="O20" s="103"/>
      <c r="P20" s="290">
        <f>SUM(B20:J20,N20)</f>
        <v>438450</v>
      </c>
    </row>
    <row r="21" spans="1:16" ht="6" customHeight="1">
      <c r="B21" s="103"/>
      <c r="C21" s="106"/>
      <c r="D21" s="103"/>
      <c r="E21" s="106"/>
      <c r="F21" s="103"/>
      <c r="G21" s="106"/>
      <c r="H21" s="103"/>
      <c r="I21" s="107"/>
      <c r="J21" s="103"/>
      <c r="K21" s="103"/>
      <c r="L21" s="103"/>
      <c r="M21" s="103"/>
      <c r="N21" s="103"/>
      <c r="O21" s="103"/>
      <c r="P21" s="103"/>
    </row>
    <row r="22" spans="1:16" ht="15" customHeight="1" thickBot="1">
      <c r="A22" s="94" t="s">
        <v>133</v>
      </c>
      <c r="B22" s="108">
        <f>SUM(B17:B20)</f>
        <v>8667826</v>
      </c>
      <c r="D22" s="108">
        <f>SUM(D17:D20)</f>
        <v>-90502</v>
      </c>
      <c r="F22" s="108">
        <f>SUM(F17:F20)</f>
        <v>508000</v>
      </c>
      <c r="H22" s="108">
        <f>SUM(H17:H20)</f>
        <v>473600</v>
      </c>
      <c r="J22" s="108">
        <f>SUM(J17:J20)</f>
        <v>3841442</v>
      </c>
      <c r="K22" s="103"/>
      <c r="L22" s="108">
        <f>SUM(L17:L20)</f>
        <v>-6558</v>
      </c>
      <c r="M22" s="103"/>
      <c r="N22" s="108">
        <f>SUM(N17:N20)</f>
        <v>-6558</v>
      </c>
      <c r="O22" s="103"/>
      <c r="P22" s="108">
        <f>SUM(P17:P20)</f>
        <v>13393808</v>
      </c>
    </row>
    <row r="23" spans="1:16" ht="15" customHeight="1" thickTop="1">
      <c r="A23" s="94"/>
      <c r="B23" s="103"/>
      <c r="D23" s="103"/>
      <c r="F23" s="103"/>
      <c r="H23" s="103"/>
      <c r="J23" s="103"/>
      <c r="K23" s="103"/>
      <c r="L23" s="103"/>
      <c r="M23" s="103"/>
      <c r="N23" s="103"/>
      <c r="O23" s="103"/>
      <c r="P23" s="103"/>
    </row>
    <row r="24" spans="1:16" ht="15" customHeight="1">
      <c r="A24" s="94" t="s">
        <v>165</v>
      </c>
      <c r="B24" s="115">
        <v>9534584</v>
      </c>
      <c r="D24" s="115">
        <v>-90502</v>
      </c>
      <c r="F24" s="115">
        <v>508000</v>
      </c>
      <c r="H24" s="115">
        <v>503600</v>
      </c>
      <c r="J24" s="115">
        <v>2952017</v>
      </c>
      <c r="L24" s="115">
        <v>-6777</v>
      </c>
      <c r="N24" s="115">
        <f>SUM(L24:L24)</f>
        <v>-6777</v>
      </c>
      <c r="O24" s="288"/>
      <c r="P24" s="117">
        <f>SUM(B24:J24,N24)</f>
        <v>13400922</v>
      </c>
    </row>
    <row r="25" spans="1:16" ht="15" customHeight="1">
      <c r="A25" s="88" t="s">
        <v>198</v>
      </c>
      <c r="B25" s="115"/>
      <c r="D25" s="115"/>
      <c r="F25" s="115"/>
      <c r="H25" s="115"/>
      <c r="I25" s="107"/>
      <c r="J25" s="117"/>
      <c r="K25" s="103"/>
      <c r="L25" s="115"/>
      <c r="N25" s="115"/>
      <c r="O25" s="103"/>
      <c r="P25" s="117"/>
    </row>
    <row r="26" spans="1:16" ht="15" customHeight="1">
      <c r="A26" s="88" t="s">
        <v>197</v>
      </c>
      <c r="B26" s="117">
        <v>0</v>
      </c>
      <c r="C26" s="104"/>
      <c r="D26" s="117">
        <v>0</v>
      </c>
      <c r="E26" s="104"/>
      <c r="F26" s="117">
        <v>0</v>
      </c>
      <c r="G26" s="104"/>
      <c r="H26" s="117">
        <v>0</v>
      </c>
      <c r="J26" s="117">
        <v>-11900</v>
      </c>
      <c r="K26" s="103"/>
      <c r="L26" s="117">
        <v>0</v>
      </c>
      <c r="M26" s="103"/>
      <c r="N26" s="115">
        <f>SUM(L26:L26)</f>
        <v>0</v>
      </c>
      <c r="O26" s="103"/>
      <c r="P26" s="117">
        <f>SUM(B26:J26,N26)</f>
        <v>-11900</v>
      </c>
    </row>
    <row r="27" spans="1:16" ht="15" customHeight="1">
      <c r="A27" s="88" t="s">
        <v>124</v>
      </c>
      <c r="B27" s="116">
        <v>0</v>
      </c>
      <c r="C27" s="107"/>
      <c r="D27" s="116">
        <v>0</v>
      </c>
      <c r="E27" s="107"/>
      <c r="F27" s="116">
        <v>0</v>
      </c>
      <c r="G27" s="106"/>
      <c r="H27" s="116">
        <v>0</v>
      </c>
      <c r="I27" s="107"/>
      <c r="J27" s="116">
        <f>'5-6'!J45</f>
        <v>371535</v>
      </c>
      <c r="K27" s="103"/>
      <c r="L27" s="116">
        <v>-109</v>
      </c>
      <c r="M27" s="103"/>
      <c r="N27" s="291">
        <f>SUM(L27:L27)</f>
        <v>-109</v>
      </c>
      <c r="O27" s="103"/>
      <c r="P27" s="291">
        <f>SUM(B27:J27,N27)</f>
        <v>371426</v>
      </c>
    </row>
    <row r="28" spans="1:16" ht="6" customHeight="1">
      <c r="B28" s="117"/>
      <c r="C28" s="106"/>
      <c r="D28" s="117"/>
      <c r="E28" s="106"/>
      <c r="F28" s="117"/>
      <c r="G28" s="106"/>
      <c r="H28" s="117"/>
      <c r="I28" s="107"/>
      <c r="J28" s="117"/>
      <c r="K28" s="103"/>
      <c r="L28" s="117"/>
      <c r="M28" s="103"/>
      <c r="N28" s="117"/>
      <c r="O28" s="103"/>
      <c r="P28" s="117"/>
    </row>
    <row r="29" spans="1:16" ht="15" customHeight="1" thickBot="1">
      <c r="A29" s="94" t="s">
        <v>166</v>
      </c>
      <c r="B29" s="118">
        <f>SUM(B24:B27)</f>
        <v>9534584</v>
      </c>
      <c r="D29" s="118">
        <f>SUM(D24:D27)</f>
        <v>-90502</v>
      </c>
      <c r="F29" s="118">
        <f>SUM(F24:F27)</f>
        <v>508000</v>
      </c>
      <c r="H29" s="118">
        <f>SUM(H24:H27)</f>
        <v>503600</v>
      </c>
      <c r="J29" s="118">
        <f>SUM(J24:J27)</f>
        <v>3311652</v>
      </c>
      <c r="K29" s="103"/>
      <c r="L29" s="118">
        <f>SUM(L24:L27)</f>
        <v>-6886</v>
      </c>
      <c r="M29" s="103"/>
      <c r="N29" s="118">
        <f>SUM(N24:N27)</f>
        <v>-6886</v>
      </c>
      <c r="O29" s="103"/>
      <c r="P29" s="118">
        <f>SUM(P24:P27)</f>
        <v>13760448</v>
      </c>
    </row>
    <row r="30" spans="1:16" ht="15" customHeight="1" thickTop="1"/>
    <row r="31" spans="1:16" ht="15" customHeight="1"/>
    <row r="32" spans="1:16" ht="15" customHeight="1"/>
    <row r="33" spans="1:16" ht="15" customHeight="1"/>
    <row r="34" spans="1:16" ht="15" customHeight="1"/>
    <row r="35" spans="1:16" ht="15" customHeight="1"/>
    <row r="36" spans="1:16" ht="10.5" customHeight="1"/>
    <row r="37" spans="1:16" ht="21.95" customHeight="1">
      <c r="A37" s="60" t="s">
        <v>20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98"/>
      <c r="M37" s="198"/>
      <c r="N37" s="198"/>
      <c r="O37" s="109"/>
      <c r="P37" s="109"/>
    </row>
  </sheetData>
  <mergeCells count="3">
    <mergeCell ref="H12:J12"/>
    <mergeCell ref="B6:P6"/>
    <mergeCell ref="L7:N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805"/>
  <sheetViews>
    <sheetView tabSelected="1" topLeftCell="A121" zoomScale="85" zoomScaleNormal="85" zoomScaleSheetLayoutView="100" workbookViewId="0">
      <selection activeCell="D127" sqref="D127"/>
    </sheetView>
  </sheetViews>
  <sheetFormatPr defaultColWidth="14.42578125" defaultRowHeight="15.95" customHeight="1"/>
  <cols>
    <col min="1" max="3" width="1.5703125" style="311" customWidth="1"/>
    <col min="4" max="4" width="42.7109375" style="311" customWidth="1"/>
    <col min="5" max="5" width="5.42578125" style="82" customWidth="1"/>
    <col min="6" max="6" width="0.5703125" style="306" customWidth="1"/>
    <col min="7" max="7" width="12.5703125" style="308" customWidth="1"/>
    <col min="8" max="8" width="0.5703125" style="308" customWidth="1"/>
    <col min="9" max="9" width="12.5703125" style="313" customWidth="1"/>
    <col min="10" max="10" width="0.5703125" style="308" customWidth="1"/>
    <col min="11" max="11" width="12.5703125" style="308" customWidth="1"/>
    <col min="12" max="12" width="0.5703125" style="308" customWidth="1"/>
    <col min="13" max="13" width="12.5703125" style="313" customWidth="1"/>
    <col min="14" max="211" width="14.42578125" style="306"/>
    <col min="212" max="214" width="2.42578125" style="306" customWidth="1"/>
    <col min="215" max="215" width="39.5703125" style="306" customWidth="1"/>
    <col min="216" max="216" width="5.5703125" style="306" customWidth="1"/>
    <col min="217" max="217" width="0.5703125" style="306" customWidth="1"/>
    <col min="218" max="218" width="13.42578125" style="306" customWidth="1"/>
    <col min="219" max="219" width="0.5703125" style="306" customWidth="1"/>
    <col min="220" max="220" width="13.42578125" style="306" customWidth="1"/>
    <col min="221" max="221" width="0.5703125" style="306" customWidth="1"/>
    <col min="222" max="222" width="13.42578125" style="306" customWidth="1"/>
    <col min="223" max="223" width="0.5703125" style="306" customWidth="1"/>
    <col min="224" max="224" width="13.42578125" style="306" customWidth="1"/>
    <col min="225" max="467" width="14.42578125" style="306"/>
    <col min="468" max="470" width="2.42578125" style="306" customWidth="1"/>
    <col min="471" max="471" width="39.5703125" style="306" customWidth="1"/>
    <col min="472" max="472" width="5.5703125" style="306" customWidth="1"/>
    <col min="473" max="473" width="0.5703125" style="306" customWidth="1"/>
    <col min="474" max="474" width="13.42578125" style="306" customWidth="1"/>
    <col min="475" max="475" width="0.5703125" style="306" customWidth="1"/>
    <col min="476" max="476" width="13.42578125" style="306" customWidth="1"/>
    <col min="477" max="477" width="0.5703125" style="306" customWidth="1"/>
    <col min="478" max="478" width="13.42578125" style="306" customWidth="1"/>
    <col min="479" max="479" width="0.5703125" style="306" customWidth="1"/>
    <col min="480" max="480" width="13.42578125" style="306" customWidth="1"/>
    <col min="481" max="723" width="14.42578125" style="306"/>
    <col min="724" max="726" width="2.42578125" style="306" customWidth="1"/>
    <col min="727" max="727" width="39.5703125" style="306" customWidth="1"/>
    <col min="728" max="728" width="5.5703125" style="306" customWidth="1"/>
    <col min="729" max="729" width="0.5703125" style="306" customWidth="1"/>
    <col min="730" max="730" width="13.42578125" style="306" customWidth="1"/>
    <col min="731" max="731" width="0.5703125" style="306" customWidth="1"/>
    <col min="732" max="732" width="13.42578125" style="306" customWidth="1"/>
    <col min="733" max="733" width="0.5703125" style="306" customWidth="1"/>
    <col min="734" max="734" width="13.42578125" style="306" customWidth="1"/>
    <col min="735" max="735" width="0.5703125" style="306" customWidth="1"/>
    <col min="736" max="736" width="13.42578125" style="306" customWidth="1"/>
    <col min="737" max="979" width="14.42578125" style="306"/>
    <col min="980" max="982" width="2.42578125" style="306" customWidth="1"/>
    <col min="983" max="983" width="39.5703125" style="306" customWidth="1"/>
    <col min="984" max="984" width="5.5703125" style="306" customWidth="1"/>
    <col min="985" max="985" width="0.5703125" style="306" customWidth="1"/>
    <col min="986" max="986" width="13.42578125" style="306" customWidth="1"/>
    <col min="987" max="987" width="0.5703125" style="306" customWidth="1"/>
    <col min="988" max="988" width="13.42578125" style="306" customWidth="1"/>
    <col min="989" max="989" width="0.5703125" style="306" customWidth="1"/>
    <col min="990" max="990" width="13.42578125" style="306" customWidth="1"/>
    <col min="991" max="991" width="0.5703125" style="306" customWidth="1"/>
    <col min="992" max="992" width="13.42578125" style="306" customWidth="1"/>
    <col min="993" max="1235" width="14.42578125" style="306"/>
    <col min="1236" max="1238" width="2.42578125" style="306" customWidth="1"/>
    <col min="1239" max="1239" width="39.5703125" style="306" customWidth="1"/>
    <col min="1240" max="1240" width="5.5703125" style="306" customWidth="1"/>
    <col min="1241" max="1241" width="0.5703125" style="306" customWidth="1"/>
    <col min="1242" max="1242" width="13.42578125" style="306" customWidth="1"/>
    <col min="1243" max="1243" width="0.5703125" style="306" customWidth="1"/>
    <col min="1244" max="1244" width="13.42578125" style="306" customWidth="1"/>
    <col min="1245" max="1245" width="0.5703125" style="306" customWidth="1"/>
    <col min="1246" max="1246" width="13.42578125" style="306" customWidth="1"/>
    <col min="1247" max="1247" width="0.5703125" style="306" customWidth="1"/>
    <col min="1248" max="1248" width="13.42578125" style="306" customWidth="1"/>
    <col min="1249" max="1491" width="14.42578125" style="306"/>
    <col min="1492" max="1494" width="2.42578125" style="306" customWidth="1"/>
    <col min="1495" max="1495" width="39.5703125" style="306" customWidth="1"/>
    <col min="1496" max="1496" width="5.5703125" style="306" customWidth="1"/>
    <col min="1497" max="1497" width="0.5703125" style="306" customWidth="1"/>
    <col min="1498" max="1498" width="13.42578125" style="306" customWidth="1"/>
    <col min="1499" max="1499" width="0.5703125" style="306" customWidth="1"/>
    <col min="1500" max="1500" width="13.42578125" style="306" customWidth="1"/>
    <col min="1501" max="1501" width="0.5703125" style="306" customWidth="1"/>
    <col min="1502" max="1502" width="13.42578125" style="306" customWidth="1"/>
    <col min="1503" max="1503" width="0.5703125" style="306" customWidth="1"/>
    <col min="1504" max="1504" width="13.42578125" style="306" customWidth="1"/>
    <col min="1505" max="1747" width="14.42578125" style="306"/>
    <col min="1748" max="1750" width="2.42578125" style="306" customWidth="1"/>
    <col min="1751" max="1751" width="39.5703125" style="306" customWidth="1"/>
    <col min="1752" max="1752" width="5.5703125" style="306" customWidth="1"/>
    <col min="1753" max="1753" width="0.5703125" style="306" customWidth="1"/>
    <col min="1754" max="1754" width="13.42578125" style="306" customWidth="1"/>
    <col min="1755" max="1755" width="0.5703125" style="306" customWidth="1"/>
    <col min="1756" max="1756" width="13.42578125" style="306" customWidth="1"/>
    <col min="1757" max="1757" width="0.5703125" style="306" customWidth="1"/>
    <col min="1758" max="1758" width="13.42578125" style="306" customWidth="1"/>
    <col min="1759" max="1759" width="0.5703125" style="306" customWidth="1"/>
    <col min="1760" max="1760" width="13.42578125" style="306" customWidth="1"/>
    <col min="1761" max="2003" width="14.42578125" style="306"/>
    <col min="2004" max="2006" width="2.42578125" style="306" customWidth="1"/>
    <col min="2007" max="2007" width="39.5703125" style="306" customWidth="1"/>
    <col min="2008" max="2008" width="5.5703125" style="306" customWidth="1"/>
    <col min="2009" max="2009" width="0.5703125" style="306" customWidth="1"/>
    <col min="2010" max="2010" width="13.42578125" style="306" customWidth="1"/>
    <col min="2011" max="2011" width="0.5703125" style="306" customWidth="1"/>
    <col min="2012" max="2012" width="13.42578125" style="306" customWidth="1"/>
    <col min="2013" max="2013" width="0.5703125" style="306" customWidth="1"/>
    <col min="2014" max="2014" width="13.42578125" style="306" customWidth="1"/>
    <col min="2015" max="2015" width="0.5703125" style="306" customWidth="1"/>
    <col min="2016" max="2016" width="13.42578125" style="306" customWidth="1"/>
    <col min="2017" max="2259" width="14.42578125" style="306"/>
    <col min="2260" max="2262" width="2.42578125" style="306" customWidth="1"/>
    <col min="2263" max="2263" width="39.5703125" style="306" customWidth="1"/>
    <col min="2264" max="2264" width="5.5703125" style="306" customWidth="1"/>
    <col min="2265" max="2265" width="0.5703125" style="306" customWidth="1"/>
    <col min="2266" max="2266" width="13.42578125" style="306" customWidth="1"/>
    <col min="2267" max="2267" width="0.5703125" style="306" customWidth="1"/>
    <col min="2268" max="2268" width="13.42578125" style="306" customWidth="1"/>
    <col min="2269" max="2269" width="0.5703125" style="306" customWidth="1"/>
    <col min="2270" max="2270" width="13.42578125" style="306" customWidth="1"/>
    <col min="2271" max="2271" width="0.5703125" style="306" customWidth="1"/>
    <col min="2272" max="2272" width="13.42578125" style="306" customWidth="1"/>
    <col min="2273" max="2515" width="14.42578125" style="306"/>
    <col min="2516" max="2518" width="2.42578125" style="306" customWidth="1"/>
    <col min="2519" max="2519" width="39.5703125" style="306" customWidth="1"/>
    <col min="2520" max="2520" width="5.5703125" style="306" customWidth="1"/>
    <col min="2521" max="2521" width="0.5703125" style="306" customWidth="1"/>
    <col min="2522" max="2522" width="13.42578125" style="306" customWidth="1"/>
    <col min="2523" max="2523" width="0.5703125" style="306" customWidth="1"/>
    <col min="2524" max="2524" width="13.42578125" style="306" customWidth="1"/>
    <col min="2525" max="2525" width="0.5703125" style="306" customWidth="1"/>
    <col min="2526" max="2526" width="13.42578125" style="306" customWidth="1"/>
    <col min="2527" max="2527" width="0.5703125" style="306" customWidth="1"/>
    <col min="2528" max="2528" width="13.42578125" style="306" customWidth="1"/>
    <col min="2529" max="2771" width="14.42578125" style="306"/>
    <col min="2772" max="2774" width="2.42578125" style="306" customWidth="1"/>
    <col min="2775" max="2775" width="39.5703125" style="306" customWidth="1"/>
    <col min="2776" max="2776" width="5.5703125" style="306" customWidth="1"/>
    <col min="2777" max="2777" width="0.5703125" style="306" customWidth="1"/>
    <col min="2778" max="2778" width="13.42578125" style="306" customWidth="1"/>
    <col min="2779" max="2779" width="0.5703125" style="306" customWidth="1"/>
    <col min="2780" max="2780" width="13.42578125" style="306" customWidth="1"/>
    <col min="2781" max="2781" width="0.5703125" style="306" customWidth="1"/>
    <col min="2782" max="2782" width="13.42578125" style="306" customWidth="1"/>
    <col min="2783" max="2783" width="0.5703125" style="306" customWidth="1"/>
    <col min="2784" max="2784" width="13.42578125" style="306" customWidth="1"/>
    <col min="2785" max="3027" width="14.42578125" style="306"/>
    <col min="3028" max="3030" width="2.42578125" style="306" customWidth="1"/>
    <col min="3031" max="3031" width="39.5703125" style="306" customWidth="1"/>
    <col min="3032" max="3032" width="5.5703125" style="306" customWidth="1"/>
    <col min="3033" max="3033" width="0.5703125" style="306" customWidth="1"/>
    <col min="3034" max="3034" width="13.42578125" style="306" customWidth="1"/>
    <col min="3035" max="3035" width="0.5703125" style="306" customWidth="1"/>
    <col min="3036" max="3036" width="13.42578125" style="306" customWidth="1"/>
    <col min="3037" max="3037" width="0.5703125" style="306" customWidth="1"/>
    <col min="3038" max="3038" width="13.42578125" style="306" customWidth="1"/>
    <col min="3039" max="3039" width="0.5703125" style="306" customWidth="1"/>
    <col min="3040" max="3040" width="13.42578125" style="306" customWidth="1"/>
    <col min="3041" max="3283" width="14.42578125" style="306"/>
    <col min="3284" max="3286" width="2.42578125" style="306" customWidth="1"/>
    <col min="3287" max="3287" width="39.5703125" style="306" customWidth="1"/>
    <col min="3288" max="3288" width="5.5703125" style="306" customWidth="1"/>
    <col min="3289" max="3289" width="0.5703125" style="306" customWidth="1"/>
    <col min="3290" max="3290" width="13.42578125" style="306" customWidth="1"/>
    <col min="3291" max="3291" width="0.5703125" style="306" customWidth="1"/>
    <col min="3292" max="3292" width="13.42578125" style="306" customWidth="1"/>
    <col min="3293" max="3293" width="0.5703125" style="306" customWidth="1"/>
    <col min="3294" max="3294" width="13.42578125" style="306" customWidth="1"/>
    <col min="3295" max="3295" width="0.5703125" style="306" customWidth="1"/>
    <col min="3296" max="3296" width="13.42578125" style="306" customWidth="1"/>
    <col min="3297" max="3539" width="14.42578125" style="306"/>
    <col min="3540" max="3542" width="2.42578125" style="306" customWidth="1"/>
    <col min="3543" max="3543" width="39.5703125" style="306" customWidth="1"/>
    <col min="3544" max="3544" width="5.5703125" style="306" customWidth="1"/>
    <col min="3545" max="3545" width="0.5703125" style="306" customWidth="1"/>
    <col min="3546" max="3546" width="13.42578125" style="306" customWidth="1"/>
    <col min="3547" max="3547" width="0.5703125" style="306" customWidth="1"/>
    <col min="3548" max="3548" width="13.42578125" style="306" customWidth="1"/>
    <col min="3549" max="3549" width="0.5703125" style="306" customWidth="1"/>
    <col min="3550" max="3550" width="13.42578125" style="306" customWidth="1"/>
    <col min="3551" max="3551" width="0.5703125" style="306" customWidth="1"/>
    <col min="3552" max="3552" width="13.42578125" style="306" customWidth="1"/>
    <col min="3553" max="3795" width="14.42578125" style="306"/>
    <col min="3796" max="3798" width="2.42578125" style="306" customWidth="1"/>
    <col min="3799" max="3799" width="39.5703125" style="306" customWidth="1"/>
    <col min="3800" max="3800" width="5.5703125" style="306" customWidth="1"/>
    <col min="3801" max="3801" width="0.5703125" style="306" customWidth="1"/>
    <col min="3802" max="3802" width="13.42578125" style="306" customWidth="1"/>
    <col min="3803" max="3803" width="0.5703125" style="306" customWidth="1"/>
    <col min="3804" max="3804" width="13.42578125" style="306" customWidth="1"/>
    <col min="3805" max="3805" width="0.5703125" style="306" customWidth="1"/>
    <col min="3806" max="3806" width="13.42578125" style="306" customWidth="1"/>
    <col min="3807" max="3807" width="0.5703125" style="306" customWidth="1"/>
    <col min="3808" max="3808" width="13.42578125" style="306" customWidth="1"/>
    <col min="3809" max="4051" width="14.42578125" style="306"/>
    <col min="4052" max="4054" width="2.42578125" style="306" customWidth="1"/>
    <col min="4055" max="4055" width="39.5703125" style="306" customWidth="1"/>
    <col min="4056" max="4056" width="5.5703125" style="306" customWidth="1"/>
    <col min="4057" max="4057" width="0.5703125" style="306" customWidth="1"/>
    <col min="4058" max="4058" width="13.42578125" style="306" customWidth="1"/>
    <col min="4059" max="4059" width="0.5703125" style="306" customWidth="1"/>
    <col min="4060" max="4060" width="13.42578125" style="306" customWidth="1"/>
    <col min="4061" max="4061" width="0.5703125" style="306" customWidth="1"/>
    <col min="4062" max="4062" width="13.42578125" style="306" customWidth="1"/>
    <col min="4063" max="4063" width="0.5703125" style="306" customWidth="1"/>
    <col min="4064" max="4064" width="13.42578125" style="306" customWidth="1"/>
    <col min="4065" max="4307" width="14.42578125" style="306"/>
    <col min="4308" max="4310" width="2.42578125" style="306" customWidth="1"/>
    <col min="4311" max="4311" width="39.5703125" style="306" customWidth="1"/>
    <col min="4312" max="4312" width="5.5703125" style="306" customWidth="1"/>
    <col min="4313" max="4313" width="0.5703125" style="306" customWidth="1"/>
    <col min="4314" max="4314" width="13.42578125" style="306" customWidth="1"/>
    <col min="4315" max="4315" width="0.5703125" style="306" customWidth="1"/>
    <col min="4316" max="4316" width="13.42578125" style="306" customWidth="1"/>
    <col min="4317" max="4317" width="0.5703125" style="306" customWidth="1"/>
    <col min="4318" max="4318" width="13.42578125" style="306" customWidth="1"/>
    <col min="4319" max="4319" width="0.5703125" style="306" customWidth="1"/>
    <col min="4320" max="4320" width="13.42578125" style="306" customWidth="1"/>
    <col min="4321" max="4563" width="14.42578125" style="306"/>
    <col min="4564" max="4566" width="2.42578125" style="306" customWidth="1"/>
    <col min="4567" max="4567" width="39.5703125" style="306" customWidth="1"/>
    <col min="4568" max="4568" width="5.5703125" style="306" customWidth="1"/>
    <col min="4569" max="4569" width="0.5703125" style="306" customWidth="1"/>
    <col min="4570" max="4570" width="13.42578125" style="306" customWidth="1"/>
    <col min="4571" max="4571" width="0.5703125" style="306" customWidth="1"/>
    <col min="4572" max="4572" width="13.42578125" style="306" customWidth="1"/>
    <col min="4573" max="4573" width="0.5703125" style="306" customWidth="1"/>
    <col min="4574" max="4574" width="13.42578125" style="306" customWidth="1"/>
    <col min="4575" max="4575" width="0.5703125" style="306" customWidth="1"/>
    <col min="4576" max="4576" width="13.42578125" style="306" customWidth="1"/>
    <col min="4577" max="4819" width="14.42578125" style="306"/>
    <col min="4820" max="4822" width="2.42578125" style="306" customWidth="1"/>
    <col min="4823" max="4823" width="39.5703125" style="306" customWidth="1"/>
    <col min="4824" max="4824" width="5.5703125" style="306" customWidth="1"/>
    <col min="4825" max="4825" width="0.5703125" style="306" customWidth="1"/>
    <col min="4826" max="4826" width="13.42578125" style="306" customWidth="1"/>
    <col min="4827" max="4827" width="0.5703125" style="306" customWidth="1"/>
    <col min="4828" max="4828" width="13.42578125" style="306" customWidth="1"/>
    <col min="4829" max="4829" width="0.5703125" style="306" customWidth="1"/>
    <col min="4830" max="4830" width="13.42578125" style="306" customWidth="1"/>
    <col min="4831" max="4831" width="0.5703125" style="306" customWidth="1"/>
    <col min="4832" max="4832" width="13.42578125" style="306" customWidth="1"/>
    <col min="4833" max="5075" width="14.42578125" style="306"/>
    <col min="5076" max="5078" width="2.42578125" style="306" customWidth="1"/>
    <col min="5079" max="5079" width="39.5703125" style="306" customWidth="1"/>
    <col min="5080" max="5080" width="5.5703125" style="306" customWidth="1"/>
    <col min="5081" max="5081" width="0.5703125" style="306" customWidth="1"/>
    <col min="5082" max="5082" width="13.42578125" style="306" customWidth="1"/>
    <col min="5083" max="5083" width="0.5703125" style="306" customWidth="1"/>
    <col min="5084" max="5084" width="13.42578125" style="306" customWidth="1"/>
    <col min="5085" max="5085" width="0.5703125" style="306" customWidth="1"/>
    <col min="5086" max="5086" width="13.42578125" style="306" customWidth="1"/>
    <col min="5087" max="5087" width="0.5703125" style="306" customWidth="1"/>
    <col min="5088" max="5088" width="13.42578125" style="306" customWidth="1"/>
    <col min="5089" max="5331" width="14.42578125" style="306"/>
    <col min="5332" max="5334" width="2.42578125" style="306" customWidth="1"/>
    <col min="5335" max="5335" width="39.5703125" style="306" customWidth="1"/>
    <col min="5336" max="5336" width="5.5703125" style="306" customWidth="1"/>
    <col min="5337" max="5337" width="0.5703125" style="306" customWidth="1"/>
    <col min="5338" max="5338" width="13.42578125" style="306" customWidth="1"/>
    <col min="5339" max="5339" width="0.5703125" style="306" customWidth="1"/>
    <col min="5340" max="5340" width="13.42578125" style="306" customWidth="1"/>
    <col min="5341" max="5341" width="0.5703125" style="306" customWidth="1"/>
    <col min="5342" max="5342" width="13.42578125" style="306" customWidth="1"/>
    <col min="5343" max="5343" width="0.5703125" style="306" customWidth="1"/>
    <col min="5344" max="5344" width="13.42578125" style="306" customWidth="1"/>
    <col min="5345" max="5587" width="14.42578125" style="306"/>
    <col min="5588" max="5590" width="2.42578125" style="306" customWidth="1"/>
    <col min="5591" max="5591" width="39.5703125" style="306" customWidth="1"/>
    <col min="5592" max="5592" width="5.5703125" style="306" customWidth="1"/>
    <col min="5593" max="5593" width="0.5703125" style="306" customWidth="1"/>
    <col min="5594" max="5594" width="13.42578125" style="306" customWidth="1"/>
    <col min="5595" max="5595" width="0.5703125" style="306" customWidth="1"/>
    <col min="5596" max="5596" width="13.42578125" style="306" customWidth="1"/>
    <col min="5597" max="5597" width="0.5703125" style="306" customWidth="1"/>
    <col min="5598" max="5598" width="13.42578125" style="306" customWidth="1"/>
    <col min="5599" max="5599" width="0.5703125" style="306" customWidth="1"/>
    <col min="5600" max="5600" width="13.42578125" style="306" customWidth="1"/>
    <col min="5601" max="5843" width="14.42578125" style="306"/>
    <col min="5844" max="5846" width="2.42578125" style="306" customWidth="1"/>
    <col min="5847" max="5847" width="39.5703125" style="306" customWidth="1"/>
    <col min="5848" max="5848" width="5.5703125" style="306" customWidth="1"/>
    <col min="5849" max="5849" width="0.5703125" style="306" customWidth="1"/>
    <col min="5850" max="5850" width="13.42578125" style="306" customWidth="1"/>
    <col min="5851" max="5851" width="0.5703125" style="306" customWidth="1"/>
    <col min="5852" max="5852" width="13.42578125" style="306" customWidth="1"/>
    <col min="5853" max="5853" width="0.5703125" style="306" customWidth="1"/>
    <col min="5854" max="5854" width="13.42578125" style="306" customWidth="1"/>
    <col min="5855" max="5855" width="0.5703125" style="306" customWidth="1"/>
    <col min="5856" max="5856" width="13.42578125" style="306" customWidth="1"/>
    <col min="5857" max="6099" width="14.42578125" style="306"/>
    <col min="6100" max="6102" width="2.42578125" style="306" customWidth="1"/>
    <col min="6103" max="6103" width="39.5703125" style="306" customWidth="1"/>
    <col min="6104" max="6104" width="5.5703125" style="306" customWidth="1"/>
    <col min="6105" max="6105" width="0.5703125" style="306" customWidth="1"/>
    <col min="6106" max="6106" width="13.42578125" style="306" customWidth="1"/>
    <col min="6107" max="6107" width="0.5703125" style="306" customWidth="1"/>
    <col min="6108" max="6108" width="13.42578125" style="306" customWidth="1"/>
    <col min="6109" max="6109" width="0.5703125" style="306" customWidth="1"/>
    <col min="6110" max="6110" width="13.42578125" style="306" customWidth="1"/>
    <col min="6111" max="6111" width="0.5703125" style="306" customWidth="1"/>
    <col min="6112" max="6112" width="13.42578125" style="306" customWidth="1"/>
    <col min="6113" max="6355" width="14.42578125" style="306"/>
    <col min="6356" max="6358" width="2.42578125" style="306" customWidth="1"/>
    <col min="6359" max="6359" width="39.5703125" style="306" customWidth="1"/>
    <col min="6360" max="6360" width="5.5703125" style="306" customWidth="1"/>
    <col min="6361" max="6361" width="0.5703125" style="306" customWidth="1"/>
    <col min="6362" max="6362" width="13.42578125" style="306" customWidth="1"/>
    <col min="6363" max="6363" width="0.5703125" style="306" customWidth="1"/>
    <col min="6364" max="6364" width="13.42578125" style="306" customWidth="1"/>
    <col min="6365" max="6365" width="0.5703125" style="306" customWidth="1"/>
    <col min="6366" max="6366" width="13.42578125" style="306" customWidth="1"/>
    <col min="6367" max="6367" width="0.5703125" style="306" customWidth="1"/>
    <col min="6368" max="6368" width="13.42578125" style="306" customWidth="1"/>
    <col min="6369" max="6611" width="14.42578125" style="306"/>
    <col min="6612" max="6614" width="2.42578125" style="306" customWidth="1"/>
    <col min="6615" max="6615" width="39.5703125" style="306" customWidth="1"/>
    <col min="6616" max="6616" width="5.5703125" style="306" customWidth="1"/>
    <col min="6617" max="6617" width="0.5703125" style="306" customWidth="1"/>
    <col min="6618" max="6618" width="13.42578125" style="306" customWidth="1"/>
    <col min="6619" max="6619" width="0.5703125" style="306" customWidth="1"/>
    <col min="6620" max="6620" width="13.42578125" style="306" customWidth="1"/>
    <col min="6621" max="6621" width="0.5703125" style="306" customWidth="1"/>
    <col min="6622" max="6622" width="13.42578125" style="306" customWidth="1"/>
    <col min="6623" max="6623" width="0.5703125" style="306" customWidth="1"/>
    <col min="6624" max="6624" width="13.42578125" style="306" customWidth="1"/>
    <col min="6625" max="6867" width="14.42578125" style="306"/>
    <col min="6868" max="6870" width="2.42578125" style="306" customWidth="1"/>
    <col min="6871" max="6871" width="39.5703125" style="306" customWidth="1"/>
    <col min="6872" max="6872" width="5.5703125" style="306" customWidth="1"/>
    <col min="6873" max="6873" width="0.5703125" style="306" customWidth="1"/>
    <col min="6874" max="6874" width="13.42578125" style="306" customWidth="1"/>
    <col min="6875" max="6875" width="0.5703125" style="306" customWidth="1"/>
    <col min="6876" max="6876" width="13.42578125" style="306" customWidth="1"/>
    <col min="6877" max="6877" width="0.5703125" style="306" customWidth="1"/>
    <col min="6878" max="6878" width="13.42578125" style="306" customWidth="1"/>
    <col min="6879" max="6879" width="0.5703125" style="306" customWidth="1"/>
    <col min="6880" max="6880" width="13.42578125" style="306" customWidth="1"/>
    <col min="6881" max="7123" width="14.42578125" style="306"/>
    <col min="7124" max="7126" width="2.42578125" style="306" customWidth="1"/>
    <col min="7127" max="7127" width="39.5703125" style="306" customWidth="1"/>
    <col min="7128" max="7128" width="5.5703125" style="306" customWidth="1"/>
    <col min="7129" max="7129" width="0.5703125" style="306" customWidth="1"/>
    <col min="7130" max="7130" width="13.42578125" style="306" customWidth="1"/>
    <col min="7131" max="7131" width="0.5703125" style="306" customWidth="1"/>
    <col min="7132" max="7132" width="13.42578125" style="306" customWidth="1"/>
    <col min="7133" max="7133" width="0.5703125" style="306" customWidth="1"/>
    <col min="7134" max="7134" width="13.42578125" style="306" customWidth="1"/>
    <col min="7135" max="7135" width="0.5703125" style="306" customWidth="1"/>
    <col min="7136" max="7136" width="13.42578125" style="306" customWidth="1"/>
    <col min="7137" max="7379" width="14.42578125" style="306"/>
    <col min="7380" max="7382" width="2.42578125" style="306" customWidth="1"/>
    <col min="7383" max="7383" width="39.5703125" style="306" customWidth="1"/>
    <col min="7384" max="7384" width="5.5703125" style="306" customWidth="1"/>
    <col min="7385" max="7385" width="0.5703125" style="306" customWidth="1"/>
    <col min="7386" max="7386" width="13.42578125" style="306" customWidth="1"/>
    <col min="7387" max="7387" width="0.5703125" style="306" customWidth="1"/>
    <col min="7388" max="7388" width="13.42578125" style="306" customWidth="1"/>
    <col min="7389" max="7389" width="0.5703125" style="306" customWidth="1"/>
    <col min="7390" max="7390" width="13.42578125" style="306" customWidth="1"/>
    <col min="7391" max="7391" width="0.5703125" style="306" customWidth="1"/>
    <col min="7392" max="7392" width="13.42578125" style="306" customWidth="1"/>
    <col min="7393" max="7635" width="14.42578125" style="306"/>
    <col min="7636" max="7638" width="2.42578125" style="306" customWidth="1"/>
    <col min="7639" max="7639" width="39.5703125" style="306" customWidth="1"/>
    <col min="7640" max="7640" width="5.5703125" style="306" customWidth="1"/>
    <col min="7641" max="7641" width="0.5703125" style="306" customWidth="1"/>
    <col min="7642" max="7642" width="13.42578125" style="306" customWidth="1"/>
    <col min="7643" max="7643" width="0.5703125" style="306" customWidth="1"/>
    <col min="7644" max="7644" width="13.42578125" style="306" customWidth="1"/>
    <col min="7645" max="7645" width="0.5703125" style="306" customWidth="1"/>
    <col min="7646" max="7646" width="13.42578125" style="306" customWidth="1"/>
    <col min="7647" max="7647" width="0.5703125" style="306" customWidth="1"/>
    <col min="7648" max="7648" width="13.42578125" style="306" customWidth="1"/>
    <col min="7649" max="7891" width="14.42578125" style="306"/>
    <col min="7892" max="7894" width="2.42578125" style="306" customWidth="1"/>
    <col min="7895" max="7895" width="39.5703125" style="306" customWidth="1"/>
    <col min="7896" max="7896" width="5.5703125" style="306" customWidth="1"/>
    <col min="7897" max="7897" width="0.5703125" style="306" customWidth="1"/>
    <col min="7898" max="7898" width="13.42578125" style="306" customWidth="1"/>
    <col min="7899" max="7899" width="0.5703125" style="306" customWidth="1"/>
    <col min="7900" max="7900" width="13.42578125" style="306" customWidth="1"/>
    <col min="7901" max="7901" width="0.5703125" style="306" customWidth="1"/>
    <col min="7902" max="7902" width="13.42578125" style="306" customWidth="1"/>
    <col min="7903" max="7903" width="0.5703125" style="306" customWidth="1"/>
    <col min="7904" max="7904" width="13.42578125" style="306" customWidth="1"/>
    <col min="7905" max="8147" width="14.42578125" style="306"/>
    <col min="8148" max="8150" width="2.42578125" style="306" customWidth="1"/>
    <col min="8151" max="8151" width="39.5703125" style="306" customWidth="1"/>
    <col min="8152" max="8152" width="5.5703125" style="306" customWidth="1"/>
    <col min="8153" max="8153" width="0.5703125" style="306" customWidth="1"/>
    <col min="8154" max="8154" width="13.42578125" style="306" customWidth="1"/>
    <col min="8155" max="8155" width="0.5703125" style="306" customWidth="1"/>
    <col min="8156" max="8156" width="13.42578125" style="306" customWidth="1"/>
    <col min="8157" max="8157" width="0.5703125" style="306" customWidth="1"/>
    <col min="8158" max="8158" width="13.42578125" style="306" customWidth="1"/>
    <col min="8159" max="8159" width="0.5703125" style="306" customWidth="1"/>
    <col min="8160" max="8160" width="13.42578125" style="306" customWidth="1"/>
    <col min="8161" max="8403" width="14.42578125" style="306"/>
    <col min="8404" max="8406" width="2.42578125" style="306" customWidth="1"/>
    <col min="8407" max="8407" width="39.5703125" style="306" customWidth="1"/>
    <col min="8408" max="8408" width="5.5703125" style="306" customWidth="1"/>
    <col min="8409" max="8409" width="0.5703125" style="306" customWidth="1"/>
    <col min="8410" max="8410" width="13.42578125" style="306" customWidth="1"/>
    <col min="8411" max="8411" width="0.5703125" style="306" customWidth="1"/>
    <col min="8412" max="8412" width="13.42578125" style="306" customWidth="1"/>
    <col min="8413" max="8413" width="0.5703125" style="306" customWidth="1"/>
    <col min="8414" max="8414" width="13.42578125" style="306" customWidth="1"/>
    <col min="8415" max="8415" width="0.5703125" style="306" customWidth="1"/>
    <col min="8416" max="8416" width="13.42578125" style="306" customWidth="1"/>
    <col min="8417" max="8659" width="14.42578125" style="306"/>
    <col min="8660" max="8662" width="2.42578125" style="306" customWidth="1"/>
    <col min="8663" max="8663" width="39.5703125" style="306" customWidth="1"/>
    <col min="8664" max="8664" width="5.5703125" style="306" customWidth="1"/>
    <col min="8665" max="8665" width="0.5703125" style="306" customWidth="1"/>
    <col min="8666" max="8666" width="13.42578125" style="306" customWidth="1"/>
    <col min="8667" max="8667" width="0.5703125" style="306" customWidth="1"/>
    <col min="8668" max="8668" width="13.42578125" style="306" customWidth="1"/>
    <col min="8669" max="8669" width="0.5703125" style="306" customWidth="1"/>
    <col min="8670" max="8670" width="13.42578125" style="306" customWidth="1"/>
    <col min="8671" max="8671" width="0.5703125" style="306" customWidth="1"/>
    <col min="8672" max="8672" width="13.42578125" style="306" customWidth="1"/>
    <col min="8673" max="8915" width="14.42578125" style="306"/>
    <col min="8916" max="8918" width="2.42578125" style="306" customWidth="1"/>
    <col min="8919" max="8919" width="39.5703125" style="306" customWidth="1"/>
    <col min="8920" max="8920" width="5.5703125" style="306" customWidth="1"/>
    <col min="8921" max="8921" width="0.5703125" style="306" customWidth="1"/>
    <col min="8922" max="8922" width="13.42578125" style="306" customWidth="1"/>
    <col min="8923" max="8923" width="0.5703125" style="306" customWidth="1"/>
    <col min="8924" max="8924" width="13.42578125" style="306" customWidth="1"/>
    <col min="8925" max="8925" width="0.5703125" style="306" customWidth="1"/>
    <col min="8926" max="8926" width="13.42578125" style="306" customWidth="1"/>
    <col min="8927" max="8927" width="0.5703125" style="306" customWidth="1"/>
    <col min="8928" max="8928" width="13.42578125" style="306" customWidth="1"/>
    <col min="8929" max="9171" width="14.42578125" style="306"/>
    <col min="9172" max="9174" width="2.42578125" style="306" customWidth="1"/>
    <col min="9175" max="9175" width="39.5703125" style="306" customWidth="1"/>
    <col min="9176" max="9176" width="5.5703125" style="306" customWidth="1"/>
    <col min="9177" max="9177" width="0.5703125" style="306" customWidth="1"/>
    <col min="9178" max="9178" width="13.42578125" style="306" customWidth="1"/>
    <col min="9179" max="9179" width="0.5703125" style="306" customWidth="1"/>
    <col min="9180" max="9180" width="13.42578125" style="306" customWidth="1"/>
    <col min="9181" max="9181" width="0.5703125" style="306" customWidth="1"/>
    <col min="9182" max="9182" width="13.42578125" style="306" customWidth="1"/>
    <col min="9183" max="9183" width="0.5703125" style="306" customWidth="1"/>
    <col min="9184" max="9184" width="13.42578125" style="306" customWidth="1"/>
    <col min="9185" max="9427" width="14.42578125" style="306"/>
    <col min="9428" max="9430" width="2.42578125" style="306" customWidth="1"/>
    <col min="9431" max="9431" width="39.5703125" style="306" customWidth="1"/>
    <col min="9432" max="9432" width="5.5703125" style="306" customWidth="1"/>
    <col min="9433" max="9433" width="0.5703125" style="306" customWidth="1"/>
    <col min="9434" max="9434" width="13.42578125" style="306" customWidth="1"/>
    <col min="9435" max="9435" width="0.5703125" style="306" customWidth="1"/>
    <col min="9436" max="9436" width="13.42578125" style="306" customWidth="1"/>
    <col min="9437" max="9437" width="0.5703125" style="306" customWidth="1"/>
    <col min="9438" max="9438" width="13.42578125" style="306" customWidth="1"/>
    <col min="9439" max="9439" width="0.5703125" style="306" customWidth="1"/>
    <col min="9440" max="9440" width="13.42578125" style="306" customWidth="1"/>
    <col min="9441" max="9683" width="14.42578125" style="306"/>
    <col min="9684" max="9686" width="2.42578125" style="306" customWidth="1"/>
    <col min="9687" max="9687" width="39.5703125" style="306" customWidth="1"/>
    <col min="9688" max="9688" width="5.5703125" style="306" customWidth="1"/>
    <col min="9689" max="9689" width="0.5703125" style="306" customWidth="1"/>
    <col min="9690" max="9690" width="13.42578125" style="306" customWidth="1"/>
    <col min="9691" max="9691" width="0.5703125" style="306" customWidth="1"/>
    <col min="9692" max="9692" width="13.42578125" style="306" customWidth="1"/>
    <col min="9693" max="9693" width="0.5703125" style="306" customWidth="1"/>
    <col min="9694" max="9694" width="13.42578125" style="306" customWidth="1"/>
    <col min="9695" max="9695" width="0.5703125" style="306" customWidth="1"/>
    <col min="9696" max="9696" width="13.42578125" style="306" customWidth="1"/>
    <col min="9697" max="9939" width="14.42578125" style="306"/>
    <col min="9940" max="9942" width="2.42578125" style="306" customWidth="1"/>
    <col min="9943" max="9943" width="39.5703125" style="306" customWidth="1"/>
    <col min="9944" max="9944" width="5.5703125" style="306" customWidth="1"/>
    <col min="9945" max="9945" width="0.5703125" style="306" customWidth="1"/>
    <col min="9946" max="9946" width="13.42578125" style="306" customWidth="1"/>
    <col min="9947" max="9947" width="0.5703125" style="306" customWidth="1"/>
    <col min="9948" max="9948" width="13.42578125" style="306" customWidth="1"/>
    <col min="9949" max="9949" width="0.5703125" style="306" customWidth="1"/>
    <col min="9950" max="9950" width="13.42578125" style="306" customWidth="1"/>
    <col min="9951" max="9951" width="0.5703125" style="306" customWidth="1"/>
    <col min="9952" max="9952" width="13.42578125" style="306" customWidth="1"/>
    <col min="9953" max="10195" width="14.42578125" style="306"/>
    <col min="10196" max="10198" width="2.42578125" style="306" customWidth="1"/>
    <col min="10199" max="10199" width="39.5703125" style="306" customWidth="1"/>
    <col min="10200" max="10200" width="5.5703125" style="306" customWidth="1"/>
    <col min="10201" max="10201" width="0.5703125" style="306" customWidth="1"/>
    <col min="10202" max="10202" width="13.42578125" style="306" customWidth="1"/>
    <col min="10203" max="10203" width="0.5703125" style="306" customWidth="1"/>
    <col min="10204" max="10204" width="13.42578125" style="306" customWidth="1"/>
    <col min="10205" max="10205" width="0.5703125" style="306" customWidth="1"/>
    <col min="10206" max="10206" width="13.42578125" style="306" customWidth="1"/>
    <col min="10207" max="10207" width="0.5703125" style="306" customWidth="1"/>
    <col min="10208" max="10208" width="13.42578125" style="306" customWidth="1"/>
    <col min="10209" max="10451" width="14.42578125" style="306"/>
    <col min="10452" max="10454" width="2.42578125" style="306" customWidth="1"/>
    <col min="10455" max="10455" width="39.5703125" style="306" customWidth="1"/>
    <col min="10456" max="10456" width="5.5703125" style="306" customWidth="1"/>
    <col min="10457" max="10457" width="0.5703125" style="306" customWidth="1"/>
    <col min="10458" max="10458" width="13.42578125" style="306" customWidth="1"/>
    <col min="10459" max="10459" width="0.5703125" style="306" customWidth="1"/>
    <col min="10460" max="10460" width="13.42578125" style="306" customWidth="1"/>
    <col min="10461" max="10461" width="0.5703125" style="306" customWidth="1"/>
    <col min="10462" max="10462" width="13.42578125" style="306" customWidth="1"/>
    <col min="10463" max="10463" width="0.5703125" style="306" customWidth="1"/>
    <col min="10464" max="10464" width="13.42578125" style="306" customWidth="1"/>
    <col min="10465" max="10707" width="14.42578125" style="306"/>
    <col min="10708" max="10710" width="2.42578125" style="306" customWidth="1"/>
    <col min="10711" max="10711" width="39.5703125" style="306" customWidth="1"/>
    <col min="10712" max="10712" width="5.5703125" style="306" customWidth="1"/>
    <col min="10713" max="10713" width="0.5703125" style="306" customWidth="1"/>
    <col min="10714" max="10714" width="13.42578125" style="306" customWidth="1"/>
    <col min="10715" max="10715" width="0.5703125" style="306" customWidth="1"/>
    <col min="10716" max="10716" width="13.42578125" style="306" customWidth="1"/>
    <col min="10717" max="10717" width="0.5703125" style="306" customWidth="1"/>
    <col min="10718" max="10718" width="13.42578125" style="306" customWidth="1"/>
    <col min="10719" max="10719" width="0.5703125" style="306" customWidth="1"/>
    <col min="10720" max="10720" width="13.42578125" style="306" customWidth="1"/>
    <col min="10721" max="10963" width="14.42578125" style="306"/>
    <col min="10964" max="10966" width="2.42578125" style="306" customWidth="1"/>
    <col min="10967" max="10967" width="39.5703125" style="306" customWidth="1"/>
    <col min="10968" max="10968" width="5.5703125" style="306" customWidth="1"/>
    <col min="10969" max="10969" width="0.5703125" style="306" customWidth="1"/>
    <col min="10970" max="10970" width="13.42578125" style="306" customWidth="1"/>
    <col min="10971" max="10971" width="0.5703125" style="306" customWidth="1"/>
    <col min="10972" max="10972" width="13.42578125" style="306" customWidth="1"/>
    <col min="10973" max="10973" width="0.5703125" style="306" customWidth="1"/>
    <col min="10974" max="10974" width="13.42578125" style="306" customWidth="1"/>
    <col min="10975" max="10975" width="0.5703125" style="306" customWidth="1"/>
    <col min="10976" max="10976" width="13.42578125" style="306" customWidth="1"/>
    <col min="10977" max="11219" width="14.42578125" style="306"/>
    <col min="11220" max="11222" width="2.42578125" style="306" customWidth="1"/>
    <col min="11223" max="11223" width="39.5703125" style="306" customWidth="1"/>
    <col min="11224" max="11224" width="5.5703125" style="306" customWidth="1"/>
    <col min="11225" max="11225" width="0.5703125" style="306" customWidth="1"/>
    <col min="11226" max="11226" width="13.42578125" style="306" customWidth="1"/>
    <col min="11227" max="11227" width="0.5703125" style="306" customWidth="1"/>
    <col min="11228" max="11228" width="13.42578125" style="306" customWidth="1"/>
    <col min="11229" max="11229" width="0.5703125" style="306" customWidth="1"/>
    <col min="11230" max="11230" width="13.42578125" style="306" customWidth="1"/>
    <col min="11231" max="11231" width="0.5703125" style="306" customWidth="1"/>
    <col min="11232" max="11232" width="13.42578125" style="306" customWidth="1"/>
    <col min="11233" max="11475" width="14.42578125" style="306"/>
    <col min="11476" max="11478" width="2.42578125" style="306" customWidth="1"/>
    <col min="11479" max="11479" width="39.5703125" style="306" customWidth="1"/>
    <col min="11480" max="11480" width="5.5703125" style="306" customWidth="1"/>
    <col min="11481" max="11481" width="0.5703125" style="306" customWidth="1"/>
    <col min="11482" max="11482" width="13.42578125" style="306" customWidth="1"/>
    <col min="11483" max="11483" width="0.5703125" style="306" customWidth="1"/>
    <col min="11484" max="11484" width="13.42578125" style="306" customWidth="1"/>
    <col min="11485" max="11485" width="0.5703125" style="306" customWidth="1"/>
    <col min="11486" max="11486" width="13.42578125" style="306" customWidth="1"/>
    <col min="11487" max="11487" width="0.5703125" style="306" customWidth="1"/>
    <col min="11488" max="11488" width="13.42578125" style="306" customWidth="1"/>
    <col min="11489" max="11731" width="14.42578125" style="306"/>
    <col min="11732" max="11734" width="2.42578125" style="306" customWidth="1"/>
    <col min="11735" max="11735" width="39.5703125" style="306" customWidth="1"/>
    <col min="11736" max="11736" width="5.5703125" style="306" customWidth="1"/>
    <col min="11737" max="11737" width="0.5703125" style="306" customWidth="1"/>
    <col min="11738" max="11738" width="13.42578125" style="306" customWidth="1"/>
    <col min="11739" max="11739" width="0.5703125" style="306" customWidth="1"/>
    <col min="11740" max="11740" width="13.42578125" style="306" customWidth="1"/>
    <col min="11741" max="11741" width="0.5703125" style="306" customWidth="1"/>
    <col min="11742" max="11742" width="13.42578125" style="306" customWidth="1"/>
    <col min="11743" max="11743" width="0.5703125" style="306" customWidth="1"/>
    <col min="11744" max="11744" width="13.42578125" style="306" customWidth="1"/>
    <col min="11745" max="11987" width="14.42578125" style="306"/>
    <col min="11988" max="11990" width="2.42578125" style="306" customWidth="1"/>
    <col min="11991" max="11991" width="39.5703125" style="306" customWidth="1"/>
    <col min="11992" max="11992" width="5.5703125" style="306" customWidth="1"/>
    <col min="11993" max="11993" width="0.5703125" style="306" customWidth="1"/>
    <col min="11994" max="11994" width="13.42578125" style="306" customWidth="1"/>
    <col min="11995" max="11995" width="0.5703125" style="306" customWidth="1"/>
    <col min="11996" max="11996" width="13.42578125" style="306" customWidth="1"/>
    <col min="11997" max="11997" width="0.5703125" style="306" customWidth="1"/>
    <col min="11998" max="11998" width="13.42578125" style="306" customWidth="1"/>
    <col min="11999" max="11999" width="0.5703125" style="306" customWidth="1"/>
    <col min="12000" max="12000" width="13.42578125" style="306" customWidth="1"/>
    <col min="12001" max="12243" width="14.42578125" style="306"/>
    <col min="12244" max="12246" width="2.42578125" style="306" customWidth="1"/>
    <col min="12247" max="12247" width="39.5703125" style="306" customWidth="1"/>
    <col min="12248" max="12248" width="5.5703125" style="306" customWidth="1"/>
    <col min="12249" max="12249" width="0.5703125" style="306" customWidth="1"/>
    <col min="12250" max="12250" width="13.42578125" style="306" customWidth="1"/>
    <col min="12251" max="12251" width="0.5703125" style="306" customWidth="1"/>
    <col min="12252" max="12252" width="13.42578125" style="306" customWidth="1"/>
    <col min="12253" max="12253" width="0.5703125" style="306" customWidth="1"/>
    <col min="12254" max="12254" width="13.42578125" style="306" customWidth="1"/>
    <col min="12255" max="12255" width="0.5703125" style="306" customWidth="1"/>
    <col min="12256" max="12256" width="13.42578125" style="306" customWidth="1"/>
    <col min="12257" max="12499" width="14.42578125" style="306"/>
    <col min="12500" max="12502" width="2.42578125" style="306" customWidth="1"/>
    <col min="12503" max="12503" width="39.5703125" style="306" customWidth="1"/>
    <col min="12504" max="12504" width="5.5703125" style="306" customWidth="1"/>
    <col min="12505" max="12505" width="0.5703125" style="306" customWidth="1"/>
    <col min="12506" max="12506" width="13.42578125" style="306" customWidth="1"/>
    <col min="12507" max="12507" width="0.5703125" style="306" customWidth="1"/>
    <col min="12508" max="12508" width="13.42578125" style="306" customWidth="1"/>
    <col min="12509" max="12509" width="0.5703125" style="306" customWidth="1"/>
    <col min="12510" max="12510" width="13.42578125" style="306" customWidth="1"/>
    <col min="12511" max="12511" width="0.5703125" style="306" customWidth="1"/>
    <col min="12512" max="12512" width="13.42578125" style="306" customWidth="1"/>
    <col min="12513" max="12755" width="14.42578125" style="306"/>
    <col min="12756" max="12758" width="2.42578125" style="306" customWidth="1"/>
    <col min="12759" max="12759" width="39.5703125" style="306" customWidth="1"/>
    <col min="12760" max="12760" width="5.5703125" style="306" customWidth="1"/>
    <col min="12761" max="12761" width="0.5703125" style="306" customWidth="1"/>
    <col min="12762" max="12762" width="13.42578125" style="306" customWidth="1"/>
    <col min="12763" max="12763" width="0.5703125" style="306" customWidth="1"/>
    <col min="12764" max="12764" width="13.42578125" style="306" customWidth="1"/>
    <col min="12765" max="12765" width="0.5703125" style="306" customWidth="1"/>
    <col min="12766" max="12766" width="13.42578125" style="306" customWidth="1"/>
    <col min="12767" max="12767" width="0.5703125" style="306" customWidth="1"/>
    <col min="12768" max="12768" width="13.42578125" style="306" customWidth="1"/>
    <col min="12769" max="13011" width="14.42578125" style="306"/>
    <col min="13012" max="13014" width="2.42578125" style="306" customWidth="1"/>
    <col min="13015" max="13015" width="39.5703125" style="306" customWidth="1"/>
    <col min="13016" max="13016" width="5.5703125" style="306" customWidth="1"/>
    <col min="13017" max="13017" width="0.5703125" style="306" customWidth="1"/>
    <col min="13018" max="13018" width="13.42578125" style="306" customWidth="1"/>
    <col min="13019" max="13019" width="0.5703125" style="306" customWidth="1"/>
    <col min="13020" max="13020" width="13.42578125" style="306" customWidth="1"/>
    <col min="13021" max="13021" width="0.5703125" style="306" customWidth="1"/>
    <col min="13022" max="13022" width="13.42578125" style="306" customWidth="1"/>
    <col min="13023" max="13023" width="0.5703125" style="306" customWidth="1"/>
    <col min="13024" max="13024" width="13.42578125" style="306" customWidth="1"/>
    <col min="13025" max="13267" width="14.42578125" style="306"/>
    <col min="13268" max="13270" width="2.42578125" style="306" customWidth="1"/>
    <col min="13271" max="13271" width="39.5703125" style="306" customWidth="1"/>
    <col min="13272" max="13272" width="5.5703125" style="306" customWidth="1"/>
    <col min="13273" max="13273" width="0.5703125" style="306" customWidth="1"/>
    <col min="13274" max="13274" width="13.42578125" style="306" customWidth="1"/>
    <col min="13275" max="13275" width="0.5703125" style="306" customWidth="1"/>
    <col min="13276" max="13276" width="13.42578125" style="306" customWidth="1"/>
    <col min="13277" max="13277" width="0.5703125" style="306" customWidth="1"/>
    <col min="13278" max="13278" width="13.42578125" style="306" customWidth="1"/>
    <col min="13279" max="13279" width="0.5703125" style="306" customWidth="1"/>
    <col min="13280" max="13280" width="13.42578125" style="306" customWidth="1"/>
    <col min="13281" max="13523" width="14.42578125" style="306"/>
    <col min="13524" max="13526" width="2.42578125" style="306" customWidth="1"/>
    <col min="13527" max="13527" width="39.5703125" style="306" customWidth="1"/>
    <col min="13528" max="13528" width="5.5703125" style="306" customWidth="1"/>
    <col min="13529" max="13529" width="0.5703125" style="306" customWidth="1"/>
    <col min="13530" max="13530" width="13.42578125" style="306" customWidth="1"/>
    <col min="13531" max="13531" width="0.5703125" style="306" customWidth="1"/>
    <col min="13532" max="13532" width="13.42578125" style="306" customWidth="1"/>
    <col min="13533" max="13533" width="0.5703125" style="306" customWidth="1"/>
    <col min="13534" max="13534" width="13.42578125" style="306" customWidth="1"/>
    <col min="13535" max="13535" width="0.5703125" style="306" customWidth="1"/>
    <col min="13536" max="13536" width="13.42578125" style="306" customWidth="1"/>
    <col min="13537" max="13779" width="14.42578125" style="306"/>
    <col min="13780" max="13782" width="2.42578125" style="306" customWidth="1"/>
    <col min="13783" max="13783" width="39.5703125" style="306" customWidth="1"/>
    <col min="13784" max="13784" width="5.5703125" style="306" customWidth="1"/>
    <col min="13785" max="13785" width="0.5703125" style="306" customWidth="1"/>
    <col min="13786" max="13786" width="13.42578125" style="306" customWidth="1"/>
    <col min="13787" max="13787" width="0.5703125" style="306" customWidth="1"/>
    <col min="13788" max="13788" width="13.42578125" style="306" customWidth="1"/>
    <col min="13789" max="13789" width="0.5703125" style="306" customWidth="1"/>
    <col min="13790" max="13790" width="13.42578125" style="306" customWidth="1"/>
    <col min="13791" max="13791" width="0.5703125" style="306" customWidth="1"/>
    <col min="13792" max="13792" width="13.42578125" style="306" customWidth="1"/>
    <col min="13793" max="14035" width="14.42578125" style="306"/>
    <col min="14036" max="14038" width="2.42578125" style="306" customWidth="1"/>
    <col min="14039" max="14039" width="39.5703125" style="306" customWidth="1"/>
    <col min="14040" max="14040" width="5.5703125" style="306" customWidth="1"/>
    <col min="14041" max="14041" width="0.5703125" style="306" customWidth="1"/>
    <col min="14042" max="14042" width="13.42578125" style="306" customWidth="1"/>
    <col min="14043" max="14043" width="0.5703125" style="306" customWidth="1"/>
    <col min="14044" max="14044" width="13.42578125" style="306" customWidth="1"/>
    <col min="14045" max="14045" width="0.5703125" style="306" customWidth="1"/>
    <col min="14046" max="14046" width="13.42578125" style="306" customWidth="1"/>
    <col min="14047" max="14047" width="0.5703125" style="306" customWidth="1"/>
    <col min="14048" max="14048" width="13.42578125" style="306" customWidth="1"/>
    <col min="14049" max="14291" width="14.42578125" style="306"/>
    <col min="14292" max="14294" width="2.42578125" style="306" customWidth="1"/>
    <col min="14295" max="14295" width="39.5703125" style="306" customWidth="1"/>
    <col min="14296" max="14296" width="5.5703125" style="306" customWidth="1"/>
    <col min="14297" max="14297" width="0.5703125" style="306" customWidth="1"/>
    <col min="14298" max="14298" width="13.42578125" style="306" customWidth="1"/>
    <col min="14299" max="14299" width="0.5703125" style="306" customWidth="1"/>
    <col min="14300" max="14300" width="13.42578125" style="306" customWidth="1"/>
    <col min="14301" max="14301" width="0.5703125" style="306" customWidth="1"/>
    <col min="14302" max="14302" width="13.42578125" style="306" customWidth="1"/>
    <col min="14303" max="14303" width="0.5703125" style="306" customWidth="1"/>
    <col min="14304" max="14304" width="13.42578125" style="306" customWidth="1"/>
    <col min="14305" max="14547" width="14.42578125" style="306"/>
    <col min="14548" max="14550" width="2.42578125" style="306" customWidth="1"/>
    <col min="14551" max="14551" width="39.5703125" style="306" customWidth="1"/>
    <col min="14552" max="14552" width="5.5703125" style="306" customWidth="1"/>
    <col min="14553" max="14553" width="0.5703125" style="306" customWidth="1"/>
    <col min="14554" max="14554" width="13.42578125" style="306" customWidth="1"/>
    <col min="14555" max="14555" width="0.5703125" style="306" customWidth="1"/>
    <col min="14556" max="14556" width="13.42578125" style="306" customWidth="1"/>
    <col min="14557" max="14557" width="0.5703125" style="306" customWidth="1"/>
    <col min="14558" max="14558" width="13.42578125" style="306" customWidth="1"/>
    <col min="14559" max="14559" width="0.5703125" style="306" customWidth="1"/>
    <col min="14560" max="14560" width="13.42578125" style="306" customWidth="1"/>
    <col min="14561" max="14803" width="14.42578125" style="306"/>
    <col min="14804" max="14806" width="2.42578125" style="306" customWidth="1"/>
    <col min="14807" max="14807" width="39.5703125" style="306" customWidth="1"/>
    <col min="14808" max="14808" width="5.5703125" style="306" customWidth="1"/>
    <col min="14809" max="14809" width="0.5703125" style="306" customWidth="1"/>
    <col min="14810" max="14810" width="13.42578125" style="306" customWidth="1"/>
    <col min="14811" max="14811" width="0.5703125" style="306" customWidth="1"/>
    <col min="14812" max="14812" width="13.42578125" style="306" customWidth="1"/>
    <col min="14813" max="14813" width="0.5703125" style="306" customWidth="1"/>
    <col min="14814" max="14814" width="13.42578125" style="306" customWidth="1"/>
    <col min="14815" max="14815" width="0.5703125" style="306" customWidth="1"/>
    <col min="14816" max="14816" width="13.42578125" style="306" customWidth="1"/>
    <col min="14817" max="15059" width="14.42578125" style="306"/>
    <col min="15060" max="15062" width="2.42578125" style="306" customWidth="1"/>
    <col min="15063" max="15063" width="39.5703125" style="306" customWidth="1"/>
    <col min="15064" max="15064" width="5.5703125" style="306" customWidth="1"/>
    <col min="15065" max="15065" width="0.5703125" style="306" customWidth="1"/>
    <col min="15066" max="15066" width="13.42578125" style="306" customWidth="1"/>
    <col min="15067" max="15067" width="0.5703125" style="306" customWidth="1"/>
    <col min="15068" max="15068" width="13.42578125" style="306" customWidth="1"/>
    <col min="15069" max="15069" width="0.5703125" style="306" customWidth="1"/>
    <col min="15070" max="15070" width="13.42578125" style="306" customWidth="1"/>
    <col min="15071" max="15071" width="0.5703125" style="306" customWidth="1"/>
    <col min="15072" max="15072" width="13.42578125" style="306" customWidth="1"/>
    <col min="15073" max="15315" width="14.42578125" style="306"/>
    <col min="15316" max="15318" width="2.42578125" style="306" customWidth="1"/>
    <col min="15319" max="15319" width="39.5703125" style="306" customWidth="1"/>
    <col min="15320" max="15320" width="5.5703125" style="306" customWidth="1"/>
    <col min="15321" max="15321" width="0.5703125" style="306" customWidth="1"/>
    <col min="15322" max="15322" width="13.42578125" style="306" customWidth="1"/>
    <col min="15323" max="15323" width="0.5703125" style="306" customWidth="1"/>
    <col min="15324" max="15324" width="13.42578125" style="306" customWidth="1"/>
    <col min="15325" max="15325" width="0.5703125" style="306" customWidth="1"/>
    <col min="15326" max="15326" width="13.42578125" style="306" customWidth="1"/>
    <col min="15327" max="15327" width="0.5703125" style="306" customWidth="1"/>
    <col min="15328" max="15328" width="13.42578125" style="306" customWidth="1"/>
    <col min="15329" max="15571" width="14.42578125" style="306"/>
    <col min="15572" max="15574" width="2.42578125" style="306" customWidth="1"/>
    <col min="15575" max="15575" width="39.5703125" style="306" customWidth="1"/>
    <col min="15576" max="15576" width="5.5703125" style="306" customWidth="1"/>
    <col min="15577" max="15577" width="0.5703125" style="306" customWidth="1"/>
    <col min="15578" max="15578" width="13.42578125" style="306" customWidth="1"/>
    <col min="15579" max="15579" width="0.5703125" style="306" customWidth="1"/>
    <col min="15580" max="15580" width="13.42578125" style="306" customWidth="1"/>
    <col min="15581" max="15581" width="0.5703125" style="306" customWidth="1"/>
    <col min="15582" max="15582" width="13.42578125" style="306" customWidth="1"/>
    <col min="15583" max="15583" width="0.5703125" style="306" customWidth="1"/>
    <col min="15584" max="15584" width="13.42578125" style="306" customWidth="1"/>
    <col min="15585" max="15827" width="14.42578125" style="306"/>
    <col min="15828" max="15830" width="2.42578125" style="306" customWidth="1"/>
    <col min="15831" max="15831" width="39.5703125" style="306" customWidth="1"/>
    <col min="15832" max="15832" width="5.5703125" style="306" customWidth="1"/>
    <col min="15833" max="15833" width="0.5703125" style="306" customWidth="1"/>
    <col min="15834" max="15834" width="13.42578125" style="306" customWidth="1"/>
    <col min="15835" max="15835" width="0.5703125" style="306" customWidth="1"/>
    <col min="15836" max="15836" width="13.42578125" style="306" customWidth="1"/>
    <col min="15837" max="15837" width="0.5703125" style="306" customWidth="1"/>
    <col min="15838" max="15838" width="13.42578125" style="306" customWidth="1"/>
    <col min="15839" max="15839" width="0.5703125" style="306" customWidth="1"/>
    <col min="15840" max="15840" width="13.42578125" style="306" customWidth="1"/>
    <col min="15841" max="16083" width="14.42578125" style="306"/>
    <col min="16084" max="16086" width="2.42578125" style="306" customWidth="1"/>
    <col min="16087" max="16087" width="39.5703125" style="306" customWidth="1"/>
    <col min="16088" max="16088" width="5.5703125" style="306" customWidth="1"/>
    <col min="16089" max="16089" width="0.5703125" style="306" customWidth="1"/>
    <col min="16090" max="16090" width="13.42578125" style="306" customWidth="1"/>
    <col min="16091" max="16091" width="0.5703125" style="306" customWidth="1"/>
    <col min="16092" max="16092" width="13.42578125" style="306" customWidth="1"/>
    <col min="16093" max="16093" width="0.5703125" style="306" customWidth="1"/>
    <col min="16094" max="16094" width="13.42578125" style="306" customWidth="1"/>
    <col min="16095" max="16095" width="0.5703125" style="306" customWidth="1"/>
    <col min="16096" max="16096" width="13.42578125" style="306" customWidth="1"/>
    <col min="16097" max="16384" width="14.42578125" style="306"/>
  </cols>
  <sheetData>
    <row r="1" spans="1:14" ht="15.95" customHeight="1">
      <c r="A1" s="335" t="s">
        <v>0</v>
      </c>
      <c r="B1" s="341"/>
      <c r="C1" s="341"/>
      <c r="D1" s="341"/>
      <c r="E1" s="110"/>
      <c r="F1" s="111"/>
      <c r="G1" s="68"/>
      <c r="H1" s="68"/>
      <c r="I1" s="184"/>
      <c r="J1" s="68"/>
      <c r="K1" s="68"/>
      <c r="L1" s="68"/>
      <c r="M1" s="184"/>
    </row>
    <row r="2" spans="1:14" ht="15.95" customHeight="1">
      <c r="A2" s="335" t="s">
        <v>188</v>
      </c>
      <c r="B2" s="341"/>
      <c r="C2" s="341"/>
      <c r="D2" s="341"/>
      <c r="E2" s="110"/>
      <c r="F2" s="111"/>
      <c r="G2" s="68"/>
      <c r="H2" s="68"/>
      <c r="I2" s="184"/>
      <c r="J2" s="68"/>
      <c r="K2" s="68"/>
      <c r="L2" s="68"/>
      <c r="M2" s="184"/>
    </row>
    <row r="3" spans="1:14" ht="15.95" customHeight="1">
      <c r="A3" s="338" t="s">
        <v>164</v>
      </c>
      <c r="B3" s="342"/>
      <c r="C3" s="342"/>
      <c r="D3" s="342"/>
      <c r="E3" s="73"/>
      <c r="F3" s="298"/>
      <c r="G3" s="70"/>
      <c r="H3" s="70"/>
      <c r="I3" s="185"/>
      <c r="J3" s="70"/>
      <c r="K3" s="70"/>
      <c r="L3" s="70"/>
      <c r="M3" s="185"/>
    </row>
    <row r="4" spans="1:14" ht="15.95" customHeight="1">
      <c r="A4" s="300"/>
      <c r="B4" s="300"/>
      <c r="C4" s="300"/>
      <c r="D4" s="300"/>
      <c r="E4" s="110"/>
      <c r="F4" s="111"/>
      <c r="G4" s="68"/>
      <c r="H4" s="68"/>
      <c r="I4" s="184"/>
      <c r="J4" s="68"/>
      <c r="K4" s="68"/>
      <c r="L4" s="68"/>
      <c r="M4" s="184"/>
    </row>
    <row r="5" spans="1:14" ht="15.95" customHeight="1">
      <c r="A5" s="300"/>
      <c r="B5" s="300"/>
      <c r="C5" s="300"/>
      <c r="D5" s="300"/>
      <c r="E5" s="110"/>
      <c r="F5" s="111"/>
      <c r="G5" s="68"/>
      <c r="H5" s="68"/>
      <c r="I5" s="184"/>
      <c r="J5" s="68"/>
      <c r="K5" s="68"/>
      <c r="L5" s="68"/>
      <c r="M5" s="184"/>
    </row>
    <row r="6" spans="1:14" ht="15.95" customHeight="1">
      <c r="A6" s="300"/>
      <c r="B6" s="300"/>
      <c r="C6" s="300"/>
      <c r="D6" s="300"/>
      <c r="E6" s="110"/>
      <c r="F6" s="111"/>
      <c r="G6" s="333" t="s">
        <v>85</v>
      </c>
      <c r="H6" s="343"/>
      <c r="I6" s="343"/>
      <c r="J6" s="68"/>
      <c r="K6" s="333" t="s">
        <v>2</v>
      </c>
      <c r="L6" s="343"/>
      <c r="M6" s="343"/>
    </row>
    <row r="7" spans="1:14" ht="15.95" customHeight="1">
      <c r="A7" s="300"/>
      <c r="B7" s="300"/>
      <c r="C7" s="300"/>
      <c r="D7" s="300"/>
      <c r="E7" s="110"/>
      <c r="F7" s="111"/>
      <c r="G7" s="334" t="s">
        <v>86</v>
      </c>
      <c r="H7" s="344"/>
      <c r="I7" s="344"/>
      <c r="J7" s="69"/>
      <c r="K7" s="334" t="s">
        <v>86</v>
      </c>
      <c r="L7" s="344"/>
      <c r="M7" s="344"/>
    </row>
    <row r="8" spans="1:14" ht="15.95" customHeight="1">
      <c r="A8" s="300"/>
      <c r="B8" s="300"/>
      <c r="C8" s="300"/>
      <c r="D8" s="300"/>
      <c r="E8" s="110"/>
      <c r="F8" s="111"/>
      <c r="G8" s="43" t="s">
        <v>162</v>
      </c>
      <c r="H8" s="43"/>
      <c r="I8" s="43" t="s">
        <v>131</v>
      </c>
      <c r="J8" s="43"/>
      <c r="K8" s="43" t="s">
        <v>162</v>
      </c>
      <c r="L8" s="43"/>
      <c r="M8" s="43" t="s">
        <v>131</v>
      </c>
    </row>
    <row r="9" spans="1:14" ht="15.95" customHeight="1">
      <c r="A9" s="300"/>
      <c r="B9" s="300"/>
      <c r="C9" s="300"/>
      <c r="D9" s="300"/>
      <c r="E9" s="72" t="s">
        <v>250</v>
      </c>
      <c r="F9" s="111"/>
      <c r="G9" s="200" t="s">
        <v>6</v>
      </c>
      <c r="H9" s="306"/>
      <c r="I9" s="200" t="s">
        <v>6</v>
      </c>
      <c r="J9" s="306"/>
      <c r="K9" s="200" t="s">
        <v>6</v>
      </c>
      <c r="L9" s="306"/>
      <c r="M9" s="200" t="s">
        <v>6</v>
      </c>
    </row>
    <row r="10" spans="1:14" ht="15.95" customHeight="1">
      <c r="A10" s="300"/>
      <c r="B10" s="300"/>
      <c r="C10" s="300"/>
      <c r="D10" s="300"/>
      <c r="E10" s="180"/>
      <c r="F10" s="111"/>
      <c r="G10" s="181"/>
      <c r="H10" s="306"/>
      <c r="I10" s="114"/>
      <c r="J10" s="306"/>
      <c r="K10" s="181"/>
      <c r="L10" s="306"/>
      <c r="M10" s="114"/>
    </row>
    <row r="11" spans="1:14" ht="15.95" customHeight="1">
      <c r="A11" s="335" t="s">
        <v>87</v>
      </c>
      <c r="B11" s="341"/>
      <c r="C11" s="341"/>
      <c r="D11" s="341"/>
      <c r="E11" s="110"/>
      <c r="F11" s="111"/>
      <c r="G11" s="119"/>
      <c r="H11" s="71"/>
      <c r="I11" s="112"/>
      <c r="J11" s="71"/>
      <c r="K11" s="119"/>
      <c r="L11" s="71"/>
      <c r="M11" s="112"/>
    </row>
    <row r="12" spans="1:14" ht="15.95" customHeight="1">
      <c r="A12" s="301" t="s">
        <v>145</v>
      </c>
      <c r="B12" s="307"/>
      <c r="C12" s="307"/>
      <c r="D12" s="307"/>
      <c r="E12" s="110"/>
      <c r="F12" s="111"/>
      <c r="G12" s="119">
        <f>'5-6'!F42</f>
        <v>-330220</v>
      </c>
      <c r="H12" s="71"/>
      <c r="I12" s="112">
        <v>-88984</v>
      </c>
      <c r="J12" s="71"/>
      <c r="K12" s="119">
        <f>'5-6'!J42</f>
        <v>410063</v>
      </c>
      <c r="L12" s="71"/>
      <c r="M12" s="112">
        <v>424502</v>
      </c>
      <c r="N12" s="308"/>
    </row>
    <row r="13" spans="1:14" ht="15.95" customHeight="1">
      <c r="A13" s="301" t="s">
        <v>88</v>
      </c>
      <c r="B13" s="307"/>
      <c r="C13" s="307"/>
      <c r="D13" s="307"/>
      <c r="E13" s="110"/>
      <c r="F13" s="111"/>
      <c r="G13" s="119"/>
      <c r="H13" s="71"/>
      <c r="I13" s="112"/>
      <c r="J13" s="71"/>
      <c r="K13" s="119"/>
      <c r="L13" s="71"/>
      <c r="M13" s="112"/>
      <c r="N13" s="308"/>
    </row>
    <row r="14" spans="1:14" ht="15.95" customHeight="1">
      <c r="A14" s="300"/>
      <c r="B14" s="301" t="s">
        <v>89</v>
      </c>
      <c r="C14" s="307"/>
      <c r="D14" s="307"/>
      <c r="E14" s="110"/>
      <c r="F14" s="111"/>
      <c r="G14" s="119">
        <v>238697</v>
      </c>
      <c r="H14" s="71"/>
      <c r="I14" s="112">
        <v>257827</v>
      </c>
      <c r="J14" s="71"/>
      <c r="K14" s="119">
        <v>19440</v>
      </c>
      <c r="L14" s="71"/>
      <c r="M14" s="112">
        <v>24745</v>
      </c>
      <c r="N14" s="308"/>
    </row>
    <row r="15" spans="1:14" ht="15.95" customHeight="1">
      <c r="A15" s="300"/>
      <c r="B15" s="292" t="s">
        <v>238</v>
      </c>
      <c r="C15" s="292"/>
      <c r="D15" s="292"/>
      <c r="E15" s="110"/>
      <c r="F15" s="111"/>
      <c r="G15" s="119">
        <v>-98964</v>
      </c>
      <c r="H15" s="71"/>
      <c r="I15" s="112">
        <v>44714</v>
      </c>
      <c r="J15" s="71"/>
      <c r="K15" s="119">
        <v>-87701</v>
      </c>
      <c r="L15" s="71"/>
      <c r="M15" s="112">
        <v>8758</v>
      </c>
      <c r="N15" s="308"/>
    </row>
    <row r="16" spans="1:14" ht="15.95" customHeight="1">
      <c r="A16" s="300"/>
      <c r="B16" s="201" t="s">
        <v>240</v>
      </c>
      <c r="C16" s="300"/>
      <c r="D16" s="300"/>
      <c r="E16" s="110"/>
      <c r="F16" s="111"/>
      <c r="G16" s="119">
        <v>-338</v>
      </c>
      <c r="H16" s="71"/>
      <c r="I16" s="112">
        <v>-349</v>
      </c>
      <c r="J16" s="71"/>
      <c r="K16" s="119">
        <v>-338</v>
      </c>
      <c r="L16" s="71"/>
      <c r="M16" s="112">
        <v>-349</v>
      </c>
      <c r="N16" s="308"/>
    </row>
    <row r="17" spans="1:14" ht="15.95" customHeight="1">
      <c r="A17" s="300"/>
      <c r="B17" s="273" t="s">
        <v>247</v>
      </c>
      <c r="C17" s="292"/>
      <c r="D17" s="292"/>
      <c r="E17" s="110"/>
      <c r="F17" s="111"/>
      <c r="G17" s="119">
        <v>-31</v>
      </c>
      <c r="H17" s="71"/>
      <c r="I17" s="112">
        <v>0</v>
      </c>
      <c r="J17" s="71"/>
      <c r="K17" s="119">
        <v>0</v>
      </c>
      <c r="L17" s="71"/>
      <c r="M17" s="112">
        <v>0</v>
      </c>
      <c r="N17" s="308"/>
    </row>
    <row r="18" spans="1:14" ht="15.95" customHeight="1">
      <c r="A18" s="300"/>
      <c r="B18" s="294" t="s">
        <v>251</v>
      </c>
      <c r="C18" s="295"/>
      <c r="D18" s="295"/>
      <c r="E18" s="110"/>
      <c r="F18" s="111"/>
      <c r="G18" s="119">
        <v>-52</v>
      </c>
      <c r="H18" s="71"/>
      <c r="I18" s="112">
        <v>0</v>
      </c>
      <c r="J18" s="71"/>
      <c r="K18" s="119">
        <v>0</v>
      </c>
      <c r="L18" s="71"/>
      <c r="M18" s="112">
        <v>0</v>
      </c>
      <c r="N18" s="308"/>
    </row>
    <row r="19" spans="1:14" ht="15.95" customHeight="1">
      <c r="A19" s="300"/>
      <c r="B19" s="292" t="s">
        <v>239</v>
      </c>
      <c r="C19" s="293"/>
      <c r="D19" s="293"/>
      <c r="E19" s="110"/>
      <c r="F19" s="111"/>
      <c r="G19" s="119">
        <v>-27501</v>
      </c>
      <c r="H19" s="71"/>
      <c r="I19" s="112">
        <v>197957</v>
      </c>
      <c r="J19" s="71"/>
      <c r="K19" s="119">
        <v>-27501</v>
      </c>
      <c r="L19" s="71"/>
      <c r="M19" s="112">
        <v>197957</v>
      </c>
      <c r="N19" s="308"/>
    </row>
    <row r="20" spans="1:14" ht="15.95" customHeight="1">
      <c r="A20" s="300"/>
      <c r="B20" s="292" t="s">
        <v>205</v>
      </c>
      <c r="C20" s="293"/>
      <c r="D20" s="293"/>
      <c r="E20" s="110"/>
      <c r="F20" s="111"/>
      <c r="G20" s="119">
        <v>22487</v>
      </c>
      <c r="H20" s="71"/>
      <c r="I20" s="112">
        <v>20687</v>
      </c>
      <c r="J20" s="71"/>
      <c r="K20" s="119">
        <v>10510</v>
      </c>
      <c r="L20" s="71"/>
      <c r="M20" s="112">
        <v>14210</v>
      </c>
      <c r="N20" s="308"/>
    </row>
    <row r="21" spans="1:14" ht="15.95" customHeight="1">
      <c r="A21" s="300"/>
      <c r="B21" s="301" t="s">
        <v>206</v>
      </c>
      <c r="C21" s="202"/>
      <c r="D21" s="201"/>
      <c r="E21" s="110">
        <v>15</v>
      </c>
      <c r="F21" s="111"/>
      <c r="G21" s="119">
        <v>0</v>
      </c>
      <c r="H21" s="71"/>
      <c r="I21" s="112">
        <v>0</v>
      </c>
      <c r="J21" s="71"/>
      <c r="K21" s="119">
        <v>-192</v>
      </c>
      <c r="L21" s="71"/>
      <c r="M21" s="112">
        <v>-331</v>
      </c>
      <c r="N21" s="308"/>
    </row>
    <row r="22" spans="1:14" ht="15.95" customHeight="1">
      <c r="A22" s="300"/>
      <c r="B22" s="300" t="s">
        <v>241</v>
      </c>
      <c r="C22" s="300"/>
      <c r="D22" s="307"/>
      <c r="E22" s="110"/>
      <c r="F22" s="111"/>
      <c r="G22" s="119">
        <v>-35072</v>
      </c>
      <c r="H22" s="71"/>
      <c r="I22" s="112">
        <v>-77669</v>
      </c>
      <c r="J22" s="71"/>
      <c r="K22" s="119">
        <v>50237</v>
      </c>
      <c r="L22" s="71"/>
      <c r="M22" s="112">
        <v>-174064</v>
      </c>
      <c r="N22" s="308"/>
    </row>
    <row r="23" spans="1:14" ht="15.95" customHeight="1">
      <c r="A23" s="301"/>
      <c r="B23" s="301" t="s">
        <v>91</v>
      </c>
      <c r="C23" s="307"/>
      <c r="D23" s="307"/>
      <c r="E23" s="110"/>
      <c r="F23" s="111"/>
      <c r="G23" s="119">
        <v>11487</v>
      </c>
      <c r="H23" s="71"/>
      <c r="I23" s="112">
        <v>13231</v>
      </c>
      <c r="J23" s="71"/>
      <c r="K23" s="119">
        <f>3670-1</f>
        <v>3669</v>
      </c>
      <c r="L23" s="71"/>
      <c r="M23" s="112">
        <v>3941</v>
      </c>
      <c r="N23" s="308"/>
    </row>
    <row r="24" spans="1:14" ht="15.95" customHeight="1">
      <c r="A24" s="301"/>
      <c r="B24" s="300" t="s">
        <v>67</v>
      </c>
      <c r="C24" s="307"/>
      <c r="D24" s="307"/>
      <c r="E24" s="110"/>
      <c r="F24" s="111"/>
      <c r="G24" s="119">
        <v>15570</v>
      </c>
      <c r="H24" s="71"/>
      <c r="I24" s="112">
        <v>25676</v>
      </c>
      <c r="J24" s="71"/>
      <c r="K24" s="119">
        <v>0</v>
      </c>
      <c r="L24" s="71"/>
      <c r="M24" s="112">
        <v>0</v>
      </c>
      <c r="N24" s="308"/>
    </row>
    <row r="25" spans="1:14" ht="15.95" customHeight="1">
      <c r="A25" s="299"/>
      <c r="B25" s="74" t="s">
        <v>30</v>
      </c>
      <c r="C25" s="307"/>
      <c r="D25" s="307"/>
      <c r="E25" s="110"/>
      <c r="F25" s="111"/>
      <c r="G25" s="119"/>
      <c r="H25" s="71"/>
      <c r="I25" s="112"/>
      <c r="J25" s="71"/>
      <c r="K25" s="119"/>
      <c r="L25" s="71"/>
      <c r="M25" s="112"/>
      <c r="N25" s="308"/>
    </row>
    <row r="26" spans="1:14" ht="15.95" customHeight="1">
      <c r="A26" s="299"/>
      <c r="B26" s="74"/>
      <c r="C26" s="74" t="s">
        <v>31</v>
      </c>
      <c r="D26" s="307"/>
      <c r="E26" s="110"/>
      <c r="F26" s="111"/>
      <c r="G26" s="119">
        <f>-4490+1</f>
        <v>-4489</v>
      </c>
      <c r="H26" s="71"/>
      <c r="I26" s="112">
        <v>-5914</v>
      </c>
      <c r="J26" s="71"/>
      <c r="K26" s="119">
        <v>0</v>
      </c>
      <c r="L26" s="71"/>
      <c r="M26" s="112">
        <v>0</v>
      </c>
      <c r="N26" s="308"/>
    </row>
    <row r="27" spans="1:14" ht="15.95" customHeight="1">
      <c r="A27" s="300"/>
      <c r="B27" s="301" t="s">
        <v>90</v>
      </c>
      <c r="C27" s="307"/>
      <c r="D27" s="307"/>
      <c r="E27" s="110"/>
      <c r="F27" s="111"/>
      <c r="G27" s="119">
        <v>-5265</v>
      </c>
      <c r="H27" s="71"/>
      <c r="I27" s="112">
        <v>-5382</v>
      </c>
      <c r="J27" s="71"/>
      <c r="K27" s="119">
        <v>-240000</v>
      </c>
      <c r="L27" s="71"/>
      <c r="M27" s="112">
        <v>-420117</v>
      </c>
      <c r="N27" s="308"/>
    </row>
    <row r="28" spans="1:14" ht="15.95" customHeight="1">
      <c r="A28" s="301"/>
      <c r="B28" s="301" t="s">
        <v>92</v>
      </c>
      <c r="C28" s="307"/>
      <c r="D28" s="307"/>
      <c r="E28" s="110"/>
      <c r="F28" s="111"/>
      <c r="G28" s="119">
        <v>-57675</v>
      </c>
      <c r="H28" s="71"/>
      <c r="I28" s="112">
        <v>-70819</v>
      </c>
      <c r="J28" s="71"/>
      <c r="K28" s="119">
        <v>-131788</v>
      </c>
      <c r="L28" s="71"/>
      <c r="M28" s="112">
        <v>-139380</v>
      </c>
      <c r="N28" s="308"/>
    </row>
    <row r="29" spans="1:14" ht="15.95" customHeight="1">
      <c r="A29" s="301"/>
      <c r="B29" s="301" t="s">
        <v>68</v>
      </c>
      <c r="C29" s="307"/>
      <c r="D29" s="307"/>
      <c r="E29" s="110"/>
      <c r="F29" s="111"/>
      <c r="G29" s="119">
        <v>310164</v>
      </c>
      <c r="H29" s="71"/>
      <c r="I29" s="112">
        <v>323744</v>
      </c>
      <c r="J29" s="71"/>
      <c r="K29" s="119">
        <v>214577</v>
      </c>
      <c r="L29" s="71"/>
      <c r="M29" s="112">
        <v>233842</v>
      </c>
      <c r="N29" s="308"/>
    </row>
    <row r="30" spans="1:14" ht="15.95" customHeight="1">
      <c r="A30" s="301" t="s">
        <v>147</v>
      </c>
      <c r="B30" s="307"/>
      <c r="C30" s="307"/>
      <c r="D30" s="307"/>
      <c r="E30" s="110"/>
      <c r="F30" s="111"/>
      <c r="G30" s="119"/>
      <c r="H30" s="71"/>
      <c r="I30" s="112"/>
      <c r="J30" s="71"/>
      <c r="K30" s="119"/>
      <c r="L30" s="71"/>
      <c r="M30" s="112"/>
    </row>
    <row r="31" spans="1:14" ht="15.95" customHeight="1">
      <c r="A31" s="301"/>
      <c r="B31" s="301" t="s">
        <v>230</v>
      </c>
      <c r="C31" s="307"/>
      <c r="D31" s="307"/>
      <c r="E31" s="110"/>
      <c r="F31" s="111"/>
      <c r="G31" s="119">
        <v>1458</v>
      </c>
      <c r="H31" s="71"/>
      <c r="I31" s="112">
        <v>0</v>
      </c>
      <c r="J31" s="71"/>
      <c r="K31" s="119">
        <v>-648</v>
      </c>
      <c r="L31" s="71"/>
      <c r="M31" s="112">
        <v>0</v>
      </c>
      <c r="N31" s="308"/>
    </row>
    <row r="32" spans="1:14" ht="15.95" customHeight="1">
      <c r="A32" s="299"/>
      <c r="B32" s="301" t="s">
        <v>168</v>
      </c>
      <c r="C32" s="307"/>
      <c r="D32" s="307"/>
      <c r="E32" s="110"/>
      <c r="F32" s="111"/>
      <c r="G32" s="119">
        <v>75628</v>
      </c>
      <c r="H32" s="71"/>
      <c r="I32" s="112">
        <v>226827</v>
      </c>
      <c r="J32" s="71"/>
      <c r="K32" s="119">
        <v>25461</v>
      </c>
      <c r="L32" s="71"/>
      <c r="M32" s="112">
        <v>191371</v>
      </c>
      <c r="N32" s="308"/>
    </row>
    <row r="33" spans="1:14" ht="15.95" customHeight="1">
      <c r="A33" s="299"/>
      <c r="B33" s="301" t="s">
        <v>10</v>
      </c>
      <c r="C33" s="307"/>
      <c r="D33" s="307"/>
      <c r="E33" s="110"/>
      <c r="F33" s="111"/>
      <c r="G33" s="119">
        <v>4970</v>
      </c>
      <c r="H33" s="71"/>
      <c r="I33" s="112">
        <v>6341</v>
      </c>
      <c r="J33" s="71"/>
      <c r="K33" s="119">
        <v>0</v>
      </c>
      <c r="L33" s="71"/>
      <c r="M33" s="112">
        <v>0</v>
      </c>
      <c r="N33" s="308"/>
    </row>
    <row r="34" spans="1:14" ht="15.95" customHeight="1">
      <c r="A34" s="299"/>
      <c r="B34" s="301" t="s">
        <v>169</v>
      </c>
      <c r="C34" s="307"/>
      <c r="D34" s="307"/>
      <c r="E34" s="67"/>
      <c r="F34" s="111"/>
      <c r="G34" s="119">
        <v>350533</v>
      </c>
      <c r="H34" s="71"/>
      <c r="I34" s="112">
        <v>878056</v>
      </c>
      <c r="J34" s="71"/>
      <c r="K34" s="119">
        <v>228670</v>
      </c>
      <c r="L34" s="71"/>
      <c r="M34" s="112">
        <v>421420</v>
      </c>
      <c r="N34" s="308"/>
    </row>
    <row r="35" spans="1:14" ht="15.95" customHeight="1">
      <c r="A35" s="299"/>
      <c r="B35" s="301" t="s">
        <v>11</v>
      </c>
      <c r="C35" s="307"/>
      <c r="D35" s="307"/>
      <c r="E35" s="110"/>
      <c r="F35" s="111"/>
      <c r="G35" s="119">
        <v>-14636</v>
      </c>
      <c r="H35" s="71"/>
      <c r="I35" s="112">
        <v>68187</v>
      </c>
      <c r="J35" s="71"/>
      <c r="K35" s="119">
        <v>318</v>
      </c>
      <c r="L35" s="71"/>
      <c r="M35" s="112">
        <v>-27600</v>
      </c>
      <c r="N35" s="308"/>
    </row>
    <row r="36" spans="1:14" ht="15.95" customHeight="1">
      <c r="A36" s="299"/>
      <c r="B36" s="301" t="s">
        <v>207</v>
      </c>
      <c r="C36" s="307"/>
      <c r="D36" s="307"/>
      <c r="E36" s="110"/>
      <c r="F36" s="111"/>
      <c r="G36" s="119">
        <v>-7431</v>
      </c>
      <c r="H36" s="71"/>
      <c r="I36" s="112">
        <v>-684487</v>
      </c>
      <c r="J36" s="71"/>
      <c r="K36" s="119">
        <v>-7431</v>
      </c>
      <c r="L36" s="71"/>
      <c r="M36" s="112">
        <v>-669487</v>
      </c>
      <c r="N36" s="308"/>
    </row>
    <row r="37" spans="1:14" ht="15.95" customHeight="1">
      <c r="A37" s="299"/>
      <c r="B37" s="301" t="s">
        <v>170</v>
      </c>
      <c r="C37" s="307"/>
      <c r="D37" s="307"/>
      <c r="E37" s="110"/>
      <c r="F37" s="111"/>
      <c r="G37" s="119">
        <v>212188</v>
      </c>
      <c r="H37" s="71"/>
      <c r="I37" s="112">
        <v>-36680</v>
      </c>
      <c r="J37" s="71"/>
      <c r="K37" s="119">
        <v>212188</v>
      </c>
      <c r="L37" s="71"/>
      <c r="M37" s="112">
        <v>-35355</v>
      </c>
      <c r="N37" s="308"/>
    </row>
    <row r="38" spans="1:14" ht="15.95" customHeight="1">
      <c r="A38" s="299"/>
      <c r="B38" s="301" t="s">
        <v>16</v>
      </c>
      <c r="C38" s="307"/>
      <c r="D38" s="307"/>
      <c r="E38" s="110"/>
      <c r="F38" s="111"/>
      <c r="G38" s="119">
        <v>15961</v>
      </c>
      <c r="H38" s="71"/>
      <c r="I38" s="112">
        <v>43008</v>
      </c>
      <c r="J38" s="71"/>
      <c r="K38" s="119">
        <v>0</v>
      </c>
      <c r="L38" s="71"/>
      <c r="M38" s="112">
        <v>28898</v>
      </c>
      <c r="N38" s="308"/>
    </row>
    <row r="39" spans="1:14" ht="15.95" customHeight="1">
      <c r="A39" s="299"/>
      <c r="B39" s="301" t="s">
        <v>23</v>
      </c>
      <c r="C39" s="307"/>
      <c r="D39" s="307"/>
      <c r="E39" s="110"/>
      <c r="F39" s="111"/>
      <c r="G39" s="119">
        <f>219746-1</f>
        <v>219745</v>
      </c>
      <c r="H39" s="71"/>
      <c r="I39" s="112">
        <v>-1330221</v>
      </c>
      <c r="J39" s="71"/>
      <c r="K39" s="119">
        <f>259985+3</f>
        <v>259988</v>
      </c>
      <c r="L39" s="71"/>
      <c r="M39" s="112">
        <v>-302749</v>
      </c>
      <c r="N39" s="308"/>
    </row>
    <row r="40" spans="1:14" ht="15.95" customHeight="1">
      <c r="A40" s="299"/>
      <c r="B40" s="301" t="s">
        <v>128</v>
      </c>
      <c r="C40" s="307"/>
      <c r="D40" s="307"/>
      <c r="E40" s="110"/>
      <c r="F40" s="111"/>
      <c r="G40" s="119">
        <v>19501</v>
      </c>
      <c r="H40" s="71"/>
      <c r="I40" s="112">
        <v>-33594</v>
      </c>
      <c r="J40" s="71"/>
      <c r="K40" s="119">
        <v>34294</v>
      </c>
      <c r="L40" s="71"/>
      <c r="M40" s="112">
        <v>-5299</v>
      </c>
      <c r="N40" s="308"/>
    </row>
    <row r="41" spans="1:14" ht="15.95" customHeight="1">
      <c r="A41" s="299"/>
      <c r="B41" s="301" t="s">
        <v>25</v>
      </c>
      <c r="C41" s="307"/>
      <c r="D41" s="307"/>
      <c r="E41" s="110"/>
      <c r="F41" s="111"/>
      <c r="G41" s="119">
        <v>12547</v>
      </c>
      <c r="H41" s="71"/>
      <c r="I41" s="112">
        <v>-24978</v>
      </c>
      <c r="J41" s="71"/>
      <c r="K41" s="119">
        <f>7105-2</f>
        <v>7103</v>
      </c>
      <c r="L41" s="71"/>
      <c r="M41" s="112">
        <v>-2553</v>
      </c>
      <c r="N41" s="308"/>
    </row>
    <row r="42" spans="1:14" ht="15.95" customHeight="1">
      <c r="A42" s="299"/>
      <c r="B42" s="301" t="s">
        <v>208</v>
      </c>
      <c r="C42" s="307"/>
      <c r="D42" s="307"/>
      <c r="E42" s="110"/>
      <c r="F42" s="111"/>
      <c r="G42" s="119">
        <v>-1493</v>
      </c>
      <c r="H42" s="71"/>
      <c r="I42" s="112">
        <v>-1615</v>
      </c>
      <c r="J42" s="71"/>
      <c r="K42" s="119">
        <v>0</v>
      </c>
      <c r="L42" s="71"/>
      <c r="M42" s="112">
        <v>0</v>
      </c>
      <c r="N42" s="308"/>
    </row>
    <row r="43" spans="1:14" ht="15.95" customHeight="1">
      <c r="A43" s="299"/>
      <c r="B43" s="301" t="s">
        <v>32</v>
      </c>
      <c r="C43" s="307"/>
      <c r="D43" s="307"/>
      <c r="E43" s="110"/>
      <c r="F43" s="111"/>
      <c r="G43" s="203">
        <v>500</v>
      </c>
      <c r="H43" s="71"/>
      <c r="I43" s="204">
        <v>9926</v>
      </c>
      <c r="J43" s="71"/>
      <c r="K43" s="203">
        <v>0</v>
      </c>
      <c r="L43" s="71"/>
      <c r="M43" s="204">
        <v>0</v>
      </c>
      <c r="N43" s="308"/>
    </row>
    <row r="44" spans="1:14" ht="15.95" customHeight="1">
      <c r="A44" s="300"/>
      <c r="B44" s="300"/>
      <c r="C44" s="300"/>
      <c r="D44" s="300"/>
      <c r="E44" s="110"/>
      <c r="F44" s="111"/>
      <c r="G44" s="119"/>
      <c r="H44" s="71"/>
      <c r="I44" s="112"/>
      <c r="J44" s="71"/>
      <c r="K44" s="119"/>
      <c r="L44" s="71"/>
      <c r="M44" s="112"/>
    </row>
    <row r="45" spans="1:14" ht="15.95" customHeight="1">
      <c r="A45" s="301" t="s">
        <v>199</v>
      </c>
      <c r="B45" s="307"/>
      <c r="C45" s="307"/>
      <c r="D45" s="307"/>
      <c r="E45" s="110"/>
      <c r="F45" s="111"/>
      <c r="G45" s="119">
        <f>SUM(G12:G43)</f>
        <v>928269</v>
      </c>
      <c r="H45" s="71"/>
      <c r="I45" s="112">
        <f>SUM(I12:I43)</f>
        <v>-244511</v>
      </c>
      <c r="J45" s="71"/>
      <c r="K45" s="119">
        <f>SUM(K12:K43)</f>
        <v>980919</v>
      </c>
      <c r="L45" s="71"/>
      <c r="M45" s="112">
        <f>SUM(M12:M43)</f>
        <v>-227640</v>
      </c>
      <c r="N45" s="308"/>
    </row>
    <row r="46" spans="1:14" s="310" customFormat="1" ht="15.95" customHeight="1">
      <c r="A46" s="302"/>
      <c r="B46" s="346" t="s">
        <v>95</v>
      </c>
      <c r="C46" s="347"/>
      <c r="D46" s="347"/>
      <c r="E46" s="79"/>
      <c r="F46" s="80"/>
      <c r="G46" s="122">
        <v>44703</v>
      </c>
      <c r="H46" s="75"/>
      <c r="I46" s="77">
        <v>37519</v>
      </c>
      <c r="J46" s="75"/>
      <c r="K46" s="122">
        <v>27980</v>
      </c>
      <c r="L46" s="75"/>
      <c r="M46" s="77">
        <v>168104</v>
      </c>
      <c r="N46" s="309"/>
    </row>
    <row r="47" spans="1:14" ht="15.95" customHeight="1">
      <c r="A47" s="300"/>
      <c r="B47" s="336" t="s">
        <v>93</v>
      </c>
      <c r="C47" s="341"/>
      <c r="D47" s="341"/>
      <c r="E47" s="110"/>
      <c r="F47" s="111"/>
      <c r="G47" s="119">
        <v>-483237</v>
      </c>
      <c r="H47" s="71"/>
      <c r="I47" s="112">
        <v>-579562</v>
      </c>
      <c r="J47" s="71"/>
      <c r="K47" s="119">
        <v>-316892</v>
      </c>
      <c r="L47" s="71"/>
      <c r="M47" s="112">
        <v>-360672</v>
      </c>
      <c r="N47" s="308"/>
    </row>
    <row r="48" spans="1:14" ht="15.95" customHeight="1">
      <c r="A48" s="300"/>
      <c r="B48" s="336" t="s">
        <v>231</v>
      </c>
      <c r="C48" s="341"/>
      <c r="D48" s="341"/>
      <c r="E48" s="110"/>
      <c r="F48" s="111"/>
      <c r="G48" s="119">
        <v>110625</v>
      </c>
      <c r="H48" s="71"/>
      <c r="I48" s="112">
        <v>0</v>
      </c>
      <c r="J48" s="71"/>
      <c r="K48" s="119">
        <v>100647</v>
      </c>
      <c r="L48" s="71"/>
      <c r="M48" s="112">
        <v>0</v>
      </c>
      <c r="N48" s="308"/>
    </row>
    <row r="49" spans="1:14" ht="15.95" customHeight="1">
      <c r="A49" s="300"/>
      <c r="B49" s="336" t="s">
        <v>94</v>
      </c>
      <c r="C49" s="341"/>
      <c r="D49" s="341"/>
      <c r="E49" s="110"/>
      <c r="F49" s="111"/>
      <c r="G49" s="203">
        <f>-55929+2927</f>
        <v>-53002</v>
      </c>
      <c r="H49" s="71"/>
      <c r="I49" s="204">
        <v>-61617</v>
      </c>
      <c r="J49" s="71"/>
      <c r="K49" s="203">
        <v>-18352</v>
      </c>
      <c r="L49" s="71"/>
      <c r="M49" s="204">
        <v>-44550</v>
      </c>
      <c r="N49" s="308"/>
    </row>
    <row r="50" spans="1:14" ht="15.95" customHeight="1">
      <c r="A50" s="300"/>
      <c r="B50" s="300"/>
      <c r="C50" s="300"/>
      <c r="D50" s="301"/>
      <c r="E50" s="110"/>
      <c r="F50" s="111"/>
      <c r="G50" s="119"/>
      <c r="H50" s="71"/>
      <c r="I50" s="112"/>
      <c r="J50" s="71"/>
      <c r="K50" s="119"/>
      <c r="L50" s="71"/>
      <c r="M50" s="112"/>
    </row>
    <row r="51" spans="1:14" ht="15.95" customHeight="1">
      <c r="A51" s="113" t="s">
        <v>200</v>
      </c>
      <c r="B51" s="307"/>
      <c r="C51" s="307"/>
      <c r="D51" s="307"/>
      <c r="E51" s="110"/>
      <c r="F51" s="111"/>
      <c r="G51" s="120">
        <f>SUM(G45:G49)</f>
        <v>547358</v>
      </c>
      <c r="H51" s="71"/>
      <c r="I51" s="187">
        <f>SUM(I45:I49)</f>
        <v>-848171</v>
      </c>
      <c r="J51" s="71"/>
      <c r="K51" s="120">
        <f>SUM(K45:K49)</f>
        <v>774302</v>
      </c>
      <c r="L51" s="71"/>
      <c r="M51" s="187">
        <f>SUM(M45:M49)</f>
        <v>-464758</v>
      </c>
    </row>
    <row r="52" spans="1:14" s="311" customFormat="1" ht="15.95" customHeight="1">
      <c r="A52" s="300"/>
      <c r="C52" s="307"/>
      <c r="D52" s="307"/>
      <c r="E52" s="192"/>
      <c r="F52" s="301"/>
      <c r="G52" s="312"/>
      <c r="H52" s="112"/>
      <c r="I52" s="312"/>
      <c r="J52" s="112"/>
      <c r="K52" s="112"/>
      <c r="L52" s="112"/>
      <c r="M52" s="112"/>
    </row>
    <row r="53" spans="1:14" s="311" customFormat="1" ht="15.95" customHeight="1">
      <c r="A53" s="300"/>
      <c r="B53" s="294"/>
      <c r="C53" s="295"/>
      <c r="D53" s="295"/>
      <c r="E53" s="192"/>
      <c r="F53" s="301"/>
      <c r="G53" s="112"/>
      <c r="H53" s="112"/>
      <c r="I53" s="112"/>
      <c r="J53" s="112"/>
      <c r="K53" s="112"/>
      <c r="L53" s="112"/>
      <c r="M53" s="112"/>
      <c r="N53" s="313"/>
    </row>
    <row r="54" spans="1:14" s="311" customFormat="1" ht="15.95" customHeight="1">
      <c r="A54" s="300"/>
      <c r="C54" s="295"/>
      <c r="D54" s="295"/>
      <c r="E54" s="192"/>
      <c r="F54" s="301"/>
      <c r="G54" s="112"/>
      <c r="H54" s="112"/>
      <c r="I54" s="112"/>
      <c r="J54" s="112"/>
      <c r="K54" s="112"/>
      <c r="L54" s="112"/>
      <c r="M54" s="112"/>
      <c r="N54" s="313"/>
    </row>
    <row r="55" spans="1:14" s="311" customFormat="1" ht="15.95" customHeight="1">
      <c r="A55" s="301"/>
      <c r="C55" s="307"/>
      <c r="D55" s="307"/>
      <c r="E55" s="192"/>
      <c r="F55" s="301"/>
      <c r="H55" s="112"/>
      <c r="I55" s="112"/>
      <c r="J55" s="112"/>
      <c r="K55" s="112"/>
      <c r="L55" s="112"/>
      <c r="M55" s="112"/>
      <c r="N55" s="313"/>
    </row>
    <row r="56" spans="1:14" s="311" customFormat="1" ht="15.95" customHeight="1">
      <c r="A56" s="300"/>
      <c r="B56" s="301"/>
      <c r="C56" s="307"/>
      <c r="D56" s="307"/>
      <c r="E56" s="192"/>
      <c r="F56" s="301"/>
      <c r="G56" s="112"/>
      <c r="H56" s="112"/>
      <c r="I56" s="112"/>
      <c r="J56" s="112"/>
      <c r="K56" s="112"/>
      <c r="L56" s="112"/>
      <c r="M56" s="112"/>
    </row>
    <row r="57" spans="1:14" s="311" customFormat="1" ht="15.95" customHeight="1">
      <c r="A57" s="300"/>
      <c r="B57" s="301"/>
      <c r="C57" s="307"/>
      <c r="D57" s="307"/>
      <c r="E57" s="192"/>
      <c r="F57" s="301"/>
      <c r="G57" s="112"/>
      <c r="H57" s="112"/>
      <c r="I57" s="112"/>
      <c r="J57" s="112"/>
      <c r="K57" s="112"/>
      <c r="L57" s="112"/>
      <c r="M57" s="112"/>
    </row>
    <row r="58" spans="1:14" s="311" customFormat="1" ht="3.75" customHeight="1">
      <c r="A58" s="300"/>
      <c r="B58" s="301"/>
      <c r="C58" s="307"/>
      <c r="D58" s="307"/>
      <c r="E58" s="192"/>
      <c r="F58" s="301"/>
      <c r="G58" s="112"/>
      <c r="H58" s="112"/>
      <c r="I58" s="112"/>
      <c r="J58" s="112"/>
      <c r="K58" s="112"/>
      <c r="L58" s="112"/>
      <c r="M58" s="112"/>
    </row>
    <row r="59" spans="1:14" ht="21.95" customHeight="1">
      <c r="A59" s="332" t="s">
        <v>20</v>
      </c>
      <c r="B59" s="340"/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</row>
    <row r="60" spans="1:14" ht="15.95" customHeight="1">
      <c r="A60" s="335" t="s">
        <v>0</v>
      </c>
      <c r="B60" s="341"/>
      <c r="C60" s="341"/>
      <c r="D60" s="341"/>
      <c r="E60" s="110"/>
      <c r="F60" s="111"/>
      <c r="G60" s="68"/>
      <c r="H60" s="68"/>
      <c r="I60" s="184"/>
      <c r="J60" s="68"/>
      <c r="K60" s="68"/>
      <c r="L60" s="68"/>
      <c r="M60" s="184"/>
    </row>
    <row r="61" spans="1:14" ht="15.95" customHeight="1">
      <c r="A61" s="335" t="s">
        <v>188</v>
      </c>
      <c r="B61" s="341"/>
      <c r="C61" s="341"/>
      <c r="D61" s="341"/>
      <c r="E61" s="110"/>
      <c r="F61" s="111"/>
      <c r="G61" s="68"/>
      <c r="H61" s="68"/>
      <c r="I61" s="184"/>
      <c r="J61" s="68"/>
      <c r="K61" s="68"/>
      <c r="L61" s="68"/>
      <c r="M61" s="184"/>
    </row>
    <row r="62" spans="1:14" ht="15.95" customHeight="1">
      <c r="A62" s="338" t="s">
        <v>164</v>
      </c>
      <c r="B62" s="342"/>
      <c r="C62" s="342"/>
      <c r="D62" s="342"/>
      <c r="E62" s="73"/>
      <c r="F62" s="298"/>
      <c r="G62" s="70"/>
      <c r="H62" s="70"/>
      <c r="I62" s="185"/>
      <c r="J62" s="70"/>
      <c r="K62" s="70"/>
      <c r="L62" s="70"/>
      <c r="M62" s="185"/>
    </row>
    <row r="63" spans="1:14" ht="15.95" customHeight="1">
      <c r="A63" s="299"/>
      <c r="B63" s="300"/>
      <c r="C63" s="300"/>
      <c r="D63" s="300"/>
      <c r="E63" s="110"/>
      <c r="F63" s="111"/>
      <c r="G63" s="68"/>
      <c r="H63" s="68"/>
      <c r="I63" s="184"/>
      <c r="J63" s="68"/>
      <c r="K63" s="68"/>
      <c r="L63" s="68"/>
      <c r="M63" s="184"/>
    </row>
    <row r="64" spans="1:14" ht="15.95" customHeight="1">
      <c r="A64" s="300"/>
      <c r="B64" s="300"/>
      <c r="C64" s="300"/>
      <c r="D64" s="300"/>
      <c r="E64" s="110"/>
      <c r="F64" s="111"/>
      <c r="G64" s="68"/>
      <c r="H64" s="68"/>
      <c r="I64" s="184"/>
      <c r="J64" s="68"/>
      <c r="K64" s="68"/>
      <c r="L64" s="68"/>
      <c r="M64" s="184"/>
    </row>
    <row r="65" spans="1:14" ht="15.95" customHeight="1">
      <c r="A65" s="300"/>
      <c r="B65" s="300"/>
      <c r="C65" s="300"/>
      <c r="D65" s="300"/>
      <c r="E65" s="110"/>
      <c r="F65" s="111"/>
      <c r="G65" s="333" t="s">
        <v>85</v>
      </c>
      <c r="H65" s="343"/>
      <c r="I65" s="343"/>
      <c r="J65" s="68"/>
      <c r="K65" s="333" t="s">
        <v>2</v>
      </c>
      <c r="L65" s="343"/>
      <c r="M65" s="343"/>
    </row>
    <row r="66" spans="1:14" ht="15.95" customHeight="1">
      <c r="A66" s="300"/>
      <c r="B66" s="300"/>
      <c r="C66" s="300"/>
      <c r="D66" s="300"/>
      <c r="E66" s="110"/>
      <c r="F66" s="111"/>
      <c r="G66" s="334" t="s">
        <v>86</v>
      </c>
      <c r="H66" s="344"/>
      <c r="I66" s="344"/>
      <c r="J66" s="69"/>
      <c r="K66" s="334" t="s">
        <v>86</v>
      </c>
      <c r="L66" s="344"/>
      <c r="M66" s="344"/>
    </row>
    <row r="67" spans="1:14" ht="15.95" customHeight="1">
      <c r="A67" s="300"/>
      <c r="B67" s="300"/>
      <c r="C67" s="300"/>
      <c r="D67" s="300"/>
      <c r="E67" s="110"/>
      <c r="F67" s="111"/>
      <c r="G67" s="43" t="s">
        <v>162</v>
      </c>
      <c r="H67" s="43"/>
      <c r="I67" s="43" t="s">
        <v>131</v>
      </c>
      <c r="J67" s="43"/>
      <c r="K67" s="43" t="s">
        <v>162</v>
      </c>
      <c r="L67" s="43"/>
      <c r="M67" s="43" t="s">
        <v>131</v>
      </c>
    </row>
    <row r="68" spans="1:14" ht="15.95" customHeight="1">
      <c r="A68" s="300"/>
      <c r="B68" s="300"/>
      <c r="C68" s="300"/>
      <c r="D68" s="300"/>
      <c r="E68" s="72" t="s">
        <v>5</v>
      </c>
      <c r="F68" s="111"/>
      <c r="G68" s="200" t="s">
        <v>6</v>
      </c>
      <c r="H68" s="306"/>
      <c r="I68" s="200" t="s">
        <v>6</v>
      </c>
      <c r="J68" s="306"/>
      <c r="K68" s="200" t="s">
        <v>6</v>
      </c>
      <c r="L68" s="306"/>
      <c r="M68" s="200" t="s">
        <v>6</v>
      </c>
    </row>
    <row r="69" spans="1:14" ht="15.95" customHeight="1">
      <c r="A69" s="300"/>
      <c r="B69" s="300"/>
      <c r="C69" s="300"/>
      <c r="D69" s="300"/>
      <c r="E69" s="76"/>
      <c r="F69" s="66"/>
      <c r="G69" s="123"/>
      <c r="H69" s="69"/>
      <c r="I69" s="186"/>
      <c r="J69" s="69"/>
      <c r="K69" s="123"/>
      <c r="L69" s="69"/>
      <c r="M69" s="186"/>
    </row>
    <row r="70" spans="1:14" ht="15.95" customHeight="1">
      <c r="A70" s="335" t="s">
        <v>96</v>
      </c>
      <c r="B70" s="345"/>
      <c r="C70" s="345"/>
      <c r="D70" s="345"/>
      <c r="E70" s="110"/>
      <c r="F70" s="111"/>
      <c r="G70" s="119"/>
      <c r="H70" s="71"/>
      <c r="I70" s="112"/>
      <c r="J70" s="71"/>
      <c r="K70" s="119"/>
      <c r="L70" s="71"/>
      <c r="M70" s="112"/>
    </row>
    <row r="71" spans="1:14" ht="15.95" customHeight="1">
      <c r="A71" s="201" t="s">
        <v>252</v>
      </c>
      <c r="B71" s="201"/>
      <c r="C71" s="201"/>
      <c r="D71" s="201"/>
      <c r="E71" s="110"/>
      <c r="F71" s="111"/>
      <c r="G71" s="119">
        <v>28938</v>
      </c>
      <c r="H71" s="71"/>
      <c r="I71" s="112">
        <v>44596</v>
      </c>
      <c r="J71" s="112"/>
      <c r="K71" s="119">
        <v>26885</v>
      </c>
      <c r="L71" s="112"/>
      <c r="M71" s="112">
        <v>34654</v>
      </c>
      <c r="N71" s="308"/>
    </row>
    <row r="72" spans="1:14" ht="15.95" customHeight="1">
      <c r="A72" s="201" t="s">
        <v>249</v>
      </c>
      <c r="B72" s="201"/>
      <c r="C72" s="201"/>
      <c r="D72" s="201"/>
      <c r="E72" s="110"/>
      <c r="F72" s="111"/>
      <c r="G72" s="119"/>
      <c r="H72" s="71"/>
      <c r="I72" s="112"/>
      <c r="J72" s="112"/>
      <c r="K72" s="119"/>
      <c r="L72" s="112"/>
      <c r="M72" s="112"/>
      <c r="N72" s="308"/>
    </row>
    <row r="73" spans="1:14" ht="15.95" customHeight="1">
      <c r="A73" s="201"/>
      <c r="B73" s="201" t="s">
        <v>209</v>
      </c>
      <c r="C73" s="201"/>
      <c r="D73" s="201"/>
      <c r="E73" s="110"/>
      <c r="F73" s="111"/>
      <c r="G73" s="119">
        <v>-532</v>
      </c>
      <c r="H73" s="71"/>
      <c r="I73" s="112">
        <v>39044</v>
      </c>
      <c r="J73" s="112"/>
      <c r="K73" s="119">
        <v>0</v>
      </c>
      <c r="L73" s="112"/>
      <c r="M73" s="112">
        <v>0</v>
      </c>
      <c r="N73" s="308"/>
    </row>
    <row r="74" spans="1:14" ht="15.95" customHeight="1">
      <c r="A74" s="201" t="s">
        <v>210</v>
      </c>
      <c r="B74" s="201"/>
      <c r="C74" s="201"/>
      <c r="D74" s="201"/>
      <c r="E74" s="110"/>
      <c r="F74" s="111"/>
      <c r="G74" s="119"/>
      <c r="H74" s="71"/>
      <c r="I74" s="112"/>
      <c r="J74" s="112"/>
      <c r="K74" s="119"/>
      <c r="L74" s="112"/>
      <c r="M74" s="112"/>
      <c r="N74" s="308"/>
    </row>
    <row r="75" spans="1:14" ht="15.95" customHeight="1">
      <c r="A75" s="201"/>
      <c r="B75" s="201" t="s">
        <v>211</v>
      </c>
      <c r="C75" s="201"/>
      <c r="D75" s="201"/>
      <c r="E75" s="110"/>
      <c r="F75" s="111"/>
      <c r="G75" s="119">
        <v>0</v>
      </c>
      <c r="H75" s="71"/>
      <c r="I75" s="112">
        <v>159</v>
      </c>
      <c r="J75" s="112"/>
      <c r="K75" s="119">
        <v>0</v>
      </c>
      <c r="L75" s="112"/>
      <c r="M75" s="112">
        <v>146</v>
      </c>
      <c r="N75" s="308"/>
    </row>
    <row r="76" spans="1:14" ht="15.95" customHeight="1">
      <c r="A76" s="301" t="s">
        <v>213</v>
      </c>
      <c r="B76" s="301"/>
      <c r="C76" s="301"/>
      <c r="D76" s="301"/>
      <c r="E76" s="110"/>
      <c r="F76" s="111"/>
      <c r="G76" s="119">
        <v>-67708</v>
      </c>
      <c r="H76" s="112"/>
      <c r="I76" s="112">
        <v>-127500</v>
      </c>
      <c r="J76" s="112"/>
      <c r="K76" s="119">
        <v>-336329</v>
      </c>
      <c r="L76" s="112"/>
      <c r="M76" s="112">
        <v>-730026</v>
      </c>
      <c r="N76" s="308"/>
    </row>
    <row r="77" spans="1:14" ht="15.95" customHeight="1">
      <c r="A77" s="301" t="s">
        <v>212</v>
      </c>
      <c r="B77" s="301"/>
      <c r="C77" s="301"/>
      <c r="D77" s="301"/>
      <c r="E77" s="110"/>
      <c r="F77" s="111"/>
      <c r="G77" s="119">
        <v>0</v>
      </c>
      <c r="H77" s="112"/>
      <c r="I77" s="112">
        <v>0</v>
      </c>
      <c r="J77" s="112"/>
      <c r="K77" s="119">
        <v>0</v>
      </c>
      <c r="L77" s="112"/>
      <c r="M77" s="112">
        <v>2072521</v>
      </c>
      <c r="N77" s="308"/>
    </row>
    <row r="78" spans="1:14" ht="15.95" customHeight="1">
      <c r="A78" s="301" t="s">
        <v>152</v>
      </c>
      <c r="B78" s="301"/>
      <c r="C78" s="301"/>
      <c r="D78" s="301"/>
      <c r="E78" s="67"/>
      <c r="F78" s="111"/>
      <c r="G78" s="122">
        <v>0</v>
      </c>
      <c r="H78" s="112"/>
      <c r="I78" s="112">
        <v>-25500</v>
      </c>
      <c r="J78" s="112"/>
      <c r="K78" s="119">
        <v>0</v>
      </c>
      <c r="L78" s="112"/>
      <c r="M78" s="112">
        <v>-4500</v>
      </c>
      <c r="N78" s="308"/>
    </row>
    <row r="79" spans="1:14" ht="15.95" customHeight="1">
      <c r="A79" s="301" t="s">
        <v>215</v>
      </c>
      <c r="B79" s="301"/>
      <c r="C79" s="301"/>
      <c r="D79" s="301"/>
      <c r="E79" s="110"/>
      <c r="F79" s="111"/>
      <c r="G79" s="122">
        <v>0</v>
      </c>
      <c r="H79" s="112"/>
      <c r="I79" s="112">
        <v>-557</v>
      </c>
      <c r="J79" s="112"/>
      <c r="K79" s="119">
        <v>0</v>
      </c>
      <c r="L79" s="112"/>
      <c r="M79" s="112">
        <v>0</v>
      </c>
      <c r="N79" s="308"/>
    </row>
    <row r="80" spans="1:14" ht="15.95" customHeight="1">
      <c r="A80" s="301" t="s">
        <v>214</v>
      </c>
      <c r="B80" s="301"/>
      <c r="C80" s="301"/>
      <c r="D80" s="301"/>
      <c r="E80" s="67"/>
      <c r="F80" s="111"/>
      <c r="G80" s="122">
        <v>-92126</v>
      </c>
      <c r="H80" s="112"/>
      <c r="I80" s="112">
        <v>-62179</v>
      </c>
      <c r="J80" s="112"/>
      <c r="K80" s="119">
        <v>-2401</v>
      </c>
      <c r="L80" s="112"/>
      <c r="M80" s="112">
        <v>-3756</v>
      </c>
      <c r="N80" s="308"/>
    </row>
    <row r="81" spans="1:14" ht="15.95" customHeight="1">
      <c r="A81" s="301" t="s">
        <v>242</v>
      </c>
      <c r="B81" s="301"/>
      <c r="C81" s="301"/>
      <c r="D81" s="301"/>
      <c r="E81" s="67"/>
      <c r="F81" s="111"/>
      <c r="G81" s="122">
        <v>280</v>
      </c>
      <c r="H81" s="112"/>
      <c r="I81" s="112">
        <v>0</v>
      </c>
      <c r="J81" s="112"/>
      <c r="K81" s="119">
        <v>0</v>
      </c>
      <c r="L81" s="112"/>
      <c r="M81" s="112">
        <v>0</v>
      </c>
      <c r="N81" s="308"/>
    </row>
    <row r="82" spans="1:14" ht="15.95" customHeight="1">
      <c r="A82" s="301" t="s">
        <v>233</v>
      </c>
      <c r="B82" s="301"/>
      <c r="C82" s="301"/>
      <c r="D82" s="301"/>
      <c r="E82" s="67"/>
      <c r="F82" s="111"/>
      <c r="G82" s="122">
        <v>-21</v>
      </c>
      <c r="H82" s="112"/>
      <c r="I82" s="112">
        <v>0</v>
      </c>
      <c r="J82" s="112"/>
      <c r="K82" s="119">
        <v>-21</v>
      </c>
      <c r="L82" s="112"/>
      <c r="M82" s="112">
        <v>0</v>
      </c>
      <c r="N82" s="308"/>
    </row>
    <row r="83" spans="1:14" ht="15.95" customHeight="1">
      <c r="A83" s="301" t="s">
        <v>232</v>
      </c>
      <c r="B83" s="301"/>
      <c r="C83" s="301"/>
      <c r="D83" s="301"/>
      <c r="E83" s="110"/>
      <c r="F83" s="111"/>
      <c r="G83" s="122">
        <v>-5400</v>
      </c>
      <c r="H83" s="112"/>
      <c r="I83" s="112">
        <v>0</v>
      </c>
      <c r="J83" s="112"/>
      <c r="K83" s="119">
        <v>-5400</v>
      </c>
      <c r="L83" s="112"/>
      <c r="M83" s="112">
        <v>0</v>
      </c>
      <c r="N83" s="308"/>
    </row>
    <row r="84" spans="1:14" ht="15.95" customHeight="1">
      <c r="A84" s="300" t="s">
        <v>97</v>
      </c>
      <c r="B84" s="300"/>
      <c r="C84" s="300"/>
      <c r="D84" s="300"/>
      <c r="E84" s="110"/>
      <c r="F84" s="111"/>
      <c r="G84" s="203">
        <v>5265</v>
      </c>
      <c r="H84" s="112"/>
      <c r="I84" s="204">
        <v>5382</v>
      </c>
      <c r="J84" s="112"/>
      <c r="K84" s="203">
        <v>0</v>
      </c>
      <c r="L84" s="112"/>
      <c r="M84" s="204">
        <v>117</v>
      </c>
      <c r="N84" s="308"/>
    </row>
    <row r="85" spans="1:14" ht="15.95" customHeight="1">
      <c r="A85" s="301"/>
      <c r="B85" s="300"/>
      <c r="C85" s="300"/>
      <c r="D85" s="301"/>
      <c r="E85" s="110"/>
      <c r="F85" s="111"/>
      <c r="G85" s="119"/>
      <c r="H85" s="112"/>
      <c r="I85" s="112"/>
      <c r="J85" s="112"/>
      <c r="K85" s="119"/>
      <c r="L85" s="112"/>
      <c r="M85" s="112"/>
    </row>
    <row r="86" spans="1:14" ht="15.95" customHeight="1">
      <c r="A86" s="113" t="s">
        <v>201</v>
      </c>
      <c r="B86" s="113"/>
      <c r="C86" s="113"/>
      <c r="D86" s="113"/>
      <c r="E86" s="110"/>
      <c r="F86" s="111"/>
      <c r="G86" s="203">
        <f>SUM(G71:G84)</f>
        <v>-131304</v>
      </c>
      <c r="H86" s="112"/>
      <c r="I86" s="204">
        <f>SUM(I71:I84)</f>
        <v>-126555</v>
      </c>
      <c r="J86" s="112"/>
      <c r="K86" s="203">
        <f>SUM(K71:K84)</f>
        <v>-317266</v>
      </c>
      <c r="L86" s="112"/>
      <c r="M86" s="204">
        <f>SUM(M71:M84)</f>
        <v>1369156</v>
      </c>
    </row>
    <row r="87" spans="1:14" ht="15.95" customHeight="1">
      <c r="A87" s="300"/>
      <c r="B87" s="300"/>
      <c r="C87" s="300"/>
      <c r="D87" s="300"/>
      <c r="E87" s="110"/>
      <c r="F87" s="111"/>
      <c r="G87" s="119"/>
      <c r="H87" s="112"/>
      <c r="I87" s="112"/>
      <c r="J87" s="112"/>
      <c r="K87" s="119"/>
      <c r="L87" s="112"/>
      <c r="M87" s="112"/>
    </row>
    <row r="88" spans="1:14" ht="15.95" customHeight="1">
      <c r="A88" s="335" t="s">
        <v>98</v>
      </c>
      <c r="B88" s="335"/>
      <c r="C88" s="335"/>
      <c r="D88" s="335"/>
      <c r="E88" s="110"/>
      <c r="F88" s="111"/>
      <c r="G88" s="119"/>
      <c r="H88" s="112"/>
      <c r="I88" s="112"/>
      <c r="J88" s="112"/>
      <c r="K88" s="119"/>
      <c r="L88" s="112"/>
      <c r="M88" s="112"/>
    </row>
    <row r="89" spans="1:14" ht="15.95" customHeight="1">
      <c r="A89" s="301" t="s">
        <v>216</v>
      </c>
      <c r="B89" s="301"/>
      <c r="C89" s="301"/>
      <c r="D89" s="301"/>
      <c r="E89" s="110"/>
      <c r="F89" s="111"/>
      <c r="G89" s="122">
        <v>809420</v>
      </c>
      <c r="H89" s="112"/>
      <c r="I89" s="112">
        <v>979279</v>
      </c>
      <c r="J89" s="112"/>
      <c r="K89" s="119">
        <v>709420</v>
      </c>
      <c r="L89" s="112"/>
      <c r="M89" s="112">
        <v>832084</v>
      </c>
      <c r="N89" s="308"/>
    </row>
    <row r="90" spans="1:14" ht="15.95" customHeight="1">
      <c r="A90" s="301" t="s">
        <v>217</v>
      </c>
      <c r="B90" s="301"/>
      <c r="C90" s="301"/>
      <c r="D90" s="301"/>
      <c r="E90" s="110"/>
      <c r="F90" s="111"/>
      <c r="G90" s="122">
        <v>-1259420</v>
      </c>
      <c r="H90" s="112"/>
      <c r="I90" s="112">
        <v>-580000</v>
      </c>
      <c r="J90" s="112"/>
      <c r="K90" s="119">
        <v>-709420</v>
      </c>
      <c r="L90" s="112"/>
      <c r="M90" s="112">
        <v>-430000</v>
      </c>
      <c r="N90" s="308"/>
    </row>
    <row r="91" spans="1:14" ht="15.95" customHeight="1">
      <c r="A91" s="301" t="s">
        <v>218</v>
      </c>
      <c r="B91" s="301"/>
      <c r="C91" s="301"/>
      <c r="D91" s="301"/>
      <c r="E91" s="110">
        <v>15</v>
      </c>
      <c r="F91" s="111"/>
      <c r="G91" s="122">
        <v>0</v>
      </c>
      <c r="H91" s="112"/>
      <c r="I91" s="112">
        <v>0</v>
      </c>
      <c r="J91" s="112"/>
      <c r="K91" s="122">
        <v>206779</v>
      </c>
      <c r="L91" s="112"/>
      <c r="M91" s="112">
        <v>310000</v>
      </c>
      <c r="N91" s="308"/>
    </row>
    <row r="92" spans="1:14" ht="15.95" customHeight="1">
      <c r="A92" s="301" t="s">
        <v>243</v>
      </c>
      <c r="B92" s="301"/>
      <c r="C92" s="301"/>
      <c r="D92" s="301"/>
      <c r="E92" s="110">
        <v>15</v>
      </c>
      <c r="F92" s="111"/>
      <c r="G92" s="122">
        <v>0</v>
      </c>
      <c r="H92" s="112"/>
      <c r="I92" s="112">
        <v>0</v>
      </c>
      <c r="J92" s="112"/>
      <c r="K92" s="122">
        <v>-380919</v>
      </c>
      <c r="L92" s="112"/>
      <c r="M92" s="112">
        <v>0</v>
      </c>
      <c r="N92" s="308"/>
    </row>
    <row r="93" spans="1:14" ht="15.95" customHeight="1">
      <c r="A93" s="301" t="s">
        <v>99</v>
      </c>
      <c r="B93" s="301"/>
      <c r="C93" s="301"/>
      <c r="D93" s="301"/>
      <c r="E93" s="78">
        <v>13</v>
      </c>
      <c r="F93" s="111"/>
      <c r="G93" s="122">
        <v>672900</v>
      </c>
      <c r="H93" s="112"/>
      <c r="I93" s="112">
        <v>2265000</v>
      </c>
      <c r="J93" s="112"/>
      <c r="K93" s="119">
        <v>672900</v>
      </c>
      <c r="L93" s="112"/>
      <c r="M93" s="112">
        <v>1665000</v>
      </c>
      <c r="N93" s="308"/>
    </row>
    <row r="94" spans="1:14" ht="15.95" customHeight="1">
      <c r="A94" s="301" t="s">
        <v>100</v>
      </c>
      <c r="B94" s="301"/>
      <c r="C94" s="301"/>
      <c r="D94" s="301"/>
      <c r="E94" s="78">
        <v>13</v>
      </c>
      <c r="F94" s="111"/>
      <c r="G94" s="122">
        <v>-600000</v>
      </c>
      <c r="H94" s="112"/>
      <c r="I94" s="112">
        <v>-3684500</v>
      </c>
      <c r="J94" s="112"/>
      <c r="K94" s="119">
        <v>0</v>
      </c>
      <c r="L94" s="112"/>
      <c r="M94" s="112">
        <v>-3000000</v>
      </c>
      <c r="N94" s="308"/>
    </row>
    <row r="95" spans="1:14" ht="15.95" customHeight="1">
      <c r="A95" s="301" t="s">
        <v>219</v>
      </c>
      <c r="B95" s="301"/>
      <c r="C95" s="301"/>
      <c r="D95" s="301"/>
      <c r="E95" s="78">
        <v>14</v>
      </c>
      <c r="F95" s="111"/>
      <c r="G95" s="122">
        <v>1481662</v>
      </c>
      <c r="H95" s="112"/>
      <c r="I95" s="112">
        <v>2711530</v>
      </c>
      <c r="J95" s="112"/>
      <c r="K95" s="119">
        <v>494065</v>
      </c>
      <c r="L95" s="112"/>
      <c r="M95" s="112">
        <v>2371356</v>
      </c>
      <c r="N95" s="308"/>
    </row>
    <row r="96" spans="1:14" ht="15.95" customHeight="1">
      <c r="A96" s="301" t="s">
        <v>220</v>
      </c>
      <c r="B96" s="301"/>
      <c r="C96" s="301"/>
      <c r="D96" s="301"/>
      <c r="E96" s="78">
        <v>14</v>
      </c>
      <c r="F96" s="111"/>
      <c r="G96" s="122">
        <v>-1075760</v>
      </c>
      <c r="H96" s="112"/>
      <c r="I96" s="112">
        <v>-2873741</v>
      </c>
      <c r="J96" s="112"/>
      <c r="K96" s="119">
        <v>-828600</v>
      </c>
      <c r="L96" s="112"/>
      <c r="M96" s="112">
        <v>-2490292</v>
      </c>
      <c r="N96" s="308"/>
    </row>
    <row r="97" spans="1:14" ht="15.95" customHeight="1">
      <c r="A97" s="300" t="s">
        <v>223</v>
      </c>
      <c r="B97" s="300"/>
      <c r="C97" s="300"/>
      <c r="D97" s="300"/>
      <c r="E97" s="78"/>
      <c r="F97" s="111"/>
      <c r="G97" s="122">
        <v>-16420</v>
      </c>
      <c r="H97" s="112"/>
      <c r="I97" s="112">
        <v>-32656</v>
      </c>
      <c r="J97" s="112"/>
      <c r="K97" s="119">
        <v>-12810</v>
      </c>
      <c r="L97" s="112"/>
      <c r="M97" s="112">
        <v>-27379</v>
      </c>
      <c r="N97" s="308"/>
    </row>
    <row r="98" spans="1:14" ht="15.95" customHeight="1">
      <c r="A98" s="301" t="s">
        <v>224</v>
      </c>
      <c r="B98" s="301"/>
      <c r="C98" s="301"/>
      <c r="D98" s="301"/>
      <c r="E98" s="110"/>
      <c r="F98" s="111"/>
      <c r="G98" s="122">
        <f>-54962-323</f>
        <v>-55285</v>
      </c>
      <c r="H98" s="112"/>
      <c r="I98" s="112">
        <v>-69064</v>
      </c>
      <c r="J98" s="112"/>
      <c r="K98" s="119">
        <v>-11228</v>
      </c>
      <c r="L98" s="112"/>
      <c r="M98" s="112">
        <v>-8176</v>
      </c>
      <c r="N98" s="308"/>
    </row>
    <row r="99" spans="1:14" ht="15.95" customHeight="1">
      <c r="A99" s="301" t="s">
        <v>84</v>
      </c>
      <c r="B99" s="301"/>
      <c r="C99" s="301"/>
      <c r="D99" s="301"/>
      <c r="E99" s="110"/>
      <c r="F99" s="111"/>
      <c r="G99" s="122">
        <v>-12148</v>
      </c>
      <c r="H99" s="77"/>
      <c r="I99" s="77">
        <v>-12148</v>
      </c>
      <c r="J99" s="77"/>
      <c r="K99" s="122">
        <v>-12148</v>
      </c>
      <c r="L99" s="77"/>
      <c r="M99" s="77">
        <v>-12148</v>
      </c>
      <c r="N99" s="308"/>
    </row>
    <row r="100" spans="1:14" ht="15.95" customHeight="1">
      <c r="A100" s="301" t="s">
        <v>245</v>
      </c>
      <c r="B100" s="301"/>
      <c r="C100" s="301"/>
      <c r="D100" s="301"/>
      <c r="E100" s="67"/>
      <c r="F100" s="111"/>
      <c r="G100" s="203">
        <v>48044</v>
      </c>
      <c r="H100" s="112"/>
      <c r="I100" s="204">
        <v>0</v>
      </c>
      <c r="J100" s="112"/>
      <c r="K100" s="203">
        <v>0</v>
      </c>
      <c r="L100" s="112"/>
      <c r="M100" s="204">
        <v>0</v>
      </c>
      <c r="N100" s="308"/>
    </row>
    <row r="101" spans="1:14" ht="15.95" customHeight="1">
      <c r="A101" s="301"/>
      <c r="B101" s="301"/>
      <c r="C101" s="299"/>
      <c r="D101" s="299"/>
      <c r="E101" s="110"/>
      <c r="F101" s="111"/>
      <c r="G101" s="119"/>
      <c r="H101" s="112"/>
      <c r="I101" s="112"/>
      <c r="J101" s="112"/>
      <c r="K101" s="119"/>
      <c r="L101" s="112"/>
      <c r="M101" s="112"/>
      <c r="N101" s="308"/>
    </row>
    <row r="102" spans="1:14" ht="15.95" customHeight="1">
      <c r="A102" s="113" t="s">
        <v>202</v>
      </c>
      <c r="B102" s="113"/>
      <c r="C102" s="113"/>
      <c r="D102" s="113"/>
      <c r="E102" s="110"/>
      <c r="F102" s="111"/>
      <c r="G102" s="203">
        <f>SUM(G89:G100)</f>
        <v>-7007</v>
      </c>
      <c r="H102" s="112"/>
      <c r="I102" s="204">
        <f>SUM(I89:I100)</f>
        <v>-1296300</v>
      </c>
      <c r="J102" s="112"/>
      <c r="K102" s="203">
        <f>SUM(K89:K100)</f>
        <v>128039</v>
      </c>
      <c r="L102" s="112"/>
      <c r="M102" s="204">
        <f>SUM(M89:M100)</f>
        <v>-789555</v>
      </c>
      <c r="N102" s="308"/>
    </row>
    <row r="103" spans="1:14" ht="15.95" customHeight="1">
      <c r="A103" s="299"/>
      <c r="B103" s="301"/>
      <c r="C103" s="300"/>
      <c r="D103" s="300"/>
      <c r="E103" s="110"/>
      <c r="F103" s="111"/>
      <c r="G103" s="119"/>
      <c r="H103" s="71"/>
      <c r="I103" s="112"/>
      <c r="J103" s="71"/>
      <c r="K103" s="119"/>
      <c r="L103" s="71"/>
      <c r="M103" s="112"/>
      <c r="N103" s="308"/>
    </row>
    <row r="104" spans="1:14" ht="15.95" customHeight="1">
      <c r="A104" s="113" t="s">
        <v>204</v>
      </c>
      <c r="B104" s="113"/>
      <c r="C104" s="113"/>
      <c r="D104" s="113"/>
      <c r="E104" s="110"/>
      <c r="F104" s="111"/>
      <c r="G104" s="119">
        <f>SUM(G102,G86,G51)</f>
        <v>409047</v>
      </c>
      <c r="H104" s="71"/>
      <c r="I104" s="112">
        <f>SUM(I102,I86,I51)</f>
        <v>-2271026</v>
      </c>
      <c r="J104" s="71"/>
      <c r="K104" s="119">
        <f>SUM(K102,K86,K51)</f>
        <v>585075</v>
      </c>
      <c r="L104" s="71"/>
      <c r="M104" s="112">
        <f>SUM(M102,M86,M51)</f>
        <v>114843</v>
      </c>
      <c r="N104" s="308"/>
    </row>
    <row r="105" spans="1:14" ht="15.95" customHeight="1">
      <c r="A105" s="336" t="s">
        <v>101</v>
      </c>
      <c r="B105" s="336"/>
      <c r="C105" s="336"/>
      <c r="D105" s="336"/>
      <c r="E105" s="110"/>
      <c r="F105" s="111"/>
      <c r="G105" s="122">
        <v>2006875</v>
      </c>
      <c r="H105" s="75"/>
      <c r="I105" s="77">
        <v>3869211</v>
      </c>
      <c r="J105" s="75"/>
      <c r="K105" s="122">
        <f>'2-4'!M17</f>
        <v>535962</v>
      </c>
      <c r="L105" s="75"/>
      <c r="M105" s="77">
        <v>422370</v>
      </c>
      <c r="N105" s="308"/>
    </row>
    <row r="106" spans="1:14" ht="15.95" customHeight="1">
      <c r="A106" s="273" t="s">
        <v>203</v>
      </c>
      <c r="B106" s="300"/>
      <c r="C106" s="300"/>
      <c r="D106" s="300"/>
      <c r="E106" s="111"/>
      <c r="F106" s="111"/>
      <c r="G106" s="120">
        <v>78989</v>
      </c>
      <c r="H106" s="71"/>
      <c r="I106" s="187">
        <v>19524</v>
      </c>
      <c r="J106" s="71"/>
      <c r="K106" s="120">
        <v>0</v>
      </c>
      <c r="L106" s="71"/>
      <c r="M106" s="187">
        <v>0</v>
      </c>
      <c r="N106" s="308"/>
    </row>
    <row r="107" spans="1:14" ht="15.95" customHeight="1">
      <c r="A107" s="300"/>
      <c r="B107" s="300"/>
      <c r="C107" s="300"/>
      <c r="D107" s="300"/>
      <c r="E107" s="110"/>
      <c r="F107" s="111"/>
      <c r="G107" s="119"/>
      <c r="H107" s="71"/>
      <c r="I107" s="112"/>
      <c r="J107" s="71"/>
      <c r="K107" s="119"/>
      <c r="L107" s="71"/>
      <c r="M107" s="112"/>
      <c r="N107" s="308"/>
    </row>
    <row r="108" spans="1:14" ht="15.95" customHeight="1" thickBot="1">
      <c r="A108" s="335" t="s">
        <v>102</v>
      </c>
      <c r="B108" s="335"/>
      <c r="C108" s="335"/>
      <c r="D108" s="335"/>
      <c r="E108" s="110"/>
      <c r="F108" s="111"/>
      <c r="G108" s="121">
        <f>SUM(G104:G106)</f>
        <v>2494911</v>
      </c>
      <c r="H108" s="71"/>
      <c r="I108" s="188">
        <f>SUM(I104:I106)</f>
        <v>1617709</v>
      </c>
      <c r="J108" s="71"/>
      <c r="K108" s="121">
        <f>SUM(K104:K106)</f>
        <v>1121037</v>
      </c>
      <c r="L108" s="71"/>
      <c r="M108" s="188">
        <f>SUM(M104:M106)</f>
        <v>537213</v>
      </c>
      <c r="N108" s="308"/>
    </row>
    <row r="109" spans="1:14" s="311" customFormat="1" ht="15.95" customHeight="1" thickTop="1">
      <c r="A109" s="299"/>
      <c r="B109" s="299"/>
      <c r="C109" s="299"/>
      <c r="D109" s="299"/>
      <c r="E109" s="192"/>
      <c r="F109" s="301"/>
      <c r="G109" s="77"/>
      <c r="H109" s="112"/>
      <c r="I109" s="77"/>
      <c r="J109" s="112"/>
      <c r="K109" s="77"/>
      <c r="L109" s="112"/>
      <c r="M109" s="77"/>
      <c r="N109" s="308"/>
    </row>
    <row r="110" spans="1:14" s="311" customFormat="1" ht="15.95" customHeight="1">
      <c r="B110" s="301"/>
      <c r="C110" s="301"/>
      <c r="D110" s="301"/>
      <c r="E110" s="67"/>
      <c r="F110" s="301"/>
      <c r="G110" s="77"/>
      <c r="H110" s="77"/>
      <c r="I110" s="77"/>
      <c r="J110" s="77"/>
      <c r="K110" s="77"/>
      <c r="L110" s="77"/>
      <c r="M110" s="77"/>
      <c r="N110" s="313"/>
    </row>
    <row r="111" spans="1:14" s="311" customFormat="1" ht="15.95" customHeight="1">
      <c r="B111" s="300"/>
      <c r="C111" s="300"/>
      <c r="D111" s="300"/>
      <c r="E111" s="192"/>
      <c r="F111" s="301"/>
      <c r="G111" s="112"/>
      <c r="H111" s="112"/>
      <c r="I111" s="112"/>
      <c r="J111" s="112"/>
      <c r="K111" s="112"/>
      <c r="L111" s="112"/>
      <c r="M111" s="112"/>
      <c r="N111" s="308"/>
    </row>
    <row r="112" spans="1:14" s="311" customFormat="1" ht="15.95" customHeight="1">
      <c r="A112" s="301"/>
      <c r="B112" s="301"/>
      <c r="C112" s="301"/>
      <c r="D112" s="301"/>
      <c r="E112" s="192"/>
      <c r="F112" s="301"/>
      <c r="G112" s="112"/>
      <c r="H112" s="112"/>
      <c r="I112" s="112"/>
      <c r="J112" s="112"/>
      <c r="K112" s="112"/>
      <c r="L112" s="112"/>
      <c r="M112" s="112"/>
    </row>
    <row r="113" spans="1:13" s="311" customFormat="1" ht="15.95" customHeight="1">
      <c r="A113" s="301"/>
      <c r="B113" s="301"/>
      <c r="C113" s="301"/>
      <c r="D113" s="301"/>
      <c r="E113" s="192"/>
      <c r="F113" s="301"/>
      <c r="G113" s="112"/>
      <c r="H113" s="112"/>
      <c r="I113" s="112"/>
      <c r="J113" s="112"/>
      <c r="K113" s="112"/>
      <c r="L113" s="112"/>
      <c r="M113" s="112"/>
    </row>
    <row r="114" spans="1:13" s="311" customFormat="1" ht="15.95" customHeight="1">
      <c r="B114" s="201"/>
      <c r="C114" s="201"/>
      <c r="D114" s="201"/>
      <c r="E114" s="192"/>
      <c r="F114" s="301"/>
      <c r="G114" s="112"/>
      <c r="H114" s="112"/>
      <c r="I114" s="112"/>
      <c r="J114" s="112"/>
      <c r="K114" s="112"/>
      <c r="L114" s="112"/>
      <c r="M114" s="112"/>
    </row>
    <row r="115" spans="1:13" s="311" customFormat="1" ht="15" customHeight="1">
      <c r="A115" s="301"/>
      <c r="B115" s="301"/>
      <c r="C115" s="301"/>
      <c r="D115" s="301"/>
      <c r="E115" s="67"/>
      <c r="F115" s="301"/>
      <c r="G115" s="112"/>
      <c r="H115" s="112"/>
      <c r="I115" s="112"/>
      <c r="J115" s="112"/>
      <c r="K115" s="112"/>
      <c r="L115" s="112"/>
      <c r="M115" s="112"/>
    </row>
    <row r="116" spans="1:13" s="311" customFormat="1" ht="14.25" customHeight="1">
      <c r="A116" s="301"/>
      <c r="B116" s="301"/>
      <c r="C116" s="301"/>
      <c r="D116" s="301"/>
      <c r="E116" s="192"/>
      <c r="F116" s="301"/>
      <c r="G116" s="112"/>
      <c r="H116" s="112"/>
      <c r="I116" s="112"/>
      <c r="J116" s="112"/>
      <c r="K116" s="112"/>
      <c r="L116" s="112"/>
      <c r="M116" s="112"/>
    </row>
    <row r="117" spans="1:13" ht="6" customHeight="1">
      <c r="A117" s="300"/>
      <c r="B117" s="300"/>
      <c r="C117" s="300"/>
      <c r="D117" s="300"/>
      <c r="E117" s="110"/>
      <c r="F117" s="111"/>
      <c r="G117" s="71"/>
      <c r="H117" s="280"/>
      <c r="I117" s="112"/>
      <c r="J117" s="68"/>
      <c r="K117" s="71"/>
      <c r="L117" s="280"/>
      <c r="M117" s="112"/>
    </row>
    <row r="118" spans="1:13" ht="21.95" customHeight="1">
      <c r="A118" s="206" t="s">
        <v>20</v>
      </c>
      <c r="B118" s="206"/>
      <c r="C118" s="206"/>
      <c r="D118" s="206"/>
      <c r="E118" s="207"/>
      <c r="F118" s="207"/>
      <c r="G118" s="207"/>
      <c r="H118" s="205"/>
      <c r="I118" s="206"/>
      <c r="J118" s="205"/>
      <c r="K118" s="205"/>
      <c r="L118" s="205"/>
      <c r="M118" s="204"/>
    </row>
    <row r="119" spans="1:13" ht="15.95" customHeight="1">
      <c r="A119" s="337" t="s">
        <v>0</v>
      </c>
      <c r="B119" s="337"/>
      <c r="C119" s="337"/>
      <c r="D119" s="337"/>
      <c r="E119" s="79"/>
      <c r="F119" s="80"/>
      <c r="G119" s="81"/>
      <c r="H119" s="81"/>
      <c r="I119" s="189"/>
      <c r="J119" s="81"/>
      <c r="K119" s="81"/>
      <c r="L119" s="81"/>
      <c r="M119" s="189"/>
    </row>
    <row r="120" spans="1:13" ht="15.95" customHeight="1">
      <c r="A120" s="335" t="s">
        <v>188</v>
      </c>
      <c r="B120" s="335"/>
      <c r="C120" s="335"/>
      <c r="D120" s="335"/>
      <c r="E120" s="110"/>
      <c r="F120" s="111"/>
      <c r="G120" s="68"/>
      <c r="H120" s="68"/>
      <c r="I120" s="184"/>
      <c r="J120" s="68"/>
      <c r="K120" s="68"/>
      <c r="L120" s="68"/>
      <c r="M120" s="184"/>
    </row>
    <row r="121" spans="1:13" ht="15.95" customHeight="1">
      <c r="A121" s="338" t="s">
        <v>164</v>
      </c>
      <c r="B121" s="339"/>
      <c r="C121" s="339"/>
      <c r="D121" s="339"/>
      <c r="E121" s="73"/>
      <c r="F121" s="298"/>
      <c r="G121" s="70"/>
      <c r="H121" s="70"/>
      <c r="I121" s="185"/>
      <c r="J121" s="70"/>
      <c r="K121" s="70"/>
      <c r="L121" s="70"/>
      <c r="M121" s="185"/>
    </row>
    <row r="122" spans="1:13" ht="16.5" customHeight="1">
      <c r="A122" s="300"/>
      <c r="B122" s="300"/>
      <c r="C122" s="300"/>
      <c r="D122" s="300"/>
      <c r="E122" s="110"/>
      <c r="F122" s="111"/>
      <c r="G122" s="68"/>
      <c r="H122" s="68"/>
      <c r="I122" s="184"/>
      <c r="J122" s="68"/>
      <c r="K122" s="68"/>
      <c r="L122" s="68"/>
      <c r="M122" s="184"/>
    </row>
    <row r="123" spans="1:13" ht="16.5" customHeight="1">
      <c r="A123" s="300"/>
      <c r="B123" s="300"/>
      <c r="C123" s="300"/>
      <c r="D123" s="300"/>
      <c r="E123" s="110"/>
      <c r="F123" s="111"/>
      <c r="G123" s="68"/>
      <c r="H123" s="68"/>
      <c r="I123" s="184"/>
      <c r="J123" s="68"/>
      <c r="K123" s="68"/>
      <c r="L123" s="68"/>
      <c r="M123" s="184"/>
    </row>
    <row r="124" spans="1:13" ht="16.5" customHeight="1">
      <c r="A124" s="300"/>
      <c r="B124" s="300"/>
      <c r="C124" s="300"/>
      <c r="D124" s="300"/>
      <c r="E124" s="110"/>
      <c r="F124" s="111"/>
      <c r="G124" s="333" t="s">
        <v>85</v>
      </c>
      <c r="H124" s="333"/>
      <c r="I124" s="333"/>
      <c r="J124" s="68"/>
      <c r="K124" s="333" t="s">
        <v>2</v>
      </c>
      <c r="L124" s="333"/>
      <c r="M124" s="333"/>
    </row>
    <row r="125" spans="1:13" ht="16.5" customHeight="1">
      <c r="A125" s="300"/>
      <c r="B125" s="300"/>
      <c r="C125" s="300"/>
      <c r="D125" s="300"/>
      <c r="E125" s="110"/>
      <c r="F125" s="111"/>
      <c r="G125" s="334" t="s">
        <v>86</v>
      </c>
      <c r="H125" s="334"/>
      <c r="I125" s="334"/>
      <c r="J125" s="69"/>
      <c r="K125" s="334" t="s">
        <v>86</v>
      </c>
      <c r="L125" s="334"/>
      <c r="M125" s="334"/>
    </row>
    <row r="126" spans="1:13" ht="16.5" customHeight="1">
      <c r="A126" s="300"/>
      <c r="B126" s="300"/>
      <c r="C126" s="300"/>
      <c r="D126" s="300"/>
      <c r="E126" s="110"/>
      <c r="F126" s="111"/>
      <c r="G126" s="43" t="s">
        <v>162</v>
      </c>
      <c r="H126" s="43"/>
      <c r="I126" s="43" t="s">
        <v>131</v>
      </c>
      <c r="J126" s="43"/>
      <c r="K126" s="43" t="s">
        <v>162</v>
      </c>
      <c r="L126" s="43"/>
      <c r="M126" s="43" t="s">
        <v>131</v>
      </c>
    </row>
    <row r="127" spans="1:13" ht="16.5" customHeight="1">
      <c r="A127" s="300"/>
      <c r="B127" s="300"/>
      <c r="C127" s="300"/>
      <c r="D127" s="300"/>
      <c r="E127" s="72" t="s">
        <v>250</v>
      </c>
      <c r="F127" s="111"/>
      <c r="G127" s="200" t="s">
        <v>6</v>
      </c>
      <c r="H127" s="306"/>
      <c r="I127" s="200" t="s">
        <v>6</v>
      </c>
      <c r="J127" s="306"/>
      <c r="K127" s="200" t="s">
        <v>6</v>
      </c>
      <c r="L127" s="306"/>
      <c r="M127" s="200" t="s">
        <v>6</v>
      </c>
    </row>
    <row r="128" spans="1:13" ht="16.5" customHeight="1">
      <c r="A128" s="299"/>
      <c r="B128" s="300"/>
      <c r="C128" s="300"/>
      <c r="D128" s="300"/>
      <c r="E128" s="110"/>
      <c r="F128" s="111"/>
      <c r="G128" s="119"/>
      <c r="H128" s="71"/>
      <c r="I128" s="112"/>
      <c r="J128" s="71"/>
      <c r="K128" s="119"/>
      <c r="L128" s="71"/>
      <c r="M128" s="112"/>
    </row>
    <row r="129" spans="1:13" ht="16.5" customHeight="1">
      <c r="A129" s="335" t="s">
        <v>103</v>
      </c>
      <c r="B129" s="335"/>
      <c r="C129" s="335"/>
      <c r="D129" s="335"/>
      <c r="E129" s="110"/>
      <c r="F129" s="110"/>
      <c r="G129" s="139"/>
      <c r="H129" s="71"/>
      <c r="I129" s="184"/>
      <c r="J129" s="71"/>
      <c r="K129" s="139"/>
      <c r="L129" s="71"/>
      <c r="M129" s="184"/>
    </row>
    <row r="130" spans="1:13" ht="16.5" customHeight="1">
      <c r="A130" s="301" t="s">
        <v>234</v>
      </c>
      <c r="B130" s="301"/>
      <c r="C130" s="301"/>
      <c r="D130" s="82"/>
      <c r="E130" s="110"/>
      <c r="F130" s="110"/>
      <c r="G130" s="119"/>
      <c r="H130" s="112"/>
      <c r="I130" s="112"/>
      <c r="J130" s="112"/>
      <c r="K130" s="119"/>
      <c r="L130" s="112"/>
      <c r="M130" s="112"/>
    </row>
    <row r="131" spans="1:13" ht="16.5" customHeight="1">
      <c r="A131" s="301"/>
      <c r="B131" s="301" t="s">
        <v>222</v>
      </c>
      <c r="C131" s="301"/>
      <c r="D131" s="82"/>
      <c r="E131" s="110"/>
      <c r="F131" s="110"/>
      <c r="G131" s="119">
        <v>75000</v>
      </c>
      <c r="H131" s="112"/>
      <c r="I131" s="112">
        <v>818365</v>
      </c>
      <c r="J131" s="112"/>
      <c r="K131" s="119">
        <v>75000</v>
      </c>
      <c r="L131" s="112"/>
      <c r="M131" s="112">
        <v>818365</v>
      </c>
    </row>
    <row r="132" spans="1:13" ht="16.5" customHeight="1">
      <c r="A132" s="301" t="s">
        <v>106</v>
      </c>
      <c r="B132" s="301"/>
      <c r="C132" s="301"/>
      <c r="D132" s="82"/>
      <c r="E132" s="110"/>
      <c r="F132" s="110"/>
      <c r="G132" s="119"/>
      <c r="H132" s="112"/>
      <c r="I132" s="112"/>
      <c r="J132" s="112"/>
      <c r="K132" s="119"/>
      <c r="L132" s="112"/>
      <c r="M132" s="112"/>
    </row>
    <row r="133" spans="1:13" ht="16.5" customHeight="1">
      <c r="A133" s="301"/>
      <c r="B133" s="301" t="s">
        <v>105</v>
      </c>
      <c r="C133" s="301"/>
      <c r="D133" s="82"/>
      <c r="E133" s="110"/>
      <c r="F133" s="110"/>
      <c r="G133" s="119">
        <v>16755</v>
      </c>
      <c r="H133" s="112"/>
      <c r="I133" s="112">
        <v>0</v>
      </c>
      <c r="J133" s="112"/>
      <c r="K133" s="119">
        <v>13643</v>
      </c>
      <c r="L133" s="112"/>
      <c r="M133" s="112">
        <v>0</v>
      </c>
    </row>
    <row r="134" spans="1:13" ht="16.5" customHeight="1">
      <c r="A134" s="301" t="s">
        <v>104</v>
      </c>
      <c r="B134" s="300"/>
      <c r="C134" s="300"/>
      <c r="D134" s="82"/>
      <c r="E134" s="110"/>
      <c r="F134" s="110"/>
      <c r="G134" s="119"/>
      <c r="H134" s="112"/>
      <c r="I134" s="112"/>
      <c r="J134" s="112"/>
      <c r="K134" s="119"/>
      <c r="L134" s="112"/>
      <c r="M134" s="112"/>
    </row>
    <row r="135" spans="1:13" ht="16.5" customHeight="1">
      <c r="A135" s="301"/>
      <c r="B135" s="300" t="s">
        <v>146</v>
      </c>
      <c r="C135" s="300"/>
      <c r="D135" s="82"/>
      <c r="E135" s="110"/>
      <c r="F135" s="110"/>
      <c r="G135" s="119">
        <v>0</v>
      </c>
      <c r="H135" s="112"/>
      <c r="I135" s="112">
        <v>3069</v>
      </c>
      <c r="J135" s="112"/>
      <c r="K135" s="119">
        <v>0</v>
      </c>
      <c r="L135" s="112"/>
      <c r="M135" s="112">
        <v>0</v>
      </c>
    </row>
    <row r="136" spans="1:13" s="311" customFormat="1" ht="16.5" customHeight="1">
      <c r="A136" s="111" t="s">
        <v>235</v>
      </c>
      <c r="B136" s="208"/>
      <c r="C136" s="301"/>
      <c r="D136" s="296"/>
      <c r="E136" s="78">
        <v>11</v>
      </c>
      <c r="F136" s="192"/>
      <c r="G136" s="119">
        <v>10476</v>
      </c>
      <c r="H136" s="112"/>
      <c r="I136" s="112">
        <v>0</v>
      </c>
      <c r="J136" s="112"/>
      <c r="K136" s="119">
        <v>0</v>
      </c>
      <c r="L136" s="112"/>
      <c r="M136" s="112">
        <v>0</v>
      </c>
    </row>
    <row r="137" spans="1:13" ht="16.5" customHeight="1">
      <c r="A137" s="301" t="s">
        <v>246</v>
      </c>
      <c r="B137" s="301"/>
      <c r="C137" s="301"/>
      <c r="D137" s="82"/>
      <c r="E137" s="110"/>
      <c r="F137" s="110"/>
      <c r="G137" s="119">
        <v>3774</v>
      </c>
      <c r="H137" s="112"/>
      <c r="I137" s="112">
        <v>0</v>
      </c>
      <c r="J137" s="112"/>
      <c r="K137" s="119">
        <v>0</v>
      </c>
      <c r="L137" s="112"/>
      <c r="M137" s="112">
        <v>0</v>
      </c>
    </row>
    <row r="138" spans="1:13" ht="16.5" customHeight="1">
      <c r="A138" s="300" t="s">
        <v>236</v>
      </c>
      <c r="B138" s="300"/>
      <c r="C138" s="300"/>
      <c r="D138" s="82"/>
      <c r="E138" s="110"/>
      <c r="F138" s="110"/>
      <c r="G138" s="119">
        <v>0</v>
      </c>
      <c r="H138" s="112"/>
      <c r="I138" s="112">
        <v>0</v>
      </c>
      <c r="J138" s="112"/>
      <c r="K138" s="119">
        <v>240000</v>
      </c>
      <c r="L138" s="112"/>
      <c r="M138" s="112">
        <v>420000</v>
      </c>
    </row>
    <row r="139" spans="1:13" ht="16.5" customHeight="1">
      <c r="A139" s="208" t="s">
        <v>221</v>
      </c>
      <c r="B139" s="208"/>
      <c r="C139" s="301"/>
      <c r="D139" s="82"/>
      <c r="E139" s="111"/>
      <c r="F139" s="110"/>
      <c r="G139" s="119">
        <v>1926</v>
      </c>
      <c r="H139" s="71"/>
      <c r="I139" s="112">
        <v>2965717</v>
      </c>
      <c r="J139" s="71"/>
      <c r="K139" s="119">
        <v>0</v>
      </c>
      <c r="L139" s="71"/>
      <c r="M139" s="112">
        <v>482055</v>
      </c>
    </row>
    <row r="140" spans="1:13" s="311" customFormat="1" ht="16.5" customHeight="1">
      <c r="A140" s="111" t="s">
        <v>244</v>
      </c>
      <c r="B140" s="208"/>
      <c r="C140" s="301"/>
      <c r="D140" s="296"/>
      <c r="E140" s="314"/>
      <c r="F140" s="192"/>
      <c r="G140" s="119">
        <v>9370</v>
      </c>
      <c r="H140" s="112"/>
      <c r="I140" s="112">
        <v>0</v>
      </c>
      <c r="J140" s="112"/>
      <c r="K140" s="119">
        <v>0</v>
      </c>
      <c r="L140" s="112"/>
      <c r="M140" s="112">
        <v>0</v>
      </c>
    </row>
    <row r="141" spans="1:13" s="311" customFormat="1" ht="17.25" customHeight="1">
      <c r="A141" s="208"/>
      <c r="B141" s="208"/>
      <c r="C141" s="301"/>
      <c r="E141" s="301"/>
      <c r="F141" s="192"/>
      <c r="G141" s="112"/>
      <c r="H141" s="112"/>
      <c r="I141" s="112"/>
      <c r="J141" s="112"/>
      <c r="K141" s="112"/>
      <c r="L141" s="112"/>
      <c r="M141" s="112"/>
    </row>
    <row r="142" spans="1:13" s="311" customFormat="1" ht="16.5" customHeight="1">
      <c r="A142" s="208"/>
      <c r="B142" s="208"/>
      <c r="C142" s="301"/>
      <c r="E142" s="192"/>
      <c r="F142" s="192"/>
      <c r="G142" s="112"/>
      <c r="H142" s="112"/>
      <c r="I142" s="112"/>
      <c r="J142" s="112"/>
      <c r="K142" s="112"/>
      <c r="L142" s="112"/>
      <c r="M142" s="112"/>
    </row>
    <row r="143" spans="1:13" ht="16.5" customHeight="1">
      <c r="A143" s="113"/>
      <c r="B143" s="303"/>
      <c r="C143" s="210"/>
      <c r="D143" s="301"/>
      <c r="E143" s="111"/>
      <c r="F143" s="110"/>
      <c r="G143" s="68"/>
      <c r="H143" s="71"/>
      <c r="I143" s="184"/>
      <c r="J143" s="71"/>
      <c r="K143" s="68"/>
      <c r="L143" s="71"/>
      <c r="M143" s="184"/>
    </row>
    <row r="144" spans="1:13" ht="16.5" customHeight="1">
      <c r="A144" s="113"/>
      <c r="B144" s="113"/>
      <c r="C144" s="301"/>
      <c r="D144" s="301"/>
      <c r="E144" s="111"/>
      <c r="F144" s="110"/>
      <c r="G144" s="68"/>
      <c r="H144" s="71"/>
      <c r="I144" s="184"/>
      <c r="J144" s="71"/>
      <c r="K144" s="68"/>
      <c r="L144" s="71"/>
      <c r="M144" s="184"/>
    </row>
    <row r="145" spans="1:13" ht="16.5" customHeight="1">
      <c r="A145" s="300"/>
      <c r="B145" s="300"/>
      <c r="C145" s="300"/>
      <c r="D145" s="300"/>
      <c r="E145" s="110"/>
      <c r="F145" s="111"/>
      <c r="G145" s="71"/>
      <c r="H145" s="280"/>
      <c r="I145" s="112"/>
      <c r="J145" s="68"/>
      <c r="K145" s="71"/>
      <c r="L145" s="280"/>
      <c r="M145" s="112"/>
    </row>
    <row r="146" spans="1:13" ht="16.5" customHeight="1">
      <c r="A146" s="113"/>
      <c r="B146" s="113"/>
      <c r="C146" s="301"/>
      <c r="D146" s="301"/>
      <c r="E146" s="111"/>
      <c r="F146" s="110"/>
      <c r="G146" s="68"/>
      <c r="H146" s="71"/>
      <c r="I146" s="184"/>
      <c r="J146" s="71"/>
      <c r="K146" s="68"/>
      <c r="L146" s="71"/>
      <c r="M146" s="184"/>
    </row>
    <row r="147" spans="1:13" ht="16.5" customHeight="1">
      <c r="A147" s="113"/>
      <c r="B147" s="113"/>
      <c r="C147" s="301"/>
      <c r="D147" s="301"/>
      <c r="E147" s="111"/>
      <c r="F147" s="110"/>
      <c r="G147" s="68"/>
      <c r="H147" s="71"/>
      <c r="I147" s="184"/>
      <c r="J147" s="71"/>
      <c r="K147" s="68"/>
      <c r="L147" s="71"/>
      <c r="M147" s="184"/>
    </row>
    <row r="148" spans="1:13" ht="16.5" customHeight="1">
      <c r="A148" s="113"/>
      <c r="B148" s="113"/>
      <c r="C148" s="301"/>
      <c r="D148" s="301"/>
      <c r="E148" s="111"/>
      <c r="F148" s="110"/>
      <c r="G148" s="68"/>
      <c r="H148" s="71"/>
      <c r="I148" s="184"/>
      <c r="J148" s="71"/>
      <c r="K148" s="68"/>
      <c r="L148" s="71"/>
      <c r="M148" s="184"/>
    </row>
    <row r="149" spans="1:13" ht="16.5" customHeight="1">
      <c r="A149" s="113"/>
      <c r="B149" s="113"/>
      <c r="C149" s="301"/>
      <c r="D149" s="301"/>
      <c r="E149" s="111"/>
      <c r="F149" s="110"/>
      <c r="G149" s="68"/>
      <c r="H149" s="71"/>
      <c r="I149" s="184"/>
      <c r="J149" s="71"/>
      <c r="K149" s="68"/>
      <c r="L149" s="71"/>
      <c r="M149" s="184"/>
    </row>
    <row r="150" spans="1:13" ht="16.5" customHeight="1">
      <c r="A150" s="113"/>
      <c r="B150" s="113"/>
      <c r="C150" s="301"/>
      <c r="D150" s="301"/>
      <c r="E150" s="111"/>
      <c r="F150" s="110"/>
      <c r="G150" s="68"/>
      <c r="H150" s="71"/>
      <c r="I150" s="184"/>
      <c r="J150" s="71"/>
      <c r="K150" s="68"/>
      <c r="L150" s="71"/>
      <c r="M150" s="184"/>
    </row>
    <row r="151" spans="1:13" ht="16.5" customHeight="1">
      <c r="A151" s="113"/>
      <c r="B151" s="113"/>
      <c r="C151" s="301"/>
      <c r="D151" s="301"/>
      <c r="E151" s="111"/>
      <c r="F151" s="110"/>
      <c r="G151" s="68"/>
      <c r="H151" s="71"/>
      <c r="I151" s="184"/>
      <c r="J151" s="71"/>
      <c r="K151" s="68"/>
      <c r="L151" s="71"/>
      <c r="M151" s="184"/>
    </row>
    <row r="152" spans="1:13" ht="16.5" customHeight="1">
      <c r="A152" s="113"/>
      <c r="B152" s="113"/>
      <c r="C152" s="301"/>
      <c r="D152" s="301"/>
      <c r="E152" s="111"/>
      <c r="F152" s="110"/>
      <c r="G152" s="68"/>
      <c r="H152" s="71"/>
      <c r="I152" s="184"/>
      <c r="J152" s="71"/>
      <c r="K152" s="68"/>
      <c r="L152" s="71"/>
      <c r="M152" s="184"/>
    </row>
    <row r="153" spans="1:13" ht="16.5" customHeight="1">
      <c r="A153" s="113"/>
      <c r="B153" s="113"/>
      <c r="C153" s="301"/>
      <c r="D153" s="301"/>
      <c r="E153" s="111"/>
      <c r="F153" s="110"/>
      <c r="G153" s="68"/>
      <c r="H153" s="71"/>
      <c r="I153" s="184"/>
      <c r="J153" s="71"/>
      <c r="K153" s="68"/>
      <c r="L153" s="71"/>
      <c r="M153" s="184"/>
    </row>
    <row r="154" spans="1:13" ht="16.5" customHeight="1">
      <c r="A154" s="113"/>
      <c r="B154" s="113"/>
      <c r="C154" s="301"/>
      <c r="D154" s="301"/>
      <c r="E154" s="111"/>
      <c r="F154" s="110"/>
      <c r="G154" s="68"/>
      <c r="H154" s="71"/>
      <c r="I154" s="184"/>
      <c r="J154" s="71"/>
      <c r="K154" s="68"/>
      <c r="L154" s="71"/>
      <c r="M154" s="184"/>
    </row>
    <row r="155" spans="1:13" ht="16.5" customHeight="1">
      <c r="A155" s="113"/>
      <c r="B155" s="113"/>
      <c r="C155" s="301"/>
      <c r="D155" s="301"/>
      <c r="E155" s="111"/>
      <c r="F155" s="110"/>
      <c r="G155" s="68"/>
      <c r="H155" s="71"/>
      <c r="I155" s="184"/>
      <c r="J155" s="71"/>
      <c r="K155" s="68"/>
      <c r="L155" s="71"/>
      <c r="M155" s="184"/>
    </row>
    <row r="156" spans="1:13" ht="16.5" customHeight="1">
      <c r="A156" s="113"/>
      <c r="B156" s="113"/>
      <c r="C156" s="301"/>
      <c r="D156" s="301"/>
      <c r="E156" s="111"/>
      <c r="F156" s="110"/>
      <c r="G156" s="68"/>
      <c r="H156" s="71"/>
      <c r="I156" s="184"/>
      <c r="J156" s="71"/>
      <c r="K156" s="68"/>
      <c r="L156" s="71"/>
      <c r="M156" s="184"/>
    </row>
    <row r="157" spans="1:13" ht="16.5" customHeight="1">
      <c r="A157" s="113"/>
      <c r="B157" s="113"/>
      <c r="C157" s="301"/>
      <c r="D157" s="301"/>
      <c r="E157" s="111"/>
      <c r="F157" s="110"/>
      <c r="G157" s="68"/>
      <c r="H157" s="71"/>
      <c r="I157" s="184"/>
      <c r="J157" s="71"/>
      <c r="K157" s="68"/>
      <c r="L157" s="71"/>
      <c r="M157" s="184"/>
    </row>
    <row r="158" spans="1:13" ht="16.5" customHeight="1">
      <c r="A158" s="113"/>
      <c r="B158" s="113"/>
      <c r="C158" s="301"/>
      <c r="D158" s="301"/>
      <c r="E158" s="111"/>
      <c r="F158" s="110"/>
      <c r="G158" s="68"/>
      <c r="H158" s="71"/>
      <c r="I158" s="184"/>
      <c r="J158" s="71"/>
      <c r="K158" s="68"/>
      <c r="L158" s="71"/>
      <c r="M158" s="184"/>
    </row>
    <row r="159" spans="1:13" ht="16.5" customHeight="1">
      <c r="A159" s="113"/>
      <c r="B159" s="113"/>
      <c r="C159" s="301"/>
      <c r="D159" s="301"/>
      <c r="E159" s="111"/>
      <c r="F159" s="110"/>
      <c r="G159" s="68"/>
      <c r="H159" s="71"/>
      <c r="I159" s="184"/>
      <c r="J159" s="71"/>
      <c r="K159" s="68"/>
      <c r="L159" s="71"/>
      <c r="M159" s="184"/>
    </row>
    <row r="160" spans="1:13" ht="16.5" customHeight="1">
      <c r="A160" s="113"/>
      <c r="B160" s="113"/>
      <c r="C160" s="301"/>
      <c r="D160" s="301"/>
      <c r="E160" s="111"/>
      <c r="F160" s="110"/>
      <c r="G160" s="68"/>
      <c r="H160" s="71"/>
      <c r="I160" s="184"/>
      <c r="J160" s="71"/>
      <c r="K160" s="68"/>
      <c r="L160" s="71"/>
      <c r="M160" s="184"/>
    </row>
    <row r="161" spans="1:13" ht="16.5" customHeight="1">
      <c r="A161" s="113"/>
      <c r="B161" s="113"/>
      <c r="C161" s="301"/>
      <c r="D161" s="301"/>
      <c r="E161" s="111"/>
      <c r="F161" s="110"/>
      <c r="G161" s="68"/>
      <c r="H161" s="71"/>
      <c r="I161" s="184"/>
      <c r="J161" s="71"/>
      <c r="K161" s="68"/>
      <c r="L161" s="71"/>
      <c r="M161" s="184"/>
    </row>
    <row r="162" spans="1:13" ht="16.5" customHeight="1">
      <c r="A162" s="113"/>
      <c r="B162" s="113"/>
      <c r="C162" s="301"/>
      <c r="D162" s="301"/>
      <c r="E162" s="111"/>
      <c r="F162" s="110"/>
      <c r="G162" s="68"/>
      <c r="H162" s="71"/>
      <c r="I162" s="184"/>
      <c r="J162" s="71"/>
      <c r="K162" s="68"/>
      <c r="L162" s="71"/>
      <c r="M162" s="184"/>
    </row>
    <row r="163" spans="1:13" ht="16.5" customHeight="1">
      <c r="A163" s="113"/>
      <c r="B163" s="113"/>
      <c r="C163" s="301"/>
      <c r="D163" s="301"/>
      <c r="E163" s="111"/>
      <c r="F163" s="110"/>
      <c r="G163" s="68"/>
      <c r="H163" s="71"/>
      <c r="I163" s="184"/>
      <c r="J163" s="71"/>
      <c r="K163" s="68"/>
      <c r="L163" s="71"/>
      <c r="M163" s="184"/>
    </row>
    <row r="164" spans="1:13" ht="16.5" customHeight="1">
      <c r="A164" s="113"/>
      <c r="B164" s="113"/>
      <c r="C164" s="301"/>
      <c r="D164" s="301"/>
      <c r="E164" s="111"/>
      <c r="F164" s="110"/>
      <c r="G164" s="68"/>
      <c r="H164" s="71"/>
      <c r="I164" s="184"/>
      <c r="J164" s="71"/>
      <c r="K164" s="68"/>
      <c r="L164" s="71"/>
      <c r="M164" s="184"/>
    </row>
    <row r="165" spans="1:13" ht="16.5" customHeight="1">
      <c r="A165" s="113"/>
      <c r="B165" s="113"/>
      <c r="C165" s="301"/>
      <c r="D165" s="301"/>
      <c r="E165" s="111"/>
      <c r="F165" s="110"/>
      <c r="G165" s="68"/>
      <c r="H165" s="71"/>
      <c r="I165" s="184"/>
      <c r="J165" s="71"/>
      <c r="K165" s="68"/>
      <c r="L165" s="71"/>
      <c r="M165" s="184"/>
    </row>
    <row r="166" spans="1:13" ht="16.5" customHeight="1">
      <c r="A166" s="113"/>
      <c r="B166" s="113"/>
      <c r="C166" s="301"/>
      <c r="D166" s="301"/>
      <c r="E166" s="111"/>
      <c r="F166" s="110"/>
      <c r="G166" s="68"/>
      <c r="H166" s="71"/>
      <c r="I166" s="184"/>
      <c r="J166" s="71"/>
      <c r="K166" s="68"/>
      <c r="L166" s="71"/>
      <c r="M166" s="184"/>
    </row>
    <row r="167" spans="1:13" ht="16.5" customHeight="1">
      <c r="A167" s="113"/>
      <c r="B167" s="113"/>
      <c r="C167" s="301"/>
      <c r="D167" s="301"/>
      <c r="E167" s="111"/>
      <c r="F167" s="110"/>
      <c r="G167" s="68"/>
      <c r="H167" s="71"/>
      <c r="I167" s="184"/>
      <c r="J167" s="71"/>
      <c r="K167" s="68"/>
      <c r="L167" s="71"/>
      <c r="M167" s="184"/>
    </row>
    <row r="168" spans="1:13" ht="16.5" customHeight="1">
      <c r="A168" s="113"/>
      <c r="B168" s="113"/>
      <c r="C168" s="301"/>
      <c r="D168" s="301"/>
      <c r="E168" s="111"/>
      <c r="F168" s="110"/>
      <c r="G168" s="68"/>
      <c r="H168" s="71"/>
      <c r="I168" s="184"/>
      <c r="J168" s="71"/>
      <c r="K168" s="68"/>
      <c r="L168" s="71"/>
      <c r="M168" s="184"/>
    </row>
    <row r="169" spans="1:13" ht="16.5" customHeight="1">
      <c r="A169" s="113"/>
      <c r="B169" s="113"/>
      <c r="C169" s="301"/>
      <c r="D169" s="301" t="s">
        <v>122</v>
      </c>
      <c r="E169" s="111"/>
      <c r="F169" s="110"/>
      <c r="G169" s="68"/>
      <c r="H169" s="71"/>
      <c r="I169" s="184"/>
      <c r="J169" s="71"/>
      <c r="K169" s="68"/>
      <c r="L169" s="71"/>
      <c r="M169" s="184"/>
    </row>
    <row r="170" spans="1:13" ht="16.5" customHeight="1">
      <c r="A170" s="113"/>
      <c r="B170" s="113"/>
      <c r="C170" s="301"/>
      <c r="D170" s="301"/>
      <c r="E170" s="111"/>
      <c r="F170" s="110"/>
      <c r="G170" s="68"/>
      <c r="H170" s="71"/>
      <c r="I170" s="184"/>
      <c r="J170" s="71"/>
      <c r="K170" s="68"/>
      <c r="L170" s="71"/>
      <c r="M170" s="184"/>
    </row>
    <row r="171" spans="1:13" ht="16.5" customHeight="1">
      <c r="A171" s="113"/>
      <c r="B171" s="113"/>
      <c r="C171" s="301"/>
      <c r="D171" s="301"/>
      <c r="E171" s="111"/>
      <c r="F171" s="110"/>
      <c r="G171" s="68"/>
      <c r="H171" s="71"/>
      <c r="I171" s="184"/>
      <c r="J171" s="71"/>
      <c r="K171" s="68"/>
      <c r="L171" s="71"/>
      <c r="M171" s="184"/>
    </row>
    <row r="172" spans="1:13" ht="15.75" customHeight="1">
      <c r="A172" s="113"/>
      <c r="B172" s="113"/>
      <c r="C172" s="301"/>
      <c r="D172" s="301"/>
      <c r="E172" s="111"/>
      <c r="F172" s="110"/>
      <c r="G172" s="68"/>
      <c r="H172" s="71"/>
      <c r="I172" s="184"/>
      <c r="J172" s="71"/>
      <c r="K172" s="68"/>
      <c r="L172" s="71"/>
      <c r="M172" s="184"/>
    </row>
    <row r="173" spans="1:13" ht="16.5" customHeight="1">
      <c r="A173" s="113"/>
      <c r="B173" s="113"/>
      <c r="C173" s="301"/>
      <c r="D173" s="301"/>
      <c r="E173" s="111"/>
      <c r="F173" s="110"/>
      <c r="G173" s="68"/>
      <c r="H173" s="71"/>
      <c r="I173" s="184"/>
      <c r="J173" s="71"/>
      <c r="K173" s="68"/>
      <c r="L173" s="71"/>
      <c r="M173" s="184"/>
    </row>
    <row r="174" spans="1:13" ht="3.75" customHeight="1">
      <c r="A174" s="113"/>
      <c r="B174" s="113"/>
      <c r="C174" s="301"/>
      <c r="D174" s="301"/>
      <c r="E174" s="111"/>
      <c r="F174" s="110"/>
      <c r="G174" s="68"/>
      <c r="H174" s="71"/>
      <c r="I174" s="184"/>
      <c r="J174" s="71"/>
      <c r="K174" s="68"/>
      <c r="L174" s="71"/>
      <c r="M174" s="184"/>
    </row>
    <row r="175" spans="1:13" ht="21.95" customHeight="1">
      <c r="A175" s="332" t="s">
        <v>20</v>
      </c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</row>
    <row r="176" spans="1:13" ht="15.95" customHeight="1">
      <c r="E176" s="110"/>
    </row>
    <row r="177" spans="5:5" ht="15.95" customHeight="1">
      <c r="E177" s="110"/>
    </row>
    <row r="178" spans="5:5" ht="15.95" customHeight="1">
      <c r="E178" s="110"/>
    </row>
    <row r="179" spans="5:5" ht="15.95" customHeight="1">
      <c r="E179" s="110"/>
    </row>
    <row r="180" spans="5:5" ht="15.95" customHeight="1">
      <c r="E180" s="110"/>
    </row>
    <row r="181" spans="5:5" ht="15.95" customHeight="1">
      <c r="E181" s="110"/>
    </row>
    <row r="182" spans="5:5" ht="15.95" customHeight="1">
      <c r="E182" s="110"/>
    </row>
    <row r="183" spans="5:5" ht="15.95" customHeight="1">
      <c r="E183" s="110"/>
    </row>
    <row r="184" spans="5:5" ht="15.95" customHeight="1">
      <c r="E184" s="110"/>
    </row>
    <row r="185" spans="5:5" ht="15.95" customHeight="1">
      <c r="E185" s="110"/>
    </row>
    <row r="186" spans="5:5" ht="15.95" customHeight="1">
      <c r="E186" s="110"/>
    </row>
    <row r="187" spans="5:5" ht="15.95" customHeight="1">
      <c r="E187" s="110"/>
    </row>
    <row r="188" spans="5:5" ht="15.95" customHeight="1">
      <c r="E188" s="110"/>
    </row>
    <row r="189" spans="5:5" ht="15.95" customHeight="1">
      <c r="E189" s="110"/>
    </row>
    <row r="190" spans="5:5" ht="15.95" customHeight="1">
      <c r="E190" s="110"/>
    </row>
    <row r="191" spans="5:5" ht="15.95" customHeight="1">
      <c r="E191" s="110"/>
    </row>
    <row r="192" spans="5:5" ht="15.95" customHeight="1">
      <c r="E192" s="110"/>
    </row>
    <row r="193" spans="5:5" ht="15.95" customHeight="1">
      <c r="E193" s="110"/>
    </row>
    <row r="194" spans="5:5" ht="15.95" customHeight="1">
      <c r="E194" s="110"/>
    </row>
    <row r="195" spans="5:5" ht="15.95" customHeight="1">
      <c r="E195" s="110"/>
    </row>
    <row r="196" spans="5:5" ht="15.95" customHeight="1">
      <c r="E196" s="110"/>
    </row>
    <row r="197" spans="5:5" ht="15.95" customHeight="1">
      <c r="E197" s="110"/>
    </row>
    <row r="198" spans="5:5" ht="15.95" customHeight="1">
      <c r="E198" s="110"/>
    </row>
    <row r="199" spans="5:5" ht="15.95" customHeight="1">
      <c r="E199" s="110"/>
    </row>
    <row r="200" spans="5:5" ht="15.95" customHeight="1">
      <c r="E200" s="110"/>
    </row>
    <row r="201" spans="5:5" ht="15.95" customHeight="1">
      <c r="E201" s="110"/>
    </row>
    <row r="202" spans="5:5" ht="15.95" customHeight="1">
      <c r="E202" s="110"/>
    </row>
    <row r="203" spans="5:5" ht="15.95" customHeight="1">
      <c r="E203" s="110"/>
    </row>
    <row r="204" spans="5:5" ht="15.95" customHeight="1">
      <c r="E204" s="110"/>
    </row>
    <row r="205" spans="5:5" ht="15.95" customHeight="1">
      <c r="E205" s="110"/>
    </row>
    <row r="206" spans="5:5" ht="15.95" customHeight="1">
      <c r="E206" s="110"/>
    </row>
    <row r="207" spans="5:5" ht="15.95" customHeight="1">
      <c r="E207" s="110"/>
    </row>
    <row r="208" spans="5:5" ht="15.95" customHeight="1">
      <c r="E208" s="110"/>
    </row>
    <row r="209" spans="5:5" ht="15.95" customHeight="1">
      <c r="E209" s="110"/>
    </row>
    <row r="210" spans="5:5" ht="15.95" customHeight="1">
      <c r="E210" s="110"/>
    </row>
    <row r="211" spans="5:5" ht="15.95" customHeight="1">
      <c r="E211" s="110"/>
    </row>
    <row r="212" spans="5:5" ht="15.95" customHeight="1">
      <c r="E212" s="110"/>
    </row>
    <row r="213" spans="5:5" ht="15.95" customHeight="1">
      <c r="E213" s="110"/>
    </row>
    <row r="214" spans="5:5" ht="15.95" customHeight="1">
      <c r="E214" s="110"/>
    </row>
    <row r="215" spans="5:5" ht="15.95" customHeight="1">
      <c r="E215" s="110"/>
    </row>
    <row r="216" spans="5:5" ht="15.95" customHeight="1">
      <c r="E216" s="110"/>
    </row>
    <row r="217" spans="5:5" ht="15.95" customHeight="1">
      <c r="E217" s="110"/>
    </row>
    <row r="218" spans="5:5" ht="15.95" customHeight="1">
      <c r="E218" s="110"/>
    </row>
    <row r="219" spans="5:5" ht="15.95" customHeight="1">
      <c r="E219" s="110"/>
    </row>
    <row r="220" spans="5:5" ht="15.95" customHeight="1">
      <c r="E220" s="110"/>
    </row>
    <row r="221" spans="5:5" ht="15.95" customHeight="1">
      <c r="E221" s="110"/>
    </row>
    <row r="222" spans="5:5" ht="15.95" customHeight="1">
      <c r="E222" s="110"/>
    </row>
    <row r="223" spans="5:5" ht="15.95" customHeight="1">
      <c r="E223" s="110"/>
    </row>
    <row r="224" spans="5:5" ht="15.95" customHeight="1">
      <c r="E224" s="110"/>
    </row>
    <row r="225" spans="5:5" ht="15.95" customHeight="1">
      <c r="E225" s="110"/>
    </row>
    <row r="226" spans="5:5" ht="15.95" customHeight="1">
      <c r="E226" s="110"/>
    </row>
    <row r="227" spans="5:5" ht="15.95" customHeight="1">
      <c r="E227" s="110"/>
    </row>
    <row r="228" spans="5:5" ht="15.95" customHeight="1">
      <c r="E228" s="110"/>
    </row>
    <row r="229" spans="5:5" ht="15.95" customHeight="1">
      <c r="E229" s="110"/>
    </row>
    <row r="230" spans="5:5" ht="15.95" customHeight="1">
      <c r="E230" s="110"/>
    </row>
    <row r="231" spans="5:5" ht="15.95" customHeight="1">
      <c r="E231" s="110"/>
    </row>
    <row r="232" spans="5:5" ht="15.95" customHeight="1">
      <c r="E232" s="110"/>
    </row>
    <row r="233" spans="5:5" ht="15.95" customHeight="1">
      <c r="E233" s="110"/>
    </row>
    <row r="234" spans="5:5" ht="15.95" customHeight="1">
      <c r="E234" s="110"/>
    </row>
    <row r="235" spans="5:5" ht="15.95" customHeight="1">
      <c r="E235" s="110"/>
    </row>
    <row r="236" spans="5:5" ht="15.95" customHeight="1">
      <c r="E236" s="110"/>
    </row>
    <row r="237" spans="5:5" ht="15.95" customHeight="1">
      <c r="E237" s="110"/>
    </row>
    <row r="238" spans="5:5" ht="15.95" customHeight="1">
      <c r="E238" s="110"/>
    </row>
    <row r="239" spans="5:5" ht="15.95" customHeight="1">
      <c r="E239" s="110"/>
    </row>
    <row r="240" spans="5:5" ht="15.95" customHeight="1">
      <c r="E240" s="110"/>
    </row>
    <row r="241" spans="5:5" ht="15.95" customHeight="1">
      <c r="E241" s="110"/>
    </row>
    <row r="242" spans="5:5" ht="15.95" customHeight="1">
      <c r="E242" s="110"/>
    </row>
    <row r="243" spans="5:5" ht="15.95" customHeight="1">
      <c r="E243" s="110"/>
    </row>
    <row r="244" spans="5:5" ht="15.95" customHeight="1">
      <c r="E244" s="110"/>
    </row>
    <row r="245" spans="5:5" ht="15.95" customHeight="1">
      <c r="E245" s="110"/>
    </row>
    <row r="246" spans="5:5" ht="15.95" customHeight="1">
      <c r="E246" s="110"/>
    </row>
    <row r="247" spans="5:5" ht="15.95" customHeight="1">
      <c r="E247" s="110"/>
    </row>
    <row r="248" spans="5:5" ht="15.95" customHeight="1">
      <c r="E248" s="110"/>
    </row>
    <row r="249" spans="5:5" ht="15.95" customHeight="1">
      <c r="E249" s="110"/>
    </row>
    <row r="250" spans="5:5" ht="15.95" customHeight="1">
      <c r="E250" s="110"/>
    </row>
    <row r="251" spans="5:5" ht="15.95" customHeight="1">
      <c r="E251" s="110"/>
    </row>
    <row r="252" spans="5:5" ht="15.95" customHeight="1">
      <c r="E252" s="110"/>
    </row>
    <row r="253" spans="5:5" ht="15.95" customHeight="1">
      <c r="E253" s="110"/>
    </row>
    <row r="254" spans="5:5" ht="15.95" customHeight="1">
      <c r="E254" s="110"/>
    </row>
    <row r="255" spans="5:5" ht="15.95" customHeight="1">
      <c r="E255" s="110"/>
    </row>
    <row r="256" spans="5:5" ht="15.95" customHeight="1">
      <c r="E256" s="110"/>
    </row>
    <row r="257" spans="5:5" ht="15.95" customHeight="1">
      <c r="E257" s="110"/>
    </row>
    <row r="258" spans="5:5" ht="15.95" customHeight="1">
      <c r="E258" s="110"/>
    </row>
    <row r="259" spans="5:5" ht="15.95" customHeight="1">
      <c r="E259" s="110"/>
    </row>
    <row r="260" spans="5:5" ht="15.95" customHeight="1">
      <c r="E260" s="110"/>
    </row>
    <row r="261" spans="5:5" ht="15.95" customHeight="1">
      <c r="E261" s="110"/>
    </row>
    <row r="262" spans="5:5" ht="15.95" customHeight="1">
      <c r="E262" s="110"/>
    </row>
    <row r="263" spans="5:5" ht="15.95" customHeight="1">
      <c r="E263" s="110"/>
    </row>
    <row r="264" spans="5:5" ht="15.95" customHeight="1">
      <c r="E264" s="110"/>
    </row>
    <row r="265" spans="5:5" ht="15.95" customHeight="1">
      <c r="E265" s="110"/>
    </row>
    <row r="266" spans="5:5" ht="15.95" customHeight="1">
      <c r="E266" s="110"/>
    </row>
    <row r="267" spans="5:5" ht="15.95" customHeight="1">
      <c r="E267" s="110"/>
    </row>
    <row r="268" spans="5:5" ht="15.95" customHeight="1">
      <c r="E268" s="110"/>
    </row>
    <row r="269" spans="5:5" ht="15.95" customHeight="1">
      <c r="E269" s="110"/>
    </row>
    <row r="270" spans="5:5" ht="15.95" customHeight="1">
      <c r="E270" s="110"/>
    </row>
    <row r="271" spans="5:5" ht="15.95" customHeight="1">
      <c r="E271" s="110"/>
    </row>
    <row r="272" spans="5:5" ht="15.95" customHeight="1">
      <c r="E272" s="110"/>
    </row>
    <row r="273" spans="5:5" ht="15.95" customHeight="1">
      <c r="E273" s="110"/>
    </row>
    <row r="274" spans="5:5" ht="15.95" customHeight="1">
      <c r="E274" s="110"/>
    </row>
    <row r="275" spans="5:5" ht="15.95" customHeight="1">
      <c r="E275" s="110"/>
    </row>
    <row r="276" spans="5:5" ht="15.95" customHeight="1">
      <c r="E276" s="110"/>
    </row>
    <row r="277" spans="5:5" ht="15.95" customHeight="1">
      <c r="E277" s="110"/>
    </row>
    <row r="278" spans="5:5" ht="15.95" customHeight="1">
      <c r="E278" s="110"/>
    </row>
    <row r="279" spans="5:5" ht="15.95" customHeight="1">
      <c r="E279" s="110"/>
    </row>
    <row r="280" spans="5:5" ht="15.95" customHeight="1">
      <c r="E280" s="110"/>
    </row>
    <row r="281" spans="5:5" ht="15.95" customHeight="1">
      <c r="E281" s="110"/>
    </row>
    <row r="282" spans="5:5" ht="15.95" customHeight="1">
      <c r="E282" s="110"/>
    </row>
    <row r="283" spans="5:5" ht="15.95" customHeight="1">
      <c r="E283" s="110"/>
    </row>
    <row r="284" spans="5:5" ht="15.95" customHeight="1">
      <c r="E284" s="110"/>
    </row>
    <row r="285" spans="5:5" ht="15.95" customHeight="1">
      <c r="E285" s="110"/>
    </row>
    <row r="286" spans="5:5" ht="15.95" customHeight="1">
      <c r="E286" s="110"/>
    </row>
    <row r="287" spans="5:5" ht="15.95" customHeight="1">
      <c r="E287" s="110"/>
    </row>
    <row r="288" spans="5:5" ht="15.95" customHeight="1">
      <c r="E288" s="110"/>
    </row>
    <row r="289" spans="5:5" ht="15.95" customHeight="1">
      <c r="E289" s="110"/>
    </row>
    <row r="290" spans="5:5" ht="15.95" customHeight="1">
      <c r="E290" s="110"/>
    </row>
    <row r="291" spans="5:5" ht="15.95" customHeight="1">
      <c r="E291" s="110"/>
    </row>
    <row r="292" spans="5:5" ht="15.95" customHeight="1">
      <c r="E292" s="110"/>
    </row>
    <row r="293" spans="5:5" ht="15.95" customHeight="1">
      <c r="E293" s="110"/>
    </row>
    <row r="294" spans="5:5" ht="15.95" customHeight="1">
      <c r="E294" s="110"/>
    </row>
    <row r="295" spans="5:5" ht="15.95" customHeight="1">
      <c r="E295" s="110"/>
    </row>
    <row r="296" spans="5:5" ht="15.95" customHeight="1">
      <c r="E296" s="110"/>
    </row>
    <row r="297" spans="5:5" ht="15.95" customHeight="1">
      <c r="E297" s="110"/>
    </row>
    <row r="298" spans="5:5" ht="15.95" customHeight="1">
      <c r="E298" s="110"/>
    </row>
    <row r="299" spans="5:5" ht="15.95" customHeight="1">
      <c r="E299" s="110"/>
    </row>
    <row r="300" spans="5:5" ht="15.95" customHeight="1">
      <c r="E300" s="110"/>
    </row>
    <row r="301" spans="5:5" ht="15.95" customHeight="1">
      <c r="E301" s="110"/>
    </row>
    <row r="302" spans="5:5" ht="15.95" customHeight="1">
      <c r="E302" s="110"/>
    </row>
    <row r="303" spans="5:5" ht="15.95" customHeight="1">
      <c r="E303" s="110"/>
    </row>
    <row r="304" spans="5:5" ht="15.95" customHeight="1">
      <c r="E304" s="110"/>
    </row>
    <row r="305" spans="5:5" ht="15.95" customHeight="1">
      <c r="E305" s="110"/>
    </row>
    <row r="306" spans="5:5" ht="15.95" customHeight="1">
      <c r="E306" s="110"/>
    </row>
    <row r="307" spans="5:5" ht="15.95" customHeight="1">
      <c r="E307" s="110"/>
    </row>
    <row r="308" spans="5:5" ht="15.95" customHeight="1">
      <c r="E308" s="110"/>
    </row>
    <row r="309" spans="5:5" ht="15.95" customHeight="1">
      <c r="E309" s="110"/>
    </row>
    <row r="310" spans="5:5" ht="15.95" customHeight="1">
      <c r="E310" s="110"/>
    </row>
    <row r="311" spans="5:5" ht="15.95" customHeight="1">
      <c r="E311" s="110"/>
    </row>
    <row r="312" spans="5:5" ht="15.95" customHeight="1">
      <c r="E312" s="110"/>
    </row>
    <row r="313" spans="5:5" ht="15.95" customHeight="1">
      <c r="E313" s="110"/>
    </row>
    <row r="314" spans="5:5" ht="15.95" customHeight="1">
      <c r="E314" s="110"/>
    </row>
    <row r="315" spans="5:5" ht="15.95" customHeight="1">
      <c r="E315" s="110"/>
    </row>
    <row r="316" spans="5:5" ht="15.95" customHeight="1">
      <c r="E316" s="110"/>
    </row>
    <row r="317" spans="5:5" ht="15.95" customHeight="1">
      <c r="E317" s="110"/>
    </row>
    <row r="318" spans="5:5" ht="15.95" customHeight="1">
      <c r="E318" s="110"/>
    </row>
    <row r="319" spans="5:5" ht="15.95" customHeight="1">
      <c r="E319" s="110"/>
    </row>
    <row r="320" spans="5:5" ht="15.95" customHeight="1">
      <c r="E320" s="110"/>
    </row>
    <row r="321" spans="5:5" ht="15.95" customHeight="1">
      <c r="E321" s="110"/>
    </row>
    <row r="322" spans="5:5" ht="15.95" customHeight="1">
      <c r="E322" s="110"/>
    </row>
    <row r="323" spans="5:5" ht="15.95" customHeight="1">
      <c r="E323" s="110"/>
    </row>
    <row r="324" spans="5:5" ht="15.95" customHeight="1">
      <c r="E324" s="110"/>
    </row>
    <row r="325" spans="5:5" ht="15.95" customHeight="1">
      <c r="E325" s="110"/>
    </row>
    <row r="326" spans="5:5" ht="15.95" customHeight="1">
      <c r="E326" s="110"/>
    </row>
    <row r="327" spans="5:5" ht="15.95" customHeight="1">
      <c r="E327" s="110"/>
    </row>
    <row r="328" spans="5:5" ht="15.95" customHeight="1">
      <c r="E328" s="110"/>
    </row>
    <row r="329" spans="5:5" ht="15.95" customHeight="1">
      <c r="E329" s="110"/>
    </row>
    <row r="330" spans="5:5" ht="15.95" customHeight="1">
      <c r="E330" s="110"/>
    </row>
    <row r="331" spans="5:5" ht="15.95" customHeight="1">
      <c r="E331" s="110"/>
    </row>
    <row r="332" spans="5:5" ht="15.95" customHeight="1">
      <c r="E332" s="110"/>
    </row>
    <row r="333" spans="5:5" ht="15.95" customHeight="1">
      <c r="E333" s="110"/>
    </row>
    <row r="334" spans="5:5" ht="15.95" customHeight="1">
      <c r="E334" s="110"/>
    </row>
    <row r="335" spans="5:5" ht="15.95" customHeight="1">
      <c r="E335" s="110"/>
    </row>
    <row r="336" spans="5:5" ht="15.95" customHeight="1">
      <c r="E336" s="110"/>
    </row>
    <row r="337" spans="5:5" ht="15.95" customHeight="1">
      <c r="E337" s="110"/>
    </row>
    <row r="338" spans="5:5" ht="15.95" customHeight="1">
      <c r="E338" s="110"/>
    </row>
    <row r="339" spans="5:5" ht="15.95" customHeight="1">
      <c r="E339" s="110"/>
    </row>
    <row r="340" spans="5:5" ht="15.95" customHeight="1">
      <c r="E340" s="110"/>
    </row>
    <row r="341" spans="5:5" ht="15.95" customHeight="1">
      <c r="E341" s="110"/>
    </row>
    <row r="342" spans="5:5" ht="15.95" customHeight="1">
      <c r="E342" s="110"/>
    </row>
    <row r="343" spans="5:5" ht="15.95" customHeight="1">
      <c r="E343" s="110"/>
    </row>
    <row r="344" spans="5:5" ht="15.95" customHeight="1">
      <c r="E344" s="110"/>
    </row>
    <row r="345" spans="5:5" ht="15.95" customHeight="1">
      <c r="E345" s="110"/>
    </row>
    <row r="346" spans="5:5" ht="15.95" customHeight="1">
      <c r="E346" s="110"/>
    </row>
    <row r="347" spans="5:5" ht="15.95" customHeight="1">
      <c r="E347" s="110"/>
    </row>
    <row r="348" spans="5:5" ht="15.95" customHeight="1">
      <c r="E348" s="110"/>
    </row>
    <row r="349" spans="5:5" ht="15.95" customHeight="1">
      <c r="E349" s="110"/>
    </row>
    <row r="350" spans="5:5" ht="15.95" customHeight="1">
      <c r="E350" s="110"/>
    </row>
    <row r="351" spans="5:5" ht="15.95" customHeight="1">
      <c r="E351" s="110"/>
    </row>
    <row r="352" spans="5:5" ht="15.95" customHeight="1">
      <c r="E352" s="110"/>
    </row>
    <row r="353" spans="5:5" ht="15.95" customHeight="1">
      <c r="E353" s="110"/>
    </row>
    <row r="354" spans="5:5" ht="15.95" customHeight="1">
      <c r="E354" s="110"/>
    </row>
    <row r="355" spans="5:5" ht="15.95" customHeight="1">
      <c r="E355" s="110"/>
    </row>
    <row r="356" spans="5:5" ht="15.95" customHeight="1">
      <c r="E356" s="110"/>
    </row>
    <row r="357" spans="5:5" ht="15.95" customHeight="1">
      <c r="E357" s="110"/>
    </row>
    <row r="358" spans="5:5" ht="15.95" customHeight="1">
      <c r="E358" s="110"/>
    </row>
    <row r="359" spans="5:5" ht="15.95" customHeight="1">
      <c r="E359" s="110"/>
    </row>
    <row r="360" spans="5:5" ht="15.95" customHeight="1">
      <c r="E360" s="110"/>
    </row>
    <row r="361" spans="5:5" ht="15.95" customHeight="1">
      <c r="E361" s="110"/>
    </row>
    <row r="362" spans="5:5" ht="15.95" customHeight="1">
      <c r="E362" s="110"/>
    </row>
    <row r="363" spans="5:5" ht="15.95" customHeight="1">
      <c r="E363" s="110"/>
    </row>
    <row r="364" spans="5:5" ht="15.95" customHeight="1">
      <c r="E364" s="110"/>
    </row>
    <row r="365" spans="5:5" ht="15.95" customHeight="1">
      <c r="E365" s="110"/>
    </row>
    <row r="366" spans="5:5" ht="15.95" customHeight="1">
      <c r="E366" s="110"/>
    </row>
    <row r="367" spans="5:5" ht="15.95" customHeight="1">
      <c r="E367" s="110"/>
    </row>
    <row r="368" spans="5:5" ht="15.95" customHeight="1">
      <c r="E368" s="110"/>
    </row>
    <row r="369" spans="5:5" ht="15.95" customHeight="1">
      <c r="E369" s="110"/>
    </row>
    <row r="370" spans="5:5" ht="15.95" customHeight="1">
      <c r="E370" s="110"/>
    </row>
    <row r="371" spans="5:5" ht="15.95" customHeight="1">
      <c r="E371" s="110"/>
    </row>
    <row r="372" spans="5:5" ht="15.95" customHeight="1">
      <c r="E372" s="110"/>
    </row>
    <row r="373" spans="5:5" ht="15.95" customHeight="1">
      <c r="E373" s="110"/>
    </row>
    <row r="374" spans="5:5" ht="15.95" customHeight="1">
      <c r="E374" s="110"/>
    </row>
    <row r="375" spans="5:5" ht="15.95" customHeight="1">
      <c r="E375" s="110"/>
    </row>
    <row r="376" spans="5:5" ht="15.95" customHeight="1">
      <c r="E376" s="110"/>
    </row>
    <row r="377" spans="5:5" ht="15.95" customHeight="1">
      <c r="E377" s="110"/>
    </row>
    <row r="378" spans="5:5" ht="15.95" customHeight="1">
      <c r="E378" s="110"/>
    </row>
    <row r="379" spans="5:5" ht="15.95" customHeight="1">
      <c r="E379" s="110"/>
    </row>
    <row r="380" spans="5:5" ht="15.95" customHeight="1">
      <c r="E380" s="110"/>
    </row>
    <row r="381" spans="5:5" ht="15.95" customHeight="1">
      <c r="E381" s="110"/>
    </row>
    <row r="382" spans="5:5" ht="15.95" customHeight="1">
      <c r="E382" s="110"/>
    </row>
    <row r="383" spans="5:5" ht="15.95" customHeight="1">
      <c r="E383" s="110"/>
    </row>
    <row r="384" spans="5:5" ht="15.95" customHeight="1">
      <c r="E384" s="110"/>
    </row>
    <row r="385" spans="5:5" ht="15.95" customHeight="1">
      <c r="E385" s="110"/>
    </row>
    <row r="386" spans="5:5" ht="15.95" customHeight="1">
      <c r="E386" s="110"/>
    </row>
    <row r="387" spans="5:5" ht="15.95" customHeight="1">
      <c r="E387" s="110"/>
    </row>
    <row r="388" spans="5:5" ht="15.95" customHeight="1">
      <c r="E388" s="110"/>
    </row>
    <row r="389" spans="5:5" ht="15.95" customHeight="1">
      <c r="E389" s="110"/>
    </row>
    <row r="390" spans="5:5" ht="15.95" customHeight="1">
      <c r="E390" s="110"/>
    </row>
    <row r="391" spans="5:5" ht="15.95" customHeight="1">
      <c r="E391" s="110"/>
    </row>
    <row r="392" spans="5:5" ht="15.95" customHeight="1">
      <c r="E392" s="110"/>
    </row>
    <row r="393" spans="5:5" ht="15.95" customHeight="1">
      <c r="E393" s="110"/>
    </row>
    <row r="394" spans="5:5" ht="15.95" customHeight="1">
      <c r="E394" s="110"/>
    </row>
    <row r="395" spans="5:5" ht="15.95" customHeight="1">
      <c r="E395" s="110"/>
    </row>
    <row r="396" spans="5:5" ht="15.95" customHeight="1">
      <c r="E396" s="110"/>
    </row>
    <row r="397" spans="5:5" ht="15.95" customHeight="1">
      <c r="E397" s="110"/>
    </row>
    <row r="398" spans="5:5" ht="15.95" customHeight="1">
      <c r="E398" s="110"/>
    </row>
    <row r="399" spans="5:5" ht="15.95" customHeight="1">
      <c r="E399" s="110"/>
    </row>
    <row r="400" spans="5:5" ht="15.95" customHeight="1">
      <c r="E400" s="110"/>
    </row>
    <row r="401" spans="5:5" ht="15.95" customHeight="1">
      <c r="E401" s="110"/>
    </row>
    <row r="402" spans="5:5" ht="15.95" customHeight="1">
      <c r="E402" s="110"/>
    </row>
    <row r="403" spans="5:5" ht="15.95" customHeight="1">
      <c r="E403" s="110"/>
    </row>
    <row r="404" spans="5:5" ht="15.95" customHeight="1">
      <c r="E404" s="110"/>
    </row>
    <row r="405" spans="5:5" ht="15.95" customHeight="1">
      <c r="E405" s="110"/>
    </row>
    <row r="406" spans="5:5" ht="15.95" customHeight="1">
      <c r="E406" s="110"/>
    </row>
    <row r="407" spans="5:5" ht="15.95" customHeight="1">
      <c r="E407" s="110"/>
    </row>
    <row r="408" spans="5:5" ht="15.95" customHeight="1">
      <c r="E408" s="110"/>
    </row>
    <row r="409" spans="5:5" ht="15.95" customHeight="1">
      <c r="E409" s="110"/>
    </row>
    <row r="410" spans="5:5" ht="15.95" customHeight="1">
      <c r="E410" s="110"/>
    </row>
    <row r="411" spans="5:5" ht="15.95" customHeight="1">
      <c r="E411" s="110"/>
    </row>
    <row r="412" spans="5:5" ht="15.95" customHeight="1">
      <c r="E412" s="110"/>
    </row>
    <row r="413" spans="5:5" ht="15.95" customHeight="1">
      <c r="E413" s="110"/>
    </row>
    <row r="414" spans="5:5" ht="15.95" customHeight="1">
      <c r="E414" s="110"/>
    </row>
    <row r="415" spans="5:5" ht="15.95" customHeight="1">
      <c r="E415" s="110"/>
    </row>
    <row r="416" spans="5:5" ht="15.95" customHeight="1">
      <c r="E416" s="110"/>
    </row>
    <row r="417" spans="5:5" ht="15.95" customHeight="1">
      <c r="E417" s="110"/>
    </row>
    <row r="418" spans="5:5" ht="15.95" customHeight="1">
      <c r="E418" s="110"/>
    </row>
    <row r="419" spans="5:5" ht="15.95" customHeight="1">
      <c r="E419" s="110"/>
    </row>
    <row r="420" spans="5:5" ht="15.95" customHeight="1">
      <c r="E420" s="110"/>
    </row>
    <row r="421" spans="5:5" ht="15.95" customHeight="1">
      <c r="E421" s="110"/>
    </row>
    <row r="422" spans="5:5" ht="15.95" customHeight="1">
      <c r="E422" s="110"/>
    </row>
    <row r="423" spans="5:5" ht="15.95" customHeight="1">
      <c r="E423" s="110"/>
    </row>
    <row r="424" spans="5:5" ht="15.95" customHeight="1">
      <c r="E424" s="110"/>
    </row>
    <row r="425" spans="5:5" ht="15.95" customHeight="1">
      <c r="E425" s="110"/>
    </row>
    <row r="426" spans="5:5" ht="15.95" customHeight="1">
      <c r="E426" s="110"/>
    </row>
    <row r="427" spans="5:5" ht="15.95" customHeight="1">
      <c r="E427" s="110"/>
    </row>
    <row r="428" spans="5:5" ht="15.95" customHeight="1">
      <c r="E428" s="110"/>
    </row>
    <row r="429" spans="5:5" ht="15.95" customHeight="1">
      <c r="E429" s="110"/>
    </row>
    <row r="430" spans="5:5" ht="15.95" customHeight="1">
      <c r="E430" s="110"/>
    </row>
    <row r="431" spans="5:5" ht="15.95" customHeight="1">
      <c r="E431" s="110"/>
    </row>
    <row r="432" spans="5:5" ht="15.95" customHeight="1">
      <c r="E432" s="110"/>
    </row>
    <row r="433" spans="5:5" ht="15.95" customHeight="1">
      <c r="E433" s="110"/>
    </row>
    <row r="434" spans="5:5" ht="15.95" customHeight="1">
      <c r="E434" s="110"/>
    </row>
    <row r="435" spans="5:5" ht="15.95" customHeight="1">
      <c r="E435" s="110"/>
    </row>
    <row r="436" spans="5:5" ht="15.95" customHeight="1">
      <c r="E436" s="110"/>
    </row>
    <row r="437" spans="5:5" ht="15.95" customHeight="1">
      <c r="E437" s="110"/>
    </row>
    <row r="438" spans="5:5" ht="15.95" customHeight="1">
      <c r="E438" s="110"/>
    </row>
    <row r="439" spans="5:5" ht="15.95" customHeight="1">
      <c r="E439" s="110"/>
    </row>
    <row r="440" spans="5:5" ht="15.95" customHeight="1">
      <c r="E440" s="110"/>
    </row>
    <row r="441" spans="5:5" ht="15.95" customHeight="1">
      <c r="E441" s="110"/>
    </row>
    <row r="442" spans="5:5" ht="15.95" customHeight="1">
      <c r="E442" s="110"/>
    </row>
    <row r="443" spans="5:5" ht="15.95" customHeight="1">
      <c r="E443" s="110"/>
    </row>
    <row r="444" spans="5:5" ht="15.95" customHeight="1">
      <c r="E444" s="110"/>
    </row>
    <row r="445" spans="5:5" ht="15.95" customHeight="1">
      <c r="E445" s="110"/>
    </row>
    <row r="446" spans="5:5" ht="15.95" customHeight="1">
      <c r="E446" s="110"/>
    </row>
    <row r="447" spans="5:5" ht="15.95" customHeight="1">
      <c r="E447" s="110"/>
    </row>
    <row r="448" spans="5:5" ht="15.95" customHeight="1">
      <c r="E448" s="110"/>
    </row>
    <row r="449" spans="5:5" ht="15.95" customHeight="1">
      <c r="E449" s="110"/>
    </row>
    <row r="450" spans="5:5" ht="15.95" customHeight="1">
      <c r="E450" s="110"/>
    </row>
    <row r="451" spans="5:5" ht="15.95" customHeight="1">
      <c r="E451" s="110"/>
    </row>
    <row r="452" spans="5:5" ht="15.95" customHeight="1">
      <c r="E452" s="110"/>
    </row>
    <row r="453" spans="5:5" ht="15.95" customHeight="1">
      <c r="E453" s="110"/>
    </row>
    <row r="454" spans="5:5" ht="15.95" customHeight="1">
      <c r="E454" s="110"/>
    </row>
    <row r="455" spans="5:5" ht="15.95" customHeight="1">
      <c r="E455" s="110"/>
    </row>
    <row r="456" spans="5:5" ht="15.95" customHeight="1">
      <c r="E456" s="110"/>
    </row>
    <row r="457" spans="5:5" ht="15.95" customHeight="1">
      <c r="E457" s="110"/>
    </row>
    <row r="458" spans="5:5" ht="15.95" customHeight="1">
      <c r="E458" s="110"/>
    </row>
    <row r="459" spans="5:5" ht="15.95" customHeight="1">
      <c r="E459" s="110"/>
    </row>
    <row r="460" spans="5:5" ht="15.95" customHeight="1">
      <c r="E460" s="110"/>
    </row>
    <row r="461" spans="5:5" ht="15.95" customHeight="1">
      <c r="E461" s="110"/>
    </row>
    <row r="462" spans="5:5" ht="15.95" customHeight="1">
      <c r="E462" s="110"/>
    </row>
    <row r="463" spans="5:5" ht="15.95" customHeight="1">
      <c r="E463" s="110"/>
    </row>
    <row r="464" spans="5:5" ht="15.95" customHeight="1">
      <c r="E464" s="110"/>
    </row>
    <row r="465" spans="5:5" ht="15.95" customHeight="1">
      <c r="E465" s="110"/>
    </row>
    <row r="466" spans="5:5" ht="15.95" customHeight="1">
      <c r="E466" s="110"/>
    </row>
    <row r="467" spans="5:5" ht="15.95" customHeight="1">
      <c r="E467" s="110"/>
    </row>
    <row r="468" spans="5:5" ht="15.95" customHeight="1">
      <c r="E468" s="110"/>
    </row>
    <row r="469" spans="5:5" ht="15.95" customHeight="1">
      <c r="E469" s="110"/>
    </row>
    <row r="470" spans="5:5" ht="15.95" customHeight="1">
      <c r="E470" s="110"/>
    </row>
    <row r="471" spans="5:5" ht="15.95" customHeight="1">
      <c r="E471" s="110"/>
    </row>
    <row r="472" spans="5:5" ht="15.95" customHeight="1">
      <c r="E472" s="110"/>
    </row>
    <row r="473" spans="5:5" ht="15.95" customHeight="1">
      <c r="E473" s="110"/>
    </row>
    <row r="474" spans="5:5" ht="15.95" customHeight="1">
      <c r="E474" s="110"/>
    </row>
    <row r="475" spans="5:5" ht="15.95" customHeight="1">
      <c r="E475" s="110"/>
    </row>
    <row r="476" spans="5:5" ht="15.95" customHeight="1">
      <c r="E476" s="110"/>
    </row>
    <row r="477" spans="5:5" ht="15.95" customHeight="1">
      <c r="E477" s="110"/>
    </row>
    <row r="478" spans="5:5" ht="15.95" customHeight="1">
      <c r="E478" s="110"/>
    </row>
    <row r="479" spans="5:5" ht="15.95" customHeight="1">
      <c r="E479" s="110"/>
    </row>
    <row r="480" spans="5:5" ht="15.95" customHeight="1">
      <c r="E480" s="110"/>
    </row>
    <row r="481" spans="5:5" ht="15.95" customHeight="1">
      <c r="E481" s="110"/>
    </row>
    <row r="482" spans="5:5" ht="15.95" customHeight="1">
      <c r="E482" s="110"/>
    </row>
    <row r="483" spans="5:5" ht="15.95" customHeight="1">
      <c r="E483" s="110"/>
    </row>
    <row r="484" spans="5:5" ht="15.95" customHeight="1">
      <c r="E484" s="110"/>
    </row>
    <row r="485" spans="5:5" ht="15.95" customHeight="1">
      <c r="E485" s="110"/>
    </row>
    <row r="486" spans="5:5" ht="15.95" customHeight="1">
      <c r="E486" s="110"/>
    </row>
    <row r="487" spans="5:5" ht="15.95" customHeight="1">
      <c r="E487" s="110"/>
    </row>
    <row r="488" spans="5:5" ht="15.95" customHeight="1">
      <c r="E488" s="110"/>
    </row>
    <row r="489" spans="5:5" ht="15.95" customHeight="1">
      <c r="E489" s="110"/>
    </row>
    <row r="490" spans="5:5" ht="15.95" customHeight="1">
      <c r="E490" s="110"/>
    </row>
    <row r="491" spans="5:5" ht="15.95" customHeight="1">
      <c r="E491" s="110"/>
    </row>
    <row r="492" spans="5:5" ht="15.95" customHeight="1">
      <c r="E492" s="110"/>
    </row>
    <row r="493" spans="5:5" ht="15.95" customHeight="1">
      <c r="E493" s="110"/>
    </row>
    <row r="494" spans="5:5" ht="15.95" customHeight="1">
      <c r="E494" s="110"/>
    </row>
    <row r="495" spans="5:5" ht="15.95" customHeight="1">
      <c r="E495" s="110"/>
    </row>
    <row r="496" spans="5:5" ht="15.95" customHeight="1">
      <c r="E496" s="110"/>
    </row>
    <row r="497" spans="5:5" ht="15.95" customHeight="1">
      <c r="E497" s="110"/>
    </row>
    <row r="498" spans="5:5" ht="15.95" customHeight="1">
      <c r="E498" s="110"/>
    </row>
    <row r="499" spans="5:5" ht="15.95" customHeight="1">
      <c r="E499" s="110"/>
    </row>
    <row r="500" spans="5:5" ht="15.95" customHeight="1">
      <c r="E500" s="110"/>
    </row>
    <row r="501" spans="5:5" ht="15.95" customHeight="1">
      <c r="E501" s="110"/>
    </row>
    <row r="502" spans="5:5" ht="15.95" customHeight="1">
      <c r="E502" s="110"/>
    </row>
    <row r="503" spans="5:5" ht="15.95" customHeight="1">
      <c r="E503" s="110"/>
    </row>
    <row r="504" spans="5:5" ht="15.95" customHeight="1">
      <c r="E504" s="110"/>
    </row>
    <row r="505" spans="5:5" ht="15.95" customHeight="1">
      <c r="E505" s="110"/>
    </row>
    <row r="506" spans="5:5" ht="15.95" customHeight="1">
      <c r="E506" s="110"/>
    </row>
    <row r="507" spans="5:5" ht="15.95" customHeight="1">
      <c r="E507" s="110"/>
    </row>
    <row r="508" spans="5:5" ht="15.95" customHeight="1">
      <c r="E508" s="110"/>
    </row>
    <row r="509" spans="5:5" ht="15.95" customHeight="1">
      <c r="E509" s="110"/>
    </row>
    <row r="510" spans="5:5" ht="15.95" customHeight="1">
      <c r="E510" s="110"/>
    </row>
    <row r="511" spans="5:5" ht="15.95" customHeight="1">
      <c r="E511" s="110"/>
    </row>
    <row r="512" spans="5:5" ht="15.95" customHeight="1">
      <c r="E512" s="110"/>
    </row>
    <row r="513" spans="5:5" ht="15.95" customHeight="1">
      <c r="E513" s="110"/>
    </row>
    <row r="514" spans="5:5" ht="15.95" customHeight="1">
      <c r="E514" s="110"/>
    </row>
    <row r="515" spans="5:5" ht="15.95" customHeight="1">
      <c r="E515" s="110"/>
    </row>
    <row r="516" spans="5:5" ht="15.95" customHeight="1">
      <c r="E516" s="110"/>
    </row>
    <row r="517" spans="5:5" ht="15.95" customHeight="1">
      <c r="E517" s="110"/>
    </row>
    <row r="518" spans="5:5" ht="15.95" customHeight="1">
      <c r="E518" s="110"/>
    </row>
    <row r="519" spans="5:5" ht="15.95" customHeight="1">
      <c r="E519" s="110"/>
    </row>
    <row r="520" spans="5:5" ht="15.95" customHeight="1">
      <c r="E520" s="110"/>
    </row>
    <row r="521" spans="5:5" ht="15.95" customHeight="1">
      <c r="E521" s="110"/>
    </row>
    <row r="522" spans="5:5" ht="15.95" customHeight="1">
      <c r="E522" s="110"/>
    </row>
    <row r="523" spans="5:5" ht="15.95" customHeight="1">
      <c r="E523" s="110"/>
    </row>
    <row r="524" spans="5:5" ht="15.95" customHeight="1">
      <c r="E524" s="110"/>
    </row>
    <row r="525" spans="5:5" ht="15.95" customHeight="1">
      <c r="E525" s="110"/>
    </row>
    <row r="526" spans="5:5" ht="15.95" customHeight="1">
      <c r="E526" s="110"/>
    </row>
    <row r="527" spans="5:5" ht="15.95" customHeight="1">
      <c r="E527" s="110"/>
    </row>
    <row r="528" spans="5:5" ht="15.95" customHeight="1">
      <c r="E528" s="110"/>
    </row>
    <row r="529" spans="5:5" ht="15.95" customHeight="1">
      <c r="E529" s="110"/>
    </row>
    <row r="530" spans="5:5" ht="15.95" customHeight="1">
      <c r="E530" s="110"/>
    </row>
    <row r="531" spans="5:5" ht="15.95" customHeight="1">
      <c r="E531" s="110"/>
    </row>
    <row r="532" spans="5:5" ht="15.95" customHeight="1">
      <c r="E532" s="110"/>
    </row>
    <row r="533" spans="5:5" ht="15.95" customHeight="1">
      <c r="E533" s="110"/>
    </row>
    <row r="534" spans="5:5" ht="15.95" customHeight="1">
      <c r="E534" s="110"/>
    </row>
    <row r="535" spans="5:5" ht="15.95" customHeight="1">
      <c r="E535" s="110"/>
    </row>
    <row r="536" spans="5:5" ht="15.95" customHeight="1">
      <c r="E536" s="110"/>
    </row>
    <row r="537" spans="5:5" ht="15.95" customHeight="1">
      <c r="E537" s="110"/>
    </row>
    <row r="538" spans="5:5" ht="15.95" customHeight="1">
      <c r="E538" s="110"/>
    </row>
    <row r="539" spans="5:5" ht="15.95" customHeight="1">
      <c r="E539" s="110"/>
    </row>
    <row r="540" spans="5:5" ht="15.95" customHeight="1">
      <c r="E540" s="110"/>
    </row>
    <row r="541" spans="5:5" ht="15.95" customHeight="1">
      <c r="E541" s="110"/>
    </row>
    <row r="542" spans="5:5" ht="15.95" customHeight="1">
      <c r="E542" s="110"/>
    </row>
    <row r="543" spans="5:5" ht="15.95" customHeight="1">
      <c r="E543" s="110"/>
    </row>
    <row r="544" spans="5:5" ht="15.95" customHeight="1">
      <c r="E544" s="110"/>
    </row>
    <row r="545" spans="5:5" ht="15.95" customHeight="1">
      <c r="E545" s="110"/>
    </row>
    <row r="546" spans="5:5" ht="15.95" customHeight="1">
      <c r="E546" s="110"/>
    </row>
    <row r="547" spans="5:5" ht="15.95" customHeight="1">
      <c r="E547" s="110"/>
    </row>
    <row r="548" spans="5:5" ht="15.95" customHeight="1">
      <c r="E548" s="110"/>
    </row>
    <row r="549" spans="5:5" ht="15.95" customHeight="1">
      <c r="E549" s="110"/>
    </row>
    <row r="550" spans="5:5" ht="15.95" customHeight="1">
      <c r="E550" s="110"/>
    </row>
    <row r="551" spans="5:5" ht="15.95" customHeight="1">
      <c r="E551" s="110"/>
    </row>
    <row r="552" spans="5:5" ht="15.95" customHeight="1">
      <c r="E552" s="110"/>
    </row>
    <row r="553" spans="5:5" ht="15.95" customHeight="1">
      <c r="E553" s="110"/>
    </row>
    <row r="554" spans="5:5" ht="15.95" customHeight="1">
      <c r="E554" s="110"/>
    </row>
    <row r="555" spans="5:5" ht="15.95" customHeight="1">
      <c r="E555" s="110"/>
    </row>
    <row r="556" spans="5:5" ht="15.95" customHeight="1">
      <c r="E556" s="110"/>
    </row>
    <row r="557" spans="5:5" ht="15.95" customHeight="1">
      <c r="E557" s="110"/>
    </row>
    <row r="558" spans="5:5" ht="15.95" customHeight="1">
      <c r="E558" s="110"/>
    </row>
    <row r="559" spans="5:5" ht="15.95" customHeight="1">
      <c r="E559" s="110"/>
    </row>
    <row r="560" spans="5:5" ht="15.95" customHeight="1">
      <c r="E560" s="110"/>
    </row>
    <row r="561" spans="5:5" ht="15.95" customHeight="1">
      <c r="E561" s="110"/>
    </row>
    <row r="562" spans="5:5" ht="15.95" customHeight="1">
      <c r="E562" s="110"/>
    </row>
    <row r="563" spans="5:5" ht="15.95" customHeight="1">
      <c r="E563" s="110"/>
    </row>
    <row r="564" spans="5:5" ht="15.95" customHeight="1">
      <c r="E564" s="110"/>
    </row>
    <row r="565" spans="5:5" ht="15.95" customHeight="1">
      <c r="E565" s="110"/>
    </row>
    <row r="566" spans="5:5" ht="15.95" customHeight="1">
      <c r="E566" s="110"/>
    </row>
    <row r="567" spans="5:5" ht="15.95" customHeight="1">
      <c r="E567" s="110"/>
    </row>
    <row r="568" spans="5:5" ht="15.95" customHeight="1">
      <c r="E568" s="110"/>
    </row>
    <row r="569" spans="5:5" ht="15.95" customHeight="1">
      <c r="E569" s="110"/>
    </row>
    <row r="570" spans="5:5" ht="15.95" customHeight="1">
      <c r="E570" s="110"/>
    </row>
    <row r="571" spans="5:5" ht="15.95" customHeight="1">
      <c r="E571" s="110"/>
    </row>
    <row r="572" spans="5:5" ht="15.95" customHeight="1">
      <c r="E572" s="110"/>
    </row>
    <row r="573" spans="5:5" ht="15.95" customHeight="1">
      <c r="E573" s="110"/>
    </row>
    <row r="574" spans="5:5" ht="15.95" customHeight="1">
      <c r="E574" s="110"/>
    </row>
    <row r="575" spans="5:5" ht="15.95" customHeight="1">
      <c r="E575" s="110"/>
    </row>
    <row r="576" spans="5:5" ht="15.95" customHeight="1">
      <c r="E576" s="110"/>
    </row>
    <row r="577" spans="5:5" ht="15.95" customHeight="1">
      <c r="E577" s="110"/>
    </row>
    <row r="578" spans="5:5" ht="15.95" customHeight="1">
      <c r="E578" s="110"/>
    </row>
    <row r="579" spans="5:5" ht="15.95" customHeight="1">
      <c r="E579" s="110"/>
    </row>
    <row r="580" spans="5:5" ht="15.95" customHeight="1">
      <c r="E580" s="110"/>
    </row>
    <row r="581" spans="5:5" ht="15.95" customHeight="1">
      <c r="E581" s="110"/>
    </row>
    <row r="582" spans="5:5" ht="15.95" customHeight="1">
      <c r="E582" s="110"/>
    </row>
    <row r="583" spans="5:5" ht="15.95" customHeight="1">
      <c r="E583" s="110"/>
    </row>
    <row r="584" spans="5:5" ht="15.95" customHeight="1">
      <c r="E584" s="110"/>
    </row>
    <row r="585" spans="5:5" ht="15.95" customHeight="1">
      <c r="E585" s="110"/>
    </row>
    <row r="586" spans="5:5" ht="15.95" customHeight="1">
      <c r="E586" s="110"/>
    </row>
    <row r="587" spans="5:5" ht="15.95" customHeight="1">
      <c r="E587" s="110"/>
    </row>
    <row r="588" spans="5:5" ht="15.95" customHeight="1">
      <c r="E588" s="110"/>
    </row>
    <row r="589" spans="5:5" ht="15.95" customHeight="1">
      <c r="E589" s="110"/>
    </row>
    <row r="590" spans="5:5" ht="15.95" customHeight="1">
      <c r="E590" s="110"/>
    </row>
    <row r="591" spans="5:5" ht="15.95" customHeight="1">
      <c r="E591" s="110"/>
    </row>
    <row r="592" spans="5:5" ht="15.95" customHeight="1">
      <c r="E592" s="110"/>
    </row>
    <row r="593" spans="5:5" ht="15.95" customHeight="1">
      <c r="E593" s="110"/>
    </row>
    <row r="594" spans="5:5" ht="15.95" customHeight="1">
      <c r="E594" s="110"/>
    </row>
    <row r="595" spans="5:5" ht="15.95" customHeight="1">
      <c r="E595" s="110"/>
    </row>
    <row r="596" spans="5:5" ht="15.95" customHeight="1">
      <c r="E596" s="110"/>
    </row>
    <row r="597" spans="5:5" ht="15.95" customHeight="1">
      <c r="E597" s="110"/>
    </row>
    <row r="598" spans="5:5" ht="15.95" customHeight="1">
      <c r="E598" s="110"/>
    </row>
    <row r="599" spans="5:5" ht="15.95" customHeight="1">
      <c r="E599" s="110"/>
    </row>
    <row r="600" spans="5:5" ht="15.95" customHeight="1">
      <c r="E600" s="110"/>
    </row>
    <row r="601" spans="5:5" ht="15.95" customHeight="1">
      <c r="E601" s="110"/>
    </row>
    <row r="602" spans="5:5" ht="15.95" customHeight="1">
      <c r="E602" s="110"/>
    </row>
    <row r="603" spans="5:5" ht="15.95" customHeight="1">
      <c r="E603" s="110"/>
    </row>
    <row r="604" spans="5:5" ht="15.95" customHeight="1">
      <c r="E604" s="110"/>
    </row>
    <row r="605" spans="5:5" ht="15.95" customHeight="1">
      <c r="E605" s="110"/>
    </row>
    <row r="606" spans="5:5" ht="15.95" customHeight="1">
      <c r="E606" s="110"/>
    </row>
    <row r="607" spans="5:5" ht="15.95" customHeight="1">
      <c r="E607" s="110"/>
    </row>
    <row r="608" spans="5:5" ht="15.95" customHeight="1">
      <c r="E608" s="110"/>
    </row>
    <row r="609" spans="5:5" ht="15.95" customHeight="1">
      <c r="E609" s="110"/>
    </row>
    <row r="610" spans="5:5" ht="15.95" customHeight="1">
      <c r="E610" s="110"/>
    </row>
    <row r="611" spans="5:5" ht="15.95" customHeight="1">
      <c r="E611" s="110"/>
    </row>
    <row r="612" spans="5:5" ht="15.95" customHeight="1">
      <c r="E612" s="110"/>
    </row>
    <row r="613" spans="5:5" ht="15.95" customHeight="1">
      <c r="E613" s="110"/>
    </row>
    <row r="614" spans="5:5" ht="15.95" customHeight="1">
      <c r="E614" s="110"/>
    </row>
    <row r="615" spans="5:5" ht="15.95" customHeight="1">
      <c r="E615" s="110"/>
    </row>
    <row r="616" spans="5:5" ht="15.95" customHeight="1">
      <c r="E616" s="110"/>
    </row>
    <row r="617" spans="5:5" ht="15.95" customHeight="1">
      <c r="E617" s="110"/>
    </row>
    <row r="618" spans="5:5" ht="15.95" customHeight="1">
      <c r="E618" s="110"/>
    </row>
    <row r="619" spans="5:5" ht="15.95" customHeight="1">
      <c r="E619" s="110"/>
    </row>
    <row r="620" spans="5:5" ht="15.95" customHeight="1">
      <c r="E620" s="110"/>
    </row>
    <row r="621" spans="5:5" ht="15.95" customHeight="1">
      <c r="E621" s="110"/>
    </row>
    <row r="622" spans="5:5" ht="15.95" customHeight="1">
      <c r="E622" s="110"/>
    </row>
    <row r="623" spans="5:5" ht="15.95" customHeight="1">
      <c r="E623" s="110"/>
    </row>
    <row r="624" spans="5:5" ht="15.95" customHeight="1">
      <c r="E624" s="110"/>
    </row>
    <row r="625" spans="5:5" ht="15.95" customHeight="1">
      <c r="E625" s="110"/>
    </row>
    <row r="626" spans="5:5" ht="15.95" customHeight="1">
      <c r="E626" s="110"/>
    </row>
    <row r="627" spans="5:5" ht="15.95" customHeight="1">
      <c r="E627" s="110"/>
    </row>
    <row r="628" spans="5:5" ht="15.95" customHeight="1">
      <c r="E628" s="110"/>
    </row>
    <row r="629" spans="5:5" ht="15.95" customHeight="1">
      <c r="E629" s="110"/>
    </row>
    <row r="630" spans="5:5" ht="15.95" customHeight="1">
      <c r="E630" s="110"/>
    </row>
    <row r="631" spans="5:5" ht="15.95" customHeight="1">
      <c r="E631" s="110"/>
    </row>
    <row r="632" spans="5:5" ht="15.95" customHeight="1">
      <c r="E632" s="110"/>
    </row>
    <row r="633" spans="5:5" ht="15.95" customHeight="1">
      <c r="E633" s="110"/>
    </row>
    <row r="634" spans="5:5" ht="15.95" customHeight="1">
      <c r="E634" s="110"/>
    </row>
    <row r="635" spans="5:5" ht="15.95" customHeight="1">
      <c r="E635" s="110"/>
    </row>
    <row r="636" spans="5:5" ht="15.95" customHeight="1">
      <c r="E636" s="110"/>
    </row>
    <row r="637" spans="5:5" ht="15.95" customHeight="1">
      <c r="E637" s="110"/>
    </row>
    <row r="638" spans="5:5" ht="15.95" customHeight="1">
      <c r="E638" s="110"/>
    </row>
    <row r="639" spans="5:5" ht="15.95" customHeight="1">
      <c r="E639" s="110"/>
    </row>
    <row r="640" spans="5:5" ht="15.95" customHeight="1">
      <c r="E640" s="110"/>
    </row>
    <row r="641" spans="5:5" ht="15.95" customHeight="1">
      <c r="E641" s="110"/>
    </row>
    <row r="642" spans="5:5" ht="15.95" customHeight="1">
      <c r="E642" s="110"/>
    </row>
    <row r="643" spans="5:5" ht="15.95" customHeight="1">
      <c r="E643" s="110"/>
    </row>
    <row r="644" spans="5:5" ht="15.95" customHeight="1">
      <c r="E644" s="110"/>
    </row>
    <row r="645" spans="5:5" ht="15.95" customHeight="1">
      <c r="E645" s="110"/>
    </row>
    <row r="646" spans="5:5" ht="15.95" customHeight="1">
      <c r="E646" s="110"/>
    </row>
    <row r="647" spans="5:5" ht="15.95" customHeight="1">
      <c r="E647" s="110"/>
    </row>
    <row r="648" spans="5:5" ht="15.95" customHeight="1">
      <c r="E648" s="110"/>
    </row>
    <row r="649" spans="5:5" ht="15.95" customHeight="1">
      <c r="E649" s="110"/>
    </row>
    <row r="650" spans="5:5" ht="15.95" customHeight="1">
      <c r="E650" s="110"/>
    </row>
    <row r="651" spans="5:5" ht="15.95" customHeight="1">
      <c r="E651" s="110"/>
    </row>
    <row r="652" spans="5:5" ht="15.95" customHeight="1">
      <c r="E652" s="110"/>
    </row>
    <row r="653" spans="5:5" ht="15.95" customHeight="1">
      <c r="E653" s="110"/>
    </row>
    <row r="654" spans="5:5" ht="15.95" customHeight="1">
      <c r="E654" s="110"/>
    </row>
    <row r="655" spans="5:5" ht="15.95" customHeight="1">
      <c r="E655" s="110"/>
    </row>
    <row r="656" spans="5:5" ht="15.95" customHeight="1">
      <c r="E656" s="110"/>
    </row>
    <row r="657" spans="5:5" ht="15.95" customHeight="1">
      <c r="E657" s="110"/>
    </row>
    <row r="658" spans="5:5" ht="15.95" customHeight="1">
      <c r="E658" s="110"/>
    </row>
    <row r="659" spans="5:5" ht="15.95" customHeight="1">
      <c r="E659" s="110"/>
    </row>
    <row r="660" spans="5:5" ht="15.95" customHeight="1">
      <c r="E660" s="110"/>
    </row>
    <row r="661" spans="5:5" ht="15.95" customHeight="1">
      <c r="E661" s="110"/>
    </row>
    <row r="662" spans="5:5" ht="15.95" customHeight="1">
      <c r="E662" s="110"/>
    </row>
    <row r="663" spans="5:5" ht="15.95" customHeight="1">
      <c r="E663" s="110"/>
    </row>
    <row r="664" spans="5:5" ht="15.95" customHeight="1">
      <c r="E664" s="110"/>
    </row>
    <row r="665" spans="5:5" ht="15.95" customHeight="1">
      <c r="E665" s="110"/>
    </row>
    <row r="666" spans="5:5" ht="15.95" customHeight="1">
      <c r="E666" s="110"/>
    </row>
    <row r="667" spans="5:5" ht="15.95" customHeight="1">
      <c r="E667" s="110"/>
    </row>
    <row r="668" spans="5:5" ht="15.95" customHeight="1">
      <c r="E668" s="110"/>
    </row>
    <row r="669" spans="5:5" ht="15.95" customHeight="1">
      <c r="E669" s="110"/>
    </row>
    <row r="670" spans="5:5" ht="15.95" customHeight="1">
      <c r="E670" s="110"/>
    </row>
    <row r="671" spans="5:5" ht="15.95" customHeight="1">
      <c r="E671" s="110"/>
    </row>
    <row r="672" spans="5:5" ht="15.95" customHeight="1">
      <c r="E672" s="110"/>
    </row>
    <row r="673" spans="5:5" ht="15.95" customHeight="1">
      <c r="E673" s="110"/>
    </row>
    <row r="674" spans="5:5" ht="15.95" customHeight="1">
      <c r="E674" s="110"/>
    </row>
    <row r="675" spans="5:5" ht="15.95" customHeight="1">
      <c r="E675" s="110"/>
    </row>
    <row r="676" spans="5:5" ht="15.95" customHeight="1">
      <c r="E676" s="110"/>
    </row>
    <row r="677" spans="5:5" ht="15.95" customHeight="1">
      <c r="E677" s="110"/>
    </row>
    <row r="678" spans="5:5" ht="15.95" customHeight="1">
      <c r="E678" s="110"/>
    </row>
    <row r="679" spans="5:5" ht="15.95" customHeight="1">
      <c r="E679" s="110"/>
    </row>
    <row r="680" spans="5:5" ht="15.95" customHeight="1">
      <c r="E680" s="110"/>
    </row>
    <row r="681" spans="5:5" ht="15.95" customHeight="1">
      <c r="E681" s="110"/>
    </row>
    <row r="682" spans="5:5" ht="15.95" customHeight="1">
      <c r="E682" s="110"/>
    </row>
    <row r="683" spans="5:5" ht="15.95" customHeight="1">
      <c r="E683" s="110"/>
    </row>
    <row r="684" spans="5:5" ht="15.95" customHeight="1">
      <c r="E684" s="110"/>
    </row>
    <row r="685" spans="5:5" ht="15.95" customHeight="1">
      <c r="E685" s="110"/>
    </row>
    <row r="686" spans="5:5" ht="15.95" customHeight="1">
      <c r="E686" s="110"/>
    </row>
    <row r="687" spans="5:5" ht="15.95" customHeight="1">
      <c r="E687" s="110"/>
    </row>
    <row r="688" spans="5:5" ht="15.95" customHeight="1">
      <c r="E688" s="110"/>
    </row>
    <row r="689" spans="5:5" ht="15.95" customHeight="1">
      <c r="E689" s="110"/>
    </row>
    <row r="690" spans="5:5" ht="15.95" customHeight="1">
      <c r="E690" s="110"/>
    </row>
    <row r="691" spans="5:5" ht="15.95" customHeight="1">
      <c r="E691" s="110"/>
    </row>
    <row r="692" spans="5:5" ht="15.95" customHeight="1">
      <c r="E692" s="110"/>
    </row>
    <row r="693" spans="5:5" ht="15.95" customHeight="1">
      <c r="E693" s="110"/>
    </row>
    <row r="694" spans="5:5" ht="15.95" customHeight="1">
      <c r="E694" s="110"/>
    </row>
    <row r="695" spans="5:5" ht="15.95" customHeight="1">
      <c r="E695" s="110"/>
    </row>
    <row r="696" spans="5:5" ht="15.95" customHeight="1">
      <c r="E696" s="110"/>
    </row>
    <row r="697" spans="5:5" ht="15.95" customHeight="1">
      <c r="E697" s="110"/>
    </row>
    <row r="698" spans="5:5" ht="15.95" customHeight="1">
      <c r="E698" s="110"/>
    </row>
    <row r="699" spans="5:5" ht="15.95" customHeight="1">
      <c r="E699" s="110"/>
    </row>
    <row r="700" spans="5:5" ht="15.95" customHeight="1">
      <c r="E700" s="110"/>
    </row>
    <row r="701" spans="5:5" ht="15.95" customHeight="1">
      <c r="E701" s="110"/>
    </row>
    <row r="702" spans="5:5" ht="15.95" customHeight="1">
      <c r="E702" s="110"/>
    </row>
    <row r="703" spans="5:5" ht="15.95" customHeight="1">
      <c r="E703" s="110"/>
    </row>
    <row r="704" spans="5:5" ht="15.95" customHeight="1">
      <c r="E704" s="110"/>
    </row>
    <row r="705" spans="5:5" ht="15.95" customHeight="1">
      <c r="E705" s="110"/>
    </row>
    <row r="706" spans="5:5" ht="15.95" customHeight="1">
      <c r="E706" s="110"/>
    </row>
    <row r="707" spans="5:5" ht="15.95" customHeight="1">
      <c r="E707" s="110"/>
    </row>
    <row r="708" spans="5:5" ht="15.95" customHeight="1">
      <c r="E708" s="110"/>
    </row>
    <row r="709" spans="5:5" ht="15.95" customHeight="1">
      <c r="E709" s="110"/>
    </row>
    <row r="710" spans="5:5" ht="15.95" customHeight="1">
      <c r="E710" s="110"/>
    </row>
    <row r="711" spans="5:5" ht="15.95" customHeight="1">
      <c r="E711" s="110"/>
    </row>
    <row r="712" spans="5:5" ht="15.95" customHeight="1">
      <c r="E712" s="110"/>
    </row>
    <row r="713" spans="5:5" ht="15.95" customHeight="1">
      <c r="E713" s="110"/>
    </row>
    <row r="714" spans="5:5" ht="15.95" customHeight="1">
      <c r="E714" s="110"/>
    </row>
    <row r="715" spans="5:5" ht="15.95" customHeight="1">
      <c r="E715" s="110"/>
    </row>
    <row r="716" spans="5:5" ht="15.95" customHeight="1">
      <c r="E716" s="110"/>
    </row>
    <row r="717" spans="5:5" ht="15.95" customHeight="1">
      <c r="E717" s="110"/>
    </row>
    <row r="718" spans="5:5" ht="15.95" customHeight="1">
      <c r="E718" s="110"/>
    </row>
    <row r="719" spans="5:5" ht="15.95" customHeight="1">
      <c r="E719" s="110"/>
    </row>
    <row r="720" spans="5:5" ht="15.95" customHeight="1">
      <c r="E720" s="110"/>
    </row>
    <row r="721" spans="5:5" ht="15.95" customHeight="1">
      <c r="E721" s="110"/>
    </row>
    <row r="722" spans="5:5" ht="15.95" customHeight="1">
      <c r="E722" s="110"/>
    </row>
    <row r="723" spans="5:5" ht="15.95" customHeight="1">
      <c r="E723" s="110"/>
    </row>
    <row r="724" spans="5:5" ht="15.95" customHeight="1">
      <c r="E724" s="110"/>
    </row>
    <row r="725" spans="5:5" ht="15.95" customHeight="1">
      <c r="E725" s="110"/>
    </row>
    <row r="726" spans="5:5" ht="15.95" customHeight="1">
      <c r="E726" s="110"/>
    </row>
    <row r="727" spans="5:5" ht="15.95" customHeight="1">
      <c r="E727" s="110"/>
    </row>
    <row r="728" spans="5:5" ht="15.95" customHeight="1">
      <c r="E728" s="110"/>
    </row>
    <row r="729" spans="5:5" ht="15.95" customHeight="1">
      <c r="E729" s="110"/>
    </row>
    <row r="730" spans="5:5" ht="15.95" customHeight="1">
      <c r="E730" s="110"/>
    </row>
    <row r="731" spans="5:5" ht="15.95" customHeight="1">
      <c r="E731" s="110"/>
    </row>
    <row r="732" spans="5:5" ht="15.95" customHeight="1">
      <c r="E732" s="110"/>
    </row>
    <row r="733" spans="5:5" ht="15.95" customHeight="1">
      <c r="E733" s="110"/>
    </row>
    <row r="734" spans="5:5" ht="15.95" customHeight="1">
      <c r="E734" s="110"/>
    </row>
    <row r="735" spans="5:5" ht="15.95" customHeight="1">
      <c r="E735" s="110"/>
    </row>
    <row r="736" spans="5:5" ht="15.95" customHeight="1">
      <c r="E736" s="110"/>
    </row>
    <row r="737" spans="5:5" ht="15.95" customHeight="1">
      <c r="E737" s="110"/>
    </row>
    <row r="738" spans="5:5" ht="15.95" customHeight="1">
      <c r="E738" s="110"/>
    </row>
    <row r="739" spans="5:5" ht="15.95" customHeight="1">
      <c r="E739" s="110"/>
    </row>
    <row r="740" spans="5:5" ht="15.95" customHeight="1">
      <c r="E740" s="110"/>
    </row>
    <row r="741" spans="5:5" ht="15.95" customHeight="1">
      <c r="E741" s="110"/>
    </row>
    <row r="742" spans="5:5" ht="15.95" customHeight="1">
      <c r="E742" s="110"/>
    </row>
    <row r="743" spans="5:5" ht="15.95" customHeight="1">
      <c r="E743" s="110"/>
    </row>
    <row r="744" spans="5:5" ht="15.95" customHeight="1">
      <c r="E744" s="110"/>
    </row>
    <row r="745" spans="5:5" ht="15.95" customHeight="1">
      <c r="E745" s="110"/>
    </row>
    <row r="746" spans="5:5" ht="15.95" customHeight="1">
      <c r="E746" s="110"/>
    </row>
    <row r="747" spans="5:5" ht="15.95" customHeight="1">
      <c r="E747" s="110"/>
    </row>
    <row r="748" spans="5:5" ht="15.95" customHeight="1">
      <c r="E748" s="110"/>
    </row>
    <row r="749" spans="5:5" ht="15.95" customHeight="1">
      <c r="E749" s="110"/>
    </row>
    <row r="750" spans="5:5" ht="15.95" customHeight="1">
      <c r="E750" s="110"/>
    </row>
    <row r="751" spans="5:5" ht="15.95" customHeight="1">
      <c r="E751" s="110"/>
    </row>
    <row r="752" spans="5:5" ht="15.95" customHeight="1">
      <c r="E752" s="110"/>
    </row>
    <row r="753" spans="5:5" ht="15.95" customHeight="1">
      <c r="E753" s="110"/>
    </row>
    <row r="754" spans="5:5" ht="15.95" customHeight="1">
      <c r="E754" s="110"/>
    </row>
    <row r="755" spans="5:5" ht="15.95" customHeight="1">
      <c r="E755" s="110"/>
    </row>
    <row r="756" spans="5:5" ht="15.95" customHeight="1">
      <c r="E756" s="110"/>
    </row>
    <row r="757" spans="5:5" ht="15.95" customHeight="1">
      <c r="E757" s="110"/>
    </row>
    <row r="758" spans="5:5" ht="15.95" customHeight="1">
      <c r="E758" s="110"/>
    </row>
    <row r="759" spans="5:5" ht="15.95" customHeight="1">
      <c r="E759" s="110"/>
    </row>
    <row r="760" spans="5:5" ht="15.95" customHeight="1">
      <c r="E760" s="110"/>
    </row>
    <row r="761" spans="5:5" ht="15.95" customHeight="1">
      <c r="E761" s="110"/>
    </row>
    <row r="762" spans="5:5" ht="15.95" customHeight="1">
      <c r="E762" s="110"/>
    </row>
    <row r="763" spans="5:5" ht="15.95" customHeight="1">
      <c r="E763" s="110"/>
    </row>
    <row r="764" spans="5:5" ht="15.95" customHeight="1">
      <c r="E764" s="110"/>
    </row>
    <row r="765" spans="5:5" ht="15.95" customHeight="1">
      <c r="E765" s="110"/>
    </row>
    <row r="766" spans="5:5" ht="15.95" customHeight="1">
      <c r="E766" s="110"/>
    </row>
    <row r="767" spans="5:5" ht="15.95" customHeight="1">
      <c r="E767" s="110"/>
    </row>
    <row r="768" spans="5:5" ht="15.95" customHeight="1">
      <c r="E768" s="110"/>
    </row>
    <row r="769" spans="5:5" ht="15.95" customHeight="1">
      <c r="E769" s="110"/>
    </row>
    <row r="770" spans="5:5" ht="15.95" customHeight="1">
      <c r="E770" s="110"/>
    </row>
    <row r="771" spans="5:5" ht="15.95" customHeight="1">
      <c r="E771" s="110"/>
    </row>
    <row r="772" spans="5:5" ht="15.95" customHeight="1">
      <c r="E772" s="110"/>
    </row>
    <row r="773" spans="5:5" ht="15.95" customHeight="1">
      <c r="E773" s="110"/>
    </row>
    <row r="774" spans="5:5" ht="15.95" customHeight="1">
      <c r="E774" s="110"/>
    </row>
    <row r="775" spans="5:5" ht="15.95" customHeight="1">
      <c r="E775" s="110"/>
    </row>
    <row r="776" spans="5:5" ht="15.95" customHeight="1">
      <c r="E776" s="110"/>
    </row>
    <row r="777" spans="5:5" ht="15.95" customHeight="1">
      <c r="E777" s="110"/>
    </row>
    <row r="778" spans="5:5" ht="15.95" customHeight="1">
      <c r="E778" s="110"/>
    </row>
    <row r="779" spans="5:5" ht="15.95" customHeight="1">
      <c r="E779" s="110"/>
    </row>
    <row r="780" spans="5:5" ht="15.95" customHeight="1">
      <c r="E780" s="110"/>
    </row>
    <row r="781" spans="5:5" ht="15.95" customHeight="1">
      <c r="E781" s="110"/>
    </row>
    <row r="782" spans="5:5" ht="15.95" customHeight="1">
      <c r="E782" s="110"/>
    </row>
    <row r="783" spans="5:5" ht="15.95" customHeight="1">
      <c r="E783" s="110"/>
    </row>
    <row r="784" spans="5:5" ht="15.95" customHeight="1">
      <c r="E784" s="110"/>
    </row>
    <row r="785" spans="5:5" ht="15.95" customHeight="1">
      <c r="E785" s="110"/>
    </row>
    <row r="786" spans="5:5" ht="15.95" customHeight="1">
      <c r="E786" s="110"/>
    </row>
    <row r="787" spans="5:5" ht="15.95" customHeight="1">
      <c r="E787" s="110"/>
    </row>
    <row r="788" spans="5:5" ht="15.95" customHeight="1">
      <c r="E788" s="110"/>
    </row>
    <row r="789" spans="5:5" ht="15.95" customHeight="1">
      <c r="E789" s="110"/>
    </row>
    <row r="790" spans="5:5" ht="15.95" customHeight="1">
      <c r="E790" s="110"/>
    </row>
    <row r="791" spans="5:5" ht="15.95" customHeight="1">
      <c r="E791" s="110"/>
    </row>
    <row r="792" spans="5:5" ht="15.95" customHeight="1">
      <c r="E792" s="110"/>
    </row>
    <row r="793" spans="5:5" ht="15.95" customHeight="1">
      <c r="E793" s="110"/>
    </row>
    <row r="794" spans="5:5" ht="15.95" customHeight="1">
      <c r="E794" s="110"/>
    </row>
    <row r="795" spans="5:5" ht="15.95" customHeight="1">
      <c r="E795" s="110"/>
    </row>
    <row r="796" spans="5:5" ht="15.95" customHeight="1">
      <c r="E796" s="110"/>
    </row>
    <row r="797" spans="5:5" ht="15.95" customHeight="1">
      <c r="E797" s="110"/>
    </row>
    <row r="798" spans="5:5" ht="15.95" customHeight="1">
      <c r="E798" s="110"/>
    </row>
    <row r="799" spans="5:5" ht="15.95" customHeight="1">
      <c r="E799" s="110"/>
    </row>
    <row r="800" spans="5:5" ht="15.95" customHeight="1">
      <c r="E800" s="110"/>
    </row>
    <row r="801" spans="5:5" ht="15.95" customHeight="1">
      <c r="E801" s="110"/>
    </row>
    <row r="802" spans="5:5" ht="15.95" customHeight="1">
      <c r="E802" s="110"/>
    </row>
    <row r="803" spans="5:5" ht="15.95" customHeight="1">
      <c r="E803" s="110"/>
    </row>
    <row r="804" spans="5:5" ht="15.95" customHeight="1">
      <c r="E804" s="110"/>
    </row>
    <row r="805" spans="5:5" ht="15.95" customHeight="1">
      <c r="E805" s="110"/>
    </row>
  </sheetData>
  <mergeCells count="33">
    <mergeCell ref="K7:M7"/>
    <mergeCell ref="A1:D1"/>
    <mergeCell ref="A2:D2"/>
    <mergeCell ref="A3:D3"/>
    <mergeCell ref="G6:I6"/>
    <mergeCell ref="K6:M6"/>
    <mergeCell ref="B47:D47"/>
    <mergeCell ref="B49:D49"/>
    <mergeCell ref="B46:D46"/>
    <mergeCell ref="A11:D11"/>
    <mergeCell ref="G7:I7"/>
    <mergeCell ref="B48:D48"/>
    <mergeCell ref="A88:D88"/>
    <mergeCell ref="A59:M59"/>
    <mergeCell ref="A60:D60"/>
    <mergeCell ref="A61:D61"/>
    <mergeCell ref="A62:D62"/>
    <mergeCell ref="G65:I65"/>
    <mergeCell ref="K65:M65"/>
    <mergeCell ref="G66:I66"/>
    <mergeCell ref="K66:M66"/>
    <mergeCell ref="A70:D70"/>
    <mergeCell ref="A105:D105"/>
    <mergeCell ref="A108:D108"/>
    <mergeCell ref="A119:D119"/>
    <mergeCell ref="A120:D120"/>
    <mergeCell ref="A121:D121"/>
    <mergeCell ref="A175:M175"/>
    <mergeCell ref="K124:M124"/>
    <mergeCell ref="G125:I125"/>
    <mergeCell ref="K125:M125"/>
    <mergeCell ref="A129:D129"/>
    <mergeCell ref="G124:I12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'2-4'!Print_Area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 Rujiratanakul</dc:creator>
  <cp:lastModifiedBy>Surapat Janvasin</cp:lastModifiedBy>
  <cp:lastPrinted>2021-05-13T07:08:12Z</cp:lastPrinted>
  <dcterms:created xsi:type="dcterms:W3CDTF">2019-05-03T14:18:33Z</dcterms:created>
  <dcterms:modified xsi:type="dcterms:W3CDTF">2021-05-13T07:08:16Z</dcterms:modified>
</cp:coreProperties>
</file>