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1\Q1'20\"/>
    </mc:Choice>
  </mc:AlternateContent>
  <xr:revisionPtr revIDLastSave="0" documentId="13_ncr:1_{4DC8C864-84B5-405E-B038-2DCB65C1E093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</sheets>
  <definedNames>
    <definedName name="_xlnm.Print_Area" localSheetId="0">'BS '!$A$1:$L$112</definedName>
    <definedName name="_xlnm.Print_Area" localSheetId="2">Consolidated!$A$1:$AB$36</definedName>
    <definedName name="_xlnm.Print_Area" localSheetId="3">'The Company'!$A$1:$Y$30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8" i="3" l="1"/>
  <c r="X17" i="3"/>
  <c r="X13" i="3"/>
  <c r="X21" i="3"/>
  <c r="V13" i="3" l="1"/>
  <c r="V16" i="14" l="1"/>
  <c r="X16" i="14" s="1"/>
  <c r="AB16" i="14" s="1"/>
  <c r="H32" i="14" l="1"/>
  <c r="E145" i="15"/>
  <c r="K154" i="15"/>
  <c r="I154" i="15"/>
  <c r="G154" i="15"/>
  <c r="E154" i="15"/>
  <c r="K145" i="15"/>
  <c r="I145" i="15"/>
  <c r="G145" i="15"/>
  <c r="K93" i="15"/>
  <c r="G88" i="15"/>
  <c r="E88" i="15"/>
  <c r="K43" i="15"/>
  <c r="K44" i="15" s="1"/>
  <c r="K30" i="15"/>
  <c r="K26" i="15"/>
  <c r="K15" i="15"/>
  <c r="K18" i="15" s="1"/>
  <c r="K21" i="15" s="1"/>
  <c r="K27" i="15" s="1"/>
  <c r="K29" i="15" s="1"/>
  <c r="I43" i="15"/>
  <c r="I44" i="15" s="1"/>
  <c r="G43" i="15"/>
  <c r="E43" i="15"/>
  <c r="E44" i="15" s="1"/>
  <c r="I26" i="15"/>
  <c r="E26" i="15"/>
  <c r="G23" i="15"/>
  <c r="G26" i="15" s="1"/>
  <c r="I15" i="15"/>
  <c r="I18" i="15" s="1"/>
  <c r="I21" i="15" s="1"/>
  <c r="G15" i="15"/>
  <c r="G18" i="15" s="1"/>
  <c r="G21" i="15" s="1"/>
  <c r="E15" i="15"/>
  <c r="E18" i="15" s="1"/>
  <c r="E21" i="15" s="1"/>
  <c r="E27" i="15" s="1"/>
  <c r="E29" i="15" s="1"/>
  <c r="E31" i="15" s="1"/>
  <c r="E33" i="15" s="1"/>
  <c r="E46" i="15" l="1"/>
  <c r="K31" i="15"/>
  <c r="K33" i="15" s="1"/>
  <c r="K58" i="15" s="1"/>
  <c r="G44" i="15"/>
  <c r="R18" i="14"/>
  <c r="R15" i="3"/>
  <c r="R28" i="14"/>
  <c r="R23" i="3"/>
  <c r="E84" i="15"/>
  <c r="E103" i="15" s="1"/>
  <c r="E125" i="15" s="1"/>
  <c r="E138" i="15" s="1"/>
  <c r="E157" i="15" s="1"/>
  <c r="E159" i="15" s="1"/>
  <c r="E160" i="15" s="1"/>
  <c r="G27" i="15"/>
  <c r="G29" i="15" s="1"/>
  <c r="G31" i="15" s="1"/>
  <c r="K46" i="15"/>
  <c r="K63" i="15" s="1"/>
  <c r="I27" i="15"/>
  <c r="I29" i="15" s="1"/>
  <c r="I31" i="15" s="1"/>
  <c r="K102" i="16"/>
  <c r="K104" i="16" s="1"/>
  <c r="I102" i="16"/>
  <c r="I104" i="16" s="1"/>
  <c r="G102" i="16"/>
  <c r="G104" i="16" s="1"/>
  <c r="E102" i="16"/>
  <c r="E104" i="16" s="1"/>
  <c r="K73" i="16"/>
  <c r="K64" i="16"/>
  <c r="I73" i="16"/>
  <c r="G73" i="16"/>
  <c r="E73" i="16"/>
  <c r="I64" i="16"/>
  <c r="G64" i="16"/>
  <c r="E64" i="16"/>
  <c r="K39" i="16"/>
  <c r="K26" i="16"/>
  <c r="I39" i="16"/>
  <c r="G39" i="16"/>
  <c r="E39" i="16"/>
  <c r="I26" i="16"/>
  <c r="G26" i="16"/>
  <c r="E26" i="16"/>
  <c r="K84" i="15" l="1"/>
  <c r="K103" i="15" s="1"/>
  <c r="K125" i="15" s="1"/>
  <c r="K138" i="15" s="1"/>
  <c r="E74" i="16"/>
  <c r="E105" i="16" s="1"/>
  <c r="I74" i="16"/>
  <c r="I105" i="16" s="1"/>
  <c r="K40" i="16"/>
  <c r="K74" i="16"/>
  <c r="K105" i="16" s="1"/>
  <c r="I40" i="16"/>
  <c r="G40" i="16"/>
  <c r="G33" i="15"/>
  <c r="G46" i="15" s="1"/>
  <c r="G84" i="15"/>
  <c r="G103" i="15" s="1"/>
  <c r="G125" i="15" s="1"/>
  <c r="G138" i="15" s="1"/>
  <c r="G157" i="15" s="1"/>
  <c r="G159" i="15" s="1"/>
  <c r="I33" i="15"/>
  <c r="I84" i="15"/>
  <c r="I103" i="15" s="1"/>
  <c r="I125" i="15" s="1"/>
  <c r="I138" i="15" s="1"/>
  <c r="I157" i="15" s="1"/>
  <c r="I159" i="15" s="1"/>
  <c r="I160" i="15" s="1"/>
  <c r="G74" i="16"/>
  <c r="G105" i="16" s="1"/>
  <c r="E40" i="16"/>
  <c r="X25" i="3"/>
  <c r="V25" i="3"/>
  <c r="V30" i="14"/>
  <c r="X30" i="14" s="1"/>
  <c r="AB30" i="14" s="1"/>
  <c r="E106" i="16" l="1"/>
  <c r="K106" i="16"/>
  <c r="I106" i="16"/>
  <c r="G106" i="16"/>
  <c r="I46" i="15"/>
  <c r="I63" i="15" s="1"/>
  <c r="I58" i="15"/>
  <c r="H24" i="3"/>
  <c r="H27" i="3" s="1"/>
  <c r="H16" i="3"/>
  <c r="H19" i="3" s="1"/>
  <c r="H29" i="14"/>
  <c r="I19" i="14"/>
  <c r="I23" i="14" s="1"/>
  <c r="H19" i="14"/>
  <c r="H23" i="14" s="1"/>
  <c r="J29" i="14"/>
  <c r="J33" i="14" s="1"/>
  <c r="K19" i="14"/>
  <c r="J19" i="14"/>
  <c r="H33" i="14" l="1"/>
  <c r="J23" i="14"/>
  <c r="V18" i="3" l="1"/>
  <c r="V17" i="3"/>
  <c r="V22" i="14"/>
  <c r="X22" i="14" s="1"/>
  <c r="AB22" i="14" s="1"/>
  <c r="V21" i="14"/>
  <c r="X21" i="14" s="1"/>
  <c r="AB21" i="14" s="1"/>
  <c r="K157" i="15" l="1"/>
  <c r="K159" i="15" s="1"/>
  <c r="G63" i="15"/>
  <c r="G65" i="15" s="1"/>
  <c r="G58" i="15"/>
  <c r="G60" i="15" s="1"/>
  <c r="V14" i="3"/>
  <c r="V22" i="3" l="1"/>
  <c r="D24" i="3" l="1"/>
  <c r="D27" i="3" s="1"/>
  <c r="F24" i="3"/>
  <c r="F27" i="3" s="1"/>
  <c r="J24" i="3"/>
  <c r="J27" i="3" s="1"/>
  <c r="L24" i="3"/>
  <c r="L27" i="3" s="1"/>
  <c r="N24" i="3"/>
  <c r="N27" i="3" s="1"/>
  <c r="V21" i="3"/>
  <c r="D29" i="14"/>
  <c r="D33" i="14" s="1"/>
  <c r="V26" i="3" l="1"/>
  <c r="X26" i="3" s="1"/>
  <c r="V32" i="14"/>
  <c r="X32" i="14" s="1"/>
  <c r="AB32" i="14" s="1"/>
  <c r="T15" i="3" l="1"/>
  <c r="T16" i="3" s="1"/>
  <c r="T19" i="3" s="1"/>
  <c r="T29" i="14"/>
  <c r="T19" i="14"/>
  <c r="T23" i="14" s="1"/>
  <c r="V17" i="14"/>
  <c r="T33" i="14" l="1"/>
  <c r="N16" i="3"/>
  <c r="N19" i="3" s="1"/>
  <c r="L16" i="3"/>
  <c r="L19" i="3" s="1"/>
  <c r="J16" i="3"/>
  <c r="J19" i="3" s="1"/>
  <c r="F16" i="3"/>
  <c r="F19" i="3" s="1"/>
  <c r="D16" i="3"/>
  <c r="D19" i="3" s="1"/>
  <c r="V18" i="14" l="1"/>
  <c r="V19" i="14" s="1"/>
  <c r="T24" i="3"/>
  <c r="T27" i="3" s="1"/>
  <c r="Z17" i="14"/>
  <c r="R16" i="3" l="1"/>
  <c r="R19" i="3" s="1"/>
  <c r="V15" i="3"/>
  <c r="V16" i="3" l="1"/>
  <c r="V19" i="3" s="1"/>
  <c r="X15" i="3"/>
  <c r="X18" i="14"/>
  <c r="AB18" i="14" l="1"/>
  <c r="V27" i="14"/>
  <c r="V28" i="14"/>
  <c r="X28" i="14" s="1"/>
  <c r="R24" i="3" l="1"/>
  <c r="R27" i="3" s="1"/>
  <c r="V23" i="3"/>
  <c r="V24" i="3" s="1"/>
  <c r="V27" i="3" s="1"/>
  <c r="P14" i="3"/>
  <c r="X14" i="3" s="1"/>
  <c r="P16" i="3" l="1"/>
  <c r="P19" i="3" s="1"/>
  <c r="X16" i="3"/>
  <c r="X19" i="3" s="1"/>
  <c r="X23" i="3"/>
  <c r="P17" i="14" l="1"/>
  <c r="X17" i="14" s="1"/>
  <c r="X19" i="14" s="1"/>
  <c r="E63" i="15"/>
  <c r="E65" i="15" s="1"/>
  <c r="E58" i="15"/>
  <c r="E60" i="15" s="1"/>
  <c r="P22" i="3"/>
  <c r="P24" i="3" s="1"/>
  <c r="P27" i="3" s="1"/>
  <c r="E19" i="14"/>
  <c r="F19" i="14"/>
  <c r="G19" i="14"/>
  <c r="L19" i="14"/>
  <c r="M19" i="14"/>
  <c r="N19" i="14"/>
  <c r="O19" i="14"/>
  <c r="Q19" i="14"/>
  <c r="R19" i="14"/>
  <c r="S19" i="14"/>
  <c r="U19" i="14"/>
  <c r="W19" i="14"/>
  <c r="Y19" i="14"/>
  <c r="AA19" i="14"/>
  <c r="D19" i="14"/>
  <c r="Z27" i="14" l="1"/>
  <c r="P19" i="14"/>
  <c r="Z19" i="14"/>
  <c r="X22" i="3"/>
  <c r="X24" i="3" s="1"/>
  <c r="X27" i="3" s="1"/>
  <c r="P27" i="14"/>
  <c r="X27" i="14" s="1"/>
  <c r="Z29" i="14" l="1"/>
  <c r="AB17" i="14"/>
  <c r="AB19" i="14" s="1"/>
  <c r="L23" i="14"/>
  <c r="L29" i="14"/>
  <c r="L33" i="14" l="1"/>
  <c r="AA23" i="14"/>
  <c r="Y23" i="14"/>
  <c r="U23" i="14"/>
  <c r="S23" i="14"/>
  <c r="Q23" i="14"/>
  <c r="O23" i="14"/>
  <c r="N23" i="14"/>
  <c r="G23" i="14"/>
  <c r="F23" i="14"/>
  <c r="E23" i="14"/>
  <c r="D23" i="14"/>
  <c r="Z23" i="14"/>
  <c r="Z33" i="14" s="1"/>
  <c r="P23" i="14"/>
  <c r="R23" i="14" l="1"/>
  <c r="AB23" i="14"/>
  <c r="V23" i="14" l="1"/>
  <c r="X23" i="14" s="1"/>
  <c r="V26" i="14" l="1"/>
  <c r="X26" i="14" s="1"/>
  <c r="AB28" i="14"/>
  <c r="N29" i="14"/>
  <c r="N33" i="14" s="1"/>
  <c r="F29" i="14"/>
  <c r="F33" i="14" s="1"/>
  <c r="R29" i="14" l="1"/>
  <c r="R33" i="14" s="1"/>
  <c r="AB26" i="14" l="1"/>
  <c r="V29" i="14"/>
  <c r="V33" i="14" s="1"/>
  <c r="AB27" i="14"/>
  <c r="P29" i="14"/>
  <c r="P33" i="14" s="1"/>
  <c r="X29" i="14" l="1"/>
  <c r="X33" i="14" s="1"/>
  <c r="AB29" i="14" l="1"/>
  <c r="AB33" i="14" s="1"/>
</calcChain>
</file>

<file path=xl/sharedStrings.xml><?xml version="1.0" encoding="utf-8"?>
<sst xmlns="http://schemas.openxmlformats.org/spreadsheetml/2006/main" count="426" uniqueCount="286">
  <si>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</si>
  <si>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</si>
  <si>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</si>
  <si>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</si>
  <si>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</si>
  <si>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</si>
  <si>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</si>
  <si>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</si>
  <si>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</si>
  <si>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</si>
  <si>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</si>
  <si>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</si>
  <si>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</si>
  <si>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</si>
  <si>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</si>
  <si>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</si>
  <si>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</si>
  <si>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</si>
  <si>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</si>
  <si>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</si>
  <si>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</si>
  <si>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</si>
  <si>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</si>
  <si>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</si>
  <si>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</si>
  <si>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</si>
  <si>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</si>
  <si>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</si>
  <si>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</si>
  <si>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</si>
  <si>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</si>
  <si>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</si>
  <si>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</si>
  <si>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</si>
  <si>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</si>
  <si>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</si>
  <si>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</si>
  <si>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</si>
  <si>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</si>
  <si>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</si>
  <si>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</si>
  <si>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</si>
  <si>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</si>
  <si>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</si>
  <si>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</si>
  <si>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</si>
  <si>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</si>
  <si>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</si>
  <si>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</si>
  <si>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</si>
  <si>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</si>
  <si>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</si>
  <si>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</si>
  <si>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</si>
  <si>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</si>
  <si>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</si>
  <si>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</si>
  <si>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received from interest</t>
  </si>
  <si>
    <t xml:space="preserve">   Cash paid for interest expenses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</si>
  <si>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</si>
  <si>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</si>
  <si>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</si>
  <si>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</si>
  <si>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</si>
  <si>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</si>
  <si>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</si>
  <si>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</si>
  <si>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</si>
  <si>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</si>
  <si>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</si>
  <si>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</si>
  <si>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</si>
  <si>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</si>
  <si>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</si>
  <si>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</si>
  <si>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</si>
  <si>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</si>
  <si>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</si>
  <si>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</si>
  <si>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</si>
  <si>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</si>
  <si>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</si>
  <si>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</si>
  <si>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</si>
  <si>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</si>
  <si>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</si>
  <si>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</si>
  <si>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</si>
  <si>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</si>
  <si>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</si>
  <si>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</si>
  <si>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</si>
  <si>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</si>
  <si>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</si>
  <si>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</si>
  <si>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</si>
  <si>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</si>
  <si>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</si>
  <si>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</si>
  <si>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</si>
  <si>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</si>
  <si>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</si>
  <si>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</si>
  <si>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 of share subscription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</si>
  <si>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</si>
  <si>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</si>
  <si>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</si>
  <si>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</si>
  <si>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</si>
  <si>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</si>
  <si>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</si>
  <si>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</si>
  <si>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</si>
  <si>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</si>
  <si>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</si>
  <si>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</si>
  <si>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</si>
  <si>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</si>
  <si>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</si>
  <si>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 xml:space="preserve">   Paid for long-term employee benefit</t>
  </si>
  <si>
    <t>Cash receipt from long-term loans</t>
  </si>
  <si>
    <t>Differences on translation of financial statement</t>
  </si>
  <si>
    <t>Other components of equity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</si>
  <si>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</si>
  <si>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</si>
  <si>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</si>
  <si>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</si>
  <si>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</si>
  <si>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</si>
  <si>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</si>
  <si>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</si>
  <si>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</si>
  <si>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</si>
  <si>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</si>
  <si>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</si>
  <si>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</si>
  <si>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</si>
  <si>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</si>
  <si>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</si>
  <si>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</si>
  <si>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</si>
  <si>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</si>
  <si>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</si>
  <si>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</si>
  <si>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</si>
  <si>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</si>
  <si>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</si>
  <si>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</si>
  <si>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</si>
  <si>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</si>
  <si>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</si>
  <si>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</si>
  <si>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</si>
  <si>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</si>
  <si>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</si>
  <si>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</si>
  <si>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</si>
  <si>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</si>
  <si>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</si>
  <si>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>Share of other comprehensive income from investment</t>
  </si>
  <si>
    <t>Total other comprehensive income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</si>
  <si>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</si>
  <si>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</si>
  <si>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</si>
  <si>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</si>
  <si>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</si>
  <si>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</si>
  <si>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</si>
  <si>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</si>
  <si>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</si>
  <si>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</si>
  <si>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</si>
  <si>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>Insurance income</t>
  </si>
  <si>
    <t>Insurance expenses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</si>
  <si>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</si>
  <si>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</si>
  <si>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</si>
  <si>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</si>
  <si>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</si>
  <si>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</si>
  <si>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</si>
  <si>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</si>
  <si>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 xml:space="preserve">   profit or loss in subsequent periods:</t>
  </si>
  <si>
    <t xml:space="preserve">   profit or loss in subsequent periods - net of income tax</t>
  </si>
  <si>
    <t>Other comprehensive income for the period</t>
  </si>
  <si>
    <t xml:space="preserve">   Share of gains from investments in subsidiaries</t>
  </si>
  <si>
    <t xml:space="preserve">   Gains on sales of properties foreclosed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</si>
  <si>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</si>
  <si>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</si>
  <si>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</si>
  <si>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</si>
  <si>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</si>
  <si>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</si>
  <si>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restricted banks deposits pledge as collateral</t>
  </si>
  <si>
    <t>Decrease (increase) in short-term loans to related parties</t>
  </si>
  <si>
    <t>Net cash flows from (used in) investing activities</t>
  </si>
  <si>
    <t xml:space="preserve">   Dividend received</t>
  </si>
  <si>
    <t xml:space="preserve">Decrease in short-term loans </t>
  </si>
  <si>
    <t>Repayment of liabilities under finance lease agreements</t>
  </si>
  <si>
    <t xml:space="preserve">   Other receivables from auction</t>
  </si>
  <si>
    <t>Statement of changes in shareholders' equity (continued)</t>
  </si>
  <si>
    <t xml:space="preserve">   Restricted bank deposits</t>
  </si>
  <si>
    <t>Short-term loans from financial institutions</t>
  </si>
  <si>
    <t xml:space="preserve">   Appropriated - statutory reserve</t>
  </si>
  <si>
    <t>Balance as at 1 January 2020</t>
  </si>
  <si>
    <t>Balance as at 31 March 2020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</si>
  <si>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</si>
  <si>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</si>
  <si>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</si>
  <si>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</si>
  <si>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</si>
  <si>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</si>
  <si>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</si>
  <si>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</si>
  <si>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</si>
  <si>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Issuance of ordinary shares from exercise</t>
  </si>
  <si>
    <t>in subsidiaries</t>
  </si>
  <si>
    <t>from investment</t>
  </si>
  <si>
    <t xml:space="preserve">Profit (loss) from operating activities before  </t>
  </si>
  <si>
    <t xml:space="preserve">   Refundable value added tax</t>
  </si>
  <si>
    <t xml:space="preserve">   Other non-current financial assets</t>
  </si>
  <si>
    <t>Acquisition of other current financial assets</t>
  </si>
  <si>
    <t>Net increase in cash and cash equivalents</t>
  </si>
  <si>
    <t xml:space="preserve">   Increase in lease liabilities</t>
  </si>
  <si>
    <t xml:space="preserve">   Dividend payable</t>
  </si>
  <si>
    <t xml:space="preserve">   Amortised right-of-use assets recorded as cost of project</t>
  </si>
  <si>
    <t xml:space="preserve">   Accrued dividend</t>
  </si>
  <si>
    <t xml:space="preserve">   Losses on impairment of properties foreclosed</t>
  </si>
  <si>
    <t xml:space="preserve">Reversal of expected credit losses (expected credit losses)  </t>
  </si>
  <si>
    <t xml:space="preserve">   Expected credit losses (reversal)</t>
  </si>
  <si>
    <t>Cash receipt from issuance of debenture</t>
  </si>
  <si>
    <t>Current portion of lease liabilities</t>
  </si>
  <si>
    <t>For the three-month period ended 31 March 2021</t>
  </si>
  <si>
    <t>Balance as at 1 January 2021</t>
  </si>
  <si>
    <t>Balance as at 31 March 2021</t>
  </si>
  <si>
    <t>As at 31 March 2021</t>
  </si>
  <si>
    <t>31 March 2021</t>
  </si>
  <si>
    <t>31 December 2020</t>
  </si>
  <si>
    <t>Accounts payable - purchase of accounts receivable</t>
  </si>
  <si>
    <t>Liabilities under finance lease agreements -</t>
  </si>
  <si>
    <t xml:space="preserve">   net of current portion</t>
  </si>
  <si>
    <t>Capital reserve for share-based payment transaction</t>
  </si>
  <si>
    <t>2, 4</t>
  </si>
  <si>
    <t>2, 5</t>
  </si>
  <si>
    <t>2, 9</t>
  </si>
  <si>
    <t>2, 16</t>
  </si>
  <si>
    <t>2, 17</t>
  </si>
  <si>
    <t>Fair value</t>
  </si>
  <si>
    <t>reserve</t>
  </si>
  <si>
    <t xml:space="preserve">   (Gains) losses on revaluation of financial assets</t>
  </si>
  <si>
    <t xml:space="preserve">   Other current financial assets</t>
  </si>
  <si>
    <t>Capital reserve</t>
  </si>
  <si>
    <t xml:space="preserve"> for share-based </t>
  </si>
  <si>
    <t>payment transaction</t>
  </si>
  <si>
    <t>2, 23</t>
  </si>
  <si>
    <t>2, 24</t>
  </si>
  <si>
    <t>Loss on measured at fair value through profit or loss</t>
  </si>
  <si>
    <t xml:space="preserve">   Share-based payment transaction</t>
  </si>
  <si>
    <t>Dividend paid (Note 27)</t>
  </si>
  <si>
    <t>Share-based payment transaction (Note 22)</t>
  </si>
  <si>
    <t xml:space="preserve">         (31 December 2020: 976,091,341 ordinary shares</t>
  </si>
  <si>
    <t xml:space="preserve">         of Baht 0.5 each)</t>
  </si>
  <si>
    <t xml:space="preserve">      1,574,300,572 ordinary shares of Baht 0.5 each</t>
  </si>
  <si>
    <t>2, 6</t>
  </si>
  <si>
    <t>The accompanying notes to interim consolidated financial statements are an integral part of the financial statements.</t>
  </si>
  <si>
    <t xml:space="preserve">      996,319,093 ordinary shares of Baht 0.5 each</t>
  </si>
  <si>
    <t>Bad debts and doubtful account</t>
  </si>
  <si>
    <t xml:space="preserve">   of warrant </t>
  </si>
  <si>
    <t xml:space="preserve">Issuance of ordinary shares from exercise of warrant </t>
  </si>
  <si>
    <t xml:space="preserve">   Bad debts and doubtful accounts </t>
  </si>
  <si>
    <t xml:space="preserve">   Expenses from insurance contract liabilities (reversal)</t>
  </si>
  <si>
    <t xml:space="preserve">   Unearned insurance premium reserves (reversal)</t>
  </si>
  <si>
    <t>Cash flows from (used in) operating activities</t>
  </si>
  <si>
    <t>Advance receipt from share subscription</t>
  </si>
  <si>
    <t>Building and equipment</t>
  </si>
  <si>
    <t>Cash receipt from sales of building and equipment</t>
  </si>
  <si>
    <t xml:space="preserve">   of warrant (Note 22)</t>
  </si>
  <si>
    <t>Issuance of ordinary shares from exercise of warrant (Note 22)</t>
  </si>
  <si>
    <t>Net cash flows from financing activities</t>
  </si>
  <si>
    <t>Reversal of expected credit loss (expected credit loss) of cash and cash equivalents</t>
  </si>
  <si>
    <t xml:space="preserve">   in subsidiary</t>
  </si>
  <si>
    <t>Gains on loans receivable from purchase of accounts receivable</t>
  </si>
  <si>
    <t>Gain on debt instruments measured at fair value throught profit or loss</t>
  </si>
  <si>
    <t xml:space="preserve">   Losses on sales and written-off assets</t>
  </si>
  <si>
    <t>Acquisition of building, equipment and computer software</t>
  </si>
  <si>
    <t xml:space="preserve">   Written-off bad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</si>
</sst>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1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left" vertical="center"/>
    </xf>
    <xf numFmtId="37" fontId="13" fillId="0" borderId="0" xfId="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14" fillId="0" borderId="0" xfId="0" quotePrefix="1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165" fontId="13" fillId="0" borderId="0" xfId="0" quotePrefix="1" applyNumberFormat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Alignment="1">
      <alignment horizontal="right" vertical="center"/>
    </xf>
    <xf numFmtId="165" fontId="13" fillId="0" borderId="0" xfId="0" quotePrefix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1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0" fontId="13" fillId="0" borderId="0" xfId="12" applyNumberFormat="1" applyFont="1" applyFill="1" applyAlignment="1">
      <alignment horizontal="center" vertical="center"/>
    </xf>
    <xf numFmtId="0" fontId="13" fillId="0" borderId="0" xfId="12" applyNumberFormat="1" applyFont="1" applyFill="1" applyAlignment="1">
      <alignment vertical="center"/>
    </xf>
    <xf numFmtId="165" fontId="13" fillId="0" borderId="0" xfId="12" applyNumberFormat="1" applyFont="1" applyFill="1" applyAlignment="1">
      <alignment horizontal="center" vertical="center"/>
    </xf>
    <xf numFmtId="165" fontId="13" fillId="0" borderId="0" xfId="12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7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3" fillId="0" borderId="7" xfId="0" applyNumberFormat="1" applyFont="1" applyFill="1" applyBorder="1" applyAlignment="1">
      <alignment horizontal="center" vertical="center"/>
    </xf>
    <xf numFmtId="41" fontId="13" fillId="0" borderId="0" xfId="12" applyNumberFormat="1" applyFont="1" applyFill="1" applyAlignment="1">
      <alignment horizontal="center" vertical="center"/>
    </xf>
    <xf numFmtId="168" fontId="13" fillId="0" borderId="0" xfId="0" applyNumberFormat="1" applyFont="1" applyBorder="1" applyAlignment="1">
      <alignment horizontal="center" vertical="center"/>
    </xf>
    <xf numFmtId="41" fontId="13" fillId="0" borderId="3" xfId="12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38" fontId="14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165" fontId="13" fillId="0" borderId="0" xfId="13" applyNumberFormat="1" applyFont="1" applyFill="1" applyAlignment="1">
      <alignment horizontal="center" vertical="center"/>
    </xf>
    <xf numFmtId="165" fontId="13" fillId="0" borderId="1" xfId="13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1" fillId="0" borderId="0" xfId="12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left" vertical="center"/>
    </xf>
    <xf numFmtId="41" fontId="13" fillId="0" borderId="0" xfId="10" applyNumberFormat="1" applyFont="1" applyFill="1" applyBorder="1" applyAlignment="1">
      <alignment horizontal="center" vertical="center"/>
    </xf>
    <xf numFmtId="43" fontId="13" fillId="0" borderId="0" xfId="13" applyNumberFormat="1" applyFont="1" applyFill="1" applyBorder="1" applyAlignment="1">
      <alignment vertical="center"/>
    </xf>
    <xf numFmtId="43" fontId="13" fillId="0" borderId="0" xfId="12" applyNumberFormat="1" applyFont="1" applyFill="1" applyAlignment="1">
      <alignment vertical="center"/>
    </xf>
    <xf numFmtId="43" fontId="13" fillId="0" borderId="0" xfId="12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5" fontId="13" fillId="0" borderId="4" xfId="1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horizontal="center" vertical="center"/>
    </xf>
    <xf numFmtId="41" fontId="13" fillId="0" borderId="0" xfId="2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vertical="center"/>
    </xf>
    <xf numFmtId="43" fontId="13" fillId="0" borderId="0" xfId="12" applyNumberFormat="1" applyFont="1" applyFill="1" applyBorder="1" applyAlignment="1">
      <alignment horizontal="right" vertical="center"/>
    </xf>
    <xf numFmtId="43" fontId="13" fillId="2" borderId="0" xfId="12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37" fontId="13" fillId="0" borderId="0" xfId="12" applyNumberFormat="1" applyFont="1" applyFill="1" applyAlignment="1">
      <alignment vertical="center"/>
    </xf>
    <xf numFmtId="37" fontId="13" fillId="0" borderId="0" xfId="12" applyNumberFormat="1" applyFont="1" applyAlignment="1">
      <alignment horizontal="right" vertical="center"/>
    </xf>
    <xf numFmtId="0" fontId="11" fillId="0" borderId="0" xfId="12" quotePrefix="1" applyNumberFormat="1" applyFont="1" applyFill="1" applyAlignment="1">
      <alignment vertical="center"/>
    </xf>
    <xf numFmtId="165" fontId="13" fillId="0" borderId="0" xfId="12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/>
    </xf>
    <xf numFmtId="165" fontId="13" fillId="0" borderId="0" xfId="12" applyNumberFormat="1" applyFont="1" applyFill="1" applyAlignment="1">
      <alignment horizontal="left" vertical="center"/>
    </xf>
    <xf numFmtId="165" fontId="11" fillId="0" borderId="1" xfId="12" applyNumberFormat="1" applyFont="1" applyFill="1" applyBorder="1" applyAlignment="1">
      <alignment horizontal="center" vertical="center"/>
    </xf>
    <xf numFmtId="165" fontId="11" fillId="0" borderId="0" xfId="12" applyNumberFormat="1" applyFont="1" applyFill="1" applyAlignment="1">
      <alignment vertical="center"/>
    </xf>
    <xf numFmtId="0" fontId="14" fillId="0" borderId="0" xfId="12" applyNumberFormat="1" applyFont="1" applyFill="1" applyAlignment="1">
      <alignment horizontal="center" vertical="center"/>
    </xf>
    <xf numFmtId="165" fontId="14" fillId="0" borderId="0" xfId="12" applyNumberFormat="1" applyFont="1" applyFill="1" applyAlignment="1">
      <alignment horizontal="right" vertical="center"/>
    </xf>
    <xf numFmtId="0" fontId="14" fillId="0" borderId="0" xfId="12" applyNumberFormat="1" applyFont="1" applyFill="1" applyBorder="1" applyAlignment="1">
      <alignment horizontal="center" vertical="center"/>
    </xf>
    <xf numFmtId="1" fontId="14" fillId="0" borderId="0" xfId="12" applyNumberFormat="1" applyFont="1" applyFill="1" applyBorder="1" applyAlignment="1">
      <alignment horizontal="center" vertical="center"/>
    </xf>
    <xf numFmtId="1" fontId="13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0" fontId="13" fillId="0" borderId="0" xfId="12" applyNumberFormat="1" applyFont="1" applyFill="1" applyAlignment="1">
      <alignment horizontal="left" vertical="center"/>
    </xf>
    <xf numFmtId="0" fontId="13" fillId="0" borderId="0" xfId="12" applyNumberFormat="1" applyFont="1" applyFill="1" applyBorder="1" applyAlignment="1">
      <alignment vertical="center"/>
    </xf>
    <xf numFmtId="165" fontId="13" fillId="0" borderId="0" xfId="12" quotePrefix="1" applyNumberFormat="1" applyFont="1" applyFill="1" applyAlignment="1">
      <alignment horizontal="left" vertical="center"/>
    </xf>
    <xf numFmtId="165" fontId="13" fillId="0" borderId="0" xfId="12" applyNumberFormat="1" applyFont="1" applyFill="1" applyBorder="1" applyAlignment="1">
      <alignment vertical="center"/>
    </xf>
    <xf numFmtId="0" fontId="13" fillId="0" borderId="0" xfId="12" quotePrefix="1" applyNumberFormat="1" applyFont="1" applyFill="1" applyAlignment="1">
      <alignment horizontal="left" vertical="center"/>
    </xf>
    <xf numFmtId="0" fontId="11" fillId="0" borderId="0" xfId="12" quotePrefix="1" applyNumberFormat="1" applyFont="1" applyFill="1" applyAlignment="1">
      <alignment horizontal="left" vertical="center"/>
    </xf>
    <xf numFmtId="41" fontId="13" fillId="0" borderId="2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right" vertical="center"/>
    </xf>
    <xf numFmtId="41" fontId="13" fillId="0" borderId="0" xfId="0" quotePrefix="1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0" fontId="19" fillId="0" borderId="0" xfId="12" applyFont="1" applyAlignment="1">
      <alignment horizontal="center" vertical="center"/>
    </xf>
    <xf numFmtId="41" fontId="13" fillId="0" borderId="0" xfId="12" applyNumberFormat="1" applyFont="1" applyAlignment="1">
      <alignment vertical="center"/>
    </xf>
    <xf numFmtId="41" fontId="13" fillId="0" borderId="0" xfId="12" applyNumberFormat="1" applyFont="1" applyAlignment="1">
      <alignment horizontal="right" vertical="center"/>
    </xf>
    <xf numFmtId="41" fontId="13" fillId="0" borderId="0" xfId="12" applyNumberFormat="1" applyFont="1" applyAlignment="1">
      <alignment horizontal="center" vertical="center"/>
    </xf>
    <xf numFmtId="41" fontId="13" fillId="0" borderId="0" xfId="0" quotePrefix="1" applyNumberFormat="1" applyFont="1" applyAlignment="1">
      <alignment horizontal="left" vertical="center"/>
    </xf>
    <xf numFmtId="41" fontId="13" fillId="0" borderId="2" xfId="12" applyNumberFormat="1" applyFont="1" applyBorder="1" applyAlignment="1">
      <alignment horizontal="right" vertical="center"/>
    </xf>
    <xf numFmtId="41" fontId="13" fillId="0" borderId="3" xfId="12" applyNumberFormat="1" applyFont="1" applyBorder="1" applyAlignment="1">
      <alignment horizontal="right" vertical="center"/>
    </xf>
    <xf numFmtId="41" fontId="13" fillId="0" borderId="0" xfId="0" quotePrefix="1" applyNumberFormat="1" applyFont="1" applyAlignment="1">
      <alignment horizontal="center" vertical="center"/>
    </xf>
    <xf numFmtId="41" fontId="13" fillId="0" borderId="5" xfId="0" applyNumberFormat="1" applyFont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12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8" fontId="14" fillId="0" borderId="0" xfId="0" applyNumberFormat="1" applyFont="1" applyAlignment="1">
      <alignment horizontal="center" vertical="center"/>
    </xf>
    <xf numFmtId="165" fontId="13" fillId="0" borderId="0" xfId="12" applyNumberFormat="1" applyFont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37" fontId="13" fillId="0" borderId="0" xfId="11" applyNumberFormat="1" applyFont="1" applyFill="1" applyAlignment="1">
      <alignment horizontal="left" vertical="center"/>
    </xf>
    <xf numFmtId="41" fontId="13" fillId="0" borderId="0" xfId="0" applyNumberFormat="1" applyFont="1" applyBorder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left" vertical="center"/>
    </xf>
    <xf numFmtId="165" fontId="11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right" vertical="center"/>
    </xf>
    <xf numFmtId="41" fontId="15" fillId="0" borderId="0" xfId="0" applyNumberFormat="1" applyFont="1" applyBorder="1" applyAlignment="1">
      <alignment horizontal="right" vertical="center"/>
    </xf>
    <xf numFmtId="165" fontId="13" fillId="0" borderId="4" xfId="12" applyNumberFormat="1" applyFont="1" applyBorder="1" applyAlignment="1">
      <alignment horizontal="right" vertical="center"/>
    </xf>
    <xf numFmtId="165" fontId="13" fillId="0" borderId="0" xfId="12" applyNumberFormat="1" applyFont="1" applyAlignment="1">
      <alignment horizontal="right" vertical="center"/>
    </xf>
    <xf numFmtId="165" fontId="13" fillId="0" borderId="0" xfId="12" applyNumberFormat="1" applyFont="1" applyAlignment="1">
      <alignment vertical="center"/>
    </xf>
    <xf numFmtId="165" fontId="13" fillId="0" borderId="1" xfId="12" applyNumberFormat="1" applyFont="1" applyBorder="1" applyAlignment="1">
      <alignment horizontal="right" vertical="center"/>
    </xf>
    <xf numFmtId="41" fontId="13" fillId="0" borderId="0" xfId="17" applyNumberFormat="1" applyFont="1" applyFill="1" applyBorder="1" applyAlignment="1">
      <alignment horizontal="center" vertical="center"/>
    </xf>
    <xf numFmtId="165" fontId="13" fillId="0" borderId="0" xfId="13" applyNumberFormat="1" applyFont="1" applyAlignment="1">
      <alignment horizontal="center" vertical="center"/>
    </xf>
    <xf numFmtId="43" fontId="13" fillId="0" borderId="4" xfId="13" applyNumberFormat="1" applyFont="1" applyFill="1" applyBorder="1" applyAlignment="1">
      <alignment vertical="center"/>
    </xf>
    <xf numFmtId="165" fontId="13" fillId="0" borderId="2" xfId="12" applyNumberFormat="1" applyFont="1" applyBorder="1" applyAlignment="1">
      <alignment horizontal="center" vertical="center"/>
    </xf>
    <xf numFmtId="165" fontId="13" fillId="0" borderId="2" xfId="12" applyNumberFormat="1" applyFont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5" fillId="0" borderId="0" xfId="12" applyFont="1" applyAlignment="1">
      <alignment horizontal="center" vertical="center"/>
    </xf>
    <xf numFmtId="0" fontId="13" fillId="0" borderId="0" xfId="12" applyFont="1" applyAlignment="1">
      <alignment horizontal="center" vertical="center"/>
    </xf>
    <xf numFmtId="0" fontId="13" fillId="0" borderId="0" xfId="12" applyFont="1" applyAlignment="1">
      <alignment vertical="center"/>
    </xf>
    <xf numFmtId="0" fontId="19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41" fontId="13" fillId="0" borderId="0" xfId="1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13" fillId="0" borderId="7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3" fillId="0" borderId="1" xfId="13" applyNumberFormat="1" applyFont="1" applyBorder="1" applyAlignment="1">
      <alignment horizontal="center" vertical="center"/>
    </xf>
    <xf numFmtId="41" fontId="13" fillId="0" borderId="1" xfId="10" applyNumberFormat="1" applyFont="1" applyBorder="1" applyAlignment="1">
      <alignment horizontal="center" vertical="center"/>
    </xf>
    <xf numFmtId="165" fontId="13" fillId="0" borderId="0" xfId="13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2" xfId="13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12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3" fontId="13" fillId="0" borderId="0" xfId="13" applyFont="1" applyAlignment="1">
      <alignment vertical="center"/>
    </xf>
    <xf numFmtId="165" fontId="16" fillId="0" borderId="0" xfId="13" applyNumberFormat="1" applyFont="1" applyAlignment="1">
      <alignment horizontal="right" vertical="center"/>
    </xf>
    <xf numFmtId="43" fontId="13" fillId="0" borderId="0" xfId="12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65" fontId="13" fillId="0" borderId="0" xfId="13" applyNumberFormat="1" applyFont="1" applyAlignment="1">
      <alignment horizontal="right" vertical="center"/>
    </xf>
    <xf numFmtId="166" fontId="16" fillId="0" borderId="0" xfId="12" applyNumberFormat="1" applyFont="1" applyAlignment="1">
      <alignment horizontal="right" vertical="center"/>
    </xf>
    <xf numFmtId="37" fontId="13" fillId="0" borderId="0" xfId="10" applyNumberFormat="1" applyFont="1" applyAlignment="1">
      <alignment vertical="center"/>
    </xf>
    <xf numFmtId="165" fontId="13" fillId="0" borderId="1" xfId="13" applyNumberFormat="1" applyFont="1" applyBorder="1" applyAlignment="1">
      <alignment horizontal="right" vertical="center"/>
    </xf>
    <xf numFmtId="165" fontId="5" fillId="0" borderId="1" xfId="13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41" fontId="13" fillId="0" borderId="0" xfId="13" applyNumberFormat="1" applyFont="1" applyAlignment="1">
      <alignment horizontal="center" vertical="center"/>
    </xf>
    <xf numFmtId="165" fontId="13" fillId="0" borderId="1" xfId="12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41" fontId="13" fillId="0" borderId="1" xfId="12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</cellXfs>
  <cellStyles count="52">
    <cellStyle name="Body" xfId="5" xr:uid="{00000000-0005-0000-0000-000000000000}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1" xfId="30" xr:uid="{00000000-0005-0000-0000-00004C000000}"/>
    <cellStyle name="Normal 12" xfId="31" xr:uid="{00000000-0005-0000-0000-00004D000000}"/>
    <cellStyle name="Normal 12 10" xfId="12" xr:uid="{00000000-0005-0000-0000-000008000000}"/>
    <cellStyle name="Normal 13" xfId="32" xr:uid="{00000000-0005-0000-0000-00004E000000}"/>
    <cellStyle name="Normal 14" xfId="33" xr:uid="{00000000-0005-0000-0000-00004F000000}"/>
    <cellStyle name="Normal 142" xfId="20" xr:uid="{00000000-0005-0000-0000-000004000000}"/>
    <cellStyle name="Normal 143" xfId="21" xr:uid="{00000000-0005-0000-0000-000005000000}"/>
    <cellStyle name="Normal 15" xfId="36" xr:uid="{00000000-0005-0000-0000-000050000000}"/>
    <cellStyle name="Normal 16" xfId="34" xr:uid="{00000000-0005-0000-0000-000051000000}"/>
    <cellStyle name="Normal 16 8" xfId="19" xr:uid="{00000000-0005-0000-0000-000006000000}"/>
    <cellStyle name="Normal 17" xfId="35" xr:uid="{00000000-0005-0000-0000-000052000000}"/>
    <cellStyle name="Normal 18" xfId="37" xr:uid="{00000000-0005-0000-0000-000053000000}"/>
    <cellStyle name="Normal 19" xfId="38" xr:uid="{00000000-0005-0000-0000-000054000000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3" xfId="14" xr:uid="{00000000-0005-0000-0000-00000B000000}"/>
    <cellStyle name="Normal 2 3 2" xfId="18" xr:uid="{00000000-0005-0000-0000-000008000000}"/>
    <cellStyle name="Normal 2 4" xfId="24" xr:uid="{00000000-0005-0000-0000-000001000000}"/>
    <cellStyle name="Normal 20" xfId="39" xr:uid="{00000000-0005-0000-0000-000055000000}"/>
    <cellStyle name="Normal 21" xfId="40" xr:uid="{00000000-0005-0000-0000-000056000000}"/>
    <cellStyle name="Normal 22" xfId="41" xr:uid="{00000000-0005-0000-0000-000057000000}"/>
    <cellStyle name="Normal 23" xfId="42" xr:uid="{00000000-0005-0000-0000-000058000000}"/>
    <cellStyle name="Normal 24" xfId="43" xr:uid="{00000000-0005-0000-0000-000059000000}"/>
    <cellStyle name="Normal 25" xfId="44" xr:uid="{00000000-0005-0000-0000-00005A000000}"/>
    <cellStyle name="Normal 26" xfId="45" xr:uid="{00000000-0005-0000-0000-00005B000000}"/>
    <cellStyle name="Normal 27" xfId="46" xr:uid="{00000000-0005-0000-0000-00005C000000}"/>
    <cellStyle name="Normal 28" xfId="47" xr:uid="{00000000-0005-0000-0000-00005D000000}"/>
    <cellStyle name="Normal 29" xfId="48" xr:uid="{00000000-0005-0000-0000-00005E000000}"/>
    <cellStyle name="Normal 3" xfId="3" xr:uid="{00000000-0005-0000-0000-00000C000000}"/>
    <cellStyle name="Normal 30" xfId="49" xr:uid="{00000000-0005-0000-0000-00005F000000}"/>
    <cellStyle name="Normal 31" xfId="50" xr:uid="{00000000-0005-0000-0000-000060000000}"/>
    <cellStyle name="Normal 32" xfId="51" xr:uid="{00000000-0005-0000-0000-000061000000}"/>
    <cellStyle name="Normal 4" xfId="15" xr:uid="{00000000-0005-0000-0000-00003E000000}"/>
    <cellStyle name="Normal 5" xfId="16" xr:uid="{00000000-0005-0000-0000-000046000000}"/>
    <cellStyle name="Normal 6" xfId="27" xr:uid="{00000000-0005-0000-0000-000047000000}"/>
    <cellStyle name="Normal 7" xfId="25" xr:uid="{00000000-0005-0000-0000-000048000000}"/>
    <cellStyle name="Normal 8" xfId="26" xr:uid="{00000000-0005-0000-0000-000049000000}"/>
    <cellStyle name="Normal 9" xfId="28" xr:uid="{00000000-0005-0000-0000-00004A000000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L112"/>
  <sheetViews>
    <sheetView showGridLines="0" view="pageBreakPreview" topLeftCell="A64" zoomScale="85" zoomScaleNormal="70" zoomScaleSheetLayoutView="85" workbookViewId="0">
      <selection activeCell="A77" sqref="A77"/>
    </sheetView>
  </sheetViews>
  <sheetFormatPr defaultColWidth="10.5703125" defaultRowHeight="21.75" customHeight="1"/>
  <cols>
    <col min="1" max="1" width="51.140625" style="123" customWidth="1"/>
    <col min="2" max="2" width="2.42578125" style="123" customWidth="1"/>
    <col min="3" max="3" width="5.85546875" style="123" customWidth="1"/>
    <col min="4" max="4" width="3" style="123" customWidth="1"/>
    <col min="5" max="5" width="17.42578125" style="123" customWidth="1"/>
    <col min="6" max="6" width="3" style="123" customWidth="1"/>
    <col min="7" max="7" width="17.140625" style="123" customWidth="1"/>
    <col min="8" max="8" width="1.7109375" style="145" customWidth="1"/>
    <col min="9" max="9" width="18.140625" style="123" customWidth="1"/>
    <col min="10" max="10" width="3" style="123" customWidth="1"/>
    <col min="11" max="11" width="16.5703125" style="123" customWidth="1"/>
    <col min="12" max="12" width="1.42578125" style="145" customWidth="1"/>
    <col min="13" max="16384" width="10.5703125" style="123"/>
  </cols>
  <sheetData>
    <row r="1" spans="1:12" s="120" customFormat="1" ht="21.75" customHeight="1">
      <c r="A1" s="3" t="s">
        <v>0</v>
      </c>
      <c r="B1" s="118"/>
      <c r="C1" s="119"/>
      <c r="D1" s="119"/>
      <c r="E1" s="119"/>
      <c r="F1" s="119"/>
      <c r="G1" s="119"/>
      <c r="H1" s="142"/>
      <c r="I1" s="119"/>
      <c r="J1" s="119"/>
      <c r="K1" s="97"/>
      <c r="L1" s="142"/>
    </row>
    <row r="2" spans="1:12" s="120" customFormat="1" ht="21.75" customHeight="1">
      <c r="A2" s="3" t="s">
        <v>88</v>
      </c>
      <c r="B2" s="118"/>
      <c r="C2" s="119"/>
      <c r="D2" s="119"/>
      <c r="E2" s="119"/>
      <c r="F2" s="119"/>
      <c r="G2" s="119"/>
      <c r="H2" s="142"/>
      <c r="I2" s="118"/>
      <c r="J2" s="119"/>
      <c r="K2" s="118"/>
      <c r="L2" s="142"/>
    </row>
    <row r="3" spans="1:12" s="13" customFormat="1" ht="21.95" customHeight="1">
      <c r="A3" s="3" t="s">
        <v>235</v>
      </c>
      <c r="B3" s="2"/>
      <c r="C3" s="2"/>
      <c r="D3" s="2"/>
      <c r="E3" s="2"/>
      <c r="F3" s="2"/>
      <c r="G3" s="2"/>
      <c r="H3" s="58"/>
      <c r="I3" s="2"/>
      <c r="J3" s="2"/>
      <c r="K3" s="2"/>
      <c r="L3" s="58"/>
    </row>
    <row r="4" spans="1:12" s="14" customFormat="1" ht="21.95" customHeight="1">
      <c r="A4" s="4"/>
      <c r="B4" s="11"/>
      <c r="C4" s="10"/>
      <c r="D4" s="11"/>
      <c r="E4" s="11"/>
      <c r="F4" s="11"/>
      <c r="G4" s="11"/>
      <c r="H4" s="143"/>
      <c r="I4" s="11"/>
      <c r="J4" s="11"/>
      <c r="K4" s="137" t="s">
        <v>149</v>
      </c>
      <c r="L4" s="29"/>
    </row>
    <row r="5" spans="1:12" s="14" customFormat="1" ht="21.95" customHeight="1">
      <c r="A5" s="5"/>
      <c r="C5" s="5"/>
      <c r="E5" s="203" t="s">
        <v>1</v>
      </c>
      <c r="F5" s="203"/>
      <c r="G5" s="203"/>
      <c r="H5" s="147"/>
      <c r="I5" s="203" t="s">
        <v>2</v>
      </c>
      <c r="J5" s="203"/>
      <c r="K5" s="203"/>
      <c r="L5" s="147"/>
    </row>
    <row r="6" spans="1:12" s="14" customFormat="1" ht="21.95" customHeight="1">
      <c r="A6" s="5"/>
      <c r="C6" s="5"/>
      <c r="E6" s="134" t="s">
        <v>3</v>
      </c>
      <c r="F6" s="16"/>
      <c r="G6" s="134" t="s">
        <v>3</v>
      </c>
      <c r="H6" s="134"/>
      <c r="I6" s="134" t="s">
        <v>3</v>
      </c>
      <c r="J6" s="16"/>
      <c r="K6" s="134" t="s">
        <v>3</v>
      </c>
      <c r="L6" s="16"/>
    </row>
    <row r="7" spans="1:12" s="14" customFormat="1" ht="21.95" customHeight="1">
      <c r="A7" s="5"/>
      <c r="C7" s="17" t="s">
        <v>4</v>
      </c>
      <c r="D7" s="18"/>
      <c r="E7" s="19" t="s">
        <v>236</v>
      </c>
      <c r="F7" s="20"/>
      <c r="G7" s="19" t="s">
        <v>237</v>
      </c>
      <c r="H7" s="19"/>
      <c r="I7" s="19" t="s">
        <v>236</v>
      </c>
      <c r="J7" s="20"/>
      <c r="K7" s="19" t="s">
        <v>237</v>
      </c>
      <c r="L7" s="20"/>
    </row>
    <row r="8" spans="1:12" s="14" customFormat="1" ht="21.95" customHeight="1">
      <c r="A8" s="5"/>
      <c r="C8" s="21"/>
      <c r="D8" s="18"/>
      <c r="E8" s="61" t="s">
        <v>150</v>
      </c>
      <c r="F8" s="64"/>
      <c r="G8" s="61" t="s">
        <v>151</v>
      </c>
      <c r="H8" s="61"/>
      <c r="I8" s="61" t="s">
        <v>150</v>
      </c>
      <c r="J8" s="64"/>
      <c r="K8" s="61" t="s">
        <v>151</v>
      </c>
      <c r="L8" s="65"/>
    </row>
    <row r="9" spans="1:12" s="14" customFormat="1" ht="21.95" customHeight="1">
      <c r="A9" s="5"/>
      <c r="C9" s="21"/>
      <c r="D9" s="18"/>
      <c r="E9" s="61" t="s">
        <v>152</v>
      </c>
      <c r="F9" s="64"/>
      <c r="G9" s="61"/>
      <c r="H9" s="61"/>
      <c r="I9" s="61" t="s">
        <v>152</v>
      </c>
      <c r="J9" s="138"/>
      <c r="K9" s="136"/>
      <c r="L9" s="65"/>
    </row>
    <row r="10" spans="1:12" ht="21.75" customHeight="1">
      <c r="A10" s="3" t="s">
        <v>5</v>
      </c>
      <c r="E10" s="122"/>
      <c r="G10" s="122"/>
      <c r="H10" s="144"/>
      <c r="I10" s="122"/>
      <c r="K10" s="122"/>
    </row>
    <row r="11" spans="1:12" ht="21.75" customHeight="1">
      <c r="A11" s="3" t="s">
        <v>6</v>
      </c>
      <c r="C11" s="124"/>
    </row>
    <row r="12" spans="1:12" ht="21.75" customHeight="1">
      <c r="A12" s="141" t="s">
        <v>7</v>
      </c>
      <c r="C12" s="162">
        <v>3</v>
      </c>
      <c r="D12" s="152"/>
      <c r="E12" s="127">
        <v>2189062</v>
      </c>
      <c r="F12" s="127"/>
      <c r="G12" s="127">
        <v>967077</v>
      </c>
      <c r="H12" s="127"/>
      <c r="I12" s="127">
        <v>2032147</v>
      </c>
      <c r="J12" s="127"/>
      <c r="K12" s="127">
        <v>786036</v>
      </c>
      <c r="L12" s="148"/>
    </row>
    <row r="13" spans="1:12" ht="21.75" customHeight="1">
      <c r="A13" s="141" t="s">
        <v>174</v>
      </c>
      <c r="C13" s="162"/>
      <c r="D13" s="152"/>
      <c r="E13" s="127">
        <v>2511</v>
      </c>
      <c r="F13" s="127"/>
      <c r="G13" s="127">
        <v>6258</v>
      </c>
      <c r="H13" s="127"/>
      <c r="I13" s="127">
        <v>0</v>
      </c>
      <c r="J13" s="127"/>
      <c r="K13" s="127">
        <v>0</v>
      </c>
      <c r="L13" s="148"/>
    </row>
    <row r="14" spans="1:12" ht="21.75" customHeight="1">
      <c r="A14" s="141" t="s">
        <v>8</v>
      </c>
      <c r="C14" s="162" t="s">
        <v>242</v>
      </c>
      <c r="D14" s="139"/>
      <c r="E14" s="127">
        <v>404511</v>
      </c>
      <c r="F14" s="127"/>
      <c r="G14" s="127">
        <v>250894</v>
      </c>
      <c r="H14" s="127"/>
      <c r="I14" s="127">
        <v>26209</v>
      </c>
      <c r="J14" s="127"/>
      <c r="K14" s="127">
        <v>18853</v>
      </c>
      <c r="L14" s="149"/>
    </row>
    <row r="15" spans="1:12" ht="21.75" customHeight="1">
      <c r="A15" s="141" t="s">
        <v>79</v>
      </c>
      <c r="C15" s="162" t="s">
        <v>243</v>
      </c>
      <c r="D15" s="139"/>
      <c r="E15" s="127">
        <v>33744</v>
      </c>
      <c r="F15" s="127"/>
      <c r="G15" s="127">
        <v>35866</v>
      </c>
      <c r="H15" s="127"/>
      <c r="I15" s="127">
        <v>29944</v>
      </c>
      <c r="J15" s="127"/>
      <c r="K15" s="127">
        <v>32132</v>
      </c>
      <c r="L15" s="149"/>
    </row>
    <row r="16" spans="1:12" ht="21.75" customHeight="1">
      <c r="A16" s="141" t="s">
        <v>141</v>
      </c>
      <c r="C16" s="162" t="s">
        <v>263</v>
      </c>
      <c r="D16" s="139"/>
      <c r="E16" s="127">
        <v>41386</v>
      </c>
      <c r="F16" s="127"/>
      <c r="G16" s="127">
        <v>27380</v>
      </c>
      <c r="H16" s="127"/>
      <c r="I16" s="127">
        <v>0</v>
      </c>
      <c r="J16" s="127"/>
      <c r="K16" s="127">
        <v>0</v>
      </c>
      <c r="L16" s="149"/>
    </row>
    <row r="17" spans="1:12" ht="21.75" customHeight="1">
      <c r="A17" s="141" t="s">
        <v>134</v>
      </c>
      <c r="C17" s="162">
        <v>7</v>
      </c>
      <c r="D17" s="139"/>
      <c r="E17" s="127">
        <v>188073</v>
      </c>
      <c r="F17" s="127"/>
      <c r="G17" s="127">
        <v>222365</v>
      </c>
      <c r="H17" s="127"/>
      <c r="I17" s="127">
        <v>0</v>
      </c>
      <c r="J17" s="127"/>
      <c r="K17" s="127">
        <v>0</v>
      </c>
      <c r="L17" s="149"/>
    </row>
    <row r="18" spans="1:12" ht="21.75" customHeight="1">
      <c r="A18" s="141" t="s">
        <v>135</v>
      </c>
      <c r="C18" s="162"/>
      <c r="D18" s="139"/>
      <c r="E18" s="127">
        <v>53213</v>
      </c>
      <c r="F18" s="127"/>
      <c r="G18" s="127">
        <v>53080</v>
      </c>
      <c r="H18" s="127"/>
      <c r="I18" s="127">
        <v>0</v>
      </c>
      <c r="J18" s="127"/>
      <c r="K18" s="127">
        <v>0</v>
      </c>
      <c r="L18" s="149"/>
    </row>
    <row r="19" spans="1:12" ht="21.75" customHeight="1">
      <c r="A19" s="141" t="s">
        <v>114</v>
      </c>
      <c r="C19" s="162"/>
      <c r="D19" s="139"/>
      <c r="E19" s="127"/>
      <c r="F19" s="127"/>
      <c r="G19" s="127"/>
      <c r="H19" s="127"/>
      <c r="I19" s="127"/>
      <c r="J19" s="127"/>
      <c r="K19" s="127"/>
      <c r="L19" s="149"/>
    </row>
    <row r="20" spans="1:12" ht="21.75" customHeight="1">
      <c r="A20" s="141" t="s">
        <v>115</v>
      </c>
      <c r="C20" s="162">
        <v>8</v>
      </c>
      <c r="D20" s="139"/>
      <c r="E20" s="127">
        <v>378613</v>
      </c>
      <c r="F20" s="127"/>
      <c r="G20" s="127">
        <v>338858</v>
      </c>
      <c r="H20" s="127"/>
      <c r="I20" s="127">
        <v>170987</v>
      </c>
      <c r="J20" s="127"/>
      <c r="K20" s="127">
        <v>154699</v>
      </c>
      <c r="L20" s="149"/>
    </row>
    <row r="21" spans="1:12" ht="21.75" customHeight="1">
      <c r="A21" s="141" t="s">
        <v>102</v>
      </c>
      <c r="B21" s="129"/>
      <c r="C21" s="162">
        <v>2</v>
      </c>
      <c r="D21" s="152"/>
      <c r="E21" s="127">
        <v>0</v>
      </c>
      <c r="F21" s="127"/>
      <c r="G21" s="127">
        <v>282000</v>
      </c>
      <c r="H21" s="127"/>
      <c r="I21" s="127">
        <v>6393500</v>
      </c>
      <c r="J21" s="127"/>
      <c r="K21" s="127">
        <v>5414500</v>
      </c>
      <c r="L21" s="148"/>
    </row>
    <row r="22" spans="1:12" ht="21.75" customHeight="1">
      <c r="A22" s="141" t="s">
        <v>212</v>
      </c>
      <c r="C22" s="162">
        <v>9</v>
      </c>
      <c r="D22" s="139"/>
      <c r="E22" s="127">
        <v>543091</v>
      </c>
      <c r="F22" s="127"/>
      <c r="G22" s="127">
        <v>1163062</v>
      </c>
      <c r="H22" s="127"/>
      <c r="I22" s="127">
        <v>301120</v>
      </c>
      <c r="J22" s="127"/>
      <c r="K22" s="127">
        <v>920459</v>
      </c>
      <c r="L22" s="149"/>
    </row>
    <row r="23" spans="1:12" ht="21.75" customHeight="1">
      <c r="A23" s="141" t="s">
        <v>9</v>
      </c>
      <c r="B23" s="129"/>
      <c r="C23" s="162"/>
      <c r="D23" s="152"/>
      <c r="E23" s="127">
        <v>6617</v>
      </c>
      <c r="F23" s="127"/>
      <c r="G23" s="127">
        <v>6617</v>
      </c>
      <c r="H23" s="127"/>
      <c r="I23" s="127">
        <v>0</v>
      </c>
      <c r="J23" s="127"/>
      <c r="K23" s="127">
        <v>0</v>
      </c>
      <c r="L23" s="148"/>
    </row>
    <row r="24" spans="1:12" ht="21.75" customHeight="1">
      <c r="A24" s="141" t="s">
        <v>136</v>
      </c>
      <c r="B24" s="129"/>
      <c r="C24" s="162">
        <v>10</v>
      </c>
      <c r="D24" s="152"/>
      <c r="E24" s="127">
        <v>566236</v>
      </c>
      <c r="F24" s="127"/>
      <c r="G24" s="127">
        <v>401506</v>
      </c>
      <c r="H24" s="127"/>
      <c r="I24" s="127">
        <v>0</v>
      </c>
      <c r="J24" s="127"/>
      <c r="K24" s="127">
        <v>0</v>
      </c>
      <c r="L24" s="148"/>
    </row>
    <row r="25" spans="1:12" ht="21.75" customHeight="1">
      <c r="A25" s="141" t="s">
        <v>10</v>
      </c>
      <c r="C25" s="162">
        <v>2</v>
      </c>
      <c r="D25" s="152"/>
      <c r="E25" s="127">
        <v>109696</v>
      </c>
      <c r="F25" s="127"/>
      <c r="G25" s="127">
        <v>78865</v>
      </c>
      <c r="H25" s="127"/>
      <c r="I25" s="127">
        <v>26266</v>
      </c>
      <c r="J25" s="127"/>
      <c r="K25" s="127">
        <v>16167</v>
      </c>
      <c r="L25" s="148"/>
    </row>
    <row r="26" spans="1:12" ht="21.75" customHeight="1">
      <c r="A26" s="3" t="s">
        <v>11</v>
      </c>
      <c r="C26" s="162"/>
      <c r="D26" s="152"/>
      <c r="E26" s="130">
        <f>SUM(E12:E25)</f>
        <v>4516753</v>
      </c>
      <c r="F26" s="127"/>
      <c r="G26" s="130">
        <f>SUM(G12:G25)</f>
        <v>3833828</v>
      </c>
      <c r="H26" s="127"/>
      <c r="I26" s="130">
        <f>SUM(I12:I25)</f>
        <v>8980173</v>
      </c>
      <c r="J26" s="127"/>
      <c r="K26" s="130">
        <f>SUM(K12:K25)</f>
        <v>7342846</v>
      </c>
      <c r="L26" s="148"/>
    </row>
    <row r="27" spans="1:12" ht="21.75" customHeight="1">
      <c r="A27" s="3" t="s">
        <v>12</v>
      </c>
      <c r="C27" s="162"/>
      <c r="D27" s="152"/>
      <c r="E27" s="127"/>
      <c r="F27" s="127"/>
      <c r="G27" s="127"/>
      <c r="H27" s="127"/>
      <c r="I27" s="127"/>
      <c r="J27" s="127"/>
      <c r="K27" s="127"/>
      <c r="L27" s="148"/>
    </row>
    <row r="28" spans="1:12" ht="21.75" customHeight="1">
      <c r="A28" s="141" t="s">
        <v>137</v>
      </c>
      <c r="C28" s="162"/>
      <c r="D28" s="152"/>
      <c r="E28" s="127">
        <v>3596</v>
      </c>
      <c r="F28" s="127"/>
      <c r="G28" s="127">
        <v>3937</v>
      </c>
      <c r="H28" s="127"/>
      <c r="I28" s="127">
        <v>2513</v>
      </c>
      <c r="J28" s="127"/>
      <c r="K28" s="127">
        <v>2854</v>
      </c>
      <c r="L28" s="148"/>
    </row>
    <row r="29" spans="1:12" ht="21.75" customHeight="1">
      <c r="A29" s="141" t="s">
        <v>132</v>
      </c>
      <c r="C29" s="162"/>
      <c r="D29" s="152"/>
      <c r="E29" s="127"/>
      <c r="F29" s="127"/>
      <c r="G29" s="127"/>
      <c r="H29" s="127"/>
      <c r="I29" s="127"/>
      <c r="J29" s="127"/>
      <c r="K29" s="127"/>
      <c r="L29" s="148"/>
    </row>
    <row r="30" spans="1:12" ht="21.75" customHeight="1">
      <c r="A30" s="141" t="s">
        <v>133</v>
      </c>
      <c r="C30" s="162">
        <v>8</v>
      </c>
      <c r="D30" s="152"/>
      <c r="E30" s="127">
        <v>10755809</v>
      </c>
      <c r="F30" s="127"/>
      <c r="G30" s="127">
        <v>9495066</v>
      </c>
      <c r="H30" s="127"/>
      <c r="I30" s="127">
        <v>2795374</v>
      </c>
      <c r="J30" s="127"/>
      <c r="K30" s="127">
        <v>2650761</v>
      </c>
      <c r="L30" s="148"/>
    </row>
    <row r="31" spans="1:12" ht="21.75" customHeight="1">
      <c r="A31" s="141" t="s">
        <v>213</v>
      </c>
      <c r="C31" s="162" t="s">
        <v>244</v>
      </c>
      <c r="D31" s="152"/>
      <c r="E31" s="127">
        <v>183103</v>
      </c>
      <c r="F31" s="127"/>
      <c r="G31" s="127">
        <v>203088</v>
      </c>
      <c r="H31" s="127"/>
      <c r="I31" s="127">
        <v>75049</v>
      </c>
      <c r="J31" s="127"/>
      <c r="K31" s="127">
        <v>72765</v>
      </c>
      <c r="L31" s="148"/>
    </row>
    <row r="32" spans="1:12" ht="21.75" customHeight="1">
      <c r="A32" s="141" t="s">
        <v>78</v>
      </c>
      <c r="C32" s="162">
        <v>11</v>
      </c>
      <c r="D32" s="152"/>
      <c r="E32" s="127">
        <v>0</v>
      </c>
      <c r="F32" s="127"/>
      <c r="G32" s="127">
        <v>0</v>
      </c>
      <c r="H32" s="127"/>
      <c r="I32" s="127">
        <v>2754780</v>
      </c>
      <c r="J32" s="127"/>
      <c r="K32" s="127">
        <v>2562295</v>
      </c>
      <c r="L32" s="148"/>
    </row>
    <row r="33" spans="1:12" ht="21.75" customHeight="1">
      <c r="A33" s="141" t="s">
        <v>274</v>
      </c>
      <c r="C33" s="162">
        <v>12</v>
      </c>
      <c r="D33" s="152"/>
      <c r="E33" s="127">
        <v>170509</v>
      </c>
      <c r="F33" s="127"/>
      <c r="G33" s="127">
        <v>166794</v>
      </c>
      <c r="H33" s="127"/>
      <c r="I33" s="127">
        <v>154731</v>
      </c>
      <c r="J33" s="127"/>
      <c r="K33" s="127">
        <v>149965</v>
      </c>
      <c r="L33" s="148"/>
    </row>
    <row r="34" spans="1:12" ht="21.75" customHeight="1">
      <c r="A34" s="141" t="s">
        <v>76</v>
      </c>
      <c r="B34" s="129"/>
      <c r="C34" s="162">
        <v>13</v>
      </c>
      <c r="D34" s="152"/>
      <c r="E34" s="127">
        <v>84647</v>
      </c>
      <c r="F34" s="127"/>
      <c r="G34" s="127">
        <v>89320</v>
      </c>
      <c r="H34" s="127"/>
      <c r="I34" s="127">
        <v>78972</v>
      </c>
      <c r="J34" s="127"/>
      <c r="K34" s="127">
        <v>83293</v>
      </c>
      <c r="L34" s="148"/>
    </row>
    <row r="35" spans="1:12" ht="21.75" customHeight="1">
      <c r="A35" s="141" t="s">
        <v>210</v>
      </c>
      <c r="B35" s="129"/>
      <c r="C35" s="162">
        <v>14</v>
      </c>
      <c r="D35" s="152"/>
      <c r="E35" s="127">
        <v>186108</v>
      </c>
      <c r="F35" s="127"/>
      <c r="G35" s="127">
        <v>154846</v>
      </c>
      <c r="H35" s="127"/>
      <c r="I35" s="127">
        <v>161488</v>
      </c>
      <c r="J35" s="127"/>
      <c r="K35" s="127">
        <v>131860</v>
      </c>
      <c r="L35" s="148"/>
    </row>
    <row r="36" spans="1:12" ht="21.75" customHeight="1">
      <c r="A36" s="141" t="s">
        <v>140</v>
      </c>
      <c r="B36" s="129"/>
      <c r="C36" s="162"/>
      <c r="D36" s="152"/>
      <c r="E36" s="127">
        <v>273790</v>
      </c>
      <c r="F36" s="127"/>
      <c r="G36" s="127">
        <v>273790</v>
      </c>
      <c r="H36" s="127"/>
      <c r="I36" s="127">
        <v>0</v>
      </c>
      <c r="J36" s="127"/>
      <c r="K36" s="123">
        <v>0</v>
      </c>
      <c r="L36" s="148"/>
    </row>
    <row r="37" spans="1:12" ht="21.75" customHeight="1">
      <c r="A37" s="141" t="s">
        <v>13</v>
      </c>
      <c r="B37" s="129"/>
      <c r="C37" s="162"/>
      <c r="D37" s="152"/>
      <c r="E37" s="127">
        <v>48259</v>
      </c>
      <c r="F37" s="127"/>
      <c r="G37" s="127">
        <v>40994</v>
      </c>
      <c r="H37" s="127"/>
      <c r="I37" s="127">
        <v>9667</v>
      </c>
      <c r="J37" s="127"/>
      <c r="K37" s="127">
        <v>9091</v>
      </c>
      <c r="L37" s="148"/>
    </row>
    <row r="38" spans="1:12" ht="21.75" customHeight="1">
      <c r="A38" s="141" t="s">
        <v>52</v>
      </c>
      <c r="B38" s="129"/>
      <c r="C38" s="162">
        <v>2</v>
      </c>
      <c r="D38" s="152"/>
      <c r="E38" s="127">
        <v>6400</v>
      </c>
      <c r="F38" s="127"/>
      <c r="G38" s="127">
        <v>8752</v>
      </c>
      <c r="H38" s="127"/>
      <c r="I38" s="127">
        <v>6400</v>
      </c>
      <c r="J38" s="127"/>
      <c r="K38" s="127">
        <v>8752</v>
      </c>
      <c r="L38" s="148"/>
    </row>
    <row r="39" spans="1:12" ht="21.75" customHeight="1">
      <c r="A39" s="3" t="s">
        <v>14</v>
      </c>
      <c r="C39" s="163"/>
      <c r="D39" s="152"/>
      <c r="E39" s="130">
        <f>SUM(E28:E38)</f>
        <v>11712221</v>
      </c>
      <c r="F39" s="127"/>
      <c r="G39" s="130">
        <f>SUM(G28:G38)</f>
        <v>10436587</v>
      </c>
      <c r="H39" s="127"/>
      <c r="I39" s="130">
        <f>SUM(I28:I38)</f>
        <v>6038974</v>
      </c>
      <c r="J39" s="127"/>
      <c r="K39" s="130">
        <f>SUM(K28:K38)</f>
        <v>5671636</v>
      </c>
      <c r="L39" s="148"/>
    </row>
    <row r="40" spans="1:12" ht="21.75" customHeight="1" thickBot="1">
      <c r="A40" s="3" t="s">
        <v>15</v>
      </c>
      <c r="C40" s="164"/>
      <c r="D40" s="152"/>
      <c r="E40" s="131">
        <f>E26+E39</f>
        <v>16228974</v>
      </c>
      <c r="F40" s="127"/>
      <c r="G40" s="131">
        <f>G26+G39</f>
        <v>14270415</v>
      </c>
      <c r="H40" s="127"/>
      <c r="I40" s="131">
        <f>I26+I39</f>
        <v>15019147</v>
      </c>
      <c r="J40" s="127"/>
      <c r="K40" s="131">
        <f>K26+K39</f>
        <v>13014482</v>
      </c>
      <c r="L40" s="148"/>
    </row>
    <row r="41" spans="1:12" ht="21.75" customHeight="1" thickTop="1"/>
    <row r="42" spans="1:12" ht="21.75" customHeight="1">
      <c r="A42" s="141" t="s">
        <v>264</v>
      </c>
    </row>
    <row r="43" spans="1:12" s="120" customFormat="1" ht="21.75" customHeight="1">
      <c r="A43" s="3" t="s">
        <v>0</v>
      </c>
      <c r="B43" s="118"/>
      <c r="C43" s="119"/>
      <c r="D43" s="119"/>
      <c r="F43" s="119"/>
      <c r="H43" s="146"/>
      <c r="J43" s="119"/>
      <c r="K43" s="97"/>
      <c r="L43" s="142"/>
    </row>
    <row r="44" spans="1:12" s="120" customFormat="1" ht="21.75" customHeight="1">
      <c r="A44" s="3" t="s">
        <v>89</v>
      </c>
      <c r="B44" s="118"/>
      <c r="C44" s="119"/>
      <c r="D44" s="119"/>
      <c r="E44" s="119"/>
      <c r="F44" s="119"/>
      <c r="G44" s="119"/>
      <c r="H44" s="142"/>
      <c r="I44" s="118"/>
      <c r="J44" s="119"/>
      <c r="K44" s="118"/>
      <c r="L44" s="142"/>
    </row>
    <row r="45" spans="1:12" s="13" customFormat="1" ht="21.95" customHeight="1">
      <c r="A45" s="3" t="s">
        <v>235</v>
      </c>
      <c r="B45" s="2"/>
      <c r="C45" s="2"/>
      <c r="D45" s="2"/>
      <c r="E45" s="2"/>
      <c r="F45" s="2"/>
      <c r="G45" s="2"/>
      <c r="H45" s="58"/>
      <c r="I45" s="2"/>
      <c r="J45" s="2"/>
      <c r="K45" s="2"/>
      <c r="L45" s="58"/>
    </row>
    <row r="46" spans="1:12" s="14" customFormat="1" ht="21.95" customHeight="1">
      <c r="A46" s="4"/>
      <c r="B46" s="11"/>
      <c r="C46" s="10"/>
      <c r="D46" s="11"/>
      <c r="E46" s="11"/>
      <c r="F46" s="11"/>
      <c r="G46" s="11"/>
      <c r="H46" s="143"/>
      <c r="I46" s="11"/>
      <c r="J46" s="11"/>
      <c r="K46" s="117" t="s">
        <v>149</v>
      </c>
      <c r="L46" s="29"/>
    </row>
    <row r="47" spans="1:12" s="14" customFormat="1" ht="21.95" customHeight="1">
      <c r="A47" s="5"/>
      <c r="C47" s="5"/>
      <c r="E47" s="203" t="s">
        <v>1</v>
      </c>
      <c r="F47" s="203"/>
      <c r="G47" s="203"/>
      <c r="H47" s="147"/>
      <c r="I47" s="203" t="s">
        <v>2</v>
      </c>
      <c r="J47" s="203"/>
      <c r="K47" s="203"/>
      <c r="L47" s="147"/>
    </row>
    <row r="48" spans="1:12" s="14" customFormat="1" ht="21.95" customHeight="1">
      <c r="A48" s="5"/>
      <c r="C48" s="5"/>
      <c r="E48" s="134" t="s">
        <v>3</v>
      </c>
      <c r="F48" s="16"/>
      <c r="G48" s="134" t="s">
        <v>3</v>
      </c>
      <c r="H48" s="134"/>
      <c r="I48" s="134" t="s">
        <v>3</v>
      </c>
      <c r="J48" s="16"/>
      <c r="K48" s="134" t="s">
        <v>3</v>
      </c>
      <c r="L48" s="16"/>
    </row>
    <row r="49" spans="1:12" s="14" customFormat="1" ht="21.95" customHeight="1">
      <c r="A49" s="5"/>
      <c r="C49" s="17" t="s">
        <v>4</v>
      </c>
      <c r="D49" s="18"/>
      <c r="E49" s="19" t="s">
        <v>236</v>
      </c>
      <c r="F49" s="20"/>
      <c r="G49" s="19" t="s">
        <v>237</v>
      </c>
      <c r="H49" s="19"/>
      <c r="I49" s="19" t="s">
        <v>236</v>
      </c>
      <c r="J49" s="20"/>
      <c r="K49" s="19" t="s">
        <v>237</v>
      </c>
      <c r="L49" s="20"/>
    </row>
    <row r="50" spans="1:12" s="14" customFormat="1" ht="21.95" customHeight="1">
      <c r="A50" s="5"/>
      <c r="C50" s="21"/>
      <c r="D50" s="18"/>
      <c r="E50" s="61" t="s">
        <v>150</v>
      </c>
      <c r="F50" s="64"/>
      <c r="G50" s="61" t="s">
        <v>151</v>
      </c>
      <c r="H50" s="61"/>
      <c r="I50" s="61" t="s">
        <v>150</v>
      </c>
      <c r="J50" s="64"/>
      <c r="K50" s="61" t="s">
        <v>151</v>
      </c>
      <c r="L50" s="65"/>
    </row>
    <row r="51" spans="1:12" s="14" customFormat="1" ht="21.95" customHeight="1">
      <c r="A51" s="5"/>
      <c r="C51" s="21"/>
      <c r="D51" s="18"/>
      <c r="E51" s="61" t="s">
        <v>152</v>
      </c>
      <c r="F51" s="64"/>
      <c r="G51" s="61"/>
      <c r="H51" s="61"/>
      <c r="I51" s="61" t="s">
        <v>152</v>
      </c>
      <c r="J51" s="64"/>
      <c r="K51" s="136"/>
      <c r="L51" s="65"/>
    </row>
    <row r="52" spans="1:12" ht="21.75" customHeight="1">
      <c r="A52" s="3" t="s">
        <v>16</v>
      </c>
    </row>
    <row r="53" spans="1:12" ht="21.75" customHeight="1">
      <c r="A53" s="3" t="s">
        <v>17</v>
      </c>
      <c r="C53" s="125"/>
    </row>
    <row r="54" spans="1:12" ht="21.75" customHeight="1">
      <c r="A54" s="141" t="s">
        <v>202</v>
      </c>
      <c r="B54" s="129"/>
      <c r="C54" s="162">
        <v>15</v>
      </c>
      <c r="D54" s="152"/>
      <c r="E54" s="128">
        <v>0</v>
      </c>
      <c r="F54" s="139"/>
      <c r="G54" s="139">
        <v>50000</v>
      </c>
      <c r="H54" s="139"/>
      <c r="I54" s="128">
        <v>0</v>
      </c>
      <c r="J54" s="139"/>
      <c r="K54" s="139">
        <v>50000</v>
      </c>
      <c r="L54" s="144"/>
    </row>
    <row r="55" spans="1:12" ht="21.75" customHeight="1">
      <c r="A55" s="141" t="s">
        <v>18</v>
      </c>
      <c r="B55" s="129"/>
      <c r="C55" s="162" t="s">
        <v>245</v>
      </c>
      <c r="D55" s="152"/>
      <c r="E55" s="139">
        <v>130081</v>
      </c>
      <c r="F55" s="139"/>
      <c r="G55" s="139">
        <v>116388</v>
      </c>
      <c r="H55" s="139"/>
      <c r="I55" s="139">
        <v>66016</v>
      </c>
      <c r="J55" s="139"/>
      <c r="K55" s="139">
        <v>68439</v>
      </c>
      <c r="L55" s="144"/>
    </row>
    <row r="56" spans="1:12" ht="21.75" customHeight="1">
      <c r="A56" s="141" t="s">
        <v>238</v>
      </c>
      <c r="B56" s="129"/>
      <c r="C56" s="162">
        <v>2</v>
      </c>
      <c r="D56" s="152"/>
      <c r="E56" s="139">
        <v>164153</v>
      </c>
      <c r="F56" s="139"/>
      <c r="G56" s="139">
        <v>392064</v>
      </c>
      <c r="H56" s="139"/>
      <c r="I56" s="139">
        <v>9253</v>
      </c>
      <c r="J56" s="139"/>
      <c r="K56" s="139">
        <v>9253</v>
      </c>
      <c r="L56" s="144"/>
    </row>
    <row r="57" spans="1:12" ht="21.75" customHeight="1">
      <c r="A57" s="141" t="s">
        <v>138</v>
      </c>
      <c r="B57" s="129"/>
      <c r="C57" s="162" t="s">
        <v>246</v>
      </c>
      <c r="D57" s="152"/>
      <c r="E57" s="139">
        <v>320645</v>
      </c>
      <c r="F57" s="139"/>
      <c r="G57" s="139">
        <v>359400</v>
      </c>
      <c r="H57" s="139"/>
      <c r="I57" s="128">
        <v>0</v>
      </c>
      <c r="J57" s="139"/>
      <c r="K57" s="128">
        <v>0</v>
      </c>
      <c r="L57" s="144"/>
    </row>
    <row r="58" spans="1:12" ht="21.75" customHeight="1">
      <c r="A58" s="141" t="s">
        <v>139</v>
      </c>
      <c r="B58" s="129"/>
      <c r="C58" s="162">
        <v>18</v>
      </c>
      <c r="D58" s="152"/>
      <c r="E58" s="139">
        <v>193803</v>
      </c>
      <c r="F58" s="139"/>
      <c r="G58" s="139">
        <v>212104</v>
      </c>
      <c r="H58" s="139"/>
      <c r="I58" s="128">
        <v>0</v>
      </c>
      <c r="J58" s="139"/>
      <c r="K58" s="128">
        <v>0</v>
      </c>
      <c r="L58" s="144"/>
    </row>
    <row r="59" spans="1:12" ht="21.75" customHeight="1">
      <c r="A59" s="141" t="s">
        <v>231</v>
      </c>
      <c r="B59" s="129"/>
      <c r="C59" s="162">
        <v>2</v>
      </c>
      <c r="D59" s="152"/>
      <c r="E59" s="139">
        <v>46178</v>
      </c>
      <c r="F59" s="139"/>
      <c r="G59" s="139">
        <v>40101</v>
      </c>
      <c r="H59" s="139"/>
      <c r="I59" s="128">
        <v>32296</v>
      </c>
      <c r="J59" s="139"/>
      <c r="K59" s="128">
        <v>26224</v>
      </c>
      <c r="L59" s="144"/>
    </row>
    <row r="60" spans="1:12" ht="21.75" customHeight="1">
      <c r="A60" s="141" t="s">
        <v>19</v>
      </c>
      <c r="B60" s="129"/>
      <c r="C60" s="162">
        <v>19</v>
      </c>
      <c r="D60" s="152"/>
      <c r="E60" s="139">
        <v>216067</v>
      </c>
      <c r="F60" s="139"/>
      <c r="G60" s="139">
        <v>229588</v>
      </c>
      <c r="H60" s="139"/>
      <c r="I60" s="139">
        <v>136910</v>
      </c>
      <c r="J60" s="139"/>
      <c r="K60" s="139">
        <v>177073</v>
      </c>
      <c r="L60" s="144"/>
    </row>
    <row r="61" spans="1:12" ht="21.75" customHeight="1">
      <c r="A61" s="141" t="s">
        <v>97</v>
      </c>
      <c r="C61" s="162">
        <v>20</v>
      </c>
      <c r="D61" s="152"/>
      <c r="E61" s="139">
        <v>1073744</v>
      </c>
      <c r="F61" s="139"/>
      <c r="G61" s="139">
        <v>1073284</v>
      </c>
      <c r="H61" s="139"/>
      <c r="I61" s="139">
        <v>1073744</v>
      </c>
      <c r="J61" s="139"/>
      <c r="K61" s="139">
        <v>1073284</v>
      </c>
      <c r="L61" s="144"/>
    </row>
    <row r="62" spans="1:12" ht="21.75" customHeight="1">
      <c r="A62" s="141" t="s">
        <v>20</v>
      </c>
      <c r="B62" s="129"/>
      <c r="C62" s="162"/>
      <c r="D62" s="152"/>
      <c r="E62" s="139">
        <v>135200</v>
      </c>
      <c r="F62" s="139"/>
      <c r="G62" s="139">
        <v>66139</v>
      </c>
      <c r="H62" s="139"/>
      <c r="I62" s="139">
        <v>31164</v>
      </c>
      <c r="J62" s="139"/>
      <c r="K62" s="139">
        <v>11918</v>
      </c>
      <c r="L62" s="144"/>
    </row>
    <row r="63" spans="1:12" ht="21.75" customHeight="1">
      <c r="A63" s="141" t="s">
        <v>21</v>
      </c>
      <c r="B63" s="129"/>
      <c r="C63" s="162"/>
      <c r="D63" s="152"/>
      <c r="E63" s="139">
        <v>36187</v>
      </c>
      <c r="F63" s="139"/>
      <c r="G63" s="139">
        <v>38551</v>
      </c>
      <c r="H63" s="139"/>
      <c r="I63" s="139">
        <v>16975</v>
      </c>
      <c r="J63" s="139"/>
      <c r="K63" s="139">
        <v>21214</v>
      </c>
      <c r="L63" s="144"/>
    </row>
    <row r="64" spans="1:12" ht="21.75" customHeight="1">
      <c r="A64" s="3" t="s">
        <v>22</v>
      </c>
      <c r="B64" s="125"/>
      <c r="C64" s="162"/>
      <c r="D64" s="152"/>
      <c r="E64" s="157">
        <f>SUM(E54:E63)</f>
        <v>2316058</v>
      </c>
      <c r="F64" s="139"/>
      <c r="G64" s="157">
        <f>SUM(G54:G63)</f>
        <v>2577619</v>
      </c>
      <c r="H64" s="139"/>
      <c r="I64" s="157">
        <f>SUM(I54:I63)</f>
        <v>1366358</v>
      </c>
      <c r="J64" s="139"/>
      <c r="K64" s="157">
        <f>SUM(K54:K63)</f>
        <v>1437405</v>
      </c>
      <c r="L64" s="144"/>
    </row>
    <row r="65" spans="1:12" ht="21.75" customHeight="1">
      <c r="A65" s="3" t="s">
        <v>23</v>
      </c>
      <c r="B65" s="125"/>
      <c r="C65" s="162"/>
      <c r="D65" s="152"/>
      <c r="E65" s="139"/>
      <c r="F65" s="139"/>
      <c r="G65" s="139"/>
      <c r="H65" s="139"/>
      <c r="I65" s="139"/>
      <c r="J65" s="139"/>
      <c r="K65" s="139"/>
      <c r="L65" s="144"/>
    </row>
    <row r="66" spans="1:12" ht="21.75" customHeight="1">
      <c r="A66" s="141" t="s">
        <v>239</v>
      </c>
      <c r="B66" s="125"/>
      <c r="C66" s="162"/>
      <c r="D66" s="152"/>
      <c r="E66" s="139"/>
      <c r="F66" s="139"/>
      <c r="G66" s="139"/>
      <c r="H66" s="139"/>
      <c r="I66" s="139"/>
      <c r="J66" s="139"/>
      <c r="K66" s="139"/>
      <c r="L66" s="144"/>
    </row>
    <row r="67" spans="1:12" ht="21.75" customHeight="1">
      <c r="A67" s="141" t="s">
        <v>240</v>
      </c>
      <c r="B67" s="125"/>
      <c r="C67" s="162">
        <v>2</v>
      </c>
      <c r="D67" s="152"/>
      <c r="E67" s="128">
        <v>96757</v>
      </c>
      <c r="F67" s="139"/>
      <c r="G67" s="128">
        <v>72491</v>
      </c>
      <c r="H67" s="139"/>
      <c r="I67" s="128">
        <v>85122</v>
      </c>
      <c r="J67" s="139"/>
      <c r="K67" s="128">
        <v>62521</v>
      </c>
      <c r="L67" s="144"/>
    </row>
    <row r="68" spans="1:12" ht="21.75" customHeight="1">
      <c r="A68" s="141" t="s">
        <v>80</v>
      </c>
      <c r="B68" s="125"/>
      <c r="C68" s="162">
        <v>19</v>
      </c>
      <c r="D68" s="152"/>
      <c r="E68" s="128">
        <v>274264</v>
      </c>
      <c r="F68" s="139"/>
      <c r="G68" s="128">
        <v>159943</v>
      </c>
      <c r="H68" s="139"/>
      <c r="I68" s="128">
        <v>72016</v>
      </c>
      <c r="J68" s="139"/>
      <c r="K68" s="128">
        <v>98691</v>
      </c>
      <c r="L68" s="144"/>
    </row>
    <row r="69" spans="1:12" ht="21.75" customHeight="1">
      <c r="A69" s="141" t="s">
        <v>96</v>
      </c>
      <c r="B69" s="125"/>
      <c r="C69" s="162">
        <v>20</v>
      </c>
      <c r="D69" s="152"/>
      <c r="E69" s="139">
        <v>5676503</v>
      </c>
      <c r="F69" s="139"/>
      <c r="G69" s="139">
        <v>5674187</v>
      </c>
      <c r="H69" s="139"/>
      <c r="I69" s="139">
        <v>5676503</v>
      </c>
      <c r="J69" s="139"/>
      <c r="K69" s="139">
        <v>5674187</v>
      </c>
      <c r="L69" s="144"/>
    </row>
    <row r="70" spans="1:12" ht="21.75" customHeight="1">
      <c r="A70" s="141" t="s">
        <v>24</v>
      </c>
      <c r="B70" s="125"/>
      <c r="C70" s="162"/>
      <c r="D70" s="152"/>
      <c r="E70" s="139">
        <v>6989</v>
      </c>
      <c r="F70" s="139"/>
      <c r="G70" s="139">
        <v>6729</v>
      </c>
      <c r="H70" s="139"/>
      <c r="I70" s="139">
        <v>1531</v>
      </c>
      <c r="J70" s="139"/>
      <c r="K70" s="139">
        <v>1475</v>
      </c>
      <c r="L70" s="144"/>
    </row>
    <row r="71" spans="1:12" ht="21.75" customHeight="1">
      <c r="A71" s="141" t="s">
        <v>211</v>
      </c>
      <c r="B71" s="125"/>
      <c r="C71" s="162"/>
      <c r="D71" s="152"/>
      <c r="E71" s="139">
        <v>2663</v>
      </c>
      <c r="F71" s="139"/>
      <c r="G71" s="139">
        <v>2663</v>
      </c>
      <c r="H71" s="139"/>
      <c r="I71" s="128">
        <v>0</v>
      </c>
      <c r="J71" s="139"/>
      <c r="K71" s="128">
        <v>0</v>
      </c>
      <c r="L71" s="144"/>
    </row>
    <row r="72" spans="1:12" ht="21.75" customHeight="1">
      <c r="A72" s="141" t="s">
        <v>91</v>
      </c>
      <c r="B72" s="125"/>
      <c r="C72" s="162"/>
      <c r="D72" s="152"/>
      <c r="E72" s="128">
        <v>22318</v>
      </c>
      <c r="F72" s="128"/>
      <c r="G72" s="128">
        <v>22239</v>
      </c>
      <c r="H72" s="128"/>
      <c r="I72" s="128">
        <v>16061</v>
      </c>
      <c r="J72" s="128"/>
      <c r="K72" s="128">
        <v>16130</v>
      </c>
      <c r="L72" s="144"/>
    </row>
    <row r="73" spans="1:12" ht="21.75" customHeight="1">
      <c r="A73" s="3" t="s">
        <v>25</v>
      </c>
      <c r="B73" s="125"/>
      <c r="C73" s="163"/>
      <c r="D73" s="152"/>
      <c r="E73" s="157">
        <f>SUM(E66:E72)</f>
        <v>6079494</v>
      </c>
      <c r="F73" s="139"/>
      <c r="G73" s="157">
        <f>SUM(G66:G72)</f>
        <v>5938252</v>
      </c>
      <c r="H73" s="139"/>
      <c r="I73" s="157">
        <f>SUM(I66:I72)</f>
        <v>5851233</v>
      </c>
      <c r="J73" s="139"/>
      <c r="K73" s="157">
        <f>SUM(K66:K72)</f>
        <v>5853004</v>
      </c>
      <c r="L73" s="144"/>
    </row>
    <row r="74" spans="1:12" ht="21.75" customHeight="1">
      <c r="A74" s="3" t="s">
        <v>26</v>
      </c>
      <c r="C74" s="164"/>
      <c r="D74" s="152"/>
      <c r="E74" s="157">
        <f>E64+E73</f>
        <v>8395552</v>
      </c>
      <c r="F74" s="139"/>
      <c r="G74" s="157">
        <f>G64+G73</f>
        <v>8515871</v>
      </c>
      <c r="H74" s="139"/>
      <c r="I74" s="157">
        <f>I64+I73</f>
        <v>7217591</v>
      </c>
      <c r="J74" s="139"/>
      <c r="K74" s="157">
        <f>K64+K73</f>
        <v>7290409</v>
      </c>
      <c r="L74" s="144"/>
    </row>
    <row r="75" spans="1:12" ht="21.75" customHeight="1">
      <c r="A75" s="121"/>
      <c r="C75" s="126"/>
      <c r="D75" s="126"/>
      <c r="H75" s="123"/>
      <c r="L75" s="144"/>
    </row>
    <row r="76" spans="1:12" ht="21.75" customHeight="1">
      <c r="A76" s="141" t="s">
        <v>264</v>
      </c>
      <c r="H76" s="123"/>
    </row>
    <row r="77" spans="1:12" s="120" customFormat="1" ht="21.75" customHeight="1">
      <c r="A77" s="3" t="s">
        <v>0</v>
      </c>
      <c r="B77" s="118"/>
      <c r="C77" s="119"/>
      <c r="D77" s="119"/>
      <c r="F77" s="119"/>
      <c r="H77" s="146"/>
      <c r="J77" s="119"/>
      <c r="K77" s="97"/>
      <c r="L77" s="142"/>
    </row>
    <row r="78" spans="1:12" s="120" customFormat="1" ht="21.75" customHeight="1">
      <c r="A78" s="3" t="s">
        <v>89</v>
      </c>
      <c r="B78" s="118"/>
      <c r="C78" s="119"/>
      <c r="D78" s="119"/>
      <c r="E78" s="119"/>
      <c r="F78" s="119"/>
      <c r="G78" s="119"/>
      <c r="H78" s="142"/>
      <c r="I78" s="118"/>
      <c r="J78" s="119"/>
      <c r="K78" s="118"/>
      <c r="L78" s="142"/>
    </row>
    <row r="79" spans="1:12" s="13" customFormat="1" ht="21.95" customHeight="1">
      <c r="A79" s="3" t="s">
        <v>235</v>
      </c>
      <c r="B79" s="2"/>
      <c r="C79" s="2"/>
      <c r="D79" s="2"/>
      <c r="E79" s="2"/>
      <c r="F79" s="2"/>
      <c r="G79" s="2"/>
      <c r="H79" s="58"/>
      <c r="I79" s="2"/>
      <c r="J79" s="2"/>
      <c r="K79" s="2"/>
      <c r="L79" s="58"/>
    </row>
    <row r="80" spans="1:12" s="14" customFormat="1" ht="21.95" customHeight="1">
      <c r="A80" s="4"/>
      <c r="B80" s="11"/>
      <c r="C80" s="10"/>
      <c r="D80" s="11"/>
      <c r="E80" s="11"/>
      <c r="F80" s="11"/>
      <c r="G80" s="11"/>
      <c r="H80" s="143"/>
      <c r="I80" s="11"/>
      <c r="J80" s="11"/>
      <c r="K80" s="117" t="s">
        <v>149</v>
      </c>
      <c r="L80" s="29"/>
    </row>
    <row r="81" spans="1:12" s="14" customFormat="1" ht="21.95" customHeight="1">
      <c r="A81" s="5"/>
      <c r="C81" s="5"/>
      <c r="E81" s="203" t="s">
        <v>1</v>
      </c>
      <c r="F81" s="203"/>
      <c r="G81" s="203"/>
      <c r="H81" s="147"/>
      <c r="I81" s="203" t="s">
        <v>2</v>
      </c>
      <c r="J81" s="203"/>
      <c r="K81" s="203"/>
      <c r="L81" s="147"/>
    </row>
    <row r="82" spans="1:12" s="14" customFormat="1" ht="21.95" customHeight="1">
      <c r="A82" s="5"/>
      <c r="C82" s="5"/>
      <c r="E82" s="134" t="s">
        <v>3</v>
      </c>
      <c r="F82" s="16"/>
      <c r="G82" s="134" t="s">
        <v>3</v>
      </c>
      <c r="H82" s="134"/>
      <c r="I82" s="134" t="s">
        <v>3</v>
      </c>
      <c r="J82" s="16"/>
      <c r="K82" s="134" t="s">
        <v>3</v>
      </c>
      <c r="L82" s="16"/>
    </row>
    <row r="83" spans="1:12" s="14" customFormat="1" ht="21.95" customHeight="1">
      <c r="A83" s="5"/>
      <c r="C83" s="17" t="s">
        <v>4</v>
      </c>
      <c r="D83" s="18"/>
      <c r="E83" s="19" t="s">
        <v>236</v>
      </c>
      <c r="F83" s="20"/>
      <c r="G83" s="19" t="s">
        <v>237</v>
      </c>
      <c r="H83" s="19"/>
      <c r="I83" s="19" t="s">
        <v>236</v>
      </c>
      <c r="J83" s="20"/>
      <c r="K83" s="19" t="s">
        <v>237</v>
      </c>
      <c r="L83" s="20"/>
    </row>
    <row r="84" spans="1:12" s="14" customFormat="1" ht="21.95" customHeight="1">
      <c r="A84" s="5"/>
      <c r="C84" s="21"/>
      <c r="D84" s="18"/>
      <c r="E84" s="61" t="s">
        <v>150</v>
      </c>
      <c r="F84" s="64"/>
      <c r="G84" s="61" t="s">
        <v>151</v>
      </c>
      <c r="H84" s="61"/>
      <c r="I84" s="61" t="s">
        <v>150</v>
      </c>
      <c r="J84" s="64"/>
      <c r="K84" s="61" t="s">
        <v>151</v>
      </c>
      <c r="L84" s="65"/>
    </row>
    <row r="85" spans="1:12" s="14" customFormat="1" ht="21.95" customHeight="1">
      <c r="A85" s="5"/>
      <c r="C85" s="21"/>
      <c r="D85" s="18"/>
      <c r="E85" s="61" t="s">
        <v>152</v>
      </c>
      <c r="F85" s="64"/>
      <c r="G85" s="61"/>
      <c r="H85" s="61"/>
      <c r="I85" s="61" t="s">
        <v>152</v>
      </c>
      <c r="J85" s="64"/>
      <c r="K85" s="136"/>
      <c r="L85" s="65"/>
    </row>
    <row r="86" spans="1:12" ht="21.75" customHeight="1">
      <c r="A86" s="3" t="s">
        <v>27</v>
      </c>
      <c r="C86" s="125"/>
      <c r="D86" s="126"/>
      <c r="E86" s="127"/>
      <c r="F86" s="126"/>
      <c r="G86" s="127"/>
      <c r="H86" s="135"/>
      <c r="I86" s="127"/>
      <c r="J86" s="126"/>
      <c r="K86" s="127"/>
      <c r="L86" s="148"/>
    </row>
    <row r="87" spans="1:12" ht="21.75" customHeight="1">
      <c r="A87" s="141" t="s">
        <v>28</v>
      </c>
      <c r="C87" s="162">
        <v>21</v>
      </c>
      <c r="D87" s="152"/>
      <c r="E87" s="151"/>
      <c r="F87" s="151"/>
      <c r="G87" s="151"/>
      <c r="H87" s="151"/>
      <c r="I87" s="151"/>
      <c r="J87" s="126"/>
      <c r="K87" s="127"/>
      <c r="L87" s="148"/>
    </row>
    <row r="88" spans="1:12" ht="21.75" customHeight="1">
      <c r="A88" s="141" t="s">
        <v>29</v>
      </c>
      <c r="B88" s="129"/>
      <c r="C88" s="163"/>
      <c r="D88" s="152"/>
      <c r="E88" s="151"/>
      <c r="F88" s="151"/>
      <c r="G88" s="151"/>
      <c r="H88" s="151"/>
      <c r="I88" s="151"/>
      <c r="J88" s="126"/>
      <c r="K88" s="127"/>
      <c r="L88" s="148"/>
    </row>
    <row r="89" spans="1:12" ht="21.75" customHeight="1" thickBot="1">
      <c r="A89" s="141" t="s">
        <v>262</v>
      </c>
      <c r="B89" s="120"/>
      <c r="C89" s="163"/>
      <c r="D89" s="152"/>
      <c r="E89" s="150">
        <v>787150</v>
      </c>
      <c r="F89" s="151"/>
      <c r="G89" s="150">
        <v>787150</v>
      </c>
      <c r="H89" s="151"/>
      <c r="I89" s="150">
        <v>787150</v>
      </c>
      <c r="J89" s="151"/>
      <c r="K89" s="150">
        <v>787150</v>
      </c>
      <c r="L89" s="148"/>
    </row>
    <row r="90" spans="1:12" ht="21.75" customHeight="1" thickTop="1">
      <c r="A90" s="141" t="s">
        <v>30</v>
      </c>
      <c r="B90" s="129"/>
      <c r="C90" s="163"/>
      <c r="D90" s="152"/>
      <c r="E90" s="151"/>
      <c r="F90" s="151"/>
      <c r="G90" s="151"/>
      <c r="H90" s="151"/>
      <c r="I90" s="151"/>
      <c r="J90" s="151"/>
      <c r="K90" s="151"/>
      <c r="L90" s="148"/>
    </row>
    <row r="91" spans="1:12" ht="21.75" customHeight="1">
      <c r="A91" s="141" t="s">
        <v>265</v>
      </c>
      <c r="B91" s="129"/>
      <c r="C91" s="163"/>
      <c r="D91" s="152"/>
      <c r="E91" s="151"/>
      <c r="F91" s="151"/>
      <c r="G91" s="151"/>
      <c r="H91" s="151"/>
      <c r="I91" s="151"/>
      <c r="J91" s="151"/>
      <c r="K91" s="151"/>
      <c r="L91" s="148"/>
    </row>
    <row r="92" spans="1:12" ht="21.75" customHeight="1">
      <c r="A92" s="141" t="s">
        <v>260</v>
      </c>
      <c r="B92" s="129"/>
      <c r="J92" s="151"/>
      <c r="L92" s="148"/>
    </row>
    <row r="93" spans="1:12" ht="21.75" customHeight="1">
      <c r="A93" s="141" t="s">
        <v>261</v>
      </c>
      <c r="B93" s="129"/>
      <c r="C93" s="164"/>
      <c r="D93" s="152"/>
      <c r="E93" s="151">
        <v>498160</v>
      </c>
      <c r="F93" s="151"/>
      <c r="G93" s="151">
        <v>488046</v>
      </c>
      <c r="H93" s="151"/>
      <c r="I93" s="151">
        <v>498160</v>
      </c>
      <c r="J93" s="151"/>
      <c r="K93" s="151">
        <v>488046</v>
      </c>
      <c r="L93" s="148"/>
    </row>
    <row r="94" spans="1:12" ht="21.75" customHeight="1">
      <c r="A94" s="141" t="s">
        <v>31</v>
      </c>
      <c r="C94" s="164"/>
      <c r="D94" s="152"/>
      <c r="E94" s="152">
        <v>4297473</v>
      </c>
      <c r="F94" s="151"/>
      <c r="G94" s="152">
        <v>3930493</v>
      </c>
      <c r="H94" s="151"/>
      <c r="I94" s="152">
        <v>4297473</v>
      </c>
      <c r="J94" s="151"/>
      <c r="K94" s="152">
        <v>3930493</v>
      </c>
      <c r="L94" s="148"/>
    </row>
    <row r="95" spans="1:12" ht="21.75" customHeight="1">
      <c r="A95" s="141" t="s">
        <v>103</v>
      </c>
      <c r="C95" s="162">
        <v>21</v>
      </c>
      <c r="D95" s="152"/>
      <c r="E95" s="152">
        <v>1791894</v>
      </c>
      <c r="F95" s="151"/>
      <c r="G95" s="152">
        <v>376917</v>
      </c>
      <c r="H95" s="151"/>
      <c r="I95" s="152">
        <v>1791894</v>
      </c>
      <c r="J95" s="151"/>
      <c r="K95" s="128">
        <v>376917</v>
      </c>
      <c r="L95" s="148"/>
    </row>
    <row r="96" spans="1:12" ht="21.75" customHeight="1">
      <c r="A96" s="141" t="s">
        <v>241</v>
      </c>
      <c r="C96" s="162"/>
      <c r="D96" s="152"/>
      <c r="E96" s="128">
        <v>6527</v>
      </c>
      <c r="F96" s="151"/>
      <c r="G96" s="152">
        <v>4092</v>
      </c>
      <c r="H96" s="151"/>
      <c r="I96" s="128">
        <v>6527</v>
      </c>
      <c r="J96" s="151"/>
      <c r="K96" s="128">
        <v>4092</v>
      </c>
      <c r="L96" s="148"/>
    </row>
    <row r="97" spans="1:12" ht="21.75" customHeight="1">
      <c r="A97" s="141" t="s">
        <v>142</v>
      </c>
      <c r="C97" s="162"/>
      <c r="D97" s="152"/>
      <c r="E97" s="128">
        <v>643</v>
      </c>
      <c r="F97" s="151"/>
      <c r="G97" s="152">
        <v>643</v>
      </c>
      <c r="H97" s="151"/>
      <c r="I97" s="152">
        <v>643</v>
      </c>
      <c r="J97" s="151"/>
      <c r="K97" s="128">
        <v>643</v>
      </c>
      <c r="L97" s="148"/>
    </row>
    <row r="98" spans="1:12" ht="21.75" customHeight="1">
      <c r="A98" s="141" t="s">
        <v>32</v>
      </c>
      <c r="B98" s="120"/>
      <c r="C98" s="163"/>
      <c r="D98" s="152"/>
      <c r="E98" s="151"/>
      <c r="F98" s="151"/>
      <c r="G98" s="152"/>
      <c r="H98" s="152"/>
      <c r="I98" s="152"/>
      <c r="J98" s="152"/>
      <c r="K98" s="152"/>
      <c r="L98" s="148"/>
    </row>
    <row r="99" spans="1:12" ht="21.75" customHeight="1">
      <c r="A99" s="141" t="s">
        <v>203</v>
      </c>
      <c r="B99" s="120"/>
      <c r="C99" s="162"/>
      <c r="D99" s="152"/>
      <c r="E99" s="151">
        <v>78715</v>
      </c>
      <c r="F99" s="151"/>
      <c r="G99" s="151">
        <v>78715</v>
      </c>
      <c r="H99" s="151"/>
      <c r="I99" s="151">
        <v>78715</v>
      </c>
      <c r="J99" s="151"/>
      <c r="K99" s="151">
        <v>78715</v>
      </c>
      <c r="L99" s="148"/>
    </row>
    <row r="100" spans="1:12" ht="21.75" customHeight="1">
      <c r="A100" s="141" t="s">
        <v>33</v>
      </c>
      <c r="B100" s="120"/>
      <c r="C100" s="164"/>
      <c r="D100" s="152"/>
      <c r="E100" s="151">
        <v>1163467</v>
      </c>
      <c r="F100" s="151"/>
      <c r="G100" s="151">
        <v>880641</v>
      </c>
      <c r="H100" s="151"/>
      <c r="I100" s="151">
        <v>1163467</v>
      </c>
      <c r="J100" s="151"/>
      <c r="K100" s="151">
        <v>880641</v>
      </c>
      <c r="L100" s="148"/>
    </row>
    <row r="101" spans="1:12" ht="21.75" customHeight="1">
      <c r="A101" s="141" t="s">
        <v>131</v>
      </c>
      <c r="B101" s="120"/>
      <c r="C101" s="164"/>
      <c r="D101" s="152"/>
      <c r="E101" s="153">
        <v>-35323</v>
      </c>
      <c r="F101" s="151"/>
      <c r="G101" s="153">
        <v>-35474</v>
      </c>
      <c r="H101" s="151"/>
      <c r="I101" s="153">
        <v>-35323</v>
      </c>
      <c r="J101" s="151"/>
      <c r="K101" s="153">
        <v>-35474</v>
      </c>
      <c r="L101" s="148"/>
    </row>
    <row r="102" spans="1:12" ht="21.75" customHeight="1">
      <c r="A102" s="141" t="s">
        <v>101</v>
      </c>
      <c r="B102" s="120"/>
      <c r="C102" s="164"/>
      <c r="D102" s="152"/>
      <c r="E102" s="151">
        <f>SUM(E93:E101)</f>
        <v>7801556</v>
      </c>
      <c r="F102" s="151"/>
      <c r="G102" s="151">
        <f>SUM(G93:G101)</f>
        <v>5724073</v>
      </c>
      <c r="H102" s="151"/>
      <c r="I102" s="151">
        <f>SUM(I93:I101)</f>
        <v>7801556</v>
      </c>
      <c r="J102" s="151"/>
      <c r="K102" s="151">
        <f>SUM(K93:K101)</f>
        <v>5724073</v>
      </c>
      <c r="L102" s="148"/>
    </row>
    <row r="103" spans="1:12" ht="21.75" customHeight="1">
      <c r="A103" s="141" t="s">
        <v>147</v>
      </c>
      <c r="B103" s="120"/>
      <c r="C103" s="164"/>
      <c r="D103" s="152"/>
      <c r="E103" s="153">
        <v>31866</v>
      </c>
      <c r="F103" s="151"/>
      <c r="G103" s="153">
        <v>30471</v>
      </c>
      <c r="H103" s="151"/>
      <c r="I103" s="128">
        <v>0</v>
      </c>
      <c r="J103" s="151"/>
      <c r="K103" s="128">
        <v>0</v>
      </c>
      <c r="L103" s="148"/>
    </row>
    <row r="104" spans="1:12" ht="21.75" customHeight="1">
      <c r="A104" s="3" t="s">
        <v>34</v>
      </c>
      <c r="B104" s="120"/>
      <c r="C104" s="164"/>
      <c r="D104" s="152"/>
      <c r="E104" s="158">
        <f>SUM(E102:E103)</f>
        <v>7833422</v>
      </c>
      <c r="F104" s="151"/>
      <c r="G104" s="158">
        <f>SUM(G102:G103)</f>
        <v>5754544</v>
      </c>
      <c r="H104" s="151"/>
      <c r="I104" s="158">
        <f>SUM(I102:I103)</f>
        <v>7801556</v>
      </c>
      <c r="J104" s="151"/>
      <c r="K104" s="158">
        <f>SUM(K102:K103)</f>
        <v>5724073</v>
      </c>
      <c r="L104" s="148"/>
    </row>
    <row r="105" spans="1:12" ht="21.75" customHeight="1" thickBot="1">
      <c r="A105" s="3" t="s">
        <v>35</v>
      </c>
      <c r="C105" s="164"/>
      <c r="D105" s="152"/>
      <c r="E105" s="150">
        <f>E74+E104</f>
        <v>16228974</v>
      </c>
      <c r="F105" s="151"/>
      <c r="G105" s="150">
        <f>G74+G104</f>
        <v>14270415</v>
      </c>
      <c r="H105" s="151"/>
      <c r="I105" s="150">
        <f>I74+I104</f>
        <v>15019147</v>
      </c>
      <c r="J105" s="151"/>
      <c r="K105" s="150">
        <f>K74+K104</f>
        <v>13014482</v>
      </c>
      <c r="L105" s="148"/>
    </row>
    <row r="106" spans="1:12" ht="21.75" customHeight="1" thickTop="1">
      <c r="C106" s="125"/>
      <c r="E106" s="127">
        <f>SUM(E105-E40)</f>
        <v>0</v>
      </c>
      <c r="F106" s="126"/>
      <c r="G106" s="127">
        <f>SUM(G105-G40)</f>
        <v>0</v>
      </c>
      <c r="H106" s="135"/>
      <c r="I106" s="127">
        <f>SUM(I105-I40)</f>
        <v>0</v>
      </c>
      <c r="J106" s="126"/>
      <c r="K106" s="127">
        <f>SUM(K105-K40)</f>
        <v>0</v>
      </c>
    </row>
    <row r="107" spans="1:12" ht="21.75" customHeight="1">
      <c r="A107" s="141" t="s">
        <v>264</v>
      </c>
      <c r="C107" s="132"/>
    </row>
    <row r="108" spans="1:12" ht="21.75" customHeight="1">
      <c r="C108" s="132"/>
    </row>
    <row r="109" spans="1:12" ht="21.75" customHeight="1">
      <c r="A109" s="133"/>
      <c r="C109" s="132"/>
    </row>
    <row r="110" spans="1:12" ht="21.75" customHeight="1">
      <c r="C110" s="132"/>
    </row>
    <row r="111" spans="1:12" ht="21.75" customHeight="1">
      <c r="C111" s="120" t="s">
        <v>36</v>
      </c>
    </row>
    <row r="112" spans="1:12" ht="21.75" customHeight="1">
      <c r="A112" s="133"/>
      <c r="C112" s="132"/>
    </row>
  </sheetData>
  <mergeCells count="6">
    <mergeCell ref="E5:G5"/>
    <mergeCell ref="I5:K5"/>
    <mergeCell ref="E47:G47"/>
    <mergeCell ref="I47:K47"/>
    <mergeCell ref="E81:G81"/>
    <mergeCell ref="I81:K81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2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6"/>
  <sheetViews>
    <sheetView showGridLines="0" tabSelected="1" view="pageBreakPreview" topLeftCell="A133" zoomScale="85" zoomScaleNormal="100" zoomScaleSheetLayoutView="85" workbookViewId="0">
      <selection activeCell="A171" sqref="A171"/>
    </sheetView>
  </sheetViews>
  <sheetFormatPr defaultColWidth="10.7109375" defaultRowHeight="14.25"/>
  <cols>
    <col min="1" max="1" width="66.85546875" style="5" customWidth="1"/>
    <col min="2" max="2" width="1.7109375" style="14" customWidth="1"/>
    <col min="3" max="3" width="7.5703125" style="5" customWidth="1"/>
    <col min="4" max="4" width="1.7109375" style="14" customWidth="1"/>
    <col min="5" max="5" width="16.42578125" style="14" customWidth="1"/>
    <col min="6" max="6" width="1.7109375" style="14" customWidth="1"/>
    <col min="7" max="7" width="16.2851562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255" width="10.7109375" style="14"/>
    <col min="256" max="256" width="53.42578125" style="14" customWidth="1"/>
    <col min="257" max="257" width="1.7109375" style="14" customWidth="1"/>
    <col min="258" max="258" width="7.5703125" style="14" customWidth="1"/>
    <col min="259" max="259" width="1.7109375" style="14" customWidth="1"/>
    <col min="260" max="260" width="16.42578125" style="14" customWidth="1"/>
    <col min="261" max="261" width="1.7109375" style="14" customWidth="1"/>
    <col min="262" max="262" width="16.28515625" style="14" customWidth="1"/>
    <col min="263" max="263" width="1.7109375" style="14" customWidth="1"/>
    <col min="264" max="264" width="14.7109375" style="14" customWidth="1"/>
    <col min="265" max="265" width="1.7109375" style="14" customWidth="1"/>
    <col min="266" max="266" width="14.7109375" style="14" customWidth="1"/>
    <col min="267" max="267" width="1.7109375" style="14" customWidth="1"/>
    <col min="268" max="511" width="10.7109375" style="14"/>
    <col min="512" max="512" width="53.42578125" style="14" customWidth="1"/>
    <col min="513" max="513" width="1.7109375" style="14" customWidth="1"/>
    <col min="514" max="514" width="7.5703125" style="14" customWidth="1"/>
    <col min="515" max="515" width="1.7109375" style="14" customWidth="1"/>
    <col min="516" max="516" width="16.42578125" style="14" customWidth="1"/>
    <col min="517" max="517" width="1.7109375" style="14" customWidth="1"/>
    <col min="518" max="518" width="16.28515625" style="14" customWidth="1"/>
    <col min="519" max="519" width="1.7109375" style="14" customWidth="1"/>
    <col min="520" max="520" width="14.7109375" style="14" customWidth="1"/>
    <col min="521" max="521" width="1.7109375" style="14" customWidth="1"/>
    <col min="522" max="522" width="14.7109375" style="14" customWidth="1"/>
    <col min="523" max="523" width="1.7109375" style="14" customWidth="1"/>
    <col min="524" max="767" width="10.7109375" style="14"/>
    <col min="768" max="768" width="53.42578125" style="14" customWidth="1"/>
    <col min="769" max="769" width="1.7109375" style="14" customWidth="1"/>
    <col min="770" max="770" width="7.5703125" style="14" customWidth="1"/>
    <col min="771" max="771" width="1.7109375" style="14" customWidth="1"/>
    <col min="772" max="772" width="16.42578125" style="14" customWidth="1"/>
    <col min="773" max="773" width="1.7109375" style="14" customWidth="1"/>
    <col min="774" max="774" width="16.28515625" style="14" customWidth="1"/>
    <col min="775" max="775" width="1.7109375" style="14" customWidth="1"/>
    <col min="776" max="776" width="14.7109375" style="14" customWidth="1"/>
    <col min="777" max="777" width="1.7109375" style="14" customWidth="1"/>
    <col min="778" max="778" width="14.7109375" style="14" customWidth="1"/>
    <col min="779" max="779" width="1.7109375" style="14" customWidth="1"/>
    <col min="780" max="1023" width="10.7109375" style="14"/>
    <col min="1024" max="1024" width="53.42578125" style="14" customWidth="1"/>
    <col min="1025" max="1025" width="1.7109375" style="14" customWidth="1"/>
    <col min="1026" max="1026" width="7.5703125" style="14" customWidth="1"/>
    <col min="1027" max="1027" width="1.7109375" style="14" customWidth="1"/>
    <col min="1028" max="1028" width="16.42578125" style="14" customWidth="1"/>
    <col min="1029" max="1029" width="1.7109375" style="14" customWidth="1"/>
    <col min="1030" max="1030" width="16.28515625" style="14" customWidth="1"/>
    <col min="1031" max="1031" width="1.7109375" style="14" customWidth="1"/>
    <col min="1032" max="1032" width="14.7109375" style="14" customWidth="1"/>
    <col min="1033" max="1033" width="1.7109375" style="14" customWidth="1"/>
    <col min="1034" max="1034" width="14.7109375" style="14" customWidth="1"/>
    <col min="1035" max="1035" width="1.7109375" style="14" customWidth="1"/>
    <col min="1036" max="1279" width="10.7109375" style="14"/>
    <col min="1280" max="1280" width="53.42578125" style="14" customWidth="1"/>
    <col min="1281" max="1281" width="1.7109375" style="14" customWidth="1"/>
    <col min="1282" max="1282" width="7.5703125" style="14" customWidth="1"/>
    <col min="1283" max="1283" width="1.7109375" style="14" customWidth="1"/>
    <col min="1284" max="1284" width="16.42578125" style="14" customWidth="1"/>
    <col min="1285" max="1285" width="1.7109375" style="14" customWidth="1"/>
    <col min="1286" max="1286" width="16.28515625" style="14" customWidth="1"/>
    <col min="1287" max="1287" width="1.7109375" style="14" customWidth="1"/>
    <col min="1288" max="1288" width="14.7109375" style="14" customWidth="1"/>
    <col min="1289" max="1289" width="1.7109375" style="14" customWidth="1"/>
    <col min="1290" max="1290" width="14.7109375" style="14" customWidth="1"/>
    <col min="1291" max="1291" width="1.7109375" style="14" customWidth="1"/>
    <col min="1292" max="1535" width="10.7109375" style="14"/>
    <col min="1536" max="1536" width="53.42578125" style="14" customWidth="1"/>
    <col min="1537" max="1537" width="1.7109375" style="14" customWidth="1"/>
    <col min="1538" max="1538" width="7.5703125" style="14" customWidth="1"/>
    <col min="1539" max="1539" width="1.7109375" style="14" customWidth="1"/>
    <col min="1540" max="1540" width="16.42578125" style="14" customWidth="1"/>
    <col min="1541" max="1541" width="1.7109375" style="14" customWidth="1"/>
    <col min="1542" max="1542" width="16.28515625" style="14" customWidth="1"/>
    <col min="1543" max="1543" width="1.7109375" style="14" customWidth="1"/>
    <col min="1544" max="1544" width="14.7109375" style="14" customWidth="1"/>
    <col min="1545" max="1545" width="1.7109375" style="14" customWidth="1"/>
    <col min="1546" max="1546" width="14.7109375" style="14" customWidth="1"/>
    <col min="1547" max="1547" width="1.7109375" style="14" customWidth="1"/>
    <col min="1548" max="1791" width="10.7109375" style="14"/>
    <col min="1792" max="1792" width="53.42578125" style="14" customWidth="1"/>
    <col min="1793" max="1793" width="1.7109375" style="14" customWidth="1"/>
    <col min="1794" max="1794" width="7.5703125" style="14" customWidth="1"/>
    <col min="1795" max="1795" width="1.7109375" style="14" customWidth="1"/>
    <col min="1796" max="1796" width="16.42578125" style="14" customWidth="1"/>
    <col min="1797" max="1797" width="1.7109375" style="14" customWidth="1"/>
    <col min="1798" max="1798" width="16.28515625" style="14" customWidth="1"/>
    <col min="1799" max="1799" width="1.7109375" style="14" customWidth="1"/>
    <col min="1800" max="1800" width="14.7109375" style="14" customWidth="1"/>
    <col min="1801" max="1801" width="1.7109375" style="14" customWidth="1"/>
    <col min="1802" max="1802" width="14.7109375" style="14" customWidth="1"/>
    <col min="1803" max="1803" width="1.7109375" style="14" customWidth="1"/>
    <col min="1804" max="2047" width="10.7109375" style="14"/>
    <col min="2048" max="2048" width="53.42578125" style="14" customWidth="1"/>
    <col min="2049" max="2049" width="1.7109375" style="14" customWidth="1"/>
    <col min="2050" max="2050" width="7.5703125" style="14" customWidth="1"/>
    <col min="2051" max="2051" width="1.7109375" style="14" customWidth="1"/>
    <col min="2052" max="2052" width="16.42578125" style="14" customWidth="1"/>
    <col min="2053" max="2053" width="1.7109375" style="14" customWidth="1"/>
    <col min="2054" max="2054" width="16.28515625" style="14" customWidth="1"/>
    <col min="2055" max="2055" width="1.7109375" style="14" customWidth="1"/>
    <col min="2056" max="2056" width="14.7109375" style="14" customWidth="1"/>
    <col min="2057" max="2057" width="1.7109375" style="14" customWidth="1"/>
    <col min="2058" max="2058" width="14.7109375" style="14" customWidth="1"/>
    <col min="2059" max="2059" width="1.7109375" style="14" customWidth="1"/>
    <col min="2060" max="2303" width="10.7109375" style="14"/>
    <col min="2304" max="2304" width="53.42578125" style="14" customWidth="1"/>
    <col min="2305" max="2305" width="1.7109375" style="14" customWidth="1"/>
    <col min="2306" max="2306" width="7.5703125" style="14" customWidth="1"/>
    <col min="2307" max="2307" width="1.7109375" style="14" customWidth="1"/>
    <col min="2308" max="2308" width="16.42578125" style="14" customWidth="1"/>
    <col min="2309" max="2309" width="1.7109375" style="14" customWidth="1"/>
    <col min="2310" max="2310" width="16.28515625" style="14" customWidth="1"/>
    <col min="2311" max="2311" width="1.7109375" style="14" customWidth="1"/>
    <col min="2312" max="2312" width="14.7109375" style="14" customWidth="1"/>
    <col min="2313" max="2313" width="1.7109375" style="14" customWidth="1"/>
    <col min="2314" max="2314" width="14.7109375" style="14" customWidth="1"/>
    <col min="2315" max="2315" width="1.7109375" style="14" customWidth="1"/>
    <col min="2316" max="2559" width="10.7109375" style="14"/>
    <col min="2560" max="2560" width="53.42578125" style="14" customWidth="1"/>
    <col min="2561" max="2561" width="1.7109375" style="14" customWidth="1"/>
    <col min="2562" max="2562" width="7.5703125" style="14" customWidth="1"/>
    <col min="2563" max="2563" width="1.7109375" style="14" customWidth="1"/>
    <col min="2564" max="2564" width="16.42578125" style="14" customWidth="1"/>
    <col min="2565" max="2565" width="1.7109375" style="14" customWidth="1"/>
    <col min="2566" max="2566" width="16.28515625" style="14" customWidth="1"/>
    <col min="2567" max="2567" width="1.7109375" style="14" customWidth="1"/>
    <col min="2568" max="2568" width="14.7109375" style="14" customWidth="1"/>
    <col min="2569" max="2569" width="1.7109375" style="14" customWidth="1"/>
    <col min="2570" max="2570" width="14.7109375" style="14" customWidth="1"/>
    <col min="2571" max="2571" width="1.7109375" style="14" customWidth="1"/>
    <col min="2572" max="2815" width="10.7109375" style="14"/>
    <col min="2816" max="2816" width="53.42578125" style="14" customWidth="1"/>
    <col min="2817" max="2817" width="1.7109375" style="14" customWidth="1"/>
    <col min="2818" max="2818" width="7.5703125" style="14" customWidth="1"/>
    <col min="2819" max="2819" width="1.7109375" style="14" customWidth="1"/>
    <col min="2820" max="2820" width="16.42578125" style="14" customWidth="1"/>
    <col min="2821" max="2821" width="1.7109375" style="14" customWidth="1"/>
    <col min="2822" max="2822" width="16.28515625" style="14" customWidth="1"/>
    <col min="2823" max="2823" width="1.7109375" style="14" customWidth="1"/>
    <col min="2824" max="2824" width="14.7109375" style="14" customWidth="1"/>
    <col min="2825" max="2825" width="1.7109375" style="14" customWidth="1"/>
    <col min="2826" max="2826" width="14.7109375" style="14" customWidth="1"/>
    <col min="2827" max="2827" width="1.7109375" style="14" customWidth="1"/>
    <col min="2828" max="3071" width="10.7109375" style="14"/>
    <col min="3072" max="3072" width="53.42578125" style="14" customWidth="1"/>
    <col min="3073" max="3073" width="1.7109375" style="14" customWidth="1"/>
    <col min="3074" max="3074" width="7.5703125" style="14" customWidth="1"/>
    <col min="3075" max="3075" width="1.7109375" style="14" customWidth="1"/>
    <col min="3076" max="3076" width="16.42578125" style="14" customWidth="1"/>
    <col min="3077" max="3077" width="1.7109375" style="14" customWidth="1"/>
    <col min="3078" max="3078" width="16.28515625" style="14" customWidth="1"/>
    <col min="3079" max="3079" width="1.7109375" style="14" customWidth="1"/>
    <col min="3080" max="3080" width="14.7109375" style="14" customWidth="1"/>
    <col min="3081" max="3081" width="1.7109375" style="14" customWidth="1"/>
    <col min="3082" max="3082" width="14.7109375" style="14" customWidth="1"/>
    <col min="3083" max="3083" width="1.7109375" style="14" customWidth="1"/>
    <col min="3084" max="3327" width="10.7109375" style="14"/>
    <col min="3328" max="3328" width="53.42578125" style="14" customWidth="1"/>
    <col min="3329" max="3329" width="1.7109375" style="14" customWidth="1"/>
    <col min="3330" max="3330" width="7.5703125" style="14" customWidth="1"/>
    <col min="3331" max="3331" width="1.7109375" style="14" customWidth="1"/>
    <col min="3332" max="3332" width="16.42578125" style="14" customWidth="1"/>
    <col min="3333" max="3333" width="1.7109375" style="14" customWidth="1"/>
    <col min="3334" max="3334" width="16.28515625" style="14" customWidth="1"/>
    <col min="3335" max="3335" width="1.7109375" style="14" customWidth="1"/>
    <col min="3336" max="3336" width="14.7109375" style="14" customWidth="1"/>
    <col min="3337" max="3337" width="1.7109375" style="14" customWidth="1"/>
    <col min="3338" max="3338" width="14.7109375" style="14" customWidth="1"/>
    <col min="3339" max="3339" width="1.7109375" style="14" customWidth="1"/>
    <col min="3340" max="3583" width="10.7109375" style="14"/>
    <col min="3584" max="3584" width="53.42578125" style="14" customWidth="1"/>
    <col min="3585" max="3585" width="1.7109375" style="14" customWidth="1"/>
    <col min="3586" max="3586" width="7.5703125" style="14" customWidth="1"/>
    <col min="3587" max="3587" width="1.7109375" style="14" customWidth="1"/>
    <col min="3588" max="3588" width="16.42578125" style="14" customWidth="1"/>
    <col min="3589" max="3589" width="1.7109375" style="14" customWidth="1"/>
    <col min="3590" max="3590" width="16.28515625" style="14" customWidth="1"/>
    <col min="3591" max="3591" width="1.7109375" style="14" customWidth="1"/>
    <col min="3592" max="3592" width="14.7109375" style="14" customWidth="1"/>
    <col min="3593" max="3593" width="1.7109375" style="14" customWidth="1"/>
    <col min="3594" max="3594" width="14.7109375" style="14" customWidth="1"/>
    <col min="3595" max="3595" width="1.7109375" style="14" customWidth="1"/>
    <col min="3596" max="3839" width="10.7109375" style="14"/>
    <col min="3840" max="3840" width="53.42578125" style="14" customWidth="1"/>
    <col min="3841" max="3841" width="1.7109375" style="14" customWidth="1"/>
    <col min="3842" max="3842" width="7.5703125" style="14" customWidth="1"/>
    <col min="3843" max="3843" width="1.7109375" style="14" customWidth="1"/>
    <col min="3844" max="3844" width="16.42578125" style="14" customWidth="1"/>
    <col min="3845" max="3845" width="1.7109375" style="14" customWidth="1"/>
    <col min="3846" max="3846" width="16.28515625" style="14" customWidth="1"/>
    <col min="3847" max="3847" width="1.7109375" style="14" customWidth="1"/>
    <col min="3848" max="3848" width="14.7109375" style="14" customWidth="1"/>
    <col min="3849" max="3849" width="1.7109375" style="14" customWidth="1"/>
    <col min="3850" max="3850" width="14.7109375" style="14" customWidth="1"/>
    <col min="3851" max="3851" width="1.7109375" style="14" customWidth="1"/>
    <col min="3852" max="4095" width="10.7109375" style="14"/>
    <col min="4096" max="4096" width="53.42578125" style="14" customWidth="1"/>
    <col min="4097" max="4097" width="1.7109375" style="14" customWidth="1"/>
    <col min="4098" max="4098" width="7.5703125" style="14" customWidth="1"/>
    <col min="4099" max="4099" width="1.7109375" style="14" customWidth="1"/>
    <col min="4100" max="4100" width="16.42578125" style="14" customWidth="1"/>
    <col min="4101" max="4101" width="1.7109375" style="14" customWidth="1"/>
    <col min="4102" max="4102" width="16.28515625" style="14" customWidth="1"/>
    <col min="4103" max="4103" width="1.7109375" style="14" customWidth="1"/>
    <col min="4104" max="4104" width="14.7109375" style="14" customWidth="1"/>
    <col min="4105" max="4105" width="1.7109375" style="14" customWidth="1"/>
    <col min="4106" max="4106" width="14.7109375" style="14" customWidth="1"/>
    <col min="4107" max="4107" width="1.7109375" style="14" customWidth="1"/>
    <col min="4108" max="4351" width="10.7109375" style="14"/>
    <col min="4352" max="4352" width="53.42578125" style="14" customWidth="1"/>
    <col min="4353" max="4353" width="1.7109375" style="14" customWidth="1"/>
    <col min="4354" max="4354" width="7.5703125" style="14" customWidth="1"/>
    <col min="4355" max="4355" width="1.7109375" style="14" customWidth="1"/>
    <col min="4356" max="4356" width="16.42578125" style="14" customWidth="1"/>
    <col min="4357" max="4357" width="1.7109375" style="14" customWidth="1"/>
    <col min="4358" max="4358" width="16.28515625" style="14" customWidth="1"/>
    <col min="4359" max="4359" width="1.7109375" style="14" customWidth="1"/>
    <col min="4360" max="4360" width="14.7109375" style="14" customWidth="1"/>
    <col min="4361" max="4361" width="1.7109375" style="14" customWidth="1"/>
    <col min="4362" max="4362" width="14.7109375" style="14" customWidth="1"/>
    <col min="4363" max="4363" width="1.7109375" style="14" customWidth="1"/>
    <col min="4364" max="4607" width="10.7109375" style="14"/>
    <col min="4608" max="4608" width="53.42578125" style="14" customWidth="1"/>
    <col min="4609" max="4609" width="1.7109375" style="14" customWidth="1"/>
    <col min="4610" max="4610" width="7.5703125" style="14" customWidth="1"/>
    <col min="4611" max="4611" width="1.7109375" style="14" customWidth="1"/>
    <col min="4612" max="4612" width="16.42578125" style="14" customWidth="1"/>
    <col min="4613" max="4613" width="1.7109375" style="14" customWidth="1"/>
    <col min="4614" max="4614" width="16.28515625" style="14" customWidth="1"/>
    <col min="4615" max="4615" width="1.7109375" style="14" customWidth="1"/>
    <col min="4616" max="4616" width="14.7109375" style="14" customWidth="1"/>
    <col min="4617" max="4617" width="1.7109375" style="14" customWidth="1"/>
    <col min="4618" max="4618" width="14.7109375" style="14" customWidth="1"/>
    <col min="4619" max="4619" width="1.7109375" style="14" customWidth="1"/>
    <col min="4620" max="4863" width="10.7109375" style="14"/>
    <col min="4864" max="4864" width="53.42578125" style="14" customWidth="1"/>
    <col min="4865" max="4865" width="1.7109375" style="14" customWidth="1"/>
    <col min="4866" max="4866" width="7.5703125" style="14" customWidth="1"/>
    <col min="4867" max="4867" width="1.7109375" style="14" customWidth="1"/>
    <col min="4868" max="4868" width="16.42578125" style="14" customWidth="1"/>
    <col min="4869" max="4869" width="1.7109375" style="14" customWidth="1"/>
    <col min="4870" max="4870" width="16.28515625" style="14" customWidth="1"/>
    <col min="4871" max="4871" width="1.7109375" style="14" customWidth="1"/>
    <col min="4872" max="4872" width="14.7109375" style="14" customWidth="1"/>
    <col min="4873" max="4873" width="1.7109375" style="14" customWidth="1"/>
    <col min="4874" max="4874" width="14.7109375" style="14" customWidth="1"/>
    <col min="4875" max="4875" width="1.7109375" style="14" customWidth="1"/>
    <col min="4876" max="5119" width="10.7109375" style="14"/>
    <col min="5120" max="5120" width="53.42578125" style="14" customWidth="1"/>
    <col min="5121" max="5121" width="1.7109375" style="14" customWidth="1"/>
    <col min="5122" max="5122" width="7.5703125" style="14" customWidth="1"/>
    <col min="5123" max="5123" width="1.7109375" style="14" customWidth="1"/>
    <col min="5124" max="5124" width="16.42578125" style="14" customWidth="1"/>
    <col min="5125" max="5125" width="1.7109375" style="14" customWidth="1"/>
    <col min="5126" max="5126" width="16.28515625" style="14" customWidth="1"/>
    <col min="5127" max="5127" width="1.7109375" style="14" customWidth="1"/>
    <col min="5128" max="5128" width="14.7109375" style="14" customWidth="1"/>
    <col min="5129" max="5129" width="1.7109375" style="14" customWidth="1"/>
    <col min="5130" max="5130" width="14.7109375" style="14" customWidth="1"/>
    <col min="5131" max="5131" width="1.7109375" style="14" customWidth="1"/>
    <col min="5132" max="5375" width="10.7109375" style="14"/>
    <col min="5376" max="5376" width="53.42578125" style="14" customWidth="1"/>
    <col min="5377" max="5377" width="1.7109375" style="14" customWidth="1"/>
    <col min="5378" max="5378" width="7.5703125" style="14" customWidth="1"/>
    <col min="5379" max="5379" width="1.7109375" style="14" customWidth="1"/>
    <col min="5380" max="5380" width="16.42578125" style="14" customWidth="1"/>
    <col min="5381" max="5381" width="1.7109375" style="14" customWidth="1"/>
    <col min="5382" max="5382" width="16.28515625" style="14" customWidth="1"/>
    <col min="5383" max="5383" width="1.7109375" style="14" customWidth="1"/>
    <col min="5384" max="5384" width="14.7109375" style="14" customWidth="1"/>
    <col min="5385" max="5385" width="1.7109375" style="14" customWidth="1"/>
    <col min="5386" max="5386" width="14.7109375" style="14" customWidth="1"/>
    <col min="5387" max="5387" width="1.7109375" style="14" customWidth="1"/>
    <col min="5388" max="5631" width="10.7109375" style="14"/>
    <col min="5632" max="5632" width="53.42578125" style="14" customWidth="1"/>
    <col min="5633" max="5633" width="1.7109375" style="14" customWidth="1"/>
    <col min="5634" max="5634" width="7.5703125" style="14" customWidth="1"/>
    <col min="5635" max="5635" width="1.7109375" style="14" customWidth="1"/>
    <col min="5636" max="5636" width="16.42578125" style="14" customWidth="1"/>
    <col min="5637" max="5637" width="1.7109375" style="14" customWidth="1"/>
    <col min="5638" max="5638" width="16.28515625" style="14" customWidth="1"/>
    <col min="5639" max="5639" width="1.7109375" style="14" customWidth="1"/>
    <col min="5640" max="5640" width="14.7109375" style="14" customWidth="1"/>
    <col min="5641" max="5641" width="1.7109375" style="14" customWidth="1"/>
    <col min="5642" max="5642" width="14.7109375" style="14" customWidth="1"/>
    <col min="5643" max="5643" width="1.7109375" style="14" customWidth="1"/>
    <col min="5644" max="5887" width="10.7109375" style="14"/>
    <col min="5888" max="5888" width="53.42578125" style="14" customWidth="1"/>
    <col min="5889" max="5889" width="1.7109375" style="14" customWidth="1"/>
    <col min="5890" max="5890" width="7.5703125" style="14" customWidth="1"/>
    <col min="5891" max="5891" width="1.7109375" style="14" customWidth="1"/>
    <col min="5892" max="5892" width="16.42578125" style="14" customWidth="1"/>
    <col min="5893" max="5893" width="1.7109375" style="14" customWidth="1"/>
    <col min="5894" max="5894" width="16.28515625" style="14" customWidth="1"/>
    <col min="5895" max="5895" width="1.7109375" style="14" customWidth="1"/>
    <col min="5896" max="5896" width="14.7109375" style="14" customWidth="1"/>
    <col min="5897" max="5897" width="1.7109375" style="14" customWidth="1"/>
    <col min="5898" max="5898" width="14.7109375" style="14" customWidth="1"/>
    <col min="5899" max="5899" width="1.7109375" style="14" customWidth="1"/>
    <col min="5900" max="6143" width="10.7109375" style="14"/>
    <col min="6144" max="6144" width="53.42578125" style="14" customWidth="1"/>
    <col min="6145" max="6145" width="1.7109375" style="14" customWidth="1"/>
    <col min="6146" max="6146" width="7.5703125" style="14" customWidth="1"/>
    <col min="6147" max="6147" width="1.7109375" style="14" customWidth="1"/>
    <col min="6148" max="6148" width="16.42578125" style="14" customWidth="1"/>
    <col min="6149" max="6149" width="1.7109375" style="14" customWidth="1"/>
    <col min="6150" max="6150" width="16.28515625" style="14" customWidth="1"/>
    <col min="6151" max="6151" width="1.7109375" style="14" customWidth="1"/>
    <col min="6152" max="6152" width="14.7109375" style="14" customWidth="1"/>
    <col min="6153" max="6153" width="1.7109375" style="14" customWidth="1"/>
    <col min="6154" max="6154" width="14.7109375" style="14" customWidth="1"/>
    <col min="6155" max="6155" width="1.7109375" style="14" customWidth="1"/>
    <col min="6156" max="6399" width="10.7109375" style="14"/>
    <col min="6400" max="6400" width="53.42578125" style="14" customWidth="1"/>
    <col min="6401" max="6401" width="1.7109375" style="14" customWidth="1"/>
    <col min="6402" max="6402" width="7.5703125" style="14" customWidth="1"/>
    <col min="6403" max="6403" width="1.7109375" style="14" customWidth="1"/>
    <col min="6404" max="6404" width="16.42578125" style="14" customWidth="1"/>
    <col min="6405" max="6405" width="1.7109375" style="14" customWidth="1"/>
    <col min="6406" max="6406" width="16.28515625" style="14" customWidth="1"/>
    <col min="6407" max="6407" width="1.7109375" style="14" customWidth="1"/>
    <col min="6408" max="6408" width="14.7109375" style="14" customWidth="1"/>
    <col min="6409" max="6409" width="1.7109375" style="14" customWidth="1"/>
    <col min="6410" max="6410" width="14.7109375" style="14" customWidth="1"/>
    <col min="6411" max="6411" width="1.7109375" style="14" customWidth="1"/>
    <col min="6412" max="6655" width="10.7109375" style="14"/>
    <col min="6656" max="6656" width="53.42578125" style="14" customWidth="1"/>
    <col min="6657" max="6657" width="1.7109375" style="14" customWidth="1"/>
    <col min="6658" max="6658" width="7.5703125" style="14" customWidth="1"/>
    <col min="6659" max="6659" width="1.7109375" style="14" customWidth="1"/>
    <col min="6660" max="6660" width="16.42578125" style="14" customWidth="1"/>
    <col min="6661" max="6661" width="1.7109375" style="14" customWidth="1"/>
    <col min="6662" max="6662" width="16.28515625" style="14" customWidth="1"/>
    <col min="6663" max="6663" width="1.7109375" style="14" customWidth="1"/>
    <col min="6664" max="6664" width="14.7109375" style="14" customWidth="1"/>
    <col min="6665" max="6665" width="1.7109375" style="14" customWidth="1"/>
    <col min="6666" max="6666" width="14.7109375" style="14" customWidth="1"/>
    <col min="6667" max="6667" width="1.7109375" style="14" customWidth="1"/>
    <col min="6668" max="6911" width="10.7109375" style="14"/>
    <col min="6912" max="6912" width="53.42578125" style="14" customWidth="1"/>
    <col min="6913" max="6913" width="1.7109375" style="14" customWidth="1"/>
    <col min="6914" max="6914" width="7.5703125" style="14" customWidth="1"/>
    <col min="6915" max="6915" width="1.7109375" style="14" customWidth="1"/>
    <col min="6916" max="6916" width="16.42578125" style="14" customWidth="1"/>
    <col min="6917" max="6917" width="1.7109375" style="14" customWidth="1"/>
    <col min="6918" max="6918" width="16.28515625" style="14" customWidth="1"/>
    <col min="6919" max="6919" width="1.7109375" style="14" customWidth="1"/>
    <col min="6920" max="6920" width="14.7109375" style="14" customWidth="1"/>
    <col min="6921" max="6921" width="1.7109375" style="14" customWidth="1"/>
    <col min="6922" max="6922" width="14.7109375" style="14" customWidth="1"/>
    <col min="6923" max="6923" width="1.7109375" style="14" customWidth="1"/>
    <col min="6924" max="7167" width="10.7109375" style="14"/>
    <col min="7168" max="7168" width="53.42578125" style="14" customWidth="1"/>
    <col min="7169" max="7169" width="1.7109375" style="14" customWidth="1"/>
    <col min="7170" max="7170" width="7.5703125" style="14" customWidth="1"/>
    <col min="7171" max="7171" width="1.7109375" style="14" customWidth="1"/>
    <col min="7172" max="7172" width="16.42578125" style="14" customWidth="1"/>
    <col min="7173" max="7173" width="1.7109375" style="14" customWidth="1"/>
    <col min="7174" max="7174" width="16.28515625" style="14" customWidth="1"/>
    <col min="7175" max="7175" width="1.7109375" style="14" customWidth="1"/>
    <col min="7176" max="7176" width="14.7109375" style="14" customWidth="1"/>
    <col min="7177" max="7177" width="1.7109375" style="14" customWidth="1"/>
    <col min="7178" max="7178" width="14.7109375" style="14" customWidth="1"/>
    <col min="7179" max="7179" width="1.7109375" style="14" customWidth="1"/>
    <col min="7180" max="7423" width="10.7109375" style="14"/>
    <col min="7424" max="7424" width="53.42578125" style="14" customWidth="1"/>
    <col min="7425" max="7425" width="1.7109375" style="14" customWidth="1"/>
    <col min="7426" max="7426" width="7.5703125" style="14" customWidth="1"/>
    <col min="7427" max="7427" width="1.7109375" style="14" customWidth="1"/>
    <col min="7428" max="7428" width="16.42578125" style="14" customWidth="1"/>
    <col min="7429" max="7429" width="1.7109375" style="14" customWidth="1"/>
    <col min="7430" max="7430" width="16.28515625" style="14" customWidth="1"/>
    <col min="7431" max="7431" width="1.7109375" style="14" customWidth="1"/>
    <col min="7432" max="7432" width="14.7109375" style="14" customWidth="1"/>
    <col min="7433" max="7433" width="1.7109375" style="14" customWidth="1"/>
    <col min="7434" max="7434" width="14.7109375" style="14" customWidth="1"/>
    <col min="7435" max="7435" width="1.7109375" style="14" customWidth="1"/>
    <col min="7436" max="7679" width="10.7109375" style="14"/>
    <col min="7680" max="7680" width="53.42578125" style="14" customWidth="1"/>
    <col min="7681" max="7681" width="1.7109375" style="14" customWidth="1"/>
    <col min="7682" max="7682" width="7.5703125" style="14" customWidth="1"/>
    <col min="7683" max="7683" width="1.7109375" style="14" customWidth="1"/>
    <col min="7684" max="7684" width="16.42578125" style="14" customWidth="1"/>
    <col min="7685" max="7685" width="1.7109375" style="14" customWidth="1"/>
    <col min="7686" max="7686" width="16.28515625" style="14" customWidth="1"/>
    <col min="7687" max="7687" width="1.7109375" style="14" customWidth="1"/>
    <col min="7688" max="7688" width="14.7109375" style="14" customWidth="1"/>
    <col min="7689" max="7689" width="1.7109375" style="14" customWidth="1"/>
    <col min="7690" max="7690" width="14.7109375" style="14" customWidth="1"/>
    <col min="7691" max="7691" width="1.7109375" style="14" customWidth="1"/>
    <col min="7692" max="7935" width="10.7109375" style="14"/>
    <col min="7936" max="7936" width="53.42578125" style="14" customWidth="1"/>
    <col min="7937" max="7937" width="1.7109375" style="14" customWidth="1"/>
    <col min="7938" max="7938" width="7.5703125" style="14" customWidth="1"/>
    <col min="7939" max="7939" width="1.7109375" style="14" customWidth="1"/>
    <col min="7940" max="7940" width="16.42578125" style="14" customWidth="1"/>
    <col min="7941" max="7941" width="1.7109375" style="14" customWidth="1"/>
    <col min="7942" max="7942" width="16.28515625" style="14" customWidth="1"/>
    <col min="7943" max="7943" width="1.7109375" style="14" customWidth="1"/>
    <col min="7944" max="7944" width="14.7109375" style="14" customWidth="1"/>
    <col min="7945" max="7945" width="1.7109375" style="14" customWidth="1"/>
    <col min="7946" max="7946" width="14.7109375" style="14" customWidth="1"/>
    <col min="7947" max="7947" width="1.7109375" style="14" customWidth="1"/>
    <col min="7948" max="8191" width="10.7109375" style="14"/>
    <col min="8192" max="8192" width="53.42578125" style="14" customWidth="1"/>
    <col min="8193" max="8193" width="1.7109375" style="14" customWidth="1"/>
    <col min="8194" max="8194" width="7.5703125" style="14" customWidth="1"/>
    <col min="8195" max="8195" width="1.7109375" style="14" customWidth="1"/>
    <col min="8196" max="8196" width="16.42578125" style="14" customWidth="1"/>
    <col min="8197" max="8197" width="1.7109375" style="14" customWidth="1"/>
    <col min="8198" max="8198" width="16.28515625" style="14" customWidth="1"/>
    <col min="8199" max="8199" width="1.7109375" style="14" customWidth="1"/>
    <col min="8200" max="8200" width="14.7109375" style="14" customWidth="1"/>
    <col min="8201" max="8201" width="1.7109375" style="14" customWidth="1"/>
    <col min="8202" max="8202" width="14.7109375" style="14" customWidth="1"/>
    <col min="8203" max="8203" width="1.7109375" style="14" customWidth="1"/>
    <col min="8204" max="8447" width="10.7109375" style="14"/>
    <col min="8448" max="8448" width="53.42578125" style="14" customWidth="1"/>
    <col min="8449" max="8449" width="1.7109375" style="14" customWidth="1"/>
    <col min="8450" max="8450" width="7.5703125" style="14" customWidth="1"/>
    <col min="8451" max="8451" width="1.7109375" style="14" customWidth="1"/>
    <col min="8452" max="8452" width="16.42578125" style="14" customWidth="1"/>
    <col min="8453" max="8453" width="1.7109375" style="14" customWidth="1"/>
    <col min="8454" max="8454" width="16.28515625" style="14" customWidth="1"/>
    <col min="8455" max="8455" width="1.7109375" style="14" customWidth="1"/>
    <col min="8456" max="8456" width="14.7109375" style="14" customWidth="1"/>
    <col min="8457" max="8457" width="1.7109375" style="14" customWidth="1"/>
    <col min="8458" max="8458" width="14.7109375" style="14" customWidth="1"/>
    <col min="8459" max="8459" width="1.7109375" style="14" customWidth="1"/>
    <col min="8460" max="8703" width="10.7109375" style="14"/>
    <col min="8704" max="8704" width="53.42578125" style="14" customWidth="1"/>
    <col min="8705" max="8705" width="1.7109375" style="14" customWidth="1"/>
    <col min="8706" max="8706" width="7.5703125" style="14" customWidth="1"/>
    <col min="8707" max="8707" width="1.7109375" style="14" customWidth="1"/>
    <col min="8708" max="8708" width="16.42578125" style="14" customWidth="1"/>
    <col min="8709" max="8709" width="1.7109375" style="14" customWidth="1"/>
    <col min="8710" max="8710" width="16.28515625" style="14" customWidth="1"/>
    <col min="8711" max="8711" width="1.7109375" style="14" customWidth="1"/>
    <col min="8712" max="8712" width="14.7109375" style="14" customWidth="1"/>
    <col min="8713" max="8713" width="1.7109375" style="14" customWidth="1"/>
    <col min="8714" max="8714" width="14.7109375" style="14" customWidth="1"/>
    <col min="8715" max="8715" width="1.7109375" style="14" customWidth="1"/>
    <col min="8716" max="8959" width="10.7109375" style="14"/>
    <col min="8960" max="8960" width="53.42578125" style="14" customWidth="1"/>
    <col min="8961" max="8961" width="1.7109375" style="14" customWidth="1"/>
    <col min="8962" max="8962" width="7.5703125" style="14" customWidth="1"/>
    <col min="8963" max="8963" width="1.7109375" style="14" customWidth="1"/>
    <col min="8964" max="8964" width="16.42578125" style="14" customWidth="1"/>
    <col min="8965" max="8965" width="1.7109375" style="14" customWidth="1"/>
    <col min="8966" max="8966" width="16.28515625" style="14" customWidth="1"/>
    <col min="8967" max="8967" width="1.7109375" style="14" customWidth="1"/>
    <col min="8968" max="8968" width="14.7109375" style="14" customWidth="1"/>
    <col min="8969" max="8969" width="1.7109375" style="14" customWidth="1"/>
    <col min="8970" max="8970" width="14.7109375" style="14" customWidth="1"/>
    <col min="8971" max="8971" width="1.7109375" style="14" customWidth="1"/>
    <col min="8972" max="9215" width="10.7109375" style="14"/>
    <col min="9216" max="9216" width="53.42578125" style="14" customWidth="1"/>
    <col min="9217" max="9217" width="1.7109375" style="14" customWidth="1"/>
    <col min="9218" max="9218" width="7.5703125" style="14" customWidth="1"/>
    <col min="9219" max="9219" width="1.7109375" style="14" customWidth="1"/>
    <col min="9220" max="9220" width="16.42578125" style="14" customWidth="1"/>
    <col min="9221" max="9221" width="1.7109375" style="14" customWidth="1"/>
    <col min="9222" max="9222" width="16.28515625" style="14" customWidth="1"/>
    <col min="9223" max="9223" width="1.7109375" style="14" customWidth="1"/>
    <col min="9224" max="9224" width="14.7109375" style="14" customWidth="1"/>
    <col min="9225" max="9225" width="1.7109375" style="14" customWidth="1"/>
    <col min="9226" max="9226" width="14.7109375" style="14" customWidth="1"/>
    <col min="9227" max="9227" width="1.7109375" style="14" customWidth="1"/>
    <col min="9228" max="9471" width="10.7109375" style="14"/>
    <col min="9472" max="9472" width="53.42578125" style="14" customWidth="1"/>
    <col min="9473" max="9473" width="1.7109375" style="14" customWidth="1"/>
    <col min="9474" max="9474" width="7.5703125" style="14" customWidth="1"/>
    <col min="9475" max="9475" width="1.7109375" style="14" customWidth="1"/>
    <col min="9476" max="9476" width="16.42578125" style="14" customWidth="1"/>
    <col min="9477" max="9477" width="1.7109375" style="14" customWidth="1"/>
    <col min="9478" max="9478" width="16.28515625" style="14" customWidth="1"/>
    <col min="9479" max="9479" width="1.7109375" style="14" customWidth="1"/>
    <col min="9480" max="9480" width="14.7109375" style="14" customWidth="1"/>
    <col min="9481" max="9481" width="1.7109375" style="14" customWidth="1"/>
    <col min="9482" max="9482" width="14.7109375" style="14" customWidth="1"/>
    <col min="9483" max="9483" width="1.7109375" style="14" customWidth="1"/>
    <col min="9484" max="9727" width="10.7109375" style="14"/>
    <col min="9728" max="9728" width="53.42578125" style="14" customWidth="1"/>
    <col min="9729" max="9729" width="1.7109375" style="14" customWidth="1"/>
    <col min="9730" max="9730" width="7.5703125" style="14" customWidth="1"/>
    <col min="9731" max="9731" width="1.7109375" style="14" customWidth="1"/>
    <col min="9732" max="9732" width="16.42578125" style="14" customWidth="1"/>
    <col min="9733" max="9733" width="1.7109375" style="14" customWidth="1"/>
    <col min="9734" max="9734" width="16.28515625" style="14" customWidth="1"/>
    <col min="9735" max="9735" width="1.7109375" style="14" customWidth="1"/>
    <col min="9736" max="9736" width="14.7109375" style="14" customWidth="1"/>
    <col min="9737" max="9737" width="1.7109375" style="14" customWidth="1"/>
    <col min="9738" max="9738" width="14.7109375" style="14" customWidth="1"/>
    <col min="9739" max="9739" width="1.7109375" style="14" customWidth="1"/>
    <col min="9740" max="9983" width="10.7109375" style="14"/>
    <col min="9984" max="9984" width="53.42578125" style="14" customWidth="1"/>
    <col min="9985" max="9985" width="1.7109375" style="14" customWidth="1"/>
    <col min="9986" max="9986" width="7.5703125" style="14" customWidth="1"/>
    <col min="9987" max="9987" width="1.7109375" style="14" customWidth="1"/>
    <col min="9988" max="9988" width="16.42578125" style="14" customWidth="1"/>
    <col min="9989" max="9989" width="1.7109375" style="14" customWidth="1"/>
    <col min="9990" max="9990" width="16.28515625" style="14" customWidth="1"/>
    <col min="9991" max="9991" width="1.7109375" style="14" customWidth="1"/>
    <col min="9992" max="9992" width="14.7109375" style="14" customWidth="1"/>
    <col min="9993" max="9993" width="1.7109375" style="14" customWidth="1"/>
    <col min="9994" max="9994" width="14.7109375" style="14" customWidth="1"/>
    <col min="9995" max="9995" width="1.7109375" style="14" customWidth="1"/>
    <col min="9996" max="10239" width="10.7109375" style="14"/>
    <col min="10240" max="10240" width="53.42578125" style="14" customWidth="1"/>
    <col min="10241" max="10241" width="1.7109375" style="14" customWidth="1"/>
    <col min="10242" max="10242" width="7.5703125" style="14" customWidth="1"/>
    <col min="10243" max="10243" width="1.7109375" style="14" customWidth="1"/>
    <col min="10244" max="10244" width="16.42578125" style="14" customWidth="1"/>
    <col min="10245" max="10245" width="1.7109375" style="14" customWidth="1"/>
    <col min="10246" max="10246" width="16.28515625" style="14" customWidth="1"/>
    <col min="10247" max="10247" width="1.7109375" style="14" customWidth="1"/>
    <col min="10248" max="10248" width="14.7109375" style="14" customWidth="1"/>
    <col min="10249" max="10249" width="1.7109375" style="14" customWidth="1"/>
    <col min="10250" max="10250" width="14.7109375" style="14" customWidth="1"/>
    <col min="10251" max="10251" width="1.7109375" style="14" customWidth="1"/>
    <col min="10252" max="10495" width="10.7109375" style="14"/>
    <col min="10496" max="10496" width="53.42578125" style="14" customWidth="1"/>
    <col min="10497" max="10497" width="1.7109375" style="14" customWidth="1"/>
    <col min="10498" max="10498" width="7.5703125" style="14" customWidth="1"/>
    <col min="10499" max="10499" width="1.7109375" style="14" customWidth="1"/>
    <col min="10500" max="10500" width="16.42578125" style="14" customWidth="1"/>
    <col min="10501" max="10501" width="1.7109375" style="14" customWidth="1"/>
    <col min="10502" max="10502" width="16.28515625" style="14" customWidth="1"/>
    <col min="10503" max="10503" width="1.7109375" style="14" customWidth="1"/>
    <col min="10504" max="10504" width="14.7109375" style="14" customWidth="1"/>
    <col min="10505" max="10505" width="1.7109375" style="14" customWidth="1"/>
    <col min="10506" max="10506" width="14.7109375" style="14" customWidth="1"/>
    <col min="10507" max="10507" width="1.7109375" style="14" customWidth="1"/>
    <col min="10508" max="10751" width="10.7109375" style="14"/>
    <col min="10752" max="10752" width="53.42578125" style="14" customWidth="1"/>
    <col min="10753" max="10753" width="1.7109375" style="14" customWidth="1"/>
    <col min="10754" max="10754" width="7.5703125" style="14" customWidth="1"/>
    <col min="10755" max="10755" width="1.7109375" style="14" customWidth="1"/>
    <col min="10756" max="10756" width="16.42578125" style="14" customWidth="1"/>
    <col min="10757" max="10757" width="1.7109375" style="14" customWidth="1"/>
    <col min="10758" max="10758" width="16.28515625" style="14" customWidth="1"/>
    <col min="10759" max="10759" width="1.7109375" style="14" customWidth="1"/>
    <col min="10760" max="10760" width="14.7109375" style="14" customWidth="1"/>
    <col min="10761" max="10761" width="1.7109375" style="14" customWidth="1"/>
    <col min="10762" max="10762" width="14.7109375" style="14" customWidth="1"/>
    <col min="10763" max="10763" width="1.7109375" style="14" customWidth="1"/>
    <col min="10764" max="11007" width="10.7109375" style="14"/>
    <col min="11008" max="11008" width="53.42578125" style="14" customWidth="1"/>
    <col min="11009" max="11009" width="1.7109375" style="14" customWidth="1"/>
    <col min="11010" max="11010" width="7.5703125" style="14" customWidth="1"/>
    <col min="11011" max="11011" width="1.7109375" style="14" customWidth="1"/>
    <col min="11012" max="11012" width="16.42578125" style="14" customWidth="1"/>
    <col min="11013" max="11013" width="1.7109375" style="14" customWidth="1"/>
    <col min="11014" max="11014" width="16.28515625" style="14" customWidth="1"/>
    <col min="11015" max="11015" width="1.7109375" style="14" customWidth="1"/>
    <col min="11016" max="11016" width="14.7109375" style="14" customWidth="1"/>
    <col min="11017" max="11017" width="1.7109375" style="14" customWidth="1"/>
    <col min="11018" max="11018" width="14.7109375" style="14" customWidth="1"/>
    <col min="11019" max="11019" width="1.7109375" style="14" customWidth="1"/>
    <col min="11020" max="11263" width="10.7109375" style="14"/>
    <col min="11264" max="11264" width="53.42578125" style="14" customWidth="1"/>
    <col min="11265" max="11265" width="1.7109375" style="14" customWidth="1"/>
    <col min="11266" max="11266" width="7.5703125" style="14" customWidth="1"/>
    <col min="11267" max="11267" width="1.7109375" style="14" customWidth="1"/>
    <col min="11268" max="11268" width="16.42578125" style="14" customWidth="1"/>
    <col min="11269" max="11269" width="1.7109375" style="14" customWidth="1"/>
    <col min="11270" max="11270" width="16.28515625" style="14" customWidth="1"/>
    <col min="11271" max="11271" width="1.7109375" style="14" customWidth="1"/>
    <col min="11272" max="11272" width="14.7109375" style="14" customWidth="1"/>
    <col min="11273" max="11273" width="1.7109375" style="14" customWidth="1"/>
    <col min="11274" max="11274" width="14.7109375" style="14" customWidth="1"/>
    <col min="11275" max="11275" width="1.7109375" style="14" customWidth="1"/>
    <col min="11276" max="11519" width="10.7109375" style="14"/>
    <col min="11520" max="11520" width="53.42578125" style="14" customWidth="1"/>
    <col min="11521" max="11521" width="1.7109375" style="14" customWidth="1"/>
    <col min="11522" max="11522" width="7.5703125" style="14" customWidth="1"/>
    <col min="11523" max="11523" width="1.7109375" style="14" customWidth="1"/>
    <col min="11524" max="11524" width="16.42578125" style="14" customWidth="1"/>
    <col min="11525" max="11525" width="1.7109375" style="14" customWidth="1"/>
    <col min="11526" max="11526" width="16.28515625" style="14" customWidth="1"/>
    <col min="11527" max="11527" width="1.7109375" style="14" customWidth="1"/>
    <col min="11528" max="11528" width="14.7109375" style="14" customWidth="1"/>
    <col min="11529" max="11529" width="1.7109375" style="14" customWidth="1"/>
    <col min="11530" max="11530" width="14.7109375" style="14" customWidth="1"/>
    <col min="11531" max="11531" width="1.7109375" style="14" customWidth="1"/>
    <col min="11532" max="11775" width="10.7109375" style="14"/>
    <col min="11776" max="11776" width="53.42578125" style="14" customWidth="1"/>
    <col min="11777" max="11777" width="1.7109375" style="14" customWidth="1"/>
    <col min="11778" max="11778" width="7.5703125" style="14" customWidth="1"/>
    <col min="11779" max="11779" width="1.7109375" style="14" customWidth="1"/>
    <col min="11780" max="11780" width="16.42578125" style="14" customWidth="1"/>
    <col min="11781" max="11781" width="1.7109375" style="14" customWidth="1"/>
    <col min="11782" max="11782" width="16.28515625" style="14" customWidth="1"/>
    <col min="11783" max="11783" width="1.7109375" style="14" customWidth="1"/>
    <col min="11784" max="11784" width="14.7109375" style="14" customWidth="1"/>
    <col min="11785" max="11785" width="1.7109375" style="14" customWidth="1"/>
    <col min="11786" max="11786" width="14.7109375" style="14" customWidth="1"/>
    <col min="11787" max="11787" width="1.7109375" style="14" customWidth="1"/>
    <col min="11788" max="12031" width="10.7109375" style="14"/>
    <col min="12032" max="12032" width="53.42578125" style="14" customWidth="1"/>
    <col min="12033" max="12033" width="1.7109375" style="14" customWidth="1"/>
    <col min="12034" max="12034" width="7.5703125" style="14" customWidth="1"/>
    <col min="12035" max="12035" width="1.7109375" style="14" customWidth="1"/>
    <col min="12036" max="12036" width="16.42578125" style="14" customWidth="1"/>
    <col min="12037" max="12037" width="1.7109375" style="14" customWidth="1"/>
    <col min="12038" max="12038" width="16.28515625" style="14" customWidth="1"/>
    <col min="12039" max="12039" width="1.7109375" style="14" customWidth="1"/>
    <col min="12040" max="12040" width="14.7109375" style="14" customWidth="1"/>
    <col min="12041" max="12041" width="1.7109375" style="14" customWidth="1"/>
    <col min="12042" max="12042" width="14.7109375" style="14" customWidth="1"/>
    <col min="12043" max="12043" width="1.7109375" style="14" customWidth="1"/>
    <col min="12044" max="12287" width="10.7109375" style="14"/>
    <col min="12288" max="12288" width="53.42578125" style="14" customWidth="1"/>
    <col min="12289" max="12289" width="1.7109375" style="14" customWidth="1"/>
    <col min="12290" max="12290" width="7.5703125" style="14" customWidth="1"/>
    <col min="12291" max="12291" width="1.7109375" style="14" customWidth="1"/>
    <col min="12292" max="12292" width="16.42578125" style="14" customWidth="1"/>
    <col min="12293" max="12293" width="1.7109375" style="14" customWidth="1"/>
    <col min="12294" max="12294" width="16.28515625" style="14" customWidth="1"/>
    <col min="12295" max="12295" width="1.7109375" style="14" customWidth="1"/>
    <col min="12296" max="12296" width="14.7109375" style="14" customWidth="1"/>
    <col min="12297" max="12297" width="1.7109375" style="14" customWidth="1"/>
    <col min="12298" max="12298" width="14.7109375" style="14" customWidth="1"/>
    <col min="12299" max="12299" width="1.7109375" style="14" customWidth="1"/>
    <col min="12300" max="12543" width="10.7109375" style="14"/>
    <col min="12544" max="12544" width="53.42578125" style="14" customWidth="1"/>
    <col min="12545" max="12545" width="1.7109375" style="14" customWidth="1"/>
    <col min="12546" max="12546" width="7.5703125" style="14" customWidth="1"/>
    <col min="12547" max="12547" width="1.7109375" style="14" customWidth="1"/>
    <col min="12548" max="12548" width="16.42578125" style="14" customWidth="1"/>
    <col min="12549" max="12549" width="1.7109375" style="14" customWidth="1"/>
    <col min="12550" max="12550" width="16.28515625" style="14" customWidth="1"/>
    <col min="12551" max="12551" width="1.7109375" style="14" customWidth="1"/>
    <col min="12552" max="12552" width="14.7109375" style="14" customWidth="1"/>
    <col min="12553" max="12553" width="1.7109375" style="14" customWidth="1"/>
    <col min="12554" max="12554" width="14.7109375" style="14" customWidth="1"/>
    <col min="12555" max="12555" width="1.7109375" style="14" customWidth="1"/>
    <col min="12556" max="12799" width="10.7109375" style="14"/>
    <col min="12800" max="12800" width="53.42578125" style="14" customWidth="1"/>
    <col min="12801" max="12801" width="1.7109375" style="14" customWidth="1"/>
    <col min="12802" max="12802" width="7.5703125" style="14" customWidth="1"/>
    <col min="12803" max="12803" width="1.7109375" style="14" customWidth="1"/>
    <col min="12804" max="12804" width="16.42578125" style="14" customWidth="1"/>
    <col min="12805" max="12805" width="1.7109375" style="14" customWidth="1"/>
    <col min="12806" max="12806" width="16.28515625" style="14" customWidth="1"/>
    <col min="12807" max="12807" width="1.7109375" style="14" customWidth="1"/>
    <col min="12808" max="12808" width="14.7109375" style="14" customWidth="1"/>
    <col min="12809" max="12809" width="1.7109375" style="14" customWidth="1"/>
    <col min="12810" max="12810" width="14.7109375" style="14" customWidth="1"/>
    <col min="12811" max="12811" width="1.7109375" style="14" customWidth="1"/>
    <col min="12812" max="13055" width="10.7109375" style="14"/>
    <col min="13056" max="13056" width="53.42578125" style="14" customWidth="1"/>
    <col min="13057" max="13057" width="1.7109375" style="14" customWidth="1"/>
    <col min="13058" max="13058" width="7.5703125" style="14" customWidth="1"/>
    <col min="13059" max="13059" width="1.7109375" style="14" customWidth="1"/>
    <col min="13060" max="13060" width="16.42578125" style="14" customWidth="1"/>
    <col min="13061" max="13061" width="1.7109375" style="14" customWidth="1"/>
    <col min="13062" max="13062" width="16.28515625" style="14" customWidth="1"/>
    <col min="13063" max="13063" width="1.7109375" style="14" customWidth="1"/>
    <col min="13064" max="13064" width="14.7109375" style="14" customWidth="1"/>
    <col min="13065" max="13065" width="1.7109375" style="14" customWidth="1"/>
    <col min="13066" max="13066" width="14.7109375" style="14" customWidth="1"/>
    <col min="13067" max="13067" width="1.7109375" style="14" customWidth="1"/>
    <col min="13068" max="13311" width="10.7109375" style="14"/>
    <col min="13312" max="13312" width="53.42578125" style="14" customWidth="1"/>
    <col min="13313" max="13313" width="1.7109375" style="14" customWidth="1"/>
    <col min="13314" max="13314" width="7.5703125" style="14" customWidth="1"/>
    <col min="13315" max="13315" width="1.7109375" style="14" customWidth="1"/>
    <col min="13316" max="13316" width="16.42578125" style="14" customWidth="1"/>
    <col min="13317" max="13317" width="1.7109375" style="14" customWidth="1"/>
    <col min="13318" max="13318" width="16.28515625" style="14" customWidth="1"/>
    <col min="13319" max="13319" width="1.7109375" style="14" customWidth="1"/>
    <col min="13320" max="13320" width="14.7109375" style="14" customWidth="1"/>
    <col min="13321" max="13321" width="1.7109375" style="14" customWidth="1"/>
    <col min="13322" max="13322" width="14.7109375" style="14" customWidth="1"/>
    <col min="13323" max="13323" width="1.7109375" style="14" customWidth="1"/>
    <col min="13324" max="13567" width="10.7109375" style="14"/>
    <col min="13568" max="13568" width="53.42578125" style="14" customWidth="1"/>
    <col min="13569" max="13569" width="1.7109375" style="14" customWidth="1"/>
    <col min="13570" max="13570" width="7.5703125" style="14" customWidth="1"/>
    <col min="13571" max="13571" width="1.7109375" style="14" customWidth="1"/>
    <col min="13572" max="13572" width="16.42578125" style="14" customWidth="1"/>
    <col min="13573" max="13573" width="1.7109375" style="14" customWidth="1"/>
    <col min="13574" max="13574" width="16.28515625" style="14" customWidth="1"/>
    <col min="13575" max="13575" width="1.7109375" style="14" customWidth="1"/>
    <col min="13576" max="13576" width="14.7109375" style="14" customWidth="1"/>
    <col min="13577" max="13577" width="1.7109375" style="14" customWidth="1"/>
    <col min="13578" max="13578" width="14.7109375" style="14" customWidth="1"/>
    <col min="13579" max="13579" width="1.7109375" style="14" customWidth="1"/>
    <col min="13580" max="13823" width="10.7109375" style="14"/>
    <col min="13824" max="13824" width="53.42578125" style="14" customWidth="1"/>
    <col min="13825" max="13825" width="1.7109375" style="14" customWidth="1"/>
    <col min="13826" max="13826" width="7.5703125" style="14" customWidth="1"/>
    <col min="13827" max="13827" width="1.7109375" style="14" customWidth="1"/>
    <col min="13828" max="13828" width="16.42578125" style="14" customWidth="1"/>
    <col min="13829" max="13829" width="1.7109375" style="14" customWidth="1"/>
    <col min="13830" max="13830" width="16.28515625" style="14" customWidth="1"/>
    <col min="13831" max="13831" width="1.7109375" style="14" customWidth="1"/>
    <col min="13832" max="13832" width="14.7109375" style="14" customWidth="1"/>
    <col min="13833" max="13833" width="1.7109375" style="14" customWidth="1"/>
    <col min="13834" max="13834" width="14.7109375" style="14" customWidth="1"/>
    <col min="13835" max="13835" width="1.7109375" style="14" customWidth="1"/>
    <col min="13836" max="14079" width="10.7109375" style="14"/>
    <col min="14080" max="14080" width="53.42578125" style="14" customWidth="1"/>
    <col min="14081" max="14081" width="1.7109375" style="14" customWidth="1"/>
    <col min="14082" max="14082" width="7.5703125" style="14" customWidth="1"/>
    <col min="14083" max="14083" width="1.7109375" style="14" customWidth="1"/>
    <col min="14084" max="14084" width="16.42578125" style="14" customWidth="1"/>
    <col min="14085" max="14085" width="1.7109375" style="14" customWidth="1"/>
    <col min="14086" max="14086" width="16.28515625" style="14" customWidth="1"/>
    <col min="14087" max="14087" width="1.7109375" style="14" customWidth="1"/>
    <col min="14088" max="14088" width="14.7109375" style="14" customWidth="1"/>
    <col min="14089" max="14089" width="1.7109375" style="14" customWidth="1"/>
    <col min="14090" max="14090" width="14.7109375" style="14" customWidth="1"/>
    <col min="14091" max="14091" width="1.7109375" style="14" customWidth="1"/>
    <col min="14092" max="14335" width="10.7109375" style="14"/>
    <col min="14336" max="14336" width="53.42578125" style="14" customWidth="1"/>
    <col min="14337" max="14337" width="1.7109375" style="14" customWidth="1"/>
    <col min="14338" max="14338" width="7.5703125" style="14" customWidth="1"/>
    <col min="14339" max="14339" width="1.7109375" style="14" customWidth="1"/>
    <col min="14340" max="14340" width="16.42578125" style="14" customWidth="1"/>
    <col min="14341" max="14341" width="1.7109375" style="14" customWidth="1"/>
    <col min="14342" max="14342" width="16.28515625" style="14" customWidth="1"/>
    <col min="14343" max="14343" width="1.7109375" style="14" customWidth="1"/>
    <col min="14344" max="14344" width="14.7109375" style="14" customWidth="1"/>
    <col min="14345" max="14345" width="1.7109375" style="14" customWidth="1"/>
    <col min="14346" max="14346" width="14.7109375" style="14" customWidth="1"/>
    <col min="14347" max="14347" width="1.7109375" style="14" customWidth="1"/>
    <col min="14348" max="14591" width="10.7109375" style="14"/>
    <col min="14592" max="14592" width="53.42578125" style="14" customWidth="1"/>
    <col min="14593" max="14593" width="1.7109375" style="14" customWidth="1"/>
    <col min="14594" max="14594" width="7.5703125" style="14" customWidth="1"/>
    <col min="14595" max="14595" width="1.7109375" style="14" customWidth="1"/>
    <col min="14596" max="14596" width="16.42578125" style="14" customWidth="1"/>
    <col min="14597" max="14597" width="1.7109375" style="14" customWidth="1"/>
    <col min="14598" max="14598" width="16.28515625" style="14" customWidth="1"/>
    <col min="14599" max="14599" width="1.7109375" style="14" customWidth="1"/>
    <col min="14600" max="14600" width="14.7109375" style="14" customWidth="1"/>
    <col min="14601" max="14601" width="1.7109375" style="14" customWidth="1"/>
    <col min="14602" max="14602" width="14.7109375" style="14" customWidth="1"/>
    <col min="14603" max="14603" width="1.7109375" style="14" customWidth="1"/>
    <col min="14604" max="14847" width="10.7109375" style="14"/>
    <col min="14848" max="14848" width="53.42578125" style="14" customWidth="1"/>
    <col min="14849" max="14849" width="1.7109375" style="14" customWidth="1"/>
    <col min="14850" max="14850" width="7.5703125" style="14" customWidth="1"/>
    <col min="14851" max="14851" width="1.7109375" style="14" customWidth="1"/>
    <col min="14852" max="14852" width="16.42578125" style="14" customWidth="1"/>
    <col min="14853" max="14853" width="1.7109375" style="14" customWidth="1"/>
    <col min="14854" max="14854" width="16.28515625" style="14" customWidth="1"/>
    <col min="14855" max="14855" width="1.7109375" style="14" customWidth="1"/>
    <col min="14856" max="14856" width="14.7109375" style="14" customWidth="1"/>
    <col min="14857" max="14857" width="1.7109375" style="14" customWidth="1"/>
    <col min="14858" max="14858" width="14.7109375" style="14" customWidth="1"/>
    <col min="14859" max="14859" width="1.7109375" style="14" customWidth="1"/>
    <col min="14860" max="15103" width="10.7109375" style="14"/>
    <col min="15104" max="15104" width="53.42578125" style="14" customWidth="1"/>
    <col min="15105" max="15105" width="1.7109375" style="14" customWidth="1"/>
    <col min="15106" max="15106" width="7.5703125" style="14" customWidth="1"/>
    <col min="15107" max="15107" width="1.7109375" style="14" customWidth="1"/>
    <col min="15108" max="15108" width="16.42578125" style="14" customWidth="1"/>
    <col min="15109" max="15109" width="1.7109375" style="14" customWidth="1"/>
    <col min="15110" max="15110" width="16.28515625" style="14" customWidth="1"/>
    <col min="15111" max="15111" width="1.7109375" style="14" customWidth="1"/>
    <col min="15112" max="15112" width="14.7109375" style="14" customWidth="1"/>
    <col min="15113" max="15113" width="1.7109375" style="14" customWidth="1"/>
    <col min="15114" max="15114" width="14.7109375" style="14" customWidth="1"/>
    <col min="15115" max="15115" width="1.7109375" style="14" customWidth="1"/>
    <col min="15116" max="15359" width="10.7109375" style="14"/>
    <col min="15360" max="15360" width="53.42578125" style="14" customWidth="1"/>
    <col min="15361" max="15361" width="1.7109375" style="14" customWidth="1"/>
    <col min="15362" max="15362" width="7.5703125" style="14" customWidth="1"/>
    <col min="15363" max="15363" width="1.7109375" style="14" customWidth="1"/>
    <col min="15364" max="15364" width="16.42578125" style="14" customWidth="1"/>
    <col min="15365" max="15365" width="1.7109375" style="14" customWidth="1"/>
    <col min="15366" max="15366" width="16.28515625" style="14" customWidth="1"/>
    <col min="15367" max="15367" width="1.7109375" style="14" customWidth="1"/>
    <col min="15368" max="15368" width="14.7109375" style="14" customWidth="1"/>
    <col min="15369" max="15369" width="1.7109375" style="14" customWidth="1"/>
    <col min="15370" max="15370" width="14.7109375" style="14" customWidth="1"/>
    <col min="15371" max="15371" width="1.7109375" style="14" customWidth="1"/>
    <col min="15372" max="15615" width="10.7109375" style="14"/>
    <col min="15616" max="15616" width="53.42578125" style="14" customWidth="1"/>
    <col min="15617" max="15617" width="1.7109375" style="14" customWidth="1"/>
    <col min="15618" max="15618" width="7.5703125" style="14" customWidth="1"/>
    <col min="15619" max="15619" width="1.7109375" style="14" customWidth="1"/>
    <col min="15620" max="15620" width="16.42578125" style="14" customWidth="1"/>
    <col min="15621" max="15621" width="1.7109375" style="14" customWidth="1"/>
    <col min="15622" max="15622" width="16.28515625" style="14" customWidth="1"/>
    <col min="15623" max="15623" width="1.7109375" style="14" customWidth="1"/>
    <col min="15624" max="15624" width="14.7109375" style="14" customWidth="1"/>
    <col min="15625" max="15625" width="1.7109375" style="14" customWidth="1"/>
    <col min="15626" max="15626" width="14.7109375" style="14" customWidth="1"/>
    <col min="15627" max="15627" width="1.7109375" style="14" customWidth="1"/>
    <col min="15628" max="15871" width="10.7109375" style="14"/>
    <col min="15872" max="15872" width="53.42578125" style="14" customWidth="1"/>
    <col min="15873" max="15873" width="1.7109375" style="14" customWidth="1"/>
    <col min="15874" max="15874" width="7.5703125" style="14" customWidth="1"/>
    <col min="15875" max="15875" width="1.7109375" style="14" customWidth="1"/>
    <col min="15876" max="15876" width="16.42578125" style="14" customWidth="1"/>
    <col min="15877" max="15877" width="1.7109375" style="14" customWidth="1"/>
    <col min="15878" max="15878" width="16.28515625" style="14" customWidth="1"/>
    <col min="15879" max="15879" width="1.7109375" style="14" customWidth="1"/>
    <col min="15880" max="15880" width="14.7109375" style="14" customWidth="1"/>
    <col min="15881" max="15881" width="1.7109375" style="14" customWidth="1"/>
    <col min="15882" max="15882" width="14.7109375" style="14" customWidth="1"/>
    <col min="15883" max="15883" width="1.7109375" style="14" customWidth="1"/>
    <col min="15884" max="16127" width="10.7109375" style="14"/>
    <col min="16128" max="16128" width="53.42578125" style="14" customWidth="1"/>
    <col min="16129" max="16129" width="1.7109375" style="14" customWidth="1"/>
    <col min="16130" max="16130" width="7.5703125" style="14" customWidth="1"/>
    <col min="16131" max="16131" width="1.7109375" style="14" customWidth="1"/>
    <col min="16132" max="16132" width="16.42578125" style="14" customWidth="1"/>
    <col min="16133" max="16133" width="1.7109375" style="14" customWidth="1"/>
    <col min="16134" max="16134" width="16.28515625" style="14" customWidth="1"/>
    <col min="16135" max="16135" width="1.7109375" style="14" customWidth="1"/>
    <col min="16136" max="16136" width="14.7109375" style="14" customWidth="1"/>
    <col min="16137" max="16137" width="1.7109375" style="14" customWidth="1"/>
    <col min="16138" max="16138" width="14.7109375" style="14" customWidth="1"/>
    <col min="16139" max="16139" width="1.7109375" style="14" customWidth="1"/>
    <col min="16140" max="16384" width="10.7109375" style="14"/>
  </cols>
  <sheetData>
    <row r="1" spans="1:20" s="30" customFormat="1" ht="21.95" customHeight="1">
      <c r="I1" s="31"/>
      <c r="K1" s="32" t="s">
        <v>153</v>
      </c>
      <c r="L1" s="31"/>
      <c r="N1" s="31"/>
      <c r="P1" s="31"/>
      <c r="R1" s="31"/>
      <c r="T1" s="31"/>
    </row>
    <row r="2" spans="1:20" s="12" customFormat="1" ht="21.95" customHeight="1">
      <c r="A2" s="1" t="s">
        <v>0</v>
      </c>
      <c r="B2" s="33"/>
      <c r="C2" s="4"/>
      <c r="D2" s="26"/>
      <c r="E2" s="26"/>
      <c r="F2" s="26"/>
      <c r="G2" s="26"/>
      <c r="H2" s="26"/>
      <c r="I2" s="26"/>
      <c r="J2" s="26"/>
      <c r="K2" s="26"/>
    </row>
    <row r="3" spans="1:20" s="12" customFormat="1" ht="21.95" customHeight="1">
      <c r="A3" s="2" t="s">
        <v>44</v>
      </c>
      <c r="B3" s="33"/>
      <c r="C3" s="4"/>
      <c r="D3" s="26"/>
      <c r="E3" s="26"/>
      <c r="F3" s="26"/>
      <c r="G3" s="26"/>
      <c r="H3" s="26"/>
      <c r="I3" s="26"/>
      <c r="J3" s="26"/>
      <c r="K3" s="26"/>
    </row>
    <row r="4" spans="1:20" s="12" customFormat="1" ht="21.95" customHeight="1">
      <c r="A4" s="2" t="s">
        <v>232</v>
      </c>
      <c r="B4" s="33"/>
      <c r="C4" s="4"/>
      <c r="D4" s="26"/>
      <c r="E4" s="26"/>
      <c r="F4" s="26"/>
      <c r="G4" s="26"/>
      <c r="H4" s="26"/>
      <c r="I4" s="26"/>
      <c r="J4" s="26"/>
      <c r="K4" s="26"/>
    </row>
    <row r="5" spans="1:20" s="12" customFormat="1" ht="21.95" customHeight="1">
      <c r="B5" s="33"/>
      <c r="C5" s="4"/>
      <c r="D5" s="26"/>
      <c r="E5" s="26"/>
      <c r="F5" s="26"/>
      <c r="G5" s="26"/>
      <c r="H5" s="26"/>
      <c r="I5" s="33"/>
      <c r="J5" s="26"/>
      <c r="K5" s="15" t="s">
        <v>181</v>
      </c>
    </row>
    <row r="6" spans="1:20" ht="21.95" customHeight="1">
      <c r="E6" s="160"/>
      <c r="F6" s="160" t="s">
        <v>1</v>
      </c>
      <c r="G6" s="160"/>
      <c r="H6" s="34"/>
      <c r="I6" s="160"/>
      <c r="J6" s="160" t="s">
        <v>2</v>
      </c>
      <c r="K6" s="160"/>
    </row>
    <row r="7" spans="1:20" ht="21.95" customHeight="1">
      <c r="C7" s="21" t="s">
        <v>4</v>
      </c>
      <c r="D7" s="18"/>
      <c r="E7" s="35">
        <v>2021</v>
      </c>
      <c r="F7" s="20"/>
      <c r="G7" s="35">
        <v>2020</v>
      </c>
      <c r="H7" s="36"/>
      <c r="I7" s="35">
        <v>2021</v>
      </c>
      <c r="J7" s="20"/>
      <c r="K7" s="35">
        <v>2020</v>
      </c>
    </row>
    <row r="8" spans="1:20" ht="21.95" customHeight="1">
      <c r="A8" s="8" t="s">
        <v>37</v>
      </c>
      <c r="C8" s="21"/>
      <c r="D8" s="18"/>
      <c r="E8" s="35"/>
      <c r="F8" s="20"/>
      <c r="G8" s="136"/>
      <c r="H8" s="36"/>
      <c r="I8" s="35"/>
      <c r="J8" s="20"/>
      <c r="K8" s="136"/>
    </row>
    <row r="9" spans="1:20" ht="21.75" customHeight="1">
      <c r="A9" s="8" t="s">
        <v>38</v>
      </c>
    </row>
    <row r="10" spans="1:20" ht="21.75" customHeight="1">
      <c r="A10" s="7" t="s">
        <v>206</v>
      </c>
      <c r="C10" s="165">
        <v>2</v>
      </c>
      <c r="D10" s="166"/>
      <c r="E10" s="155">
        <v>91127</v>
      </c>
      <c r="F10" s="155"/>
      <c r="G10" s="155">
        <v>97074</v>
      </c>
      <c r="H10" s="139"/>
      <c r="I10" s="155">
        <v>90228</v>
      </c>
      <c r="J10" s="54"/>
      <c r="K10" s="155">
        <v>95830</v>
      </c>
    </row>
    <row r="11" spans="1:20" ht="21.75" customHeight="1">
      <c r="A11" s="7" t="s">
        <v>207</v>
      </c>
      <c r="C11" s="165">
        <v>2</v>
      </c>
      <c r="D11" s="166"/>
      <c r="E11" s="155">
        <v>468656</v>
      </c>
      <c r="F11" s="155"/>
      <c r="G11" s="155">
        <v>362810</v>
      </c>
      <c r="H11" s="139"/>
      <c r="I11" s="155">
        <v>241042</v>
      </c>
      <c r="J11" s="54"/>
      <c r="K11" s="155">
        <v>217710</v>
      </c>
    </row>
    <row r="12" spans="1:20" ht="21.75" customHeight="1">
      <c r="A12" s="7" t="s">
        <v>208</v>
      </c>
      <c r="C12" s="165"/>
      <c r="D12" s="166"/>
      <c r="E12" s="167">
        <v>0</v>
      </c>
      <c r="F12" s="155"/>
      <c r="G12" s="155">
        <v>355</v>
      </c>
      <c r="H12" s="139"/>
      <c r="I12" s="167">
        <v>0</v>
      </c>
      <c r="J12" s="54"/>
      <c r="K12" s="167">
        <v>0</v>
      </c>
    </row>
    <row r="13" spans="1:20" ht="21.75" customHeight="1">
      <c r="A13" s="7" t="s">
        <v>281</v>
      </c>
      <c r="C13" s="165"/>
      <c r="D13" s="166"/>
      <c r="E13" s="155">
        <v>210042</v>
      </c>
      <c r="F13" s="155"/>
      <c r="G13" s="155">
        <v>232783</v>
      </c>
      <c r="H13" s="139"/>
      <c r="I13" s="155">
        <v>52645</v>
      </c>
      <c r="J13" s="54"/>
      <c r="K13" s="155">
        <v>36553</v>
      </c>
    </row>
    <row r="14" spans="1:20" ht="21.75" customHeight="1">
      <c r="A14" s="7" t="s">
        <v>172</v>
      </c>
      <c r="C14" s="165" t="s">
        <v>254</v>
      </c>
      <c r="D14" s="166"/>
      <c r="E14" s="155">
        <v>39190</v>
      </c>
      <c r="F14" s="155"/>
      <c r="G14" s="155">
        <v>71375</v>
      </c>
      <c r="H14" s="139"/>
      <c r="I14" s="167">
        <v>0</v>
      </c>
      <c r="J14" s="54"/>
      <c r="K14" s="167">
        <v>0</v>
      </c>
    </row>
    <row r="15" spans="1:20" ht="21.75" customHeight="1">
      <c r="A15" s="8" t="s">
        <v>86</v>
      </c>
      <c r="C15" s="168"/>
      <c r="D15" s="166"/>
      <c r="E15" s="169">
        <f>SUM(E10:E14)</f>
        <v>809015</v>
      </c>
      <c r="F15" s="170"/>
      <c r="G15" s="169">
        <f>SUM(G10:G14)</f>
        <v>764397</v>
      </c>
      <c r="H15" s="170"/>
      <c r="I15" s="169">
        <f>SUM(I10:I14)</f>
        <v>383915</v>
      </c>
      <c r="J15" s="26"/>
      <c r="K15" s="169">
        <f>SUM(K10:K14)</f>
        <v>350093</v>
      </c>
    </row>
    <row r="16" spans="1:20" ht="21.75" customHeight="1">
      <c r="A16" s="7" t="s">
        <v>82</v>
      </c>
      <c r="B16" s="24"/>
      <c r="C16" s="165">
        <v>2</v>
      </c>
      <c r="D16" s="166"/>
      <c r="E16" s="155">
        <v>-210911</v>
      </c>
      <c r="F16" s="139"/>
      <c r="G16" s="155">
        <v>-216636</v>
      </c>
      <c r="H16" s="139"/>
      <c r="I16" s="155">
        <v>-142312</v>
      </c>
      <c r="J16" s="50"/>
      <c r="K16" s="155">
        <v>-151959</v>
      </c>
    </row>
    <row r="17" spans="1:11" ht="21.75" customHeight="1">
      <c r="A17" s="7" t="s">
        <v>173</v>
      </c>
      <c r="B17" s="24"/>
      <c r="C17" s="165" t="s">
        <v>255</v>
      </c>
      <c r="D17" s="166"/>
      <c r="E17" s="171">
        <v>-19231</v>
      </c>
      <c r="F17" s="139"/>
      <c r="G17" s="171">
        <v>-59458</v>
      </c>
      <c r="H17" s="139"/>
      <c r="I17" s="172">
        <v>0</v>
      </c>
      <c r="J17" s="50"/>
      <c r="K17" s="172">
        <v>0</v>
      </c>
    </row>
    <row r="18" spans="1:11" ht="21.75" customHeight="1">
      <c r="A18" s="8" t="s">
        <v>83</v>
      </c>
      <c r="C18" s="168"/>
      <c r="D18" s="166"/>
      <c r="E18" s="173">
        <f>SUM(E15:E17)</f>
        <v>578873</v>
      </c>
      <c r="F18" s="152"/>
      <c r="G18" s="173">
        <f>SUM(G15:G17)</f>
        <v>488303</v>
      </c>
      <c r="H18" s="152"/>
      <c r="I18" s="173">
        <f>SUM(I15:I17)</f>
        <v>241603</v>
      </c>
      <c r="J18" s="47"/>
      <c r="K18" s="173">
        <f>SUM(K15:K17)</f>
        <v>198134</v>
      </c>
    </row>
    <row r="19" spans="1:11" ht="21.75" customHeight="1">
      <c r="A19" s="7" t="s">
        <v>282</v>
      </c>
      <c r="B19" s="24"/>
      <c r="C19" s="168"/>
      <c r="D19" s="166"/>
      <c r="E19" s="173">
        <v>5589</v>
      </c>
      <c r="F19" s="152"/>
      <c r="G19" s="167">
        <v>0</v>
      </c>
      <c r="H19" s="167"/>
      <c r="I19" s="167">
        <v>1533</v>
      </c>
      <c r="J19" s="167"/>
      <c r="K19" s="167">
        <v>0</v>
      </c>
    </row>
    <row r="20" spans="1:11" ht="21.75" customHeight="1">
      <c r="A20" s="7" t="s">
        <v>84</v>
      </c>
      <c r="B20" s="24"/>
      <c r="C20" s="165">
        <v>2</v>
      </c>
      <c r="D20" s="166"/>
      <c r="E20" s="171">
        <v>5868</v>
      </c>
      <c r="F20" s="139"/>
      <c r="G20" s="171">
        <v>1906</v>
      </c>
      <c r="H20" s="139"/>
      <c r="I20" s="171">
        <v>27230</v>
      </c>
      <c r="J20" s="54"/>
      <c r="K20" s="171">
        <v>11878</v>
      </c>
    </row>
    <row r="21" spans="1:11" ht="21.75" customHeight="1">
      <c r="A21" s="8" t="s">
        <v>87</v>
      </c>
      <c r="B21" s="24"/>
      <c r="C21" s="165"/>
      <c r="D21" s="166"/>
      <c r="E21" s="155">
        <f>SUM(E18:E20)</f>
        <v>590330</v>
      </c>
      <c r="F21" s="139"/>
      <c r="G21" s="155">
        <f>SUM(G18:G20)</f>
        <v>490209</v>
      </c>
      <c r="H21" s="139"/>
      <c r="I21" s="155">
        <f>SUM(I18:I20)</f>
        <v>270366</v>
      </c>
      <c r="J21" s="54"/>
      <c r="K21" s="155">
        <f>SUM(K18:K20)</f>
        <v>210012</v>
      </c>
    </row>
    <row r="22" spans="1:11" ht="21.75" customHeight="1">
      <c r="A22" s="7" t="s">
        <v>85</v>
      </c>
      <c r="B22" s="24"/>
      <c r="C22" s="165">
        <v>2</v>
      </c>
      <c r="D22" s="166"/>
      <c r="E22" s="155">
        <v>-138735</v>
      </c>
      <c r="F22" s="139"/>
      <c r="G22" s="155">
        <v>-105083</v>
      </c>
      <c r="H22" s="139"/>
      <c r="I22" s="155">
        <v>-76791</v>
      </c>
      <c r="J22" s="50"/>
      <c r="K22" s="155">
        <v>-67994</v>
      </c>
    </row>
    <row r="23" spans="1:11" ht="21.75" customHeight="1">
      <c r="A23" s="7" t="s">
        <v>228</v>
      </c>
      <c r="B23" s="24"/>
      <c r="C23" s="165"/>
      <c r="D23" s="166"/>
      <c r="E23" s="167">
        <v>-22984</v>
      </c>
      <c r="F23" s="167"/>
      <c r="G23" s="167">
        <f>238-50000</f>
        <v>-49762</v>
      </c>
      <c r="H23" s="167"/>
      <c r="I23" s="167">
        <v>-2836</v>
      </c>
      <c r="J23" s="154"/>
      <c r="K23" s="167">
        <v>791</v>
      </c>
    </row>
    <row r="24" spans="1:11" ht="21.75" customHeight="1">
      <c r="A24" s="7" t="s">
        <v>266</v>
      </c>
      <c r="B24" s="24"/>
      <c r="C24" s="165"/>
      <c r="D24" s="166"/>
      <c r="E24" s="167">
        <v>-221</v>
      </c>
      <c r="F24" s="167"/>
      <c r="G24" s="167">
        <v>0</v>
      </c>
      <c r="H24" s="167"/>
      <c r="I24" s="167">
        <v>0</v>
      </c>
      <c r="J24" s="154"/>
      <c r="K24" s="167">
        <v>0</v>
      </c>
    </row>
    <row r="25" spans="1:11" ht="21.75" customHeight="1">
      <c r="A25" s="5" t="s">
        <v>256</v>
      </c>
      <c r="C25" s="168"/>
      <c r="D25" s="166"/>
      <c r="E25" s="167">
        <v>0</v>
      </c>
      <c r="F25" s="152"/>
      <c r="G25" s="173">
        <v>-17459</v>
      </c>
      <c r="H25" s="167"/>
      <c r="I25" s="167">
        <v>0</v>
      </c>
      <c r="J25" s="154"/>
      <c r="K25" s="167">
        <v>0</v>
      </c>
    </row>
    <row r="26" spans="1:11" ht="21.75" customHeight="1">
      <c r="A26" s="37" t="s">
        <v>90</v>
      </c>
      <c r="B26" s="24"/>
      <c r="C26" s="174"/>
      <c r="D26" s="166"/>
      <c r="E26" s="175">
        <f>SUM(E22:E25)</f>
        <v>-161940</v>
      </c>
      <c r="F26" s="139"/>
      <c r="G26" s="175">
        <f>SUM(G22:G25)</f>
        <v>-172304</v>
      </c>
      <c r="H26" s="139"/>
      <c r="I26" s="175">
        <f>SUM(I22:I25)</f>
        <v>-79627</v>
      </c>
      <c r="J26" s="54"/>
      <c r="K26" s="175">
        <f>SUM(K22:K25)</f>
        <v>-67203</v>
      </c>
    </row>
    <row r="27" spans="1:11" ht="21.75" customHeight="1">
      <c r="A27" s="37" t="s">
        <v>93</v>
      </c>
      <c r="B27" s="12"/>
      <c r="C27" s="174"/>
      <c r="D27" s="166"/>
      <c r="E27" s="173">
        <f>SUM(E21,E26)</f>
        <v>428390</v>
      </c>
      <c r="F27" s="152"/>
      <c r="G27" s="173">
        <f>SUM(G21,G26)</f>
        <v>317905</v>
      </c>
      <c r="H27" s="152"/>
      <c r="I27" s="173">
        <f>SUM(I21,I26)</f>
        <v>190739</v>
      </c>
      <c r="J27" s="47"/>
      <c r="K27" s="173">
        <f>SUM(K21,K26)</f>
        <v>142809</v>
      </c>
    </row>
    <row r="28" spans="1:11" ht="21.75" customHeight="1">
      <c r="A28" s="6" t="s">
        <v>39</v>
      </c>
      <c r="B28" s="12"/>
      <c r="C28" s="174"/>
      <c r="D28" s="166"/>
      <c r="E28" s="171">
        <v>-78583</v>
      </c>
      <c r="F28" s="139"/>
      <c r="G28" s="171">
        <v>-68201</v>
      </c>
      <c r="H28" s="139"/>
      <c r="I28" s="171">
        <v>-76822</v>
      </c>
      <c r="J28" s="54"/>
      <c r="K28" s="171">
        <v>-67586</v>
      </c>
    </row>
    <row r="29" spans="1:11" ht="21.75" customHeight="1">
      <c r="A29" s="37" t="s">
        <v>116</v>
      </c>
      <c r="B29" s="12"/>
      <c r="C29" s="174"/>
      <c r="D29" s="166"/>
      <c r="E29" s="170">
        <f>SUM(E27:E28)</f>
        <v>349807</v>
      </c>
      <c r="F29" s="170"/>
      <c r="G29" s="170">
        <f>SUM(G27:G28)</f>
        <v>249704</v>
      </c>
      <c r="H29" s="170"/>
      <c r="I29" s="170">
        <f>SUM(I27:I28)</f>
        <v>113917</v>
      </c>
      <c r="J29" s="26"/>
      <c r="K29" s="170">
        <f>SUM(K27:K28)</f>
        <v>75223</v>
      </c>
    </row>
    <row r="30" spans="1:11" ht="21.75" customHeight="1">
      <c r="A30" s="7" t="s">
        <v>154</v>
      </c>
      <c r="B30" s="12"/>
      <c r="C30" s="176">
        <v>11.2</v>
      </c>
      <c r="D30" s="166"/>
      <c r="E30" s="177">
        <v>0</v>
      </c>
      <c r="F30" s="139"/>
      <c r="G30" s="177">
        <v>0</v>
      </c>
      <c r="H30" s="139"/>
      <c r="I30" s="171">
        <v>191222</v>
      </c>
      <c r="J30" s="54"/>
      <c r="K30" s="171">
        <f>189194-40000</f>
        <v>149194</v>
      </c>
    </row>
    <row r="31" spans="1:11" ht="21.75" customHeight="1">
      <c r="A31" s="37" t="s">
        <v>100</v>
      </c>
      <c r="B31" s="12"/>
      <c r="C31" s="174"/>
      <c r="D31" s="166"/>
      <c r="E31" s="178">
        <f>SUM(E29:E30)</f>
        <v>349807</v>
      </c>
      <c r="F31" s="139"/>
      <c r="G31" s="178">
        <f>SUM(G29:G30)</f>
        <v>249704</v>
      </c>
      <c r="H31" s="139"/>
      <c r="I31" s="178">
        <f>SUM(I29:I30)</f>
        <v>305139</v>
      </c>
      <c r="J31" s="50"/>
      <c r="K31" s="178">
        <f>SUM(K29:K30)</f>
        <v>224417</v>
      </c>
    </row>
    <row r="32" spans="1:11" ht="21.75" customHeight="1">
      <c r="A32" s="6" t="s">
        <v>117</v>
      </c>
      <c r="B32" s="12"/>
      <c r="C32" s="176">
        <v>25</v>
      </c>
      <c r="D32" s="166"/>
      <c r="E32" s="171">
        <v>-65586</v>
      </c>
      <c r="F32" s="139"/>
      <c r="G32" s="171">
        <v>-52824</v>
      </c>
      <c r="H32" s="139"/>
      <c r="I32" s="171">
        <v>-22313</v>
      </c>
      <c r="J32" s="50"/>
      <c r="K32" s="171">
        <v>-17608</v>
      </c>
    </row>
    <row r="33" spans="1:11" ht="21.75" customHeight="1">
      <c r="A33" s="8" t="s">
        <v>155</v>
      </c>
      <c r="C33" s="174"/>
      <c r="D33" s="166"/>
      <c r="E33" s="179">
        <f>SUM(E31:E32)</f>
        <v>284221</v>
      </c>
      <c r="F33" s="170"/>
      <c r="G33" s="179">
        <f>SUM(G31:G32)</f>
        <v>196880</v>
      </c>
      <c r="H33" s="170"/>
      <c r="I33" s="179">
        <f>SUM(I31:I32)</f>
        <v>282826</v>
      </c>
      <c r="J33" s="134"/>
      <c r="K33" s="179">
        <f>SUM(K31:K32)</f>
        <v>206809</v>
      </c>
    </row>
    <row r="34" spans="1:11" ht="11.25" customHeight="1">
      <c r="A34" s="14"/>
      <c r="J34" s="76"/>
      <c r="K34" s="180"/>
    </row>
    <row r="35" spans="1:11" ht="21.95" customHeight="1">
      <c r="A35" s="66" t="s">
        <v>40</v>
      </c>
      <c r="B35" s="30"/>
      <c r="J35" s="77"/>
      <c r="K35" s="181"/>
    </row>
    <row r="36" spans="1:11" ht="21.95" customHeight="1">
      <c r="A36" s="67" t="s">
        <v>156</v>
      </c>
      <c r="B36" s="30"/>
      <c r="C36" s="176"/>
      <c r="D36" s="166"/>
      <c r="E36" s="180"/>
      <c r="F36" s="182"/>
      <c r="G36" s="180"/>
      <c r="H36" s="182"/>
      <c r="I36" s="180"/>
      <c r="J36" s="77"/>
      <c r="K36" s="181"/>
    </row>
    <row r="37" spans="1:11" ht="21.95" customHeight="1">
      <c r="A37" s="67" t="s">
        <v>182</v>
      </c>
      <c r="B37" s="30"/>
      <c r="C37" s="183"/>
      <c r="D37" s="184"/>
      <c r="E37" s="185"/>
      <c r="F37" s="183"/>
      <c r="G37" s="185"/>
      <c r="H37" s="186"/>
      <c r="I37" s="181"/>
      <c r="J37" s="77"/>
      <c r="K37" s="181"/>
    </row>
    <row r="38" spans="1:11" ht="21.95" customHeight="1">
      <c r="A38" s="40" t="s">
        <v>157</v>
      </c>
      <c r="B38" s="30"/>
      <c r="C38" s="183"/>
      <c r="D38" s="184"/>
      <c r="E38" s="185"/>
      <c r="F38" s="183"/>
      <c r="G38" s="185"/>
      <c r="H38" s="186"/>
      <c r="I38" s="181"/>
    </row>
    <row r="39" spans="1:11" ht="21.95" customHeight="1">
      <c r="A39" s="40" t="s">
        <v>158</v>
      </c>
      <c r="B39" s="30"/>
      <c r="C39" s="183"/>
      <c r="D39" s="184"/>
      <c r="E39" s="187">
        <v>151</v>
      </c>
      <c r="F39" s="188"/>
      <c r="G39" s="187">
        <v>290</v>
      </c>
      <c r="H39" s="188"/>
      <c r="I39" s="167">
        <v>0</v>
      </c>
      <c r="J39" s="50"/>
      <c r="K39" s="167">
        <v>0</v>
      </c>
    </row>
    <row r="40" spans="1:11" ht="21.95" customHeight="1">
      <c r="A40" s="40" t="s">
        <v>159</v>
      </c>
      <c r="B40" s="30"/>
      <c r="C40" s="183"/>
      <c r="D40" s="184"/>
    </row>
    <row r="41" spans="1:11" ht="21.95" customHeight="1">
      <c r="A41" s="40" t="s">
        <v>280</v>
      </c>
      <c r="B41" s="30"/>
      <c r="C41" s="176">
        <v>11.2</v>
      </c>
      <c r="D41" s="184"/>
      <c r="E41" s="172">
        <v>0</v>
      </c>
      <c r="F41" s="189"/>
      <c r="G41" s="172">
        <v>0</v>
      </c>
      <c r="H41" s="189"/>
      <c r="I41" s="190">
        <v>151</v>
      </c>
      <c r="J41" s="154"/>
      <c r="K41" s="190">
        <v>290</v>
      </c>
    </row>
    <row r="42" spans="1:11" ht="21.95" customHeight="1">
      <c r="A42" s="40" t="s">
        <v>156</v>
      </c>
      <c r="B42" s="30"/>
      <c r="C42" s="176"/>
      <c r="D42" s="184"/>
      <c r="E42" s="167"/>
      <c r="F42" s="189"/>
      <c r="G42" s="167"/>
      <c r="H42" s="189"/>
      <c r="I42" s="187"/>
      <c r="J42" s="50"/>
      <c r="K42" s="187"/>
    </row>
    <row r="43" spans="1:11" ht="21.95" customHeight="1">
      <c r="A43" s="40" t="s">
        <v>183</v>
      </c>
      <c r="B43" s="30"/>
      <c r="C43" s="183"/>
      <c r="D43" s="184"/>
      <c r="E43" s="191">
        <f>SUM(E39:E41)</f>
        <v>151</v>
      </c>
      <c r="F43" s="189"/>
      <c r="G43" s="191">
        <f>SUM(G39:G41)</f>
        <v>290</v>
      </c>
      <c r="H43" s="189"/>
      <c r="I43" s="191">
        <f>SUM(I39:I41)</f>
        <v>151</v>
      </c>
      <c r="J43" s="73"/>
      <c r="K43" s="191">
        <f>SUM(K39:K41)</f>
        <v>290</v>
      </c>
    </row>
    <row r="44" spans="1:11" ht="21.95" customHeight="1">
      <c r="A44" s="66" t="s">
        <v>160</v>
      </c>
      <c r="B44" s="30"/>
      <c r="C44" s="185"/>
      <c r="D44" s="184"/>
      <c r="E44" s="191">
        <f>E43</f>
        <v>151</v>
      </c>
      <c r="F44" s="192"/>
      <c r="G44" s="191">
        <f>G43</f>
        <v>290</v>
      </c>
      <c r="H44" s="193"/>
      <c r="I44" s="191">
        <f>I43</f>
        <v>151</v>
      </c>
      <c r="J44" s="73"/>
      <c r="K44" s="191">
        <f>K43</f>
        <v>290</v>
      </c>
    </row>
    <row r="45" spans="1:11" ht="9" customHeight="1">
      <c r="A45" s="14"/>
      <c r="C45" s="176"/>
      <c r="D45" s="166"/>
      <c r="E45" s="180"/>
      <c r="F45" s="182"/>
      <c r="G45" s="180"/>
      <c r="H45" s="182"/>
      <c r="I45" s="180"/>
      <c r="J45" s="76"/>
      <c r="K45" s="180"/>
    </row>
    <row r="46" spans="1:11" ht="21.95" customHeight="1" thickBot="1">
      <c r="A46" s="66" t="s">
        <v>161</v>
      </c>
      <c r="B46" s="30"/>
      <c r="C46" s="185"/>
      <c r="D46" s="184"/>
      <c r="E46" s="194">
        <f>E33+E44</f>
        <v>284372</v>
      </c>
      <c r="F46" s="192"/>
      <c r="G46" s="194">
        <f>G33+G44</f>
        <v>197170</v>
      </c>
      <c r="H46" s="186"/>
      <c r="I46" s="194">
        <f>I33+I44</f>
        <v>282977</v>
      </c>
      <c r="J46" s="78"/>
      <c r="K46" s="194">
        <f>K33+K44</f>
        <v>207099</v>
      </c>
    </row>
    <row r="47" spans="1:11" ht="9" customHeight="1" thickTop="1">
      <c r="A47" s="14"/>
      <c r="E47" s="74"/>
      <c r="F47" s="75"/>
      <c r="G47" s="74"/>
      <c r="H47" s="75"/>
      <c r="I47" s="74"/>
      <c r="J47" s="76"/>
      <c r="K47" s="74"/>
    </row>
    <row r="48" spans="1:11" ht="8.25" customHeight="1">
      <c r="A48" s="7"/>
      <c r="B48" s="12"/>
      <c r="C48" s="22"/>
    </row>
    <row r="49" spans="1:20" s="30" customFormat="1" ht="21.95" customHeight="1">
      <c r="A49" s="141" t="s">
        <v>264</v>
      </c>
      <c r="I49" s="31"/>
      <c r="K49" s="32"/>
      <c r="L49" s="31"/>
      <c r="N49" s="31"/>
      <c r="P49" s="31"/>
      <c r="R49" s="31"/>
      <c r="T49" s="31"/>
    </row>
    <row r="50" spans="1:20" s="30" customFormat="1" ht="21.95" customHeight="1">
      <c r="A50" s="5"/>
      <c r="I50" s="26"/>
      <c r="K50" s="32" t="s">
        <v>153</v>
      </c>
      <c r="L50" s="31"/>
      <c r="N50" s="31"/>
      <c r="P50" s="31"/>
      <c r="R50" s="31"/>
      <c r="T50" s="31"/>
    </row>
    <row r="51" spans="1:20" s="30" customFormat="1" ht="21.95" customHeight="1">
      <c r="A51" s="1" t="s">
        <v>0</v>
      </c>
      <c r="B51" s="33"/>
      <c r="C51" s="4"/>
      <c r="D51" s="26"/>
      <c r="E51" s="26"/>
      <c r="F51" s="26"/>
      <c r="G51" s="26"/>
      <c r="H51" s="26"/>
      <c r="J51" s="26"/>
      <c r="L51" s="12"/>
      <c r="N51" s="31"/>
      <c r="P51" s="31"/>
      <c r="R51" s="31"/>
      <c r="T51" s="31"/>
    </row>
    <row r="52" spans="1:20" s="30" customFormat="1" ht="21.95" customHeight="1">
      <c r="A52" s="2" t="s">
        <v>175</v>
      </c>
      <c r="B52" s="33"/>
      <c r="C52" s="4"/>
      <c r="D52" s="26"/>
      <c r="E52" s="26"/>
      <c r="F52" s="26"/>
      <c r="G52" s="26"/>
      <c r="H52" s="26"/>
      <c r="I52" s="26"/>
      <c r="J52" s="26"/>
      <c r="K52" s="26"/>
      <c r="L52" s="12"/>
      <c r="N52" s="31"/>
      <c r="P52" s="31"/>
      <c r="R52" s="31"/>
      <c r="T52" s="31"/>
    </row>
    <row r="53" spans="1:20" s="30" customFormat="1" ht="21.95" customHeight="1">
      <c r="A53" s="2" t="s">
        <v>232</v>
      </c>
      <c r="B53" s="33"/>
      <c r="C53" s="4"/>
      <c r="D53" s="26"/>
      <c r="E53" s="26"/>
      <c r="F53" s="26"/>
      <c r="G53" s="26"/>
      <c r="H53" s="26"/>
      <c r="I53" s="26"/>
      <c r="J53" s="26"/>
      <c r="K53" s="26"/>
      <c r="L53" s="12"/>
      <c r="N53" s="31"/>
      <c r="P53" s="31"/>
      <c r="R53" s="31"/>
      <c r="T53" s="31"/>
    </row>
    <row r="54" spans="1:20" s="30" customFormat="1" ht="21.95" customHeight="1">
      <c r="A54" s="12"/>
      <c r="B54" s="33"/>
      <c r="C54" s="4"/>
      <c r="D54" s="26"/>
      <c r="E54" s="26"/>
      <c r="F54" s="26"/>
      <c r="G54" s="26"/>
      <c r="H54" s="26"/>
      <c r="I54" s="33"/>
      <c r="J54" s="26"/>
      <c r="K54" s="15" t="s">
        <v>181</v>
      </c>
      <c r="N54" s="31"/>
      <c r="P54" s="31"/>
      <c r="R54" s="31"/>
      <c r="T54" s="31"/>
    </row>
    <row r="55" spans="1:20" s="30" customFormat="1" ht="21.95" customHeight="1">
      <c r="A55" s="5"/>
      <c r="B55" s="14"/>
      <c r="C55" s="5"/>
      <c r="D55" s="14"/>
      <c r="E55" s="160"/>
      <c r="F55" s="160" t="s">
        <v>1</v>
      </c>
      <c r="G55" s="160"/>
      <c r="H55" s="34"/>
      <c r="I55" s="160"/>
      <c r="J55" s="160" t="s">
        <v>2</v>
      </c>
      <c r="K55" s="160"/>
      <c r="L55" s="14"/>
      <c r="N55" s="31"/>
      <c r="P55" s="31"/>
      <c r="R55" s="31"/>
      <c r="T55" s="31"/>
    </row>
    <row r="56" spans="1:20" s="30" customFormat="1" ht="21.95" customHeight="1">
      <c r="A56" s="5"/>
      <c r="B56" s="14"/>
      <c r="C56" s="21" t="s">
        <v>4</v>
      </c>
      <c r="D56" s="18"/>
      <c r="E56" s="35">
        <v>2021</v>
      </c>
      <c r="F56" s="20"/>
      <c r="G56" s="35">
        <v>2020</v>
      </c>
      <c r="H56" s="36"/>
      <c r="I56" s="35">
        <v>2021</v>
      </c>
      <c r="J56" s="20"/>
      <c r="K56" s="35">
        <v>2020</v>
      </c>
      <c r="L56" s="14"/>
      <c r="N56" s="31"/>
      <c r="P56" s="31"/>
      <c r="R56" s="31"/>
      <c r="T56" s="31"/>
    </row>
    <row r="57" spans="1:20" s="30" customFormat="1" ht="21.95" customHeight="1">
      <c r="A57" s="2" t="s">
        <v>176</v>
      </c>
      <c r="B57" s="14"/>
      <c r="C57" s="5"/>
      <c r="D57" s="14"/>
      <c r="E57" s="14"/>
      <c r="F57" s="14"/>
      <c r="G57" s="136"/>
      <c r="H57" s="14"/>
      <c r="I57" s="14"/>
      <c r="J57" s="27"/>
      <c r="K57" s="136"/>
      <c r="L57" s="14"/>
      <c r="N57" s="31"/>
      <c r="P57" s="31"/>
      <c r="R57" s="31"/>
      <c r="T57" s="31"/>
    </row>
    <row r="58" spans="1:20" s="30" customFormat="1" ht="21.95" customHeight="1" thickBot="1">
      <c r="A58" s="6" t="s">
        <v>177</v>
      </c>
      <c r="B58" s="14"/>
      <c r="C58" s="5"/>
      <c r="D58" s="14"/>
      <c r="E58" s="14">
        <f>I58</f>
        <v>282826</v>
      </c>
      <c r="F58" s="47"/>
      <c r="G58" s="14">
        <f>K58</f>
        <v>206809</v>
      </c>
      <c r="H58" s="47"/>
      <c r="I58" s="79">
        <f>I33</f>
        <v>282826</v>
      </c>
      <c r="J58" s="28"/>
      <c r="K58" s="79">
        <f>K33</f>
        <v>206809</v>
      </c>
      <c r="L58" s="14"/>
      <c r="N58" s="31"/>
      <c r="P58" s="31"/>
      <c r="R58" s="31"/>
      <c r="T58" s="31"/>
    </row>
    <row r="59" spans="1:20" s="30" customFormat="1" ht="21.95" customHeight="1" thickTop="1">
      <c r="A59" s="6" t="s">
        <v>178</v>
      </c>
      <c r="B59" s="14"/>
      <c r="C59" s="22"/>
      <c r="D59" s="14"/>
      <c r="E59" s="14">
        <v>1395</v>
      </c>
      <c r="F59" s="14"/>
      <c r="G59" s="14">
        <v>-9929</v>
      </c>
      <c r="H59" s="14"/>
      <c r="I59" s="25"/>
      <c r="J59" s="27"/>
      <c r="K59" s="25"/>
      <c r="L59" s="14"/>
      <c r="N59" s="31"/>
      <c r="P59" s="31"/>
      <c r="R59" s="31"/>
      <c r="T59" s="31"/>
    </row>
    <row r="60" spans="1:20" s="30" customFormat="1" ht="21.95" customHeight="1" thickBot="1">
      <c r="A60" s="6"/>
      <c r="B60" s="14"/>
      <c r="C60" s="22"/>
      <c r="D60" s="14"/>
      <c r="E60" s="41">
        <f>SUM(E58:E59)</f>
        <v>284221</v>
      </c>
      <c r="F60" s="134"/>
      <c r="G60" s="41">
        <f>SUM(G58:G59)</f>
        <v>196880</v>
      </c>
      <c r="H60" s="134"/>
      <c r="I60" s="25"/>
      <c r="J60" s="134"/>
      <c r="K60" s="25"/>
      <c r="L60" s="14"/>
      <c r="N60" s="31"/>
      <c r="P60" s="31"/>
      <c r="R60" s="31"/>
      <c r="T60" s="31"/>
    </row>
    <row r="61" spans="1:20" s="30" customFormat="1" ht="21.95" customHeight="1" thickTop="1">
      <c r="A61" s="80"/>
      <c r="B61" s="14"/>
      <c r="C61" s="81"/>
      <c r="D61" s="82"/>
      <c r="E61" s="83"/>
      <c r="F61" s="84"/>
      <c r="G61" s="83"/>
      <c r="H61" s="86"/>
      <c r="I61" s="87"/>
      <c r="J61" s="88"/>
      <c r="K61" s="87"/>
      <c r="L61" s="14"/>
      <c r="N61" s="31"/>
      <c r="P61" s="31"/>
      <c r="R61" s="31"/>
      <c r="T61" s="31"/>
    </row>
    <row r="62" spans="1:20" s="30" customFormat="1" ht="21.95" customHeight="1">
      <c r="A62" s="2" t="s">
        <v>179</v>
      </c>
      <c r="B62" s="14"/>
      <c r="C62" s="88"/>
      <c r="D62" s="89"/>
      <c r="E62" s="77"/>
      <c r="F62" s="15"/>
      <c r="G62" s="77"/>
      <c r="H62" s="45"/>
      <c r="I62" s="23"/>
      <c r="J62" s="88"/>
      <c r="K62" s="23"/>
      <c r="L62" s="14"/>
      <c r="N62" s="31"/>
      <c r="P62" s="31"/>
      <c r="R62" s="31"/>
      <c r="T62" s="31"/>
    </row>
    <row r="63" spans="1:20" s="30" customFormat="1" ht="21.95" customHeight="1" thickBot="1">
      <c r="A63" s="6" t="s">
        <v>177</v>
      </c>
      <c r="B63" s="14"/>
      <c r="C63" s="88"/>
      <c r="D63" s="89"/>
      <c r="E63" s="14">
        <f>I63</f>
        <v>282977</v>
      </c>
      <c r="F63" s="14"/>
      <c r="G63" s="14">
        <f>K63</f>
        <v>207099</v>
      </c>
      <c r="H63" s="45"/>
      <c r="I63" s="90">
        <f>SUM(I46)</f>
        <v>282977</v>
      </c>
      <c r="J63" s="88"/>
      <c r="K63" s="90">
        <f>SUM(K46)</f>
        <v>207099</v>
      </c>
      <c r="L63" s="14"/>
      <c r="N63" s="31"/>
      <c r="P63" s="31"/>
      <c r="R63" s="31"/>
      <c r="T63" s="31"/>
    </row>
    <row r="64" spans="1:20" s="30" customFormat="1" ht="21.95" customHeight="1" thickTop="1">
      <c r="A64" s="6" t="s">
        <v>178</v>
      </c>
      <c r="B64" s="14"/>
      <c r="C64" s="88"/>
      <c r="D64" s="89"/>
      <c r="E64" s="14">
        <v>1395</v>
      </c>
      <c r="F64" s="14"/>
      <c r="G64" s="14">
        <v>-9929</v>
      </c>
      <c r="H64" s="45"/>
      <c r="I64" s="25"/>
      <c r="J64" s="91"/>
      <c r="K64" s="25"/>
      <c r="L64" s="14"/>
      <c r="N64" s="31"/>
      <c r="P64" s="31"/>
      <c r="R64" s="31"/>
      <c r="T64" s="31"/>
    </row>
    <row r="65" spans="1:20" s="30" customFormat="1" ht="21.95" customHeight="1" thickBot="1">
      <c r="A65" s="92"/>
      <c r="B65" s="14"/>
      <c r="C65" s="88"/>
      <c r="D65" s="89"/>
      <c r="E65" s="41">
        <f>SUM(E63:E64)</f>
        <v>284372</v>
      </c>
      <c r="F65" s="15"/>
      <c r="G65" s="41">
        <f>SUM(G63:G64)</f>
        <v>197170</v>
      </c>
      <c r="H65" s="45"/>
      <c r="I65" s="25"/>
      <c r="J65" s="91"/>
      <c r="K65" s="25"/>
      <c r="L65" s="14"/>
      <c r="N65" s="31"/>
      <c r="P65" s="31"/>
      <c r="R65" s="31"/>
      <c r="T65" s="31"/>
    </row>
    <row r="66" spans="1:20" s="30" customFormat="1" ht="21.95" customHeight="1" thickTop="1">
      <c r="A66" s="80"/>
      <c r="B66" s="14"/>
      <c r="C66" s="81"/>
      <c r="D66" s="82"/>
      <c r="E66" s="83"/>
      <c r="F66" s="84"/>
      <c r="G66" s="83"/>
      <c r="H66" s="86"/>
      <c r="I66" s="87"/>
      <c r="J66" s="88"/>
      <c r="K66" s="87"/>
      <c r="L66" s="14"/>
      <c r="N66" s="31"/>
      <c r="P66" s="31"/>
      <c r="R66" s="31"/>
      <c r="T66" s="31"/>
    </row>
    <row r="67" spans="1:20" s="30" customFormat="1" ht="21.95" customHeight="1">
      <c r="A67" s="2" t="s">
        <v>41</v>
      </c>
      <c r="B67" s="14"/>
      <c r="C67" s="22">
        <v>26</v>
      </c>
      <c r="D67" s="14"/>
      <c r="E67" s="28"/>
      <c r="F67" s="14"/>
      <c r="G67" s="28"/>
      <c r="H67" s="14"/>
      <c r="I67" s="28"/>
      <c r="J67" s="28"/>
      <c r="K67" s="28"/>
      <c r="L67" s="14"/>
      <c r="N67" s="31"/>
      <c r="P67" s="31"/>
      <c r="R67" s="31"/>
      <c r="T67" s="31"/>
    </row>
    <row r="68" spans="1:20" s="30" customFormat="1" ht="21.95" customHeight="1">
      <c r="A68" s="6" t="s">
        <v>42</v>
      </c>
      <c r="B68" s="12"/>
      <c r="C68" s="22"/>
      <c r="D68" s="14"/>
      <c r="E68" s="28"/>
      <c r="F68" s="14"/>
      <c r="G68" s="28"/>
      <c r="H68" s="28"/>
      <c r="I68" s="28"/>
      <c r="J68" s="28"/>
      <c r="K68" s="28"/>
      <c r="L68" s="14"/>
      <c r="N68" s="31"/>
      <c r="P68" s="31"/>
      <c r="R68" s="31"/>
      <c r="T68" s="31"/>
    </row>
    <row r="69" spans="1:20" s="30" customFormat="1" ht="21.95" customHeight="1" thickBot="1">
      <c r="A69" s="6" t="s">
        <v>180</v>
      </c>
      <c r="B69" s="12"/>
      <c r="C69" s="22"/>
      <c r="D69" s="14"/>
      <c r="E69" s="156">
        <v>0.28000000000000003</v>
      </c>
      <c r="F69" s="49"/>
      <c r="G69" s="156">
        <v>0.23</v>
      </c>
      <c r="H69" s="49"/>
      <c r="I69" s="156">
        <v>0.28000000000000003</v>
      </c>
      <c r="J69" s="75"/>
      <c r="K69" s="156">
        <v>0.23</v>
      </c>
      <c r="L69" s="14"/>
      <c r="N69" s="31"/>
      <c r="P69" s="31"/>
      <c r="R69" s="31"/>
      <c r="T69" s="31"/>
    </row>
    <row r="70" spans="1:20" s="30" customFormat="1" ht="21.95" customHeight="1" thickTop="1">
      <c r="A70" s="6"/>
      <c r="B70" s="12"/>
      <c r="C70" s="22"/>
      <c r="D70" s="14"/>
      <c r="E70" s="93"/>
      <c r="F70" s="75"/>
      <c r="G70" s="93"/>
      <c r="H70" s="75"/>
      <c r="I70" s="93"/>
      <c r="J70" s="75"/>
      <c r="K70" s="93"/>
      <c r="L70" s="14"/>
      <c r="N70" s="31"/>
      <c r="P70" s="31"/>
      <c r="R70" s="31"/>
      <c r="T70" s="31"/>
    </row>
    <row r="71" spans="1:20" s="30" customFormat="1" ht="21.95" customHeight="1">
      <c r="A71" s="6" t="s">
        <v>118</v>
      </c>
      <c r="B71" s="12"/>
      <c r="C71" s="22"/>
      <c r="D71" s="14"/>
      <c r="E71" s="93"/>
      <c r="F71" s="75"/>
      <c r="G71" s="93"/>
      <c r="H71" s="75"/>
      <c r="I71" s="93"/>
      <c r="J71" s="75"/>
      <c r="K71" s="93"/>
      <c r="L71" s="14"/>
      <c r="N71" s="31"/>
      <c r="P71" s="31"/>
      <c r="R71" s="31"/>
      <c r="T71" s="31"/>
    </row>
    <row r="72" spans="1:20" s="12" customFormat="1" ht="21.95" customHeight="1" thickBot="1">
      <c r="A72" s="6" t="s">
        <v>180</v>
      </c>
      <c r="C72" s="22"/>
      <c r="D72" s="14"/>
      <c r="E72" s="156">
        <v>0.27</v>
      </c>
      <c r="F72" s="94"/>
      <c r="G72" s="156">
        <v>0.23</v>
      </c>
      <c r="H72" s="94"/>
      <c r="I72" s="156">
        <v>0.27</v>
      </c>
      <c r="J72" s="94"/>
      <c r="K72" s="156">
        <v>0.23</v>
      </c>
      <c r="L72" s="14"/>
    </row>
    <row r="73" spans="1:20" s="12" customFormat="1" ht="21.95" customHeight="1" thickTop="1">
      <c r="A73" s="80"/>
      <c r="B73" s="14"/>
      <c r="C73" s="88"/>
      <c r="D73" s="89"/>
      <c r="E73" s="87"/>
      <c r="F73" s="95"/>
      <c r="G73" s="87"/>
      <c r="H73" s="86"/>
      <c r="I73" s="87"/>
      <c r="J73" s="95"/>
      <c r="K73" s="87"/>
      <c r="L73" s="14"/>
    </row>
    <row r="74" spans="1:20" s="12" customFormat="1" ht="21.95" customHeight="1">
      <c r="A74" s="141" t="s">
        <v>264</v>
      </c>
      <c r="B74" s="14"/>
      <c r="C74" s="88"/>
      <c r="D74" s="89"/>
      <c r="E74" s="85"/>
      <c r="F74" s="15"/>
      <c r="G74" s="85"/>
      <c r="H74" s="86"/>
      <c r="I74" s="85"/>
      <c r="J74" s="88"/>
      <c r="K74" s="85"/>
      <c r="L74" s="14"/>
    </row>
    <row r="75" spans="1:20" s="12" customFormat="1" ht="21.95" customHeight="1">
      <c r="A75" s="5"/>
      <c r="B75" s="14"/>
      <c r="C75" s="88"/>
      <c r="D75" s="89"/>
      <c r="E75" s="85"/>
      <c r="F75" s="15"/>
      <c r="G75" s="85"/>
      <c r="H75" s="86"/>
      <c r="I75" s="85"/>
      <c r="J75" s="88"/>
      <c r="K75" s="85"/>
      <c r="L75" s="14"/>
    </row>
    <row r="76" spans="1:20" s="30" customFormat="1" ht="21.95" customHeight="1">
      <c r="A76" s="53"/>
      <c r="B76" s="96"/>
      <c r="C76" s="96"/>
      <c r="D76" s="96"/>
      <c r="E76" s="96"/>
      <c r="F76" s="96"/>
      <c r="G76" s="96"/>
      <c r="H76" s="96"/>
      <c r="I76" s="54"/>
      <c r="J76" s="96"/>
      <c r="K76" s="97" t="s">
        <v>153</v>
      </c>
      <c r="L76" s="31"/>
      <c r="N76" s="31"/>
      <c r="P76" s="31"/>
      <c r="R76" s="31"/>
      <c r="T76" s="31"/>
    </row>
    <row r="77" spans="1:20" s="30" customFormat="1" ht="21.95" customHeight="1">
      <c r="A77" s="98" t="s">
        <v>0</v>
      </c>
      <c r="B77" s="99"/>
      <c r="C77" s="52"/>
      <c r="D77" s="54"/>
      <c r="E77" s="54"/>
      <c r="F77" s="54"/>
      <c r="G77" s="54"/>
      <c r="H77" s="54"/>
      <c r="I77" s="96"/>
      <c r="J77" s="54"/>
      <c r="K77" s="96"/>
      <c r="L77" s="12"/>
      <c r="N77" s="31"/>
      <c r="P77" s="31"/>
      <c r="R77" s="31"/>
      <c r="T77" s="31"/>
    </row>
    <row r="78" spans="1:20" s="30" customFormat="1" ht="21.95" customHeight="1">
      <c r="A78" s="100" t="s">
        <v>43</v>
      </c>
      <c r="B78" s="99"/>
      <c r="C78" s="52"/>
      <c r="D78" s="54"/>
      <c r="E78" s="54"/>
      <c r="F78" s="54"/>
      <c r="G78" s="54"/>
      <c r="H78" s="54"/>
      <c r="I78" s="54"/>
      <c r="J78" s="54"/>
      <c r="K78" s="54"/>
      <c r="L78" s="12"/>
      <c r="N78" s="31"/>
      <c r="P78" s="31"/>
      <c r="R78" s="31"/>
      <c r="T78" s="31"/>
    </row>
    <row r="79" spans="1:20" s="12" customFormat="1" ht="21.95" customHeight="1">
      <c r="A79" s="100" t="s">
        <v>232</v>
      </c>
      <c r="B79" s="99"/>
      <c r="C79" s="52"/>
      <c r="D79" s="54"/>
      <c r="E79" s="54"/>
      <c r="F79" s="54"/>
      <c r="G79" s="54"/>
      <c r="H79" s="54"/>
      <c r="I79" s="54"/>
      <c r="J79" s="54"/>
      <c r="K79" s="54"/>
    </row>
    <row r="80" spans="1:20" s="12" customFormat="1" ht="21.95" customHeight="1">
      <c r="A80" s="101"/>
      <c r="B80" s="99"/>
      <c r="C80" s="52"/>
      <c r="D80" s="54"/>
      <c r="E80" s="54"/>
      <c r="F80" s="54"/>
      <c r="G80" s="54"/>
      <c r="H80" s="54"/>
      <c r="I80" s="99"/>
      <c r="J80" s="54"/>
      <c r="K80" s="15" t="s">
        <v>181</v>
      </c>
    </row>
    <row r="81" spans="1:11" ht="21.95" customHeight="1">
      <c r="A81" s="53"/>
      <c r="B81" s="47"/>
      <c r="C81" s="53"/>
      <c r="D81" s="47"/>
      <c r="E81" s="102"/>
      <c r="F81" s="102" t="s">
        <v>1</v>
      </c>
      <c r="G81" s="102"/>
      <c r="H81" s="103"/>
      <c r="I81" s="102"/>
      <c r="J81" s="102" t="s">
        <v>2</v>
      </c>
      <c r="K81" s="102"/>
    </row>
    <row r="82" spans="1:11" ht="21.95" customHeight="1">
      <c r="A82" s="53"/>
      <c r="B82" s="47"/>
      <c r="C82" s="104"/>
      <c r="D82" s="105"/>
      <c r="E82" s="106">
        <v>2021</v>
      </c>
      <c r="F82" s="107"/>
      <c r="G82" s="106">
        <v>2020</v>
      </c>
      <c r="H82" s="108"/>
      <c r="I82" s="106">
        <v>2021</v>
      </c>
      <c r="J82" s="107"/>
      <c r="K82" s="106">
        <v>2020</v>
      </c>
    </row>
    <row r="83" spans="1:11" ht="21.95" customHeight="1">
      <c r="A83" s="109" t="s">
        <v>45</v>
      </c>
      <c r="B83" s="103"/>
      <c r="C83" s="52"/>
      <c r="D83" s="47"/>
      <c r="E83" s="54"/>
      <c r="F83" s="54"/>
      <c r="G83" s="54"/>
      <c r="H83" s="47"/>
      <c r="I83" s="54"/>
      <c r="J83" s="54"/>
      <c r="K83" s="54"/>
    </row>
    <row r="84" spans="1:11" ht="21.95" customHeight="1">
      <c r="A84" s="53" t="s">
        <v>98</v>
      </c>
      <c r="B84" s="47"/>
      <c r="C84" s="52"/>
      <c r="D84" s="47"/>
      <c r="E84" s="50">
        <f>E31</f>
        <v>349807</v>
      </c>
      <c r="F84" s="50"/>
      <c r="G84" s="50">
        <f>G31</f>
        <v>249704</v>
      </c>
      <c r="H84" s="50"/>
      <c r="I84" s="50">
        <f>I31</f>
        <v>305139</v>
      </c>
      <c r="J84" s="50"/>
      <c r="K84" s="50">
        <f>K31</f>
        <v>224417</v>
      </c>
    </row>
    <row r="85" spans="1:11" ht="21.95" customHeight="1">
      <c r="A85" s="53" t="s">
        <v>99</v>
      </c>
      <c r="B85" s="47"/>
      <c r="C85" s="52"/>
      <c r="D85" s="47"/>
      <c r="E85" s="54"/>
      <c r="F85" s="54"/>
      <c r="G85" s="54"/>
      <c r="H85" s="54"/>
      <c r="I85" s="54"/>
      <c r="J85" s="54"/>
      <c r="K85" s="54"/>
    </row>
    <row r="86" spans="1:11" ht="21.95" customHeight="1">
      <c r="A86" s="53" t="s">
        <v>46</v>
      </c>
      <c r="B86" s="47"/>
      <c r="C86" s="52"/>
      <c r="D86" s="47"/>
      <c r="E86" s="54"/>
      <c r="F86" s="54"/>
      <c r="G86" s="54"/>
      <c r="H86" s="54"/>
      <c r="I86" s="54"/>
      <c r="J86" s="54"/>
      <c r="K86" s="54"/>
    </row>
    <row r="87" spans="1:11" ht="21.95" customHeight="1">
      <c r="A87" s="110" t="s">
        <v>47</v>
      </c>
      <c r="B87" s="47"/>
      <c r="C87" s="52"/>
      <c r="D87" s="47"/>
      <c r="E87" s="139">
        <v>29157</v>
      </c>
      <c r="F87" s="139"/>
      <c r="G87" s="139">
        <v>25723</v>
      </c>
      <c r="H87" s="139"/>
      <c r="I87" s="155">
        <v>23818</v>
      </c>
      <c r="J87" s="54"/>
      <c r="K87" s="155">
        <v>20651</v>
      </c>
    </row>
    <row r="88" spans="1:11" ht="21.95" customHeight="1">
      <c r="A88" s="110" t="s">
        <v>229</v>
      </c>
      <c r="B88" s="47"/>
      <c r="C88" s="52"/>
      <c r="D88" s="47"/>
      <c r="E88" s="127">
        <f>23205-E89</f>
        <v>22984</v>
      </c>
      <c r="F88" s="127"/>
      <c r="G88" s="127">
        <f>-238+50000</f>
        <v>49762</v>
      </c>
      <c r="H88" s="127"/>
      <c r="I88" s="127">
        <v>2836</v>
      </c>
      <c r="J88" s="48"/>
      <c r="K88" s="127">
        <v>-791</v>
      </c>
    </row>
    <row r="89" spans="1:11" ht="21.95" customHeight="1">
      <c r="A89" s="110" t="s">
        <v>269</v>
      </c>
      <c r="B89" s="47"/>
      <c r="C89" s="52"/>
      <c r="D89" s="47"/>
      <c r="E89" s="195">
        <v>221</v>
      </c>
      <c r="F89" s="127"/>
      <c r="G89" s="195">
        <v>0</v>
      </c>
      <c r="H89" s="127"/>
      <c r="I89" s="195">
        <v>0</v>
      </c>
      <c r="J89" s="48"/>
      <c r="K89" s="195">
        <v>0</v>
      </c>
    </row>
    <row r="90" spans="1:11" ht="21.95" customHeight="1">
      <c r="A90" s="53" t="s">
        <v>270</v>
      </c>
      <c r="B90" s="47"/>
      <c r="C90" s="52"/>
      <c r="D90" s="47"/>
      <c r="E90" s="139">
        <v>-28185</v>
      </c>
      <c r="F90" s="139"/>
      <c r="G90" s="139">
        <v>3344</v>
      </c>
      <c r="H90" s="128"/>
      <c r="I90" s="195">
        <v>0</v>
      </c>
      <c r="J90" s="48"/>
      <c r="K90" s="195">
        <v>0</v>
      </c>
    </row>
    <row r="91" spans="1:11" ht="21.95" customHeight="1">
      <c r="A91" s="53" t="s">
        <v>227</v>
      </c>
      <c r="B91" s="47"/>
      <c r="C91" s="52"/>
      <c r="D91" s="47"/>
      <c r="E91" s="139">
        <v>15154</v>
      </c>
      <c r="F91" s="139"/>
      <c r="G91" s="139">
        <v>2426</v>
      </c>
      <c r="H91" s="128"/>
      <c r="I91" s="195">
        <v>0</v>
      </c>
      <c r="J91" s="48"/>
      <c r="K91" s="195">
        <v>0</v>
      </c>
    </row>
    <row r="92" spans="1:11" ht="21.95" customHeight="1">
      <c r="A92" s="53" t="s">
        <v>271</v>
      </c>
      <c r="B92" s="47"/>
      <c r="C92" s="52"/>
      <c r="D92" s="47"/>
      <c r="E92" s="139">
        <v>14534</v>
      </c>
      <c r="F92" s="139"/>
      <c r="G92" s="139">
        <v>-517</v>
      </c>
      <c r="H92" s="128"/>
      <c r="I92" s="195">
        <v>0</v>
      </c>
      <c r="J92" s="60"/>
      <c r="K92" s="195">
        <v>0</v>
      </c>
    </row>
    <row r="93" spans="1:11" ht="21.95" customHeight="1">
      <c r="A93" s="53" t="s">
        <v>185</v>
      </c>
      <c r="B93" s="47"/>
      <c r="C93" s="52"/>
      <c r="D93" s="47"/>
      <c r="E93" s="127">
        <v>0</v>
      </c>
      <c r="F93" s="139"/>
      <c r="G93" s="127">
        <v>0</v>
      </c>
      <c r="H93" s="139"/>
      <c r="I93" s="155">
        <v>-191222</v>
      </c>
      <c r="J93" s="54"/>
      <c r="K93" s="155">
        <f>-189194+40000</f>
        <v>-149194</v>
      </c>
    </row>
    <row r="94" spans="1:11" ht="21.95" customHeight="1">
      <c r="A94" s="53" t="s">
        <v>186</v>
      </c>
      <c r="B94" s="47"/>
      <c r="C94" s="52"/>
      <c r="D94" s="47"/>
      <c r="E94" s="127">
        <v>-5218</v>
      </c>
      <c r="F94" s="139"/>
      <c r="G94" s="127">
        <v>-3504</v>
      </c>
      <c r="H94" s="139"/>
      <c r="I94" s="195">
        <v>0</v>
      </c>
      <c r="J94" s="54"/>
      <c r="K94" s="128">
        <v>0</v>
      </c>
    </row>
    <row r="95" spans="1:11" ht="21.95" customHeight="1">
      <c r="A95" s="110" t="s">
        <v>283</v>
      </c>
      <c r="B95" s="101"/>
      <c r="C95" s="52"/>
      <c r="D95" s="47"/>
      <c r="E95" s="139">
        <v>272</v>
      </c>
      <c r="F95" s="139"/>
      <c r="G95" s="139">
        <v>32</v>
      </c>
      <c r="H95" s="139"/>
      <c r="I95" s="155">
        <v>126</v>
      </c>
      <c r="J95" s="54"/>
      <c r="K95" s="155">
        <v>32</v>
      </c>
    </row>
    <row r="96" spans="1:11" ht="21.95" customHeight="1">
      <c r="A96" s="53" t="s">
        <v>249</v>
      </c>
      <c r="B96" s="101"/>
      <c r="C96" s="52"/>
      <c r="D96" s="47"/>
      <c r="E96" s="139">
        <v>-432</v>
      </c>
      <c r="F96" s="139"/>
      <c r="G96" s="139">
        <v>10426</v>
      </c>
      <c r="H96" s="139"/>
      <c r="I96" s="128">
        <v>-662</v>
      </c>
      <c r="J96" s="54"/>
      <c r="K96" s="128">
        <v>0</v>
      </c>
    </row>
    <row r="97" spans="1:11" ht="21.95" customHeight="1">
      <c r="A97" s="53" t="s">
        <v>75</v>
      </c>
      <c r="B97" s="101"/>
      <c r="C97" s="52"/>
      <c r="D97" s="47"/>
      <c r="E97" s="139">
        <v>260</v>
      </c>
      <c r="F97" s="139"/>
      <c r="G97" s="139">
        <v>229</v>
      </c>
      <c r="H97" s="139"/>
      <c r="I97" s="155">
        <v>56</v>
      </c>
      <c r="J97" s="54"/>
      <c r="K97" s="155">
        <v>48</v>
      </c>
    </row>
    <row r="98" spans="1:11" ht="21.95" customHeight="1">
      <c r="A98" s="53" t="s">
        <v>257</v>
      </c>
      <c r="B98" s="101"/>
      <c r="C98" s="52"/>
      <c r="D98" s="47"/>
      <c r="E98" s="128">
        <v>2612</v>
      </c>
      <c r="F98" s="128"/>
      <c r="G98" s="128">
        <v>0</v>
      </c>
      <c r="H98" s="128"/>
      <c r="I98" s="128">
        <v>1500</v>
      </c>
      <c r="J98" s="48"/>
      <c r="K98" s="128">
        <v>0</v>
      </c>
    </row>
    <row r="99" spans="1:11" ht="21.95" customHeight="1">
      <c r="A99" s="53" t="s">
        <v>162</v>
      </c>
      <c r="B99" s="101"/>
      <c r="C99" s="52"/>
      <c r="D99" s="47"/>
      <c r="E99" s="139">
        <v>-468656</v>
      </c>
      <c r="F99" s="139"/>
      <c r="G99" s="139">
        <v>-362810</v>
      </c>
      <c r="H99" s="139"/>
      <c r="I99" s="155">
        <v>-241042</v>
      </c>
      <c r="J99" s="54"/>
      <c r="K99" s="155">
        <v>-217710</v>
      </c>
    </row>
    <row r="100" spans="1:11" ht="21.95" customHeight="1">
      <c r="A100" s="53" t="s">
        <v>196</v>
      </c>
      <c r="B100" s="101"/>
      <c r="C100" s="52"/>
      <c r="D100" s="47"/>
      <c r="E100" s="128">
        <v>0</v>
      </c>
      <c r="F100" s="139"/>
      <c r="G100" s="139">
        <v>-355</v>
      </c>
      <c r="H100" s="139"/>
      <c r="I100" s="128">
        <v>0</v>
      </c>
      <c r="J100" s="54"/>
      <c r="K100" s="128">
        <v>0</v>
      </c>
    </row>
    <row r="101" spans="1:11" ht="21.95" customHeight="1">
      <c r="A101" s="53" t="s">
        <v>48</v>
      </c>
      <c r="B101" s="101"/>
      <c r="C101" s="52"/>
      <c r="D101" s="47"/>
      <c r="E101" s="196">
        <v>78583</v>
      </c>
      <c r="F101" s="139"/>
      <c r="G101" s="196">
        <v>68201</v>
      </c>
      <c r="H101" s="139"/>
      <c r="I101" s="171">
        <v>76822</v>
      </c>
      <c r="J101" s="54"/>
      <c r="K101" s="171">
        <v>67586</v>
      </c>
    </row>
    <row r="102" spans="1:11" ht="21.95" customHeight="1">
      <c r="A102" s="110" t="s">
        <v>218</v>
      </c>
      <c r="B102" s="47"/>
      <c r="C102" s="52"/>
      <c r="D102" s="47"/>
      <c r="E102" s="170"/>
      <c r="F102" s="170"/>
      <c r="G102" s="170"/>
      <c r="H102" s="170"/>
      <c r="I102" s="155"/>
      <c r="J102" s="26"/>
      <c r="K102" s="155"/>
    </row>
    <row r="103" spans="1:11" ht="21.95" customHeight="1">
      <c r="A103" s="53" t="s">
        <v>163</v>
      </c>
      <c r="B103" s="47"/>
      <c r="C103" s="52"/>
      <c r="D103" s="47"/>
      <c r="E103" s="170">
        <f>SUM(E84:E101)</f>
        <v>11093</v>
      </c>
      <c r="F103" s="170"/>
      <c r="G103" s="170">
        <f>SUM(G84:G101)</f>
        <v>42661</v>
      </c>
      <c r="H103" s="170"/>
      <c r="I103" s="155">
        <f>SUM(I84:I101)</f>
        <v>-22629</v>
      </c>
      <c r="J103" s="26"/>
      <c r="K103" s="155">
        <f>SUM(K84:K101)</f>
        <v>-54961</v>
      </c>
    </row>
    <row r="104" spans="1:11" ht="21.95" customHeight="1">
      <c r="A104" s="53" t="s">
        <v>49</v>
      </c>
      <c r="B104" s="47"/>
      <c r="C104" s="52"/>
      <c r="D104" s="47"/>
      <c r="E104" s="170"/>
      <c r="F104" s="170"/>
      <c r="G104" s="170"/>
      <c r="H104" s="170"/>
      <c r="I104" s="155"/>
      <c r="J104" s="26"/>
      <c r="K104" s="155"/>
    </row>
    <row r="105" spans="1:11" ht="21.95" customHeight="1">
      <c r="A105" s="53" t="s">
        <v>201</v>
      </c>
      <c r="B105" s="47"/>
      <c r="C105" s="52"/>
      <c r="D105" s="47"/>
      <c r="E105" s="197">
        <v>3747</v>
      </c>
      <c r="F105" s="197"/>
      <c r="G105" s="197">
        <v>-2344</v>
      </c>
      <c r="H105" s="166"/>
      <c r="I105" s="127">
        <v>0</v>
      </c>
      <c r="J105" s="28"/>
      <c r="K105" s="127">
        <v>0</v>
      </c>
    </row>
    <row r="106" spans="1:11" ht="21.95" customHeight="1">
      <c r="A106" s="53" t="s">
        <v>50</v>
      </c>
      <c r="B106" s="47"/>
      <c r="C106" s="52"/>
      <c r="D106" s="47"/>
      <c r="E106" s="139">
        <v>-50550</v>
      </c>
      <c r="F106" s="139"/>
      <c r="G106" s="139">
        <v>-8980</v>
      </c>
      <c r="H106" s="139"/>
      <c r="I106" s="155">
        <v>-7356</v>
      </c>
      <c r="J106" s="54"/>
      <c r="K106" s="155">
        <v>-7325</v>
      </c>
    </row>
    <row r="107" spans="1:11" ht="21.95" customHeight="1">
      <c r="A107" s="53" t="s">
        <v>81</v>
      </c>
      <c r="B107" s="47"/>
      <c r="C107" s="52"/>
      <c r="D107" s="47"/>
      <c r="E107" s="139">
        <v>3083</v>
      </c>
      <c r="F107" s="139"/>
      <c r="G107" s="139">
        <v>6918</v>
      </c>
      <c r="H107" s="139"/>
      <c r="I107" s="155">
        <v>2869</v>
      </c>
      <c r="J107" s="54"/>
      <c r="K107" s="155">
        <v>6666</v>
      </c>
    </row>
    <row r="108" spans="1:11" ht="21.95" customHeight="1">
      <c r="A108" s="53" t="s">
        <v>187</v>
      </c>
      <c r="B108" s="47"/>
      <c r="C108" s="52"/>
      <c r="D108" s="47"/>
      <c r="E108" s="139">
        <v>-14226</v>
      </c>
      <c r="F108" s="139"/>
      <c r="G108" s="139">
        <v>-33672</v>
      </c>
      <c r="H108" s="139"/>
      <c r="I108" s="128">
        <v>0</v>
      </c>
      <c r="J108" s="54"/>
      <c r="K108" s="128">
        <v>0</v>
      </c>
    </row>
    <row r="109" spans="1:11" ht="21.95" customHeight="1">
      <c r="A109" s="53" t="s">
        <v>188</v>
      </c>
      <c r="B109" s="47"/>
      <c r="C109" s="52"/>
      <c r="D109" s="47"/>
      <c r="E109" s="139">
        <v>6177</v>
      </c>
      <c r="F109" s="139"/>
      <c r="G109" s="139">
        <v>-1305</v>
      </c>
      <c r="H109" s="139"/>
      <c r="I109" s="128">
        <v>0</v>
      </c>
      <c r="J109" s="54"/>
      <c r="K109" s="128">
        <v>0</v>
      </c>
    </row>
    <row r="110" spans="1:11" ht="21.95" customHeight="1">
      <c r="A110" s="53" t="s">
        <v>189</v>
      </c>
      <c r="B110" s="47"/>
      <c r="C110" s="52"/>
      <c r="D110" s="47"/>
      <c r="E110" s="139">
        <v>-133</v>
      </c>
      <c r="F110" s="139"/>
      <c r="G110" s="139">
        <v>-16533</v>
      </c>
      <c r="H110" s="139"/>
      <c r="I110" s="128">
        <v>0</v>
      </c>
      <c r="J110" s="54"/>
      <c r="K110" s="128">
        <v>0</v>
      </c>
    </row>
    <row r="111" spans="1:11" ht="21.95" customHeight="1">
      <c r="A111" s="53" t="s">
        <v>190</v>
      </c>
      <c r="B111" s="47"/>
      <c r="C111" s="52"/>
      <c r="D111" s="47"/>
      <c r="E111" s="139">
        <v>-28624</v>
      </c>
      <c r="F111" s="139"/>
      <c r="G111" s="139">
        <v>-11929</v>
      </c>
      <c r="H111" s="139"/>
      <c r="I111" s="128">
        <v>0</v>
      </c>
      <c r="J111" s="54"/>
      <c r="K111" s="128">
        <v>0</v>
      </c>
    </row>
    <row r="112" spans="1:11" ht="21.95" customHeight="1">
      <c r="A112" s="53" t="s">
        <v>219</v>
      </c>
      <c r="B112" s="47"/>
      <c r="C112" s="52"/>
      <c r="D112" s="47"/>
      <c r="E112" s="128">
        <v>0</v>
      </c>
      <c r="F112" s="139"/>
      <c r="G112" s="139">
        <v>25709</v>
      </c>
      <c r="H112" s="139"/>
      <c r="I112" s="128">
        <v>0</v>
      </c>
      <c r="J112" s="54"/>
      <c r="K112" s="128">
        <v>0</v>
      </c>
    </row>
    <row r="113" spans="1:20" ht="21.95" customHeight="1">
      <c r="A113" s="53" t="s">
        <v>250</v>
      </c>
      <c r="B113" s="47"/>
      <c r="C113" s="52"/>
      <c r="D113" s="47"/>
      <c r="E113" s="139">
        <v>620502</v>
      </c>
      <c r="F113" s="139"/>
      <c r="G113" s="139">
        <v>6162</v>
      </c>
      <c r="H113" s="139"/>
      <c r="I113" s="128">
        <v>620001</v>
      </c>
      <c r="J113" s="54"/>
      <c r="K113" s="128">
        <v>440</v>
      </c>
    </row>
    <row r="114" spans="1:20" ht="21.95" customHeight="1">
      <c r="A114" s="53" t="s">
        <v>51</v>
      </c>
      <c r="B114" s="47"/>
      <c r="C114" s="52"/>
      <c r="D114" s="47"/>
      <c r="E114" s="139">
        <v>-30609</v>
      </c>
      <c r="F114" s="139"/>
      <c r="G114" s="139">
        <v>-12187</v>
      </c>
      <c r="H114" s="139"/>
      <c r="I114" s="155">
        <v>-10099</v>
      </c>
      <c r="J114" s="54"/>
      <c r="K114" s="155">
        <v>-5013</v>
      </c>
    </row>
    <row r="115" spans="1:20" ht="21.95" customHeight="1">
      <c r="A115" s="53" t="s">
        <v>95</v>
      </c>
      <c r="B115" s="47"/>
      <c r="C115" s="52"/>
      <c r="D115" s="47"/>
      <c r="E115" s="139">
        <v>-1746843</v>
      </c>
      <c r="F115" s="139"/>
      <c r="G115" s="139">
        <v>-314448</v>
      </c>
      <c r="H115" s="139"/>
      <c r="I115" s="155">
        <v>-162336</v>
      </c>
      <c r="J115" s="54"/>
      <c r="K115" s="155">
        <v>-132586</v>
      </c>
    </row>
    <row r="116" spans="1:20" ht="21.95" customHeight="1">
      <c r="A116" s="53" t="s">
        <v>220</v>
      </c>
      <c r="B116" s="47"/>
      <c r="C116" s="52"/>
      <c r="D116" s="47"/>
      <c r="E116" s="139">
        <v>-2931</v>
      </c>
      <c r="F116" s="139"/>
      <c r="G116" s="139">
        <v>-742</v>
      </c>
      <c r="H116" s="139"/>
      <c r="I116" s="155">
        <v>-2284</v>
      </c>
      <c r="J116" s="54"/>
      <c r="K116" s="155">
        <v>-413</v>
      </c>
    </row>
    <row r="117" spans="1:20" ht="21.95" customHeight="1">
      <c r="A117" s="110" t="s">
        <v>53</v>
      </c>
      <c r="B117" s="112"/>
      <c r="C117" s="52"/>
      <c r="D117" s="47"/>
      <c r="E117" s="139">
        <v>2351</v>
      </c>
      <c r="F117" s="139"/>
      <c r="G117" s="139">
        <v>-24359</v>
      </c>
      <c r="H117" s="139"/>
      <c r="I117" s="155">
        <v>2351</v>
      </c>
      <c r="J117" s="54"/>
      <c r="K117" s="155">
        <v>-24359</v>
      </c>
    </row>
    <row r="118" spans="1:20" ht="21.95" customHeight="1">
      <c r="A118" s="53" t="s">
        <v>54</v>
      </c>
      <c r="B118" s="47"/>
      <c r="C118" s="52"/>
      <c r="D118" s="47"/>
      <c r="E118" s="139"/>
      <c r="F118" s="139"/>
      <c r="G118" s="139"/>
      <c r="H118" s="139"/>
      <c r="I118" s="155"/>
      <c r="J118" s="54"/>
      <c r="K118" s="155"/>
    </row>
    <row r="119" spans="1:20" ht="21.95" customHeight="1">
      <c r="A119" s="110" t="s">
        <v>55</v>
      </c>
      <c r="B119" s="101"/>
      <c r="C119" s="52"/>
      <c r="D119" s="47"/>
      <c r="E119" s="139">
        <v>2396</v>
      </c>
      <c r="F119" s="139"/>
      <c r="G119" s="139">
        <v>31151</v>
      </c>
      <c r="H119" s="139"/>
      <c r="I119" s="155">
        <v>-13695</v>
      </c>
      <c r="J119" s="54"/>
      <c r="K119" s="155">
        <v>14230</v>
      </c>
    </row>
    <row r="120" spans="1:20" ht="21.95" customHeight="1">
      <c r="A120" s="110" t="s">
        <v>191</v>
      </c>
      <c r="B120" s="101"/>
      <c r="C120" s="52"/>
      <c r="D120" s="47"/>
      <c r="E120" s="139">
        <v>3010</v>
      </c>
      <c r="F120" s="139"/>
      <c r="G120" s="139">
        <v>-5197</v>
      </c>
      <c r="H120" s="139"/>
      <c r="I120" s="128">
        <v>0</v>
      </c>
      <c r="J120" s="54"/>
      <c r="K120" s="127">
        <v>0</v>
      </c>
    </row>
    <row r="121" spans="1:20" s="30" customFormat="1" ht="21.95" customHeight="1">
      <c r="A121" s="110" t="s">
        <v>192</v>
      </c>
      <c r="B121" s="101"/>
      <c r="C121" s="52"/>
      <c r="D121" s="47"/>
      <c r="E121" s="139">
        <v>-18301</v>
      </c>
      <c r="F121" s="139"/>
      <c r="G121" s="139">
        <v>39861</v>
      </c>
      <c r="H121" s="139"/>
      <c r="I121" s="128">
        <v>0</v>
      </c>
      <c r="J121" s="54"/>
      <c r="K121" s="127">
        <v>0</v>
      </c>
      <c r="L121" s="31"/>
      <c r="N121" s="31"/>
      <c r="P121" s="31"/>
      <c r="R121" s="31"/>
      <c r="T121" s="31"/>
    </row>
    <row r="122" spans="1:20" s="12" customFormat="1" ht="21.95" customHeight="1">
      <c r="A122" s="110" t="s">
        <v>56</v>
      </c>
      <c r="B122" s="101"/>
      <c r="C122" s="52"/>
      <c r="D122" s="47"/>
      <c r="E122" s="139">
        <v>-2364</v>
      </c>
      <c r="F122" s="139"/>
      <c r="G122" s="139">
        <v>35170</v>
      </c>
      <c r="H122" s="139"/>
      <c r="I122" s="155">
        <v>-4239</v>
      </c>
      <c r="J122" s="54"/>
      <c r="K122" s="155">
        <v>15667</v>
      </c>
    </row>
    <row r="123" spans="1:20" s="12" customFormat="1" ht="21.95" customHeight="1">
      <c r="A123" s="53" t="s">
        <v>119</v>
      </c>
      <c r="B123" s="101"/>
      <c r="C123" s="52"/>
      <c r="D123" s="47"/>
      <c r="E123" s="128">
        <v>0</v>
      </c>
      <c r="F123" s="170"/>
      <c r="G123" s="127">
        <v>-235</v>
      </c>
      <c r="H123" s="170"/>
      <c r="I123" s="128">
        <v>0</v>
      </c>
      <c r="J123" s="134"/>
      <c r="K123" s="127">
        <v>0</v>
      </c>
    </row>
    <row r="124" spans="1:20" s="12" customFormat="1" ht="21.95" customHeight="1">
      <c r="A124" s="53" t="s">
        <v>92</v>
      </c>
      <c r="B124" s="101"/>
      <c r="C124" s="52"/>
      <c r="D124" s="47"/>
      <c r="E124" s="198">
        <v>79</v>
      </c>
      <c r="F124" s="139"/>
      <c r="G124" s="198">
        <v>1142</v>
      </c>
      <c r="H124" s="139"/>
      <c r="I124" s="190">
        <v>-69</v>
      </c>
      <c r="J124" s="54"/>
      <c r="K124" s="190">
        <v>809</v>
      </c>
    </row>
    <row r="125" spans="1:20" s="12" customFormat="1" ht="21.95" customHeight="1">
      <c r="A125" s="53" t="s">
        <v>272</v>
      </c>
      <c r="B125" s="101"/>
      <c r="C125" s="52"/>
      <c r="D125" s="47"/>
      <c r="E125" s="170">
        <f>SUM(E103:E117,E119:E124)</f>
        <v>-1242143</v>
      </c>
      <c r="F125" s="170"/>
      <c r="G125" s="170">
        <f>SUM(G103:G117,G119:G124)</f>
        <v>-243157</v>
      </c>
      <c r="H125" s="170"/>
      <c r="I125" s="170">
        <f>SUM(I103:I117,I119:I124)</f>
        <v>402514</v>
      </c>
      <c r="J125" s="26"/>
      <c r="K125" s="170">
        <f>SUM(K103:K117,K119:K124)</f>
        <v>-186845</v>
      </c>
    </row>
    <row r="126" spans="1:20" ht="21.95" customHeight="1">
      <c r="A126" s="53"/>
      <c r="B126" s="47"/>
      <c r="C126" s="52"/>
      <c r="D126" s="47"/>
      <c r="J126" s="49"/>
    </row>
    <row r="127" spans="1:20" ht="21.95" customHeight="1">
      <c r="A127" s="141" t="s">
        <v>264</v>
      </c>
      <c r="B127" s="112"/>
      <c r="C127" s="52"/>
      <c r="D127" s="47"/>
      <c r="E127" s="47"/>
      <c r="F127" s="49"/>
      <c r="G127" s="47"/>
      <c r="H127" s="47"/>
      <c r="I127" s="47"/>
      <c r="J127" s="47"/>
      <c r="K127" s="47"/>
    </row>
    <row r="128" spans="1:20" s="30" customFormat="1" ht="21.95" customHeight="1">
      <c r="A128" s="53"/>
      <c r="B128" s="96"/>
      <c r="C128" s="96"/>
      <c r="D128" s="96"/>
      <c r="E128" s="96"/>
      <c r="F128" s="96"/>
      <c r="G128" s="96"/>
      <c r="H128" s="96"/>
      <c r="I128" s="54"/>
      <c r="J128" s="96"/>
      <c r="K128" s="97" t="s">
        <v>153</v>
      </c>
      <c r="L128" s="31"/>
      <c r="N128" s="31"/>
      <c r="P128" s="31"/>
      <c r="R128" s="31"/>
      <c r="T128" s="31"/>
    </row>
    <row r="129" spans="1:11" ht="21.95" customHeight="1">
      <c r="A129" s="98" t="s">
        <v>0</v>
      </c>
      <c r="B129" s="99"/>
      <c r="C129" s="52"/>
      <c r="D129" s="54"/>
      <c r="E129" s="54"/>
      <c r="F129" s="54"/>
      <c r="G129" s="54"/>
      <c r="H129" s="54"/>
      <c r="I129" s="54"/>
      <c r="J129" s="54"/>
      <c r="K129" s="54"/>
    </row>
    <row r="130" spans="1:11" ht="21.95" customHeight="1">
      <c r="A130" s="100" t="s">
        <v>60</v>
      </c>
      <c r="B130" s="54"/>
      <c r="C130" s="52"/>
      <c r="D130" s="54"/>
      <c r="E130" s="54"/>
      <c r="F130" s="54"/>
      <c r="G130" s="54"/>
      <c r="H130" s="54"/>
      <c r="I130" s="54"/>
      <c r="J130" s="54"/>
      <c r="K130" s="54"/>
    </row>
    <row r="131" spans="1:11" ht="21.95" customHeight="1">
      <c r="A131" s="100" t="s">
        <v>232</v>
      </c>
      <c r="B131" s="99"/>
      <c r="C131" s="52"/>
      <c r="D131" s="54"/>
      <c r="E131" s="54"/>
      <c r="F131" s="54"/>
      <c r="G131" s="54"/>
      <c r="H131" s="54"/>
      <c r="I131" s="54"/>
      <c r="J131" s="54"/>
      <c r="K131" s="54"/>
    </row>
    <row r="132" spans="1:11" ht="21.95" customHeight="1">
      <c r="A132" s="101"/>
      <c r="B132" s="99"/>
      <c r="C132" s="52"/>
      <c r="D132" s="54"/>
      <c r="E132" s="54"/>
      <c r="F132" s="54"/>
      <c r="G132" s="54"/>
      <c r="H132" s="54"/>
      <c r="I132" s="99"/>
      <c r="J132" s="54"/>
      <c r="K132" s="15" t="s">
        <v>181</v>
      </c>
    </row>
    <row r="133" spans="1:11" ht="21.95" customHeight="1">
      <c r="A133" s="53"/>
      <c r="B133" s="47"/>
      <c r="C133" s="53"/>
      <c r="D133" s="47"/>
      <c r="E133" s="102"/>
      <c r="F133" s="102" t="s">
        <v>1</v>
      </c>
      <c r="G133" s="102"/>
      <c r="H133" s="103"/>
      <c r="I133" s="102"/>
      <c r="J133" s="102" t="s">
        <v>2</v>
      </c>
      <c r="K133" s="102"/>
    </row>
    <row r="134" spans="1:11" ht="21.95" customHeight="1">
      <c r="A134" s="53"/>
      <c r="B134" s="47"/>
      <c r="C134" s="104"/>
      <c r="D134" s="105"/>
      <c r="E134" s="106">
        <v>2021</v>
      </c>
      <c r="F134" s="107"/>
      <c r="G134" s="106">
        <v>2020</v>
      </c>
      <c r="H134" s="108"/>
      <c r="I134" s="106">
        <v>2021</v>
      </c>
      <c r="J134" s="107"/>
      <c r="K134" s="106">
        <v>2020</v>
      </c>
    </row>
    <row r="135" spans="1:11" ht="21.95" customHeight="1">
      <c r="A135" s="110" t="s">
        <v>57</v>
      </c>
      <c r="B135" s="101"/>
      <c r="C135" s="52"/>
      <c r="D135" s="47"/>
      <c r="E135" s="170">
        <v>436834</v>
      </c>
      <c r="F135" s="170"/>
      <c r="G135" s="170">
        <v>307386</v>
      </c>
      <c r="H135" s="170"/>
      <c r="I135" s="155">
        <v>238960</v>
      </c>
      <c r="J135" s="170"/>
      <c r="K135" s="155">
        <v>214918</v>
      </c>
    </row>
    <row r="136" spans="1:11" ht="21.95" customHeight="1">
      <c r="A136" s="110" t="s">
        <v>58</v>
      </c>
      <c r="B136" s="101"/>
      <c r="C136" s="52"/>
      <c r="D136" s="47"/>
      <c r="E136" s="170">
        <v>-65480</v>
      </c>
      <c r="F136" s="170"/>
      <c r="G136" s="170">
        <v>-60853</v>
      </c>
      <c r="H136" s="170"/>
      <c r="I136" s="170">
        <v>-63760</v>
      </c>
      <c r="J136" s="170"/>
      <c r="K136" s="170">
        <v>-60261</v>
      </c>
    </row>
    <row r="137" spans="1:11" ht="21.95" customHeight="1">
      <c r="A137" s="53" t="s">
        <v>59</v>
      </c>
      <c r="B137" s="101"/>
      <c r="C137" s="52"/>
      <c r="D137" s="47"/>
      <c r="E137" s="199">
        <v>-4113</v>
      </c>
      <c r="F137" s="170"/>
      <c r="G137" s="199">
        <v>-3364</v>
      </c>
      <c r="H137" s="170"/>
      <c r="I137" s="171">
        <v>-3643</v>
      </c>
      <c r="J137" s="170"/>
      <c r="K137" s="171">
        <v>-3178</v>
      </c>
    </row>
    <row r="138" spans="1:11" ht="21.95" customHeight="1">
      <c r="A138" s="71" t="s">
        <v>94</v>
      </c>
      <c r="B138" s="47"/>
      <c r="C138" s="52"/>
      <c r="D138" s="47"/>
      <c r="E138" s="159">
        <f>SUM(E125,E135:E137)</f>
        <v>-874902</v>
      </c>
      <c r="F138" s="26"/>
      <c r="G138" s="159">
        <f>SUM(G125,G135:G137)</f>
        <v>12</v>
      </c>
      <c r="H138" s="26"/>
      <c r="I138" s="159">
        <f>SUM(I125,I135:I137)</f>
        <v>574071</v>
      </c>
      <c r="J138" s="26"/>
      <c r="K138" s="159">
        <f>SUM(K125,K135:K137)</f>
        <v>-35366</v>
      </c>
    </row>
    <row r="139" spans="1:11" ht="21.95" customHeight="1">
      <c r="A139" s="109" t="s">
        <v>61</v>
      </c>
      <c r="B139" s="103"/>
      <c r="C139" s="52"/>
      <c r="D139" s="47"/>
      <c r="E139" s="55"/>
      <c r="F139" s="49"/>
      <c r="G139" s="55"/>
      <c r="H139" s="47"/>
      <c r="I139" s="55"/>
      <c r="J139" s="49"/>
      <c r="K139" s="55"/>
    </row>
    <row r="140" spans="1:11" ht="21.95" customHeight="1">
      <c r="A140" s="53" t="s">
        <v>193</v>
      </c>
      <c r="B140" s="47"/>
      <c r="C140" s="52"/>
      <c r="D140" s="47"/>
      <c r="E140" s="170">
        <v>341</v>
      </c>
      <c r="F140" s="170"/>
      <c r="G140" s="170">
        <v>-55</v>
      </c>
      <c r="H140" s="170"/>
      <c r="I140" s="155">
        <v>341</v>
      </c>
      <c r="J140" s="170"/>
      <c r="K140" s="155">
        <v>-55</v>
      </c>
    </row>
    <row r="141" spans="1:11" ht="21.95" customHeight="1">
      <c r="A141" s="53" t="s">
        <v>194</v>
      </c>
      <c r="B141" s="47"/>
      <c r="C141" s="52"/>
      <c r="D141" s="47"/>
      <c r="E141" s="200">
        <v>282000</v>
      </c>
      <c r="F141" s="170"/>
      <c r="G141" s="200">
        <v>-1000</v>
      </c>
      <c r="H141" s="170"/>
      <c r="I141" s="187">
        <v>-979000</v>
      </c>
      <c r="J141" s="170"/>
      <c r="K141" s="187">
        <v>163000</v>
      </c>
    </row>
    <row r="142" spans="1:11" ht="21.95" customHeight="1">
      <c r="A142" s="111" t="s">
        <v>275</v>
      </c>
      <c r="B142" s="113"/>
      <c r="C142" s="52"/>
      <c r="D142" s="47"/>
      <c r="E142" s="200">
        <v>5</v>
      </c>
      <c r="F142" s="170"/>
      <c r="G142" s="200">
        <v>1</v>
      </c>
      <c r="H142" s="170"/>
      <c r="I142" s="200">
        <v>0</v>
      </c>
      <c r="J142" s="170"/>
      <c r="K142" s="200">
        <v>1</v>
      </c>
    </row>
    <row r="143" spans="1:11" ht="21.95" customHeight="1">
      <c r="A143" s="111" t="s">
        <v>284</v>
      </c>
      <c r="B143" s="113"/>
      <c r="C143" s="52"/>
      <c r="D143" s="47"/>
      <c r="E143" s="170">
        <v>-15772</v>
      </c>
      <c r="F143" s="170"/>
      <c r="G143" s="170">
        <v>-5074</v>
      </c>
      <c r="H143" s="170"/>
      <c r="I143" s="200">
        <v>-15431</v>
      </c>
      <c r="J143" s="170"/>
      <c r="K143" s="155">
        <v>-4985</v>
      </c>
    </row>
    <row r="144" spans="1:11" ht="21.95" customHeight="1">
      <c r="A144" s="111" t="s">
        <v>221</v>
      </c>
      <c r="B144" s="113"/>
      <c r="C144" s="52"/>
      <c r="D144" s="47"/>
      <c r="E144" s="200">
        <v>0</v>
      </c>
      <c r="F144" s="170"/>
      <c r="G144" s="200">
        <v>-5000</v>
      </c>
      <c r="H144" s="170"/>
      <c r="I144" s="200">
        <v>0</v>
      </c>
      <c r="J144" s="170"/>
      <c r="K144" s="200">
        <v>0</v>
      </c>
    </row>
    <row r="145" spans="1:11" ht="21.95" customHeight="1">
      <c r="A145" s="109" t="s">
        <v>195</v>
      </c>
      <c r="B145" s="47"/>
      <c r="C145" s="52"/>
      <c r="D145" s="47"/>
      <c r="E145" s="161">
        <f>SUM(E140:E144)</f>
        <v>266574</v>
      </c>
      <c r="F145" s="26"/>
      <c r="G145" s="161">
        <f>SUM(G140:G144)</f>
        <v>-11128</v>
      </c>
      <c r="H145" s="26"/>
      <c r="I145" s="161">
        <f>SUM(I140:I144)</f>
        <v>-994090</v>
      </c>
      <c r="J145" s="26"/>
      <c r="K145" s="161">
        <f>SUM(K140:K144)</f>
        <v>157961</v>
      </c>
    </row>
    <row r="146" spans="1:11" ht="21.95" customHeight="1">
      <c r="A146" s="109" t="s">
        <v>62</v>
      </c>
      <c r="B146" s="103"/>
      <c r="C146" s="52"/>
      <c r="D146" s="47"/>
      <c r="E146" s="26"/>
      <c r="F146" s="26"/>
      <c r="G146" s="26"/>
      <c r="H146" s="26"/>
      <c r="I146" s="68"/>
      <c r="J146" s="26"/>
      <c r="K146" s="68"/>
    </row>
    <row r="147" spans="1:11" ht="21.95" customHeight="1">
      <c r="A147" s="114" t="s">
        <v>197</v>
      </c>
      <c r="B147" s="112"/>
      <c r="C147" s="52"/>
      <c r="D147" s="47"/>
      <c r="E147" s="195">
        <v>-50000</v>
      </c>
      <c r="F147" s="128"/>
      <c r="G147" s="195">
        <v>-650000</v>
      </c>
      <c r="H147" s="128"/>
      <c r="I147" s="195">
        <v>-50000</v>
      </c>
      <c r="J147" s="128"/>
      <c r="K147" s="195">
        <v>-650000</v>
      </c>
    </row>
    <row r="148" spans="1:11" ht="21.95" customHeight="1">
      <c r="A148" s="114" t="s">
        <v>198</v>
      </c>
      <c r="B148" s="112"/>
      <c r="C148" s="52"/>
      <c r="D148" s="47"/>
      <c r="E148" s="195">
        <v>-12438</v>
      </c>
      <c r="F148" s="128"/>
      <c r="G148" s="195">
        <v>-10762</v>
      </c>
      <c r="H148" s="128"/>
      <c r="I148" s="195">
        <v>-8854</v>
      </c>
      <c r="J148" s="128"/>
      <c r="K148" s="195">
        <v>-7285</v>
      </c>
    </row>
    <row r="149" spans="1:11" ht="21.95" customHeight="1">
      <c r="A149" s="114" t="s">
        <v>120</v>
      </c>
      <c r="B149" s="112"/>
      <c r="C149" s="52"/>
      <c r="D149" s="47"/>
      <c r="E149" s="195">
        <v>181513</v>
      </c>
      <c r="F149" s="128"/>
      <c r="G149" s="195">
        <v>118487</v>
      </c>
      <c r="H149" s="128"/>
      <c r="I149" s="200">
        <v>0</v>
      </c>
      <c r="J149" s="128"/>
      <c r="K149" s="195">
        <v>0</v>
      </c>
    </row>
    <row r="150" spans="1:11" ht="21.95" customHeight="1">
      <c r="A150" s="114" t="s">
        <v>77</v>
      </c>
      <c r="B150" s="112"/>
      <c r="C150" s="52"/>
      <c r="D150" s="47"/>
      <c r="E150" s="195">
        <v>-80077</v>
      </c>
      <c r="F150" s="128"/>
      <c r="G150" s="195">
        <v>-89910</v>
      </c>
      <c r="H150" s="128"/>
      <c r="I150" s="195">
        <v>-66910</v>
      </c>
      <c r="J150" s="128"/>
      <c r="K150" s="195">
        <v>-89910</v>
      </c>
    </row>
    <row r="151" spans="1:11" ht="21.95" customHeight="1">
      <c r="A151" s="114" t="s">
        <v>230</v>
      </c>
      <c r="B151" s="112"/>
      <c r="C151" s="52"/>
      <c r="D151" s="47"/>
      <c r="E151" s="200">
        <v>0</v>
      </c>
      <c r="F151" s="128"/>
      <c r="G151" s="195">
        <v>2000000</v>
      </c>
      <c r="H151" s="128"/>
      <c r="I151" s="200">
        <v>0</v>
      </c>
      <c r="J151" s="128"/>
      <c r="K151" s="195">
        <v>2000000</v>
      </c>
    </row>
    <row r="152" spans="1:11" ht="21.95" customHeight="1">
      <c r="A152" s="114" t="s">
        <v>164</v>
      </c>
      <c r="B152" s="112"/>
      <c r="C152" s="52"/>
      <c r="D152" s="47"/>
      <c r="E152" s="195">
        <v>-750</v>
      </c>
      <c r="F152" s="128"/>
      <c r="G152" s="195">
        <v>-10800</v>
      </c>
      <c r="H152" s="128"/>
      <c r="I152" s="200">
        <v>0</v>
      </c>
      <c r="J152" s="128"/>
      <c r="K152" s="195">
        <v>-10350</v>
      </c>
    </row>
    <row r="153" spans="1:11" ht="21.95" customHeight="1">
      <c r="A153" s="114" t="s">
        <v>273</v>
      </c>
      <c r="B153" s="112"/>
      <c r="C153" s="52"/>
      <c r="D153" s="47"/>
      <c r="E153" s="195">
        <v>1791894</v>
      </c>
      <c r="F153" s="128"/>
      <c r="G153" s="200">
        <v>0</v>
      </c>
      <c r="H153" s="128"/>
      <c r="I153" s="195">
        <v>1791894</v>
      </c>
      <c r="J153" s="128"/>
      <c r="K153" s="200">
        <v>0</v>
      </c>
    </row>
    <row r="154" spans="1:11" ht="21.95" customHeight="1">
      <c r="A154" s="109" t="s">
        <v>278</v>
      </c>
      <c r="B154" s="112"/>
      <c r="C154" s="52"/>
      <c r="D154" s="47"/>
      <c r="E154" s="116">
        <f>SUM(E147:E153)</f>
        <v>1830142</v>
      </c>
      <c r="F154" s="43"/>
      <c r="G154" s="116">
        <f>SUM(G147:G153)</f>
        <v>1357015</v>
      </c>
      <c r="H154" s="43"/>
      <c r="I154" s="116">
        <f>SUM(I147:I153)</f>
        <v>1666130</v>
      </c>
      <c r="J154" s="43"/>
      <c r="K154" s="116">
        <f>SUM(K147:K153)</f>
        <v>1242455</v>
      </c>
    </row>
    <row r="155" spans="1:11" ht="21.95" customHeight="1">
      <c r="A155" s="53" t="s">
        <v>121</v>
      </c>
      <c r="B155" s="112"/>
      <c r="C155" s="52"/>
      <c r="D155" s="47"/>
      <c r="E155" s="169">
        <v>151</v>
      </c>
      <c r="F155" s="170"/>
      <c r="G155" s="169">
        <v>290</v>
      </c>
      <c r="H155" s="170"/>
      <c r="I155" s="200">
        <v>0</v>
      </c>
      <c r="J155" s="170"/>
      <c r="K155" s="201">
        <v>0</v>
      </c>
    </row>
    <row r="156" spans="1:11" ht="21.95" customHeight="1">
      <c r="A156" s="53" t="s">
        <v>279</v>
      </c>
      <c r="B156" s="112"/>
      <c r="C156" s="52"/>
      <c r="D156" s="47"/>
      <c r="E156" s="199">
        <v>20</v>
      </c>
      <c r="F156" s="170"/>
      <c r="G156" s="199">
        <v>-39</v>
      </c>
      <c r="H156" s="170"/>
      <c r="I156" s="202">
        <v>0</v>
      </c>
      <c r="J156" s="170"/>
      <c r="K156" s="202">
        <v>0</v>
      </c>
    </row>
    <row r="157" spans="1:11" ht="21.95" customHeight="1">
      <c r="A157" s="109" t="s">
        <v>222</v>
      </c>
      <c r="B157" s="47"/>
      <c r="C157" s="52"/>
      <c r="D157" s="47"/>
      <c r="E157" s="134">
        <f>SUM(E138,E145,E154,E155:E156)</f>
        <v>1221985</v>
      </c>
      <c r="F157" s="26"/>
      <c r="G157" s="134">
        <f>SUM(G138,G145,G154,G155,G156)</f>
        <v>1346150</v>
      </c>
      <c r="H157" s="26"/>
      <c r="I157" s="134">
        <f>SUM(I138,I145,I154,I155,I156)</f>
        <v>1246111</v>
      </c>
      <c r="J157" s="26"/>
      <c r="K157" s="134">
        <f>SUM(K138,K145,K154,K155,K156)</f>
        <v>1365050</v>
      </c>
    </row>
    <row r="158" spans="1:11" ht="21.95" customHeight="1">
      <c r="A158" s="110" t="s">
        <v>165</v>
      </c>
      <c r="B158" s="47"/>
      <c r="C158" s="52"/>
      <c r="D158" s="47"/>
      <c r="E158" s="159">
        <v>967077</v>
      </c>
      <c r="F158" s="26"/>
      <c r="G158" s="159">
        <v>316864</v>
      </c>
      <c r="H158" s="26"/>
      <c r="I158" s="69">
        <v>786036</v>
      </c>
      <c r="J158" s="26"/>
      <c r="K158" s="69">
        <v>151570</v>
      </c>
    </row>
    <row r="159" spans="1:11" ht="21.95" customHeight="1" thickBot="1">
      <c r="A159" s="71" t="s">
        <v>166</v>
      </c>
      <c r="B159" s="101"/>
      <c r="C159" s="52"/>
      <c r="D159" s="47"/>
      <c r="E159" s="70">
        <f>SUM(E157:E158)</f>
        <v>2189062</v>
      </c>
      <c r="F159" s="26"/>
      <c r="G159" s="70">
        <f>SUM(G157:G158)</f>
        <v>1663014</v>
      </c>
      <c r="H159" s="26"/>
      <c r="I159" s="70">
        <f>SUM(I157:I158)</f>
        <v>2032147</v>
      </c>
      <c r="J159" s="26"/>
      <c r="K159" s="70">
        <f>SUM(K157:K158)</f>
        <v>1516620</v>
      </c>
    </row>
    <row r="160" spans="1:11" ht="21.95" customHeight="1" thickTop="1">
      <c r="A160" s="47"/>
      <c r="B160" s="112"/>
      <c r="C160" s="52"/>
      <c r="D160" s="47"/>
      <c r="E160" s="134">
        <f>SUM(E159-'BS '!E12)</f>
        <v>0</v>
      </c>
      <c r="F160" s="26"/>
      <c r="G160" s="134"/>
      <c r="H160" s="26"/>
      <c r="I160" s="134">
        <f>SUM(I159-'BS '!I12)</f>
        <v>0</v>
      </c>
      <c r="J160" s="26"/>
      <c r="K160" s="134"/>
    </row>
    <row r="161" spans="1:20" ht="21.95" customHeight="1">
      <c r="A161" s="115" t="s">
        <v>63</v>
      </c>
      <c r="B161" s="112"/>
      <c r="C161" s="52"/>
      <c r="D161" s="47"/>
      <c r="E161" s="50"/>
      <c r="F161" s="54"/>
      <c r="G161" s="50"/>
      <c r="H161" s="54"/>
      <c r="I161" s="50"/>
      <c r="J161" s="54"/>
      <c r="K161" s="50"/>
    </row>
    <row r="162" spans="1:20" s="5" customFormat="1" ht="21.95" customHeight="1">
      <c r="A162" s="114" t="s">
        <v>167</v>
      </c>
      <c r="B162" s="112"/>
      <c r="C162" s="52"/>
      <c r="D162" s="47"/>
      <c r="E162" s="50"/>
      <c r="F162" s="54"/>
      <c r="G162" s="50"/>
      <c r="H162" s="54"/>
      <c r="I162" s="50"/>
      <c r="J162" s="54"/>
      <c r="K162" s="50"/>
      <c r="L162" s="14"/>
      <c r="M162" s="14"/>
      <c r="N162" s="14"/>
      <c r="O162" s="14"/>
      <c r="P162" s="14"/>
      <c r="Q162" s="14"/>
      <c r="R162" s="14"/>
      <c r="S162" s="14"/>
      <c r="T162" s="14"/>
    </row>
    <row r="163" spans="1:20" s="5" customFormat="1" ht="21.95" customHeight="1">
      <c r="A163" s="112" t="s">
        <v>168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14"/>
      <c r="M163" s="14"/>
      <c r="N163" s="14"/>
      <c r="O163" s="14"/>
      <c r="P163" s="14"/>
      <c r="Q163" s="14"/>
      <c r="R163" s="14"/>
      <c r="S163" s="14"/>
      <c r="T163" s="14"/>
    </row>
    <row r="164" spans="1:20" s="5" customFormat="1" ht="21.95" customHeight="1">
      <c r="A164" s="112" t="s">
        <v>169</v>
      </c>
      <c r="B164" s="47"/>
      <c r="C164" s="47"/>
      <c r="D164" s="47"/>
      <c r="E164" s="127">
        <v>164153</v>
      </c>
      <c r="F164" s="139"/>
      <c r="G164" s="127">
        <v>181138</v>
      </c>
      <c r="H164" s="139"/>
      <c r="I164" s="127">
        <v>9253</v>
      </c>
      <c r="J164" s="139"/>
      <c r="K164" s="127">
        <v>181138</v>
      </c>
      <c r="L164" s="14"/>
      <c r="M164" s="14"/>
      <c r="N164" s="14"/>
      <c r="O164" s="14"/>
      <c r="P164" s="14"/>
      <c r="Q164" s="14"/>
      <c r="R164" s="14"/>
      <c r="S164" s="14"/>
      <c r="T164" s="14"/>
    </row>
    <row r="165" spans="1:20" s="5" customFormat="1" ht="21.95" customHeight="1">
      <c r="A165" s="112" t="s">
        <v>170</v>
      </c>
      <c r="B165" s="47"/>
      <c r="C165" s="47"/>
      <c r="D165" s="47"/>
      <c r="E165" s="127"/>
      <c r="F165" s="139"/>
      <c r="G165" s="127"/>
      <c r="H165" s="139"/>
      <c r="I165" s="127"/>
      <c r="J165" s="139"/>
      <c r="K165" s="127"/>
      <c r="L165" s="14"/>
      <c r="M165" s="14"/>
      <c r="N165" s="14"/>
      <c r="O165" s="14"/>
      <c r="P165" s="14"/>
      <c r="Q165" s="14"/>
      <c r="R165" s="14"/>
      <c r="S165" s="14"/>
      <c r="T165" s="14"/>
    </row>
    <row r="166" spans="1:20" s="5" customFormat="1" ht="21.95" customHeight="1">
      <c r="A166" s="112" t="s">
        <v>171</v>
      </c>
      <c r="B166" s="47"/>
      <c r="C166" s="47"/>
      <c r="D166" s="47"/>
      <c r="E166" s="127">
        <v>2555</v>
      </c>
      <c r="F166" s="139"/>
      <c r="G166" s="127">
        <v>0</v>
      </c>
      <c r="H166" s="139"/>
      <c r="I166" s="127">
        <v>2530</v>
      </c>
      <c r="J166" s="139"/>
      <c r="K166" s="127">
        <v>0</v>
      </c>
      <c r="L166" s="14"/>
      <c r="M166" s="14"/>
      <c r="N166" s="14"/>
      <c r="O166" s="14"/>
      <c r="P166" s="14"/>
      <c r="Q166" s="14"/>
      <c r="R166" s="14"/>
      <c r="S166" s="14"/>
      <c r="T166" s="14"/>
    </row>
    <row r="167" spans="1:20" s="5" customFormat="1" ht="21.95" customHeight="1">
      <c r="A167" s="112" t="s">
        <v>199</v>
      </c>
      <c r="B167" s="47"/>
      <c r="C167" s="47"/>
      <c r="D167" s="47"/>
      <c r="E167" s="127">
        <v>392535</v>
      </c>
      <c r="F167" s="139"/>
      <c r="G167" s="127">
        <v>136490</v>
      </c>
      <c r="H167" s="139"/>
      <c r="I167" s="127">
        <v>0</v>
      </c>
      <c r="J167" s="139"/>
      <c r="K167" s="127">
        <v>0</v>
      </c>
      <c r="L167" s="14"/>
      <c r="M167" s="14"/>
      <c r="N167" s="14"/>
      <c r="O167" s="14"/>
      <c r="P167" s="14"/>
      <c r="Q167" s="14"/>
      <c r="R167" s="14"/>
      <c r="S167" s="14"/>
      <c r="T167" s="14"/>
    </row>
    <row r="168" spans="1:20" s="5" customFormat="1" ht="21.95" customHeight="1">
      <c r="A168" s="112" t="s">
        <v>285</v>
      </c>
      <c r="B168" s="47"/>
      <c r="C168" s="47"/>
      <c r="D168" s="47"/>
      <c r="E168" s="127">
        <v>1</v>
      </c>
      <c r="F168" s="139"/>
      <c r="G168" s="127">
        <v>0</v>
      </c>
      <c r="H168" s="139"/>
      <c r="I168" s="127">
        <v>0</v>
      </c>
      <c r="J168" s="139"/>
      <c r="K168" s="127">
        <v>0</v>
      </c>
      <c r="L168" s="14"/>
      <c r="M168" s="14"/>
      <c r="N168" s="14"/>
      <c r="O168" s="14"/>
      <c r="P168" s="14"/>
      <c r="Q168" s="14"/>
      <c r="R168" s="14"/>
      <c r="S168" s="14"/>
      <c r="T168" s="14"/>
    </row>
    <row r="169" spans="1:20" s="5" customFormat="1" ht="21.95" customHeight="1">
      <c r="A169" s="112" t="s">
        <v>226</v>
      </c>
      <c r="B169" s="112"/>
      <c r="C169" s="52"/>
      <c r="D169" s="47"/>
      <c r="E169" s="127">
        <v>0</v>
      </c>
      <c r="F169" s="170"/>
      <c r="G169" s="170">
        <v>355</v>
      </c>
      <c r="H169" s="170"/>
      <c r="I169" s="127">
        <v>0</v>
      </c>
      <c r="J169" s="170"/>
      <c r="K169" s="127">
        <v>0</v>
      </c>
      <c r="L169" s="14"/>
      <c r="M169" s="14"/>
      <c r="N169" s="14"/>
      <c r="O169" s="14"/>
      <c r="P169" s="14"/>
      <c r="Q169" s="14"/>
      <c r="R169" s="14"/>
      <c r="S169" s="14"/>
      <c r="T169" s="14"/>
    </row>
    <row r="170" spans="1:20" s="5" customFormat="1" ht="21.95" customHeight="1">
      <c r="A170" s="112" t="s">
        <v>223</v>
      </c>
      <c r="B170" s="47"/>
      <c r="C170" s="47"/>
      <c r="D170" s="47"/>
      <c r="E170" s="170">
        <v>42781</v>
      </c>
      <c r="F170" s="170"/>
      <c r="G170" s="170">
        <v>40576</v>
      </c>
      <c r="H170" s="127"/>
      <c r="I170" s="127">
        <v>37527</v>
      </c>
      <c r="J170" s="127"/>
      <c r="K170" s="127">
        <v>30759</v>
      </c>
      <c r="L170" s="14"/>
      <c r="M170" s="14"/>
      <c r="N170" s="14"/>
      <c r="O170" s="14"/>
      <c r="P170" s="14"/>
      <c r="Q170" s="14"/>
      <c r="R170" s="14"/>
      <c r="S170" s="14"/>
      <c r="T170" s="14"/>
    </row>
    <row r="171" spans="1:20" s="5" customFormat="1" ht="21.95" customHeight="1">
      <c r="A171" s="112" t="s">
        <v>224</v>
      </c>
      <c r="B171" s="47"/>
      <c r="C171" s="47"/>
      <c r="D171" s="47"/>
      <c r="E171" s="127">
        <v>0</v>
      </c>
      <c r="F171" s="170"/>
      <c r="G171" s="170">
        <v>293208</v>
      </c>
      <c r="H171" s="127"/>
      <c r="I171" s="127">
        <v>0</v>
      </c>
      <c r="J171" s="127"/>
      <c r="K171" s="127">
        <v>293208</v>
      </c>
      <c r="L171" s="14"/>
      <c r="M171" s="14"/>
      <c r="N171" s="14"/>
      <c r="O171" s="14"/>
      <c r="P171" s="14"/>
      <c r="Q171" s="14"/>
      <c r="R171" s="14"/>
      <c r="S171" s="14"/>
      <c r="T171" s="14"/>
    </row>
    <row r="172" spans="1:20" s="5" customFormat="1" ht="21.95" customHeight="1">
      <c r="A172" s="112" t="s">
        <v>225</v>
      </c>
      <c r="B172" s="47"/>
      <c r="C172" s="47"/>
      <c r="D172" s="47"/>
      <c r="E172" s="170">
        <v>925</v>
      </c>
      <c r="F172" s="170"/>
      <c r="G172" s="170">
        <v>926</v>
      </c>
      <c r="H172" s="127"/>
      <c r="I172" s="127">
        <v>925</v>
      </c>
      <c r="J172" s="127"/>
      <c r="K172" s="127">
        <v>926</v>
      </c>
      <c r="L172" s="14"/>
      <c r="M172" s="14"/>
      <c r="N172" s="14"/>
      <c r="O172" s="14"/>
      <c r="P172" s="14"/>
      <c r="Q172" s="14"/>
      <c r="R172" s="14"/>
      <c r="S172" s="14"/>
      <c r="T172" s="14"/>
    </row>
    <row r="173" spans="1:20" s="5" customFormat="1" ht="21.95" customHeight="1">
      <c r="A173" s="115"/>
      <c r="B173" s="112"/>
      <c r="C173" s="52"/>
      <c r="D173" s="47"/>
      <c r="E173" s="50"/>
      <c r="F173" s="54"/>
      <c r="G173" s="48"/>
      <c r="H173" s="54"/>
      <c r="I173" s="48"/>
      <c r="J173" s="54"/>
      <c r="K173" s="48"/>
      <c r="L173" s="14"/>
      <c r="M173" s="14"/>
      <c r="N173" s="14"/>
      <c r="O173" s="14"/>
      <c r="P173" s="14"/>
      <c r="Q173" s="14"/>
      <c r="R173" s="14"/>
      <c r="S173" s="14"/>
      <c r="T173" s="14"/>
    </row>
    <row r="174" spans="1:20" s="5" customFormat="1" ht="21.95" customHeight="1">
      <c r="A174" s="141" t="s">
        <v>264</v>
      </c>
      <c r="B174" s="112"/>
      <c r="C174" s="52"/>
      <c r="D174" s="47"/>
      <c r="E174" s="49"/>
      <c r="F174" s="49"/>
      <c r="G174" s="49"/>
      <c r="H174" s="47"/>
      <c r="I174" s="47"/>
      <c r="J174" s="47"/>
      <c r="K174" s="47"/>
      <c r="L174" s="14"/>
      <c r="M174" s="14"/>
      <c r="N174" s="14"/>
      <c r="O174" s="14"/>
      <c r="P174" s="14"/>
      <c r="Q174" s="14"/>
      <c r="R174" s="14"/>
      <c r="S174" s="14"/>
      <c r="T174" s="14"/>
    </row>
    <row r="175" spans="1:20" s="5" customFormat="1" ht="21.95" customHeight="1">
      <c r="B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</row>
    <row r="176" spans="1:20" s="5" customFormat="1" ht="21.95" customHeight="1">
      <c r="B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</row>
    <row r="177" spans="2:20" s="5" customFormat="1" ht="21.95" customHeight="1">
      <c r="B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</row>
    <row r="178" spans="2:20" s="5" customFormat="1" ht="21.95" customHeight="1">
      <c r="B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</row>
    <row r="179" spans="2:20" s="5" customFormat="1" ht="21.95" customHeight="1">
      <c r="B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</row>
    <row r="180" spans="2:20" s="5" customFormat="1" ht="21.95" customHeight="1">
      <c r="B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</row>
    <row r="181" spans="2:20" s="5" customFormat="1" ht="21.95" customHeight="1">
      <c r="B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</row>
    <row r="182" spans="2:20" s="5" customFormat="1" ht="21.95" customHeight="1">
      <c r="B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</row>
    <row r="183" spans="2:20" s="5" customFormat="1" ht="21.95" customHeight="1">
      <c r="B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</row>
    <row r="184" spans="2:20" s="5" customFormat="1" ht="21.95" customHeight="1">
      <c r="B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</row>
    <row r="185" spans="2:20" s="5" customFormat="1" ht="21.95" customHeight="1">
      <c r="B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</row>
    <row r="186" spans="2:20" s="5" customFormat="1" ht="21.95" customHeight="1">
      <c r="B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</row>
    <row r="187" spans="2:20" s="5" customFormat="1" ht="21.95" customHeight="1">
      <c r="B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</row>
    <row r="188" spans="2:20" s="5" customFormat="1" ht="21.95" customHeight="1">
      <c r="B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</row>
    <row r="189" spans="2:20" s="5" customFormat="1" ht="21.95" customHeight="1">
      <c r="B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</row>
    <row r="190" spans="2:20" s="5" customFormat="1" ht="21.95" customHeight="1">
      <c r="B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</row>
    <row r="191" spans="2:20" s="5" customFormat="1" ht="21.95" customHeight="1">
      <c r="B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</row>
    <row r="192" spans="2:20" s="5" customFormat="1" ht="21.95" customHeight="1">
      <c r="B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</row>
    <row r="193" spans="2:20" s="5" customFormat="1" ht="21.95" customHeight="1">
      <c r="B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</row>
    <row r="194" spans="2:20" s="5" customFormat="1" ht="21.95" customHeight="1">
      <c r="B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</row>
    <row r="195" spans="2:20" s="5" customFormat="1" ht="21.95" customHeight="1">
      <c r="B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</row>
    <row r="196" spans="2:20" s="5" customFormat="1" ht="21.95" customHeight="1">
      <c r="B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</row>
    <row r="197" spans="2:20" s="5" customFormat="1" ht="21.95" customHeight="1">
      <c r="B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</row>
    <row r="198" spans="2:20" s="5" customFormat="1" ht="21.95" customHeight="1">
      <c r="B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</row>
    <row r="199" spans="2:20" s="5" customFormat="1" ht="21.95" customHeight="1">
      <c r="B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</row>
    <row r="200" spans="2:20" s="5" customFormat="1" ht="21.95" customHeight="1">
      <c r="B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</row>
    <row r="201" spans="2:20" s="5" customFormat="1" ht="21.95" customHeight="1">
      <c r="B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</row>
    <row r="202" spans="2:20" s="5" customFormat="1" ht="21.95" customHeight="1">
      <c r="B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</row>
    <row r="203" spans="2:20" s="5" customFormat="1" ht="21.95" customHeight="1">
      <c r="B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</row>
    <row r="204" spans="2:20" s="5" customFormat="1" ht="21.95" customHeight="1">
      <c r="B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</row>
    <row r="205" spans="2:20" s="5" customFormat="1" ht="21.95" customHeight="1">
      <c r="B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</row>
    <row r="206" spans="2:20" s="5" customFormat="1" ht="21.95" customHeight="1">
      <c r="B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</row>
    <row r="207" spans="2:20" s="5" customFormat="1" ht="21.95" customHeight="1">
      <c r="B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</row>
    <row r="208" spans="2:20" s="5" customFormat="1" ht="21.95" customHeight="1">
      <c r="B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</row>
    <row r="209" spans="2:20" s="5" customFormat="1" ht="21.95" customHeight="1">
      <c r="B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</row>
    <row r="210" spans="2:20" s="5" customFormat="1" ht="21.95" customHeight="1">
      <c r="B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</row>
    <row r="211" spans="2:20" s="5" customFormat="1" ht="21.95" customHeight="1">
      <c r="B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</row>
    <row r="212" spans="2:20" s="5" customFormat="1" ht="21.95" customHeight="1">
      <c r="B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</row>
    <row r="213" spans="2:20" s="5" customFormat="1" ht="21.95" customHeight="1">
      <c r="B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</row>
    <row r="214" spans="2:20" s="5" customFormat="1" ht="21.95" customHeight="1">
      <c r="B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</row>
    <row r="215" spans="2:20" s="5" customFormat="1" ht="21.95" customHeight="1">
      <c r="B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</row>
    <row r="216" spans="2:20" s="5" customFormat="1" ht="21.95" customHeight="1">
      <c r="B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</row>
  </sheetData>
  <pageMargins left="0.7" right="0.49" top="0.62992125984251968" bottom="0.6" header="0.31496062992125984" footer="0.31496062992125984"/>
  <pageSetup paperSize="9" scale="64" orientation="portrait" r:id="rId1"/>
  <rowBreaks count="3" manualBreakCount="3">
    <brk id="49" max="16383" man="1"/>
    <brk id="75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6"/>
  <sheetViews>
    <sheetView showGridLines="0" topLeftCell="A22" zoomScale="55" zoomScaleNormal="55" zoomScaleSheetLayoutView="70" workbookViewId="0">
      <selection activeCell="A33" sqref="A33"/>
    </sheetView>
  </sheetViews>
  <sheetFormatPr defaultColWidth="9.140625" defaultRowHeight="14.25"/>
  <cols>
    <col min="1" max="1" width="12.85546875" style="14" customWidth="1"/>
    <col min="2" max="2" width="9.85546875" style="14" customWidth="1"/>
    <col min="3" max="3" width="23.85546875" style="14" customWidth="1"/>
    <col min="4" max="4" width="17.7109375" style="14" customWidth="1"/>
    <col min="5" max="5" width="1.7109375" style="14" customWidth="1"/>
    <col min="6" max="6" width="17.7109375" style="14" customWidth="1"/>
    <col min="7" max="7" width="2" style="14" customWidth="1"/>
    <col min="8" max="8" width="17.7109375" style="14" customWidth="1"/>
    <col min="9" max="9" width="1.7109375" style="14" customWidth="1"/>
    <col min="10" max="10" width="18.85546875" style="14" customWidth="1"/>
    <col min="11" max="11" width="1.85546875" style="14" customWidth="1"/>
    <col min="12" max="12" width="17.7109375" style="14" customWidth="1"/>
    <col min="13" max="13" width="1.85546875" style="14" customWidth="1"/>
    <col min="14" max="14" width="17.7109375" style="14" customWidth="1"/>
    <col min="15" max="15" width="1.7109375" style="14" customWidth="1"/>
    <col min="16" max="16" width="17.7109375" style="14" customWidth="1"/>
    <col min="17" max="17" width="1.7109375" style="14" customWidth="1"/>
    <col min="18" max="18" width="17.7109375" style="14" customWidth="1"/>
    <col min="19" max="19" width="1.7109375" style="14" customWidth="1"/>
    <col min="20" max="20" width="17.7109375" style="14" customWidth="1"/>
    <col min="21" max="21" width="1.7109375" style="14" customWidth="1"/>
    <col min="22" max="22" width="17.7109375" style="14" customWidth="1"/>
    <col min="23" max="23" width="1.7109375" style="14" customWidth="1"/>
    <col min="24" max="24" width="17.7109375" style="14" customWidth="1"/>
    <col min="25" max="25" width="1.7109375" style="14" customWidth="1"/>
    <col min="26" max="26" width="17.7109375" style="14" customWidth="1"/>
    <col min="27" max="27" width="1.7109375" style="14" customWidth="1"/>
    <col min="28" max="28" width="17.7109375" style="14" customWidth="1"/>
    <col min="29" max="16384" width="9.140625" style="14"/>
  </cols>
  <sheetData>
    <row r="1" spans="1:28">
      <c r="AB1" s="28" t="s">
        <v>153</v>
      </c>
    </row>
    <row r="2" spans="1:28" ht="22.5" customHeight="1">
      <c r="A2" s="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28" ht="22.5" customHeight="1">
      <c r="A3" s="2" t="s">
        <v>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8" ht="22.5" customHeight="1">
      <c r="A4" s="2" t="s">
        <v>232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8" ht="22.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AB5" s="15" t="s">
        <v>149</v>
      </c>
    </row>
    <row r="6" spans="1:28" ht="22.5" customHeight="1">
      <c r="A6" s="26"/>
      <c r="B6" s="26"/>
      <c r="C6" s="26"/>
      <c r="D6" s="205" t="s">
        <v>1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</row>
    <row r="7" spans="1:28" ht="22.5" customHeight="1">
      <c r="A7" s="26"/>
      <c r="B7" s="26"/>
      <c r="C7" s="26"/>
      <c r="D7" s="206" t="s">
        <v>101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57"/>
      <c r="Z7" s="57"/>
      <c r="AA7" s="16"/>
      <c r="AB7" s="16"/>
    </row>
    <row r="8" spans="1:28" ht="22.5" customHeight="1">
      <c r="A8" s="26"/>
      <c r="B8" s="26"/>
      <c r="C8" s="26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206" t="s">
        <v>122</v>
      </c>
      <c r="S8" s="206"/>
      <c r="T8" s="206"/>
      <c r="U8" s="206"/>
      <c r="V8" s="206"/>
      <c r="W8" s="29"/>
      <c r="X8" s="29"/>
      <c r="Y8" s="16"/>
      <c r="Z8" s="16"/>
      <c r="AA8" s="16"/>
      <c r="AB8" s="16"/>
    </row>
    <row r="9" spans="1:28" ht="22.9" customHeight="1">
      <c r="A9" s="26"/>
      <c r="B9" s="26"/>
      <c r="C9" s="26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206" t="s">
        <v>214</v>
      </c>
      <c r="S9" s="206"/>
      <c r="T9" s="206"/>
      <c r="U9" s="16"/>
      <c r="V9" s="16"/>
      <c r="W9" s="16"/>
      <c r="X9" s="16"/>
      <c r="Y9" s="16"/>
      <c r="Z9" s="16"/>
      <c r="AA9" s="16"/>
      <c r="AB9" s="16"/>
    </row>
    <row r="10" spans="1:28" ht="22.5" customHeight="1">
      <c r="A10" s="26"/>
      <c r="B10" s="26"/>
      <c r="C10" s="26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 t="s">
        <v>123</v>
      </c>
      <c r="S10" s="16"/>
      <c r="T10" s="26"/>
      <c r="U10" s="16"/>
      <c r="W10" s="16"/>
      <c r="X10" s="16"/>
      <c r="Y10" s="16"/>
      <c r="Z10" s="16"/>
      <c r="AA10" s="16"/>
      <c r="AB10" s="16"/>
    </row>
    <row r="11" spans="1:28" ht="22.5" customHeight="1">
      <c r="A11" s="26"/>
      <c r="B11" s="26"/>
      <c r="C11" s="26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 t="s">
        <v>124</v>
      </c>
      <c r="S11" s="16"/>
      <c r="T11" s="26"/>
      <c r="U11" s="16"/>
      <c r="V11" s="29"/>
      <c r="W11" s="16"/>
      <c r="X11" s="16"/>
      <c r="Y11" s="16"/>
      <c r="Z11" s="16"/>
      <c r="AA11" s="16"/>
      <c r="AB11" s="16"/>
    </row>
    <row r="12" spans="1:28" ht="22.5" customHeight="1">
      <c r="A12" s="26"/>
      <c r="B12" s="26"/>
      <c r="C12" s="26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 t="s">
        <v>125</v>
      </c>
      <c r="S12" s="16"/>
      <c r="T12" s="134"/>
      <c r="U12" s="16"/>
      <c r="W12" s="16"/>
      <c r="X12" s="134" t="s">
        <v>130</v>
      </c>
      <c r="Y12" s="16"/>
      <c r="Z12" s="134" t="s">
        <v>110</v>
      </c>
      <c r="AA12" s="16"/>
      <c r="AB12" s="16"/>
    </row>
    <row r="13" spans="1:28" s="26" customFormat="1" ht="22.5" customHeight="1">
      <c r="D13" s="134" t="s">
        <v>65</v>
      </c>
      <c r="H13" s="26" t="s">
        <v>104</v>
      </c>
      <c r="J13" s="26" t="s">
        <v>251</v>
      </c>
      <c r="Q13" s="134"/>
      <c r="R13" s="134" t="s">
        <v>126</v>
      </c>
      <c r="T13" s="134"/>
      <c r="V13" s="134" t="s">
        <v>144</v>
      </c>
      <c r="X13" s="26" t="s">
        <v>107</v>
      </c>
      <c r="Z13" s="26" t="s">
        <v>111</v>
      </c>
      <c r="AB13" s="26" t="s">
        <v>72</v>
      </c>
    </row>
    <row r="14" spans="1:28" s="26" customFormat="1" ht="22.5" customHeight="1">
      <c r="D14" s="134" t="s">
        <v>66</v>
      </c>
      <c r="F14" s="26" t="s">
        <v>68</v>
      </c>
      <c r="H14" s="26" t="s">
        <v>105</v>
      </c>
      <c r="J14" s="26" t="s">
        <v>252</v>
      </c>
      <c r="L14" s="26" t="s">
        <v>68</v>
      </c>
      <c r="N14" s="204" t="s">
        <v>32</v>
      </c>
      <c r="O14" s="204"/>
      <c r="P14" s="204"/>
      <c r="Q14" s="134"/>
      <c r="R14" s="134" t="s">
        <v>127</v>
      </c>
      <c r="T14" s="26" t="s">
        <v>247</v>
      </c>
      <c r="V14" s="134" t="s">
        <v>145</v>
      </c>
      <c r="X14" s="26" t="s">
        <v>108</v>
      </c>
      <c r="Z14" s="26" t="s">
        <v>112</v>
      </c>
      <c r="AB14" s="134" t="s">
        <v>148</v>
      </c>
    </row>
    <row r="15" spans="1:28" s="26" customFormat="1" ht="22.5" customHeight="1">
      <c r="D15" s="159" t="s">
        <v>67</v>
      </c>
      <c r="F15" s="159" t="s">
        <v>69</v>
      </c>
      <c r="G15" s="134"/>
      <c r="H15" s="159" t="s">
        <v>106</v>
      </c>
      <c r="J15" s="159" t="s">
        <v>253</v>
      </c>
      <c r="K15" s="134"/>
      <c r="L15" s="159" t="s">
        <v>143</v>
      </c>
      <c r="M15" s="134"/>
      <c r="N15" s="159" t="s">
        <v>70</v>
      </c>
      <c r="P15" s="159" t="s">
        <v>71</v>
      </c>
      <c r="R15" s="159" t="s">
        <v>128</v>
      </c>
      <c r="T15" s="140" t="s">
        <v>248</v>
      </c>
      <c r="V15" s="159" t="s">
        <v>146</v>
      </c>
      <c r="X15" s="159" t="s">
        <v>109</v>
      </c>
      <c r="Z15" s="159" t="s">
        <v>113</v>
      </c>
      <c r="AB15" s="159" t="s">
        <v>74</v>
      </c>
    </row>
    <row r="16" spans="1:28" s="26" customFormat="1" ht="22.5" customHeight="1">
      <c r="A16" s="8" t="s">
        <v>204</v>
      </c>
      <c r="B16" s="14"/>
      <c r="C16" s="14"/>
      <c r="D16" s="26">
        <v>443995</v>
      </c>
      <c r="E16" s="26">
        <v>0</v>
      </c>
      <c r="F16" s="26">
        <v>2333948</v>
      </c>
      <c r="G16" s="26">
        <v>0</v>
      </c>
      <c r="H16" s="26">
        <v>9641</v>
      </c>
      <c r="I16" s="26">
        <v>0</v>
      </c>
      <c r="J16" s="44">
        <v>0</v>
      </c>
      <c r="K16" s="26">
        <v>0</v>
      </c>
      <c r="L16" s="26">
        <v>643</v>
      </c>
      <c r="M16" s="26">
        <v>0</v>
      </c>
      <c r="N16" s="26">
        <v>55499</v>
      </c>
      <c r="O16" s="26">
        <v>0</v>
      </c>
      <c r="P16" s="26">
        <v>552235</v>
      </c>
      <c r="Q16" s="26">
        <v>0</v>
      </c>
      <c r="R16" s="26">
        <v>-929</v>
      </c>
      <c r="S16" s="14">
        <v>0</v>
      </c>
      <c r="T16" s="26">
        <v>-28995</v>
      </c>
      <c r="U16" s="14"/>
      <c r="V16" s="44">
        <f>SUM(R16:T16)</f>
        <v>-29924</v>
      </c>
      <c r="W16" s="14"/>
      <c r="X16" s="44">
        <f>SUM(D16:P16,V16)</f>
        <v>3366037</v>
      </c>
      <c r="Y16" s="14"/>
      <c r="Z16" s="26">
        <v>46577</v>
      </c>
      <c r="AA16" s="14"/>
      <c r="AB16" s="44">
        <f t="shared" ref="AB16:AB17" si="0">SUM(X16:Z16)</f>
        <v>3412614</v>
      </c>
    </row>
    <row r="17" spans="1:29" s="26" customFormat="1" ht="22.5" customHeight="1">
      <c r="A17" s="5" t="s">
        <v>155</v>
      </c>
      <c r="B17" s="14"/>
      <c r="C17" s="39"/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44">
        <v>0</v>
      </c>
      <c r="M17" s="44"/>
      <c r="N17" s="44">
        <v>0</v>
      </c>
      <c r="O17" s="134"/>
      <c r="P17" s="44">
        <f>SUM(PL!G58)</f>
        <v>206809</v>
      </c>
      <c r="Q17" s="134"/>
      <c r="R17" s="44">
        <v>0</v>
      </c>
      <c r="S17" s="134"/>
      <c r="T17" s="44">
        <v>0</v>
      </c>
      <c r="U17" s="134"/>
      <c r="V17" s="44">
        <f>SUM(R17:T17)</f>
        <v>0</v>
      </c>
      <c r="W17" s="134"/>
      <c r="X17" s="44">
        <f>SUM(D17:P17,V17)</f>
        <v>206809</v>
      </c>
      <c r="Y17" s="134"/>
      <c r="Z17" s="44">
        <f>SUM(PL!G59)</f>
        <v>-9929</v>
      </c>
      <c r="AA17" s="29"/>
      <c r="AB17" s="44">
        <f t="shared" si="0"/>
        <v>196880</v>
      </c>
    </row>
    <row r="18" spans="1:29" s="26" customFormat="1" ht="22.5" customHeight="1">
      <c r="A18" s="40" t="s">
        <v>184</v>
      </c>
      <c r="B18" s="14"/>
      <c r="C18" s="39"/>
      <c r="D18" s="42">
        <v>0</v>
      </c>
      <c r="E18" s="43"/>
      <c r="F18" s="42">
        <v>0</v>
      </c>
      <c r="G18" s="44"/>
      <c r="H18" s="42">
        <v>0</v>
      </c>
      <c r="I18" s="43"/>
      <c r="J18" s="42">
        <v>0</v>
      </c>
      <c r="K18" s="44"/>
      <c r="L18" s="42">
        <v>0</v>
      </c>
      <c r="M18" s="44"/>
      <c r="N18" s="42">
        <v>0</v>
      </c>
      <c r="O18" s="43"/>
      <c r="P18" s="42">
        <v>0</v>
      </c>
      <c r="Q18" s="43"/>
      <c r="R18" s="42">
        <f>SUM(PL!G43)</f>
        <v>290</v>
      </c>
      <c r="T18" s="42">
        <v>0</v>
      </c>
      <c r="V18" s="42">
        <f>SUM(R18:T18)</f>
        <v>290</v>
      </c>
      <c r="X18" s="42">
        <f>SUM(D18:P18,V18)</f>
        <v>290</v>
      </c>
      <c r="Z18" s="42">
        <v>0</v>
      </c>
      <c r="AA18" s="14"/>
      <c r="AB18" s="42">
        <f t="shared" ref="AB18" si="1">SUM(X18:Z18)</f>
        <v>290</v>
      </c>
    </row>
    <row r="19" spans="1:29" s="26" customFormat="1" ht="22.5" customHeight="1">
      <c r="A19" s="5" t="s">
        <v>161</v>
      </c>
      <c r="B19" s="14"/>
      <c r="C19" s="39"/>
      <c r="D19" s="44">
        <f>SUM(D17:D18)</f>
        <v>0</v>
      </c>
      <c r="E19" s="44">
        <f t="shared" ref="E19:AB19" si="2">SUM(E17:E18)</f>
        <v>0</v>
      </c>
      <c r="F19" s="44">
        <f t="shared" si="2"/>
        <v>0</v>
      </c>
      <c r="G19" s="44">
        <f t="shared" si="2"/>
        <v>0</v>
      </c>
      <c r="H19" s="44">
        <f t="shared" ref="H19:I19" si="3">SUM(H17:H18)</f>
        <v>0</v>
      </c>
      <c r="I19" s="44">
        <f t="shared" si="3"/>
        <v>0</v>
      </c>
      <c r="J19" s="44">
        <f t="shared" ref="J19:K19" si="4">SUM(J17:J18)</f>
        <v>0</v>
      </c>
      <c r="K19" s="44">
        <f t="shared" si="4"/>
        <v>0</v>
      </c>
      <c r="L19" s="44">
        <f t="shared" si="2"/>
        <v>0</v>
      </c>
      <c r="M19" s="44">
        <f t="shared" si="2"/>
        <v>0</v>
      </c>
      <c r="N19" s="44">
        <f t="shared" si="2"/>
        <v>0</v>
      </c>
      <c r="O19" s="44">
        <f t="shared" si="2"/>
        <v>0</v>
      </c>
      <c r="P19" s="44">
        <f t="shared" si="2"/>
        <v>206809</v>
      </c>
      <c r="Q19" s="44">
        <f t="shared" si="2"/>
        <v>0</v>
      </c>
      <c r="R19" s="44">
        <f t="shared" si="2"/>
        <v>290</v>
      </c>
      <c r="S19" s="44">
        <f t="shared" si="2"/>
        <v>0</v>
      </c>
      <c r="T19" s="44">
        <f t="shared" si="2"/>
        <v>0</v>
      </c>
      <c r="U19" s="44">
        <f t="shared" si="2"/>
        <v>0</v>
      </c>
      <c r="V19" s="44">
        <f>SUM(V17:V18)</f>
        <v>290</v>
      </c>
      <c r="W19" s="44">
        <f t="shared" si="2"/>
        <v>0</v>
      </c>
      <c r="X19" s="44">
        <f t="shared" si="2"/>
        <v>207099</v>
      </c>
      <c r="Y19" s="44">
        <f t="shared" si="2"/>
        <v>0</v>
      </c>
      <c r="Z19" s="44">
        <f t="shared" si="2"/>
        <v>-9929</v>
      </c>
      <c r="AA19" s="44">
        <f t="shared" si="2"/>
        <v>0</v>
      </c>
      <c r="AB19" s="44">
        <f t="shared" si="2"/>
        <v>197170</v>
      </c>
    </row>
    <row r="20" spans="1:29" ht="22.5" customHeight="1">
      <c r="A20" s="5" t="s">
        <v>215</v>
      </c>
      <c r="C20" s="39"/>
      <c r="D20" s="44"/>
      <c r="E20" s="26"/>
      <c r="F20" s="44"/>
      <c r="G20" s="44"/>
      <c r="H20" s="44"/>
      <c r="I20" s="26"/>
      <c r="J20" s="44"/>
      <c r="K20" s="44"/>
      <c r="L20" s="44"/>
      <c r="M20" s="44"/>
      <c r="N20" s="44"/>
      <c r="O20" s="26"/>
      <c r="P20" s="44"/>
      <c r="Q20" s="26"/>
      <c r="R20" s="44"/>
      <c r="S20" s="26"/>
      <c r="T20" s="44"/>
      <c r="U20" s="26"/>
      <c r="V20" s="44"/>
      <c r="W20" s="26"/>
      <c r="Y20" s="26"/>
      <c r="Z20" s="44"/>
      <c r="AB20" s="44"/>
    </row>
    <row r="21" spans="1:29" ht="22.5" customHeight="1">
      <c r="A21" s="5" t="s">
        <v>267</v>
      </c>
      <c r="C21" s="39"/>
      <c r="D21" s="44">
        <v>259</v>
      </c>
      <c r="E21" s="26"/>
      <c r="F21" s="44">
        <v>9382</v>
      </c>
      <c r="G21" s="44"/>
      <c r="H21" s="44">
        <v>-9641</v>
      </c>
      <c r="I21" s="26"/>
      <c r="J21" s="44">
        <v>0</v>
      </c>
      <c r="K21" s="44"/>
      <c r="L21" s="44">
        <v>0</v>
      </c>
      <c r="M21" s="44"/>
      <c r="N21" s="44">
        <v>0</v>
      </c>
      <c r="O21" s="26"/>
      <c r="P21" s="44">
        <v>0</v>
      </c>
      <c r="Q21" s="26"/>
      <c r="R21" s="44">
        <v>0</v>
      </c>
      <c r="S21" s="26"/>
      <c r="T21" s="44">
        <v>0</v>
      </c>
      <c r="U21" s="26"/>
      <c r="V21" s="44">
        <f>SUM(R21:S21)</f>
        <v>0</v>
      </c>
      <c r="W21" s="26"/>
      <c r="X21" s="44">
        <f>SUM(D21:P21,V21)</f>
        <v>0</v>
      </c>
      <c r="Y21" s="26"/>
      <c r="Z21" s="44">
        <v>0</v>
      </c>
      <c r="AB21" s="44">
        <f t="shared" ref="AB21:AB22" si="5">SUM(X21:Z21)</f>
        <v>0</v>
      </c>
    </row>
    <row r="22" spans="1:29" ht="22.5" customHeight="1">
      <c r="A22" s="5" t="s">
        <v>258</v>
      </c>
      <c r="D22" s="44">
        <v>0</v>
      </c>
      <c r="E22" s="26"/>
      <c r="F22" s="44">
        <v>0</v>
      </c>
      <c r="G22" s="44"/>
      <c r="H22" s="44">
        <v>0</v>
      </c>
      <c r="I22" s="26"/>
      <c r="J22" s="44">
        <v>0</v>
      </c>
      <c r="K22" s="44"/>
      <c r="L22" s="44">
        <v>0</v>
      </c>
      <c r="M22" s="44"/>
      <c r="N22" s="44">
        <v>0</v>
      </c>
      <c r="O22" s="26"/>
      <c r="P22" s="51">
        <v>-293208</v>
      </c>
      <c r="Q22" s="26"/>
      <c r="R22" s="44">
        <v>0</v>
      </c>
      <c r="S22" s="26"/>
      <c r="T22" s="44">
        <v>0</v>
      </c>
      <c r="U22" s="26"/>
      <c r="V22" s="44">
        <f>SUM(R22:S22)</f>
        <v>0</v>
      </c>
      <c r="W22" s="26"/>
      <c r="X22" s="14">
        <f>SUM(D22:P22,V22)</f>
        <v>-293208</v>
      </c>
      <c r="Y22" s="26"/>
      <c r="Z22" s="44">
        <v>0</v>
      </c>
      <c r="AB22" s="44">
        <f t="shared" si="5"/>
        <v>-293208</v>
      </c>
      <c r="AC22" s="26"/>
    </row>
    <row r="23" spans="1:29" s="26" customFormat="1" ht="22.5" customHeight="1" thickBot="1">
      <c r="A23" s="8" t="s">
        <v>205</v>
      </c>
      <c r="B23" s="14"/>
      <c r="C23" s="14"/>
      <c r="D23" s="41">
        <f>D16+SUM(D19:D22)</f>
        <v>444254</v>
      </c>
      <c r="E23" s="134">
        <f>E16+SUM(E19:E22)</f>
        <v>0</v>
      </c>
      <c r="F23" s="41">
        <f>F16+SUM(F19:F22)</f>
        <v>2343330</v>
      </c>
      <c r="G23" s="134">
        <f>G16+SUM(G19:G22)</f>
        <v>0</v>
      </c>
      <c r="H23" s="46">
        <f t="shared" ref="H23" si="6">H16+SUM(H19:H22)</f>
        <v>0</v>
      </c>
      <c r="I23" s="134">
        <f t="shared" ref="I23" si="7">I16+SUM(I19:I22)</f>
        <v>0</v>
      </c>
      <c r="J23" s="62">
        <f>SUM(J16,J19:J22)</f>
        <v>0</v>
      </c>
      <c r="K23" s="134"/>
      <c r="L23" s="62">
        <f>SUM(L16,L19:L22)</f>
        <v>643</v>
      </c>
      <c r="M23" s="134"/>
      <c r="N23" s="41">
        <f t="shared" ref="N23:U23" si="8">N16+SUM(N19:N22)</f>
        <v>55499</v>
      </c>
      <c r="O23" s="134">
        <f t="shared" si="8"/>
        <v>0</v>
      </c>
      <c r="P23" s="41">
        <f t="shared" si="8"/>
        <v>465836</v>
      </c>
      <c r="Q23" s="26">
        <f t="shared" si="8"/>
        <v>0</v>
      </c>
      <c r="R23" s="46">
        <f t="shared" si="8"/>
        <v>-639</v>
      </c>
      <c r="S23" s="14">
        <f t="shared" si="8"/>
        <v>0</v>
      </c>
      <c r="T23" s="46">
        <f t="shared" si="8"/>
        <v>-28995</v>
      </c>
      <c r="U23" s="14">
        <f t="shared" si="8"/>
        <v>0</v>
      </c>
      <c r="V23" s="46">
        <f>SUM(R23:T23)</f>
        <v>-29634</v>
      </c>
      <c r="W23" s="14"/>
      <c r="X23" s="63">
        <f>SUM(D23:P23,V23)</f>
        <v>3279928</v>
      </c>
      <c r="Y23" s="14">
        <f>Y16+SUM(Y19:Y22)</f>
        <v>0</v>
      </c>
      <c r="Z23" s="41">
        <f>Z16+SUM(Z19:Z22)</f>
        <v>36648</v>
      </c>
      <c r="AA23" s="14">
        <f>AA16+SUM(AA19:AA22)</f>
        <v>0</v>
      </c>
      <c r="AB23" s="41">
        <f>AB16+SUM(AB19:AB22)</f>
        <v>3316576</v>
      </c>
    </row>
    <row r="24" spans="1:29" ht="22.5" customHeight="1" thickTop="1">
      <c r="A24" s="8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26"/>
      <c r="R24" s="27"/>
    </row>
    <row r="25" spans="1:29" ht="22.5" customHeight="1">
      <c r="A25" s="8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26"/>
      <c r="R25" s="27"/>
    </row>
    <row r="26" spans="1:29" ht="22.5" customHeight="1">
      <c r="A26" s="8" t="s">
        <v>233</v>
      </c>
      <c r="D26" s="26">
        <v>488046</v>
      </c>
      <c r="E26" s="26">
        <v>0</v>
      </c>
      <c r="F26" s="26">
        <v>3930493</v>
      </c>
      <c r="G26" s="26">
        <v>0</v>
      </c>
      <c r="H26" s="44">
        <v>376917</v>
      </c>
      <c r="I26" s="26">
        <v>0</v>
      </c>
      <c r="J26" s="26">
        <v>4092</v>
      </c>
      <c r="K26" s="26">
        <v>0</v>
      </c>
      <c r="L26" s="26">
        <v>643</v>
      </c>
      <c r="M26" s="26">
        <v>0</v>
      </c>
      <c r="N26" s="26">
        <v>78715</v>
      </c>
      <c r="O26" s="26">
        <v>0</v>
      </c>
      <c r="P26" s="26">
        <v>880641</v>
      </c>
      <c r="Q26" s="26">
        <v>0</v>
      </c>
      <c r="R26" s="26">
        <v>-941</v>
      </c>
      <c r="S26" s="14">
        <v>0</v>
      </c>
      <c r="T26" s="26">
        <v>-34533</v>
      </c>
      <c r="V26" s="44">
        <f>SUM(R26:T26)</f>
        <v>-35474</v>
      </c>
      <c r="X26" s="14">
        <f>SUM(D26:P26,V26)</f>
        <v>5724073</v>
      </c>
      <c r="Z26" s="26">
        <v>30471</v>
      </c>
      <c r="AB26" s="44">
        <f t="shared" ref="AB26:AB32" si="9">SUM(X26:Z26)</f>
        <v>5754544</v>
      </c>
    </row>
    <row r="27" spans="1:29" ht="22.5" customHeight="1">
      <c r="A27" s="5" t="s">
        <v>155</v>
      </c>
      <c r="C27" s="39"/>
      <c r="D27" s="44">
        <v>0</v>
      </c>
      <c r="E27" s="44"/>
      <c r="F27" s="44">
        <v>0</v>
      </c>
      <c r="G27" s="44"/>
      <c r="H27" s="44">
        <v>0</v>
      </c>
      <c r="I27" s="44"/>
      <c r="J27" s="44">
        <v>0</v>
      </c>
      <c r="K27" s="44"/>
      <c r="L27" s="44">
        <v>0</v>
      </c>
      <c r="M27" s="44"/>
      <c r="N27" s="44">
        <v>0</v>
      </c>
      <c r="O27" s="134"/>
      <c r="P27" s="44">
        <f>PL!E58</f>
        <v>282826</v>
      </c>
      <c r="Q27" s="134"/>
      <c r="R27" s="44">
        <v>0</v>
      </c>
      <c r="S27" s="134"/>
      <c r="T27" s="44">
        <v>0</v>
      </c>
      <c r="U27" s="134"/>
      <c r="V27" s="44">
        <f>SUM(R27:S27)</f>
        <v>0</v>
      </c>
      <c r="W27" s="134"/>
      <c r="X27" s="14">
        <f>SUM(D27:P27,V27)</f>
        <v>282826</v>
      </c>
      <c r="Y27" s="134"/>
      <c r="Z27" s="44">
        <f>SUM(PL!E59)</f>
        <v>1395</v>
      </c>
      <c r="AA27" s="29"/>
      <c r="AB27" s="44">
        <f t="shared" si="9"/>
        <v>284221</v>
      </c>
    </row>
    <row r="28" spans="1:29" ht="22.5" customHeight="1">
      <c r="A28" s="40" t="s">
        <v>184</v>
      </c>
      <c r="C28" s="39"/>
      <c r="D28" s="42">
        <v>0</v>
      </c>
      <c r="E28" s="43"/>
      <c r="F28" s="42">
        <v>0</v>
      </c>
      <c r="G28" s="44"/>
      <c r="H28" s="42">
        <v>0</v>
      </c>
      <c r="I28" s="43"/>
      <c r="J28" s="42">
        <v>0</v>
      </c>
      <c r="K28" s="44"/>
      <c r="L28" s="42">
        <v>0</v>
      </c>
      <c r="M28" s="44"/>
      <c r="N28" s="42">
        <v>0</v>
      </c>
      <c r="O28" s="43"/>
      <c r="P28" s="42">
        <v>0</v>
      </c>
      <c r="Q28" s="43"/>
      <c r="R28" s="42">
        <f>SUM(PL!E43)</f>
        <v>151</v>
      </c>
      <c r="S28" s="26"/>
      <c r="T28" s="42">
        <v>0</v>
      </c>
      <c r="U28" s="26"/>
      <c r="V28" s="42">
        <f>SUM(R28:S28)</f>
        <v>151</v>
      </c>
      <c r="W28" s="26"/>
      <c r="X28" s="56">
        <f>SUM(D28:P28,V28)</f>
        <v>151</v>
      </c>
      <c r="Y28" s="26"/>
      <c r="Z28" s="42">
        <v>0</v>
      </c>
      <c r="AB28" s="42">
        <f t="shared" si="9"/>
        <v>151</v>
      </c>
    </row>
    <row r="29" spans="1:29" ht="22.5" customHeight="1">
      <c r="A29" s="5" t="s">
        <v>161</v>
      </c>
      <c r="C29" s="39"/>
      <c r="D29" s="44">
        <f>SUM(D27:D28)</f>
        <v>0</v>
      </c>
      <c r="E29" s="26"/>
      <c r="F29" s="44">
        <f>SUM(F27:F28)</f>
        <v>0</v>
      </c>
      <c r="G29" s="44"/>
      <c r="H29" s="44">
        <f>SUM(H27:H28)</f>
        <v>0</v>
      </c>
      <c r="I29" s="26"/>
      <c r="J29" s="44">
        <f>SUM(J27:J28)</f>
        <v>0</v>
      </c>
      <c r="K29" s="44"/>
      <c r="L29" s="44">
        <f>SUM(L27:L28)</f>
        <v>0</v>
      </c>
      <c r="M29" s="44"/>
      <c r="N29" s="44">
        <f>SUM(N27:N28)</f>
        <v>0</v>
      </c>
      <c r="O29" s="26"/>
      <c r="P29" s="44">
        <f>SUM(P27:P28)</f>
        <v>282826</v>
      </c>
      <c r="Q29" s="26"/>
      <c r="R29" s="44">
        <f>SUM(R27:R28)</f>
        <v>151</v>
      </c>
      <c r="S29" s="26"/>
      <c r="T29" s="44">
        <f>SUM(T27:T28)</f>
        <v>0</v>
      </c>
      <c r="U29" s="26"/>
      <c r="V29" s="44">
        <f>SUM(R29:S29)</f>
        <v>151</v>
      </c>
      <c r="W29" s="26"/>
      <c r="X29" s="14">
        <f>SUM(D29:P29,V29)</f>
        <v>282977</v>
      </c>
      <c r="Y29" s="26"/>
      <c r="Z29" s="44">
        <f>SUM(Z27:Z28)</f>
        <v>1395</v>
      </c>
      <c r="AB29" s="44">
        <f t="shared" si="9"/>
        <v>284372</v>
      </c>
    </row>
    <row r="30" spans="1:29" ht="22.5" customHeight="1">
      <c r="A30" s="5" t="s">
        <v>259</v>
      </c>
      <c r="C30" s="39"/>
      <c r="D30" s="128">
        <v>0</v>
      </c>
      <c r="E30" s="128"/>
      <c r="F30" s="128"/>
      <c r="G30" s="128"/>
      <c r="H30" s="128">
        <v>0</v>
      </c>
      <c r="I30" s="128"/>
      <c r="J30" s="128">
        <v>2612</v>
      </c>
      <c r="K30" s="128"/>
      <c r="L30" s="128">
        <v>0</v>
      </c>
      <c r="M30" s="128"/>
      <c r="N30" s="128">
        <v>0</v>
      </c>
      <c r="O30" s="128"/>
      <c r="P30" s="128">
        <v>0</v>
      </c>
      <c r="Q30" s="26"/>
      <c r="R30" s="44">
        <v>0</v>
      </c>
      <c r="S30" s="26"/>
      <c r="T30" s="44">
        <v>0</v>
      </c>
      <c r="U30" s="26"/>
      <c r="V30" s="44">
        <f>SUM(R30:S30)</f>
        <v>0</v>
      </c>
      <c r="W30" s="26"/>
      <c r="X30" s="44">
        <f>SUM(D30:P30,V30)</f>
        <v>2612</v>
      </c>
      <c r="Y30" s="26"/>
      <c r="Z30" s="44">
        <v>0</v>
      </c>
      <c r="AB30" s="44">
        <f t="shared" si="9"/>
        <v>2612</v>
      </c>
    </row>
    <row r="31" spans="1:29" ht="22.5" customHeight="1">
      <c r="A31" s="5" t="s">
        <v>215</v>
      </c>
      <c r="C31" s="39"/>
      <c r="D31" s="44"/>
      <c r="E31" s="26"/>
      <c r="F31" s="44"/>
      <c r="G31" s="44"/>
      <c r="H31" s="44"/>
      <c r="I31" s="26"/>
      <c r="J31" s="44"/>
      <c r="K31" s="44"/>
      <c r="L31" s="44"/>
      <c r="M31" s="44"/>
      <c r="N31" s="44"/>
      <c r="O31" s="26"/>
      <c r="P31" s="44"/>
      <c r="Q31" s="26"/>
      <c r="R31" s="44"/>
      <c r="S31" s="26"/>
      <c r="T31" s="44"/>
      <c r="U31" s="26"/>
      <c r="V31" s="44"/>
      <c r="W31" s="26"/>
      <c r="Y31" s="26"/>
      <c r="Z31" s="44"/>
      <c r="AB31" s="44"/>
    </row>
    <row r="32" spans="1:29" ht="22.5" customHeight="1">
      <c r="A32" s="5" t="s">
        <v>276</v>
      </c>
      <c r="C32" s="39"/>
      <c r="D32" s="128">
        <v>10114</v>
      </c>
      <c r="E32" s="128"/>
      <c r="F32" s="128">
        <v>366980</v>
      </c>
      <c r="G32" s="128"/>
      <c r="H32" s="128">
        <f>1415036-59</f>
        <v>1414977</v>
      </c>
      <c r="I32" s="26"/>
      <c r="J32" s="44">
        <v>-177</v>
      </c>
      <c r="K32" s="44"/>
      <c r="L32" s="44">
        <v>0</v>
      </c>
      <c r="M32" s="44"/>
      <c r="N32" s="44">
        <v>0</v>
      </c>
      <c r="O32" s="26"/>
      <c r="P32" s="44">
        <v>0</v>
      </c>
      <c r="Q32" s="26"/>
      <c r="R32" s="44">
        <v>0</v>
      </c>
      <c r="S32" s="26"/>
      <c r="T32" s="44">
        <v>0</v>
      </c>
      <c r="U32" s="26"/>
      <c r="V32" s="44">
        <f>SUM(R32:S32)</f>
        <v>0</v>
      </c>
      <c r="W32" s="26"/>
      <c r="X32" s="44">
        <f>SUM(D32:P32,V32)</f>
        <v>1791894</v>
      </c>
      <c r="Y32" s="26"/>
      <c r="Z32" s="44">
        <v>0</v>
      </c>
      <c r="AB32" s="44">
        <f t="shared" si="9"/>
        <v>1791894</v>
      </c>
    </row>
    <row r="33" spans="1:28" ht="22.5" customHeight="1" thickBot="1">
      <c r="A33" s="8" t="s">
        <v>234</v>
      </c>
      <c r="D33" s="46">
        <f>D26+SUM(D29:D32)</f>
        <v>498160</v>
      </c>
      <c r="E33" s="134"/>
      <c r="F33" s="46">
        <f>F26+SUM(F29:F32)</f>
        <v>4297473</v>
      </c>
      <c r="G33" s="134"/>
      <c r="H33" s="46">
        <f>H26+SUM(H29:H32)</f>
        <v>1791894</v>
      </c>
      <c r="I33" s="134"/>
      <c r="J33" s="46">
        <f>J26+SUM(J29:J32)</f>
        <v>6527</v>
      </c>
      <c r="K33" s="134"/>
      <c r="L33" s="46">
        <f>L26+SUM(L29:L32)</f>
        <v>643</v>
      </c>
      <c r="M33" s="134"/>
      <c r="N33" s="46">
        <f>N26+SUM(N29:N32)</f>
        <v>78715</v>
      </c>
      <c r="O33" s="134"/>
      <c r="P33" s="46">
        <f>P26+SUM(P29:P32)</f>
        <v>1163467</v>
      </c>
      <c r="Q33" s="26"/>
      <c r="R33" s="46">
        <f>R26+SUM(R29:R32)</f>
        <v>-790</v>
      </c>
      <c r="T33" s="46">
        <f>T26+SUM(T29:T32)</f>
        <v>-34533</v>
      </c>
      <c r="V33" s="46">
        <f>V26+SUM(V29:V32)</f>
        <v>-35323</v>
      </c>
      <c r="X33" s="46">
        <f>X26+SUM(X29:X32)</f>
        <v>7801556</v>
      </c>
      <c r="Z33" s="46">
        <f>Z26+SUM(Z29:Z32)</f>
        <v>31866</v>
      </c>
      <c r="AB33" s="46">
        <f>AB26+SUM(AB29:AB32)</f>
        <v>7833422</v>
      </c>
    </row>
    <row r="34" spans="1:28" ht="22.5" customHeight="1" thickTop="1">
      <c r="A34" s="8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26"/>
      <c r="R34" s="134"/>
    </row>
    <row r="35" spans="1:28" ht="22.5" customHeight="1">
      <c r="A35" s="8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26"/>
      <c r="R35" s="134"/>
    </row>
    <row r="36" spans="1:28" ht="22.5" customHeight="1">
      <c r="A36" s="141" t="s">
        <v>264</v>
      </c>
    </row>
  </sheetData>
  <mergeCells count="5">
    <mergeCell ref="N14:P14"/>
    <mergeCell ref="D6:AB6"/>
    <mergeCell ref="R9:T9"/>
    <mergeCell ref="R8:V8"/>
    <mergeCell ref="D7:X7"/>
  </mergeCells>
  <pageMargins left="0.47244094488188981" right="0.19685039370078741" top="0.78740157480314965" bottom="0.31496062992125984" header="0.31496062992125984" footer="0.31496062992125984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0"/>
  <sheetViews>
    <sheetView showGridLines="0" topLeftCell="A12" zoomScale="55" zoomScaleNormal="55" zoomScaleSheetLayoutView="85" workbookViewId="0">
      <selection activeCell="A27" sqref="A27"/>
    </sheetView>
  </sheetViews>
  <sheetFormatPr defaultColWidth="9.140625" defaultRowHeight="14.25"/>
  <cols>
    <col min="1" max="1" width="12.85546875" style="14" customWidth="1"/>
    <col min="2" max="2" width="9.85546875" style="14" customWidth="1"/>
    <col min="3" max="3" width="36.140625" style="14" customWidth="1"/>
    <col min="4" max="4" width="20.7109375" style="14" customWidth="1"/>
    <col min="5" max="5" width="1.7109375" style="14" customWidth="1"/>
    <col min="6" max="6" width="20.7109375" style="14" customWidth="1"/>
    <col min="7" max="7" width="1.5703125" style="14" customWidth="1"/>
    <col min="8" max="8" width="20.7109375" style="14" customWidth="1"/>
    <col min="9" max="9" width="1.7109375" style="14" customWidth="1"/>
    <col min="10" max="10" width="20.7109375" style="14" customWidth="1"/>
    <col min="11" max="11" width="1.5703125" style="14" customWidth="1"/>
    <col min="12" max="12" width="20.7109375" style="14" customWidth="1"/>
    <col min="13" max="13" width="1.5703125" style="14" customWidth="1"/>
    <col min="14" max="14" width="20.7109375" style="14" customWidth="1"/>
    <col min="15" max="15" width="1.7109375" style="14" customWidth="1"/>
    <col min="16" max="16" width="20.7109375" style="14" customWidth="1"/>
    <col min="17" max="17" width="1.7109375" style="14" customWidth="1"/>
    <col min="18" max="18" width="20.7109375" style="14" customWidth="1"/>
    <col min="19" max="19" width="1.7109375" style="14" customWidth="1"/>
    <col min="20" max="20" width="20.7109375" style="14" customWidth="1"/>
    <col min="21" max="21" width="1.7109375" style="14" customWidth="1"/>
    <col min="22" max="22" width="20.7109375" style="14" customWidth="1"/>
    <col min="23" max="23" width="1.7109375" style="14" customWidth="1"/>
    <col min="24" max="24" width="20.7109375" style="14" customWidth="1"/>
    <col min="25" max="25" width="1" style="14" customWidth="1"/>
    <col min="26" max="16384" width="9.140625" style="14"/>
  </cols>
  <sheetData>
    <row r="1" spans="1:24">
      <c r="X1" s="28" t="s">
        <v>153</v>
      </c>
    </row>
    <row r="2" spans="1:24" ht="22.5" customHeight="1">
      <c r="A2" s="71" t="s">
        <v>0</v>
      </c>
      <c r="B2" s="7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22.5" customHeight="1">
      <c r="A3" s="72" t="s">
        <v>200</v>
      </c>
      <c r="B3" s="7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22.5" customHeight="1">
      <c r="A4" s="72" t="s">
        <v>232</v>
      </c>
      <c r="B4" s="7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22.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5"/>
      <c r="S5" s="38"/>
      <c r="T5" s="15"/>
      <c r="U5" s="38"/>
      <c r="V5" s="15"/>
      <c r="W5" s="38"/>
      <c r="X5" s="15" t="s">
        <v>149</v>
      </c>
    </row>
    <row r="6" spans="1:24" ht="22.5" customHeight="1">
      <c r="A6" s="26"/>
      <c r="B6" s="26"/>
      <c r="C6" s="26"/>
      <c r="D6" s="205" t="s">
        <v>2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</row>
    <row r="7" spans="1:24" ht="22.5" customHeight="1">
      <c r="A7" s="26"/>
      <c r="B7" s="26"/>
      <c r="C7" s="2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206" t="s">
        <v>122</v>
      </c>
      <c r="S7" s="206"/>
      <c r="T7" s="206"/>
      <c r="U7" s="206"/>
      <c r="V7" s="206"/>
      <c r="W7" s="16"/>
      <c r="X7" s="16"/>
    </row>
    <row r="8" spans="1:24" ht="22.5" customHeight="1">
      <c r="A8" s="26"/>
      <c r="B8" s="26"/>
      <c r="C8" s="2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06" t="s">
        <v>214</v>
      </c>
      <c r="S8" s="206"/>
      <c r="T8" s="206"/>
      <c r="U8" s="16"/>
      <c r="V8" s="16"/>
      <c r="W8" s="16"/>
      <c r="X8" s="16"/>
    </row>
    <row r="9" spans="1:24" ht="22.5" customHeight="1">
      <c r="A9" s="26"/>
      <c r="B9" s="26"/>
      <c r="C9" s="26"/>
      <c r="D9" s="16"/>
      <c r="E9" s="16"/>
      <c r="F9" s="16"/>
      <c r="G9" s="16"/>
      <c r="H9" s="16"/>
      <c r="I9" s="16"/>
      <c r="J9" s="134"/>
      <c r="K9" s="16"/>
      <c r="L9" s="16"/>
      <c r="M9" s="16"/>
      <c r="N9" s="16"/>
      <c r="O9" s="16"/>
      <c r="P9" s="16"/>
      <c r="Q9" s="16"/>
      <c r="R9" s="134" t="s">
        <v>129</v>
      </c>
      <c r="S9" s="29"/>
      <c r="T9" s="134"/>
      <c r="U9" s="16"/>
      <c r="V9" s="16"/>
      <c r="W9" s="16"/>
      <c r="X9" s="16"/>
    </row>
    <row r="10" spans="1:24" s="26" customFormat="1" ht="22.5" customHeight="1">
      <c r="D10" s="134" t="s">
        <v>65</v>
      </c>
      <c r="H10" s="26" t="s">
        <v>104</v>
      </c>
      <c r="J10" s="26" t="s">
        <v>251</v>
      </c>
      <c r="Q10" s="134"/>
      <c r="R10" s="134" t="s">
        <v>209</v>
      </c>
      <c r="S10" s="134"/>
      <c r="T10" s="134"/>
      <c r="U10" s="134"/>
      <c r="V10" s="134" t="s">
        <v>144</v>
      </c>
      <c r="W10" s="134"/>
      <c r="X10" s="26" t="s">
        <v>72</v>
      </c>
    </row>
    <row r="11" spans="1:24" s="26" customFormat="1" ht="22.5" customHeight="1">
      <c r="D11" s="134" t="s">
        <v>66</v>
      </c>
      <c r="F11" s="26" t="s">
        <v>68</v>
      </c>
      <c r="H11" s="26" t="s">
        <v>105</v>
      </c>
      <c r="J11" s="26" t="s">
        <v>252</v>
      </c>
      <c r="L11" s="26" t="s">
        <v>68</v>
      </c>
      <c r="N11" s="204" t="s">
        <v>32</v>
      </c>
      <c r="O11" s="204"/>
      <c r="P11" s="204"/>
      <c r="Q11" s="134"/>
      <c r="R11" s="134" t="s">
        <v>217</v>
      </c>
      <c r="S11" s="134"/>
      <c r="T11" s="26" t="s">
        <v>247</v>
      </c>
      <c r="U11" s="134"/>
      <c r="V11" s="134" t="s">
        <v>145</v>
      </c>
      <c r="W11" s="134"/>
      <c r="X11" s="26" t="s">
        <v>73</v>
      </c>
    </row>
    <row r="12" spans="1:24" s="26" customFormat="1" ht="22.5" customHeight="1">
      <c r="A12" s="134"/>
      <c r="D12" s="159" t="s">
        <v>67</v>
      </c>
      <c r="F12" s="159" t="s">
        <v>69</v>
      </c>
      <c r="G12" s="134"/>
      <c r="H12" s="159" t="s">
        <v>106</v>
      </c>
      <c r="J12" s="159" t="s">
        <v>253</v>
      </c>
      <c r="K12" s="134"/>
      <c r="L12" s="159" t="s">
        <v>143</v>
      </c>
      <c r="M12" s="134"/>
      <c r="N12" s="159" t="s">
        <v>70</v>
      </c>
      <c r="P12" s="159" t="s">
        <v>71</v>
      </c>
      <c r="R12" s="159" t="s">
        <v>216</v>
      </c>
      <c r="T12" s="140" t="s">
        <v>248</v>
      </c>
      <c r="V12" s="159" t="s">
        <v>146</v>
      </c>
      <c r="X12" s="159" t="s">
        <v>74</v>
      </c>
    </row>
    <row r="13" spans="1:24" ht="22.5" customHeight="1">
      <c r="A13" s="58" t="s">
        <v>204</v>
      </c>
      <c r="D13" s="59">
        <v>443995</v>
      </c>
      <c r="E13" s="43">
        <v>0</v>
      </c>
      <c r="F13" s="59">
        <v>2333948</v>
      </c>
      <c r="G13" s="43">
        <v>0</v>
      </c>
      <c r="H13" s="59">
        <v>9641</v>
      </c>
      <c r="I13" s="43">
        <v>0</v>
      </c>
      <c r="J13" s="59">
        <v>0</v>
      </c>
      <c r="K13" s="43">
        <v>0</v>
      </c>
      <c r="L13" s="59">
        <v>643</v>
      </c>
      <c r="M13" s="43">
        <v>0</v>
      </c>
      <c r="N13" s="59">
        <v>55499</v>
      </c>
      <c r="O13" s="43">
        <v>0</v>
      </c>
      <c r="P13" s="59">
        <v>552235</v>
      </c>
      <c r="Q13" s="43"/>
      <c r="R13" s="59">
        <v>10462</v>
      </c>
      <c r="S13" s="43"/>
      <c r="T13" s="59">
        <v>-40386</v>
      </c>
      <c r="U13" s="43"/>
      <c r="V13" s="44">
        <f t="shared" ref="V13" si="0">SUM(R13:T13)</f>
        <v>-29924</v>
      </c>
      <c r="W13" s="43"/>
      <c r="X13" s="51">
        <f t="shared" ref="X13:X15" si="1">SUM(D13:P13,V13)</f>
        <v>3366037</v>
      </c>
    </row>
    <row r="14" spans="1:24" ht="22.5" customHeight="1">
      <c r="A14" s="5" t="s">
        <v>155</v>
      </c>
      <c r="C14" s="39"/>
      <c r="D14" s="44">
        <v>0</v>
      </c>
      <c r="E14" s="44"/>
      <c r="F14" s="44">
        <v>0</v>
      </c>
      <c r="G14" s="44"/>
      <c r="H14" s="44">
        <v>0</v>
      </c>
      <c r="I14" s="44"/>
      <c r="J14" s="44">
        <v>0</v>
      </c>
      <c r="K14" s="44"/>
      <c r="L14" s="44">
        <v>0</v>
      </c>
      <c r="M14" s="44"/>
      <c r="N14" s="44">
        <v>0</v>
      </c>
      <c r="O14" s="44"/>
      <c r="P14" s="44">
        <f>SUM(PL!K58)</f>
        <v>206809</v>
      </c>
      <c r="Q14" s="43"/>
      <c r="R14" s="44">
        <v>0</v>
      </c>
      <c r="S14" s="43"/>
      <c r="T14" s="44">
        <v>0</v>
      </c>
      <c r="U14" s="43"/>
      <c r="V14" s="44">
        <f t="shared" ref="V14:V15" si="2">SUM(R14:T14)</f>
        <v>0</v>
      </c>
      <c r="W14" s="43"/>
      <c r="X14" s="51">
        <f t="shared" si="1"/>
        <v>206809</v>
      </c>
    </row>
    <row r="15" spans="1:24" ht="22.15" customHeight="1">
      <c r="A15" s="40" t="s">
        <v>184</v>
      </c>
      <c r="C15" s="39"/>
      <c r="D15" s="42">
        <v>0</v>
      </c>
      <c r="E15" s="43"/>
      <c r="F15" s="42">
        <v>0</v>
      </c>
      <c r="G15" s="44"/>
      <c r="H15" s="42">
        <v>0</v>
      </c>
      <c r="I15" s="43"/>
      <c r="J15" s="42">
        <v>0</v>
      </c>
      <c r="K15" s="44"/>
      <c r="L15" s="42">
        <v>0</v>
      </c>
      <c r="M15" s="44"/>
      <c r="N15" s="42">
        <v>0</v>
      </c>
      <c r="O15" s="43"/>
      <c r="P15" s="42">
        <v>0</v>
      </c>
      <c r="Q15" s="43"/>
      <c r="R15" s="44">
        <f>SUM(PL!K43)</f>
        <v>290</v>
      </c>
      <c r="S15" s="43"/>
      <c r="T15" s="44">
        <f>SUM(PL!M44)</f>
        <v>0</v>
      </c>
      <c r="U15" s="43"/>
      <c r="V15" s="44">
        <f t="shared" si="2"/>
        <v>290</v>
      </c>
      <c r="W15" s="43"/>
      <c r="X15" s="51">
        <f t="shared" si="1"/>
        <v>290</v>
      </c>
    </row>
    <row r="16" spans="1:24" ht="22.5" customHeight="1">
      <c r="A16" s="5" t="s">
        <v>161</v>
      </c>
      <c r="C16" s="39"/>
      <c r="D16" s="59">
        <f>SUM(D14:D15)</f>
        <v>0</v>
      </c>
      <c r="E16" s="44"/>
      <c r="F16" s="59">
        <f>SUM(F14:F15)</f>
        <v>0</v>
      </c>
      <c r="G16" s="44"/>
      <c r="H16" s="59">
        <f>SUM(H14:H15)</f>
        <v>0</v>
      </c>
      <c r="I16" s="44"/>
      <c r="J16" s="59">
        <f>SUM(J14:J15)</f>
        <v>0</v>
      </c>
      <c r="K16" s="44"/>
      <c r="L16" s="59">
        <f>SUM(L14:L15)</f>
        <v>0</v>
      </c>
      <c r="M16" s="44"/>
      <c r="N16" s="59">
        <f>SUM(N14:N15)</f>
        <v>0</v>
      </c>
      <c r="O16" s="44"/>
      <c r="P16" s="59">
        <f>SUM(P14:P15)</f>
        <v>206809</v>
      </c>
      <c r="Q16" s="43"/>
      <c r="R16" s="59">
        <f>SUM(R14:R15)</f>
        <v>290</v>
      </c>
      <c r="S16" s="43"/>
      <c r="T16" s="59">
        <f>SUM(T14:T15)</f>
        <v>0</v>
      </c>
      <c r="U16" s="43"/>
      <c r="V16" s="59">
        <f>SUM(V14:V15)</f>
        <v>290</v>
      </c>
      <c r="W16" s="43"/>
      <c r="X16" s="59">
        <f>SUM(X14:X15)</f>
        <v>207099</v>
      </c>
    </row>
    <row r="17" spans="1:25" ht="22.15" customHeight="1">
      <c r="A17" s="5" t="s">
        <v>268</v>
      </c>
      <c r="C17" s="39"/>
      <c r="D17" s="51">
        <v>259</v>
      </c>
      <c r="E17" s="51"/>
      <c r="F17" s="51">
        <v>9382</v>
      </c>
      <c r="G17" s="51"/>
      <c r="H17" s="51">
        <v>-9641</v>
      </c>
      <c r="I17" s="51"/>
      <c r="J17" s="51">
        <v>0</v>
      </c>
      <c r="K17" s="51"/>
      <c r="L17" s="51">
        <v>0</v>
      </c>
      <c r="M17" s="51"/>
      <c r="N17" s="51">
        <v>0</v>
      </c>
      <c r="O17" s="51"/>
      <c r="P17" s="51">
        <v>0</v>
      </c>
      <c r="Q17" s="51"/>
      <c r="R17" s="51">
        <v>0</v>
      </c>
      <c r="S17" s="51"/>
      <c r="T17" s="51">
        <v>0</v>
      </c>
      <c r="U17" s="44"/>
      <c r="V17" s="44">
        <f>SUM(R17:T17)</f>
        <v>0</v>
      </c>
      <c r="W17" s="44"/>
      <c r="X17" s="51">
        <f t="shared" ref="X17:X18" si="3">SUM(D17:P17,V17)</f>
        <v>0</v>
      </c>
      <c r="Y17" s="26"/>
    </row>
    <row r="18" spans="1:25" ht="22.5" customHeight="1">
      <c r="A18" s="5" t="s">
        <v>258</v>
      </c>
      <c r="D18" s="51">
        <v>0</v>
      </c>
      <c r="E18" s="51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v>0</v>
      </c>
      <c r="O18" s="51"/>
      <c r="P18" s="51">
        <v>-293208</v>
      </c>
      <c r="Q18" s="51"/>
      <c r="R18" s="51">
        <v>0</v>
      </c>
      <c r="S18" s="51"/>
      <c r="T18" s="51">
        <v>0</v>
      </c>
      <c r="U18" s="44"/>
      <c r="V18" s="44">
        <f t="shared" ref="V18" si="4">SUM(R18:T18)</f>
        <v>0</v>
      </c>
      <c r="W18" s="44"/>
      <c r="X18" s="51">
        <f t="shared" si="3"/>
        <v>-293208</v>
      </c>
    </row>
    <row r="19" spans="1:25" ht="22.5" customHeight="1" thickBot="1">
      <c r="A19" s="8" t="s">
        <v>205</v>
      </c>
      <c r="D19" s="46">
        <f>SUM(D13,D16:D18)</f>
        <v>444254</v>
      </c>
      <c r="E19" s="44"/>
      <c r="F19" s="46">
        <f>SUM(F13,F16:F18)</f>
        <v>2343330</v>
      </c>
      <c r="G19" s="44"/>
      <c r="H19" s="46">
        <f>SUM(H13,H16:H18)</f>
        <v>0</v>
      </c>
      <c r="I19" s="44"/>
      <c r="J19" s="46">
        <f>SUM(J13,J16:J18)</f>
        <v>0</v>
      </c>
      <c r="K19" s="44"/>
      <c r="L19" s="46">
        <f>SUM(L13,L16:L18)</f>
        <v>643</v>
      </c>
      <c r="M19" s="44"/>
      <c r="N19" s="46">
        <f>SUM(N13,N16:N18)</f>
        <v>55499</v>
      </c>
      <c r="O19" s="44"/>
      <c r="P19" s="46">
        <f>SUM(P13,P16:P18)</f>
        <v>465836</v>
      </c>
      <c r="Q19" s="43"/>
      <c r="R19" s="46">
        <f>SUM(R13,R16:R18)</f>
        <v>10752</v>
      </c>
      <c r="S19" s="43"/>
      <c r="T19" s="46">
        <f>SUM(T13,T16:T18)</f>
        <v>-40386</v>
      </c>
      <c r="U19" s="43"/>
      <c r="V19" s="46">
        <f>SUM(V13,V16:V18)</f>
        <v>-29634</v>
      </c>
      <c r="W19" s="43"/>
      <c r="X19" s="46">
        <f>SUM(X13,X16:X18)</f>
        <v>3279928</v>
      </c>
    </row>
    <row r="20" spans="1:25" ht="22.5" customHeight="1" thickTop="1">
      <c r="A20" s="8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3"/>
      <c r="R20" s="44"/>
      <c r="S20" s="43"/>
      <c r="T20" s="44"/>
      <c r="U20" s="43"/>
      <c r="V20" s="44"/>
      <c r="W20" s="43"/>
      <c r="X20" s="44"/>
    </row>
    <row r="21" spans="1:25" ht="22.5" customHeight="1">
      <c r="A21" s="8" t="s">
        <v>233</v>
      </c>
      <c r="D21" s="51">
        <v>488046</v>
      </c>
      <c r="E21" s="51">
        <v>0</v>
      </c>
      <c r="F21" s="51">
        <v>3930493</v>
      </c>
      <c r="G21" s="51">
        <v>0</v>
      </c>
      <c r="H21" s="51">
        <v>376917</v>
      </c>
      <c r="I21" s="51">
        <v>0</v>
      </c>
      <c r="J21" s="51">
        <v>4092</v>
      </c>
      <c r="K21" s="51">
        <v>0</v>
      </c>
      <c r="L21" s="51">
        <v>643</v>
      </c>
      <c r="M21" s="51">
        <v>0</v>
      </c>
      <c r="N21" s="51">
        <v>78715</v>
      </c>
      <c r="O21" s="51">
        <v>0</v>
      </c>
      <c r="P21" s="51">
        <v>880641</v>
      </c>
      <c r="Q21" s="51"/>
      <c r="R21" s="51">
        <v>4912</v>
      </c>
      <c r="S21" s="51"/>
      <c r="T21" s="51">
        <v>-40386</v>
      </c>
      <c r="U21" s="43"/>
      <c r="V21" s="44">
        <f>SUM(R21:T21)</f>
        <v>-35474</v>
      </c>
      <c r="W21" s="43"/>
      <c r="X21" s="51">
        <f>SUM(D21:P21,V21)</f>
        <v>5724073</v>
      </c>
    </row>
    <row r="22" spans="1:25" ht="22.15" customHeight="1">
      <c r="A22" s="5" t="s">
        <v>155</v>
      </c>
      <c r="C22" s="39"/>
      <c r="D22" s="44">
        <v>0</v>
      </c>
      <c r="E22" s="44"/>
      <c r="F22" s="44">
        <v>0</v>
      </c>
      <c r="G22" s="44"/>
      <c r="H22" s="44">
        <v>0</v>
      </c>
      <c r="I22" s="44"/>
      <c r="J22" s="44">
        <v>0</v>
      </c>
      <c r="K22" s="44"/>
      <c r="L22" s="44">
        <v>0</v>
      </c>
      <c r="M22" s="44"/>
      <c r="N22" s="44">
        <v>0</v>
      </c>
      <c r="O22" s="44"/>
      <c r="P22" s="44">
        <f>PL!I58</f>
        <v>282826</v>
      </c>
      <c r="Q22" s="43"/>
      <c r="R22" s="44">
        <v>0</v>
      </c>
      <c r="S22" s="43"/>
      <c r="T22" s="44">
        <v>0</v>
      </c>
      <c r="U22" s="43"/>
      <c r="V22" s="44">
        <f t="shared" ref="V22:V23" si="5">SUM(R22:T22)</f>
        <v>0</v>
      </c>
      <c r="W22" s="43"/>
      <c r="X22" s="44">
        <f>SUM(D22:R22)</f>
        <v>282826</v>
      </c>
      <c r="Y22" s="26"/>
    </row>
    <row r="23" spans="1:25" ht="22.5" customHeight="1">
      <c r="A23" s="40" t="s">
        <v>184</v>
      </c>
      <c r="C23" s="39"/>
      <c r="D23" s="42">
        <v>0</v>
      </c>
      <c r="E23" s="43"/>
      <c r="F23" s="42">
        <v>0</v>
      </c>
      <c r="G23" s="44"/>
      <c r="H23" s="42">
        <v>0</v>
      </c>
      <c r="I23" s="43"/>
      <c r="J23" s="42">
        <v>0</v>
      </c>
      <c r="K23" s="44"/>
      <c r="L23" s="42">
        <v>0</v>
      </c>
      <c r="M23" s="44"/>
      <c r="N23" s="42">
        <v>0</v>
      </c>
      <c r="O23" s="43"/>
      <c r="P23" s="42">
        <v>0</v>
      </c>
      <c r="Q23" s="43"/>
      <c r="R23" s="42">
        <f>SUM(PL!I43)</f>
        <v>151</v>
      </c>
      <c r="S23" s="43"/>
      <c r="T23" s="42">
        <v>0</v>
      </c>
      <c r="U23" s="43"/>
      <c r="V23" s="42">
        <f t="shared" si="5"/>
        <v>151</v>
      </c>
      <c r="W23" s="43"/>
      <c r="X23" s="42">
        <f>SUM(D23:R23)</f>
        <v>151</v>
      </c>
      <c r="Y23" s="26"/>
    </row>
    <row r="24" spans="1:25" ht="22.15" customHeight="1">
      <c r="A24" s="5" t="s">
        <v>161</v>
      </c>
      <c r="C24" s="39"/>
      <c r="D24" s="44">
        <f>SUM(D22:D23)</f>
        <v>0</v>
      </c>
      <c r="E24" s="44"/>
      <c r="F24" s="44">
        <f>SUM(F22:F23)</f>
        <v>0</v>
      </c>
      <c r="G24" s="44"/>
      <c r="H24" s="44">
        <f>SUM(H22:H23)</f>
        <v>0</v>
      </c>
      <c r="I24" s="44"/>
      <c r="J24" s="44">
        <f>SUM(J22:J23)</f>
        <v>0</v>
      </c>
      <c r="K24" s="44"/>
      <c r="L24" s="44">
        <f>SUM(L22:L23)</f>
        <v>0</v>
      </c>
      <c r="M24" s="44"/>
      <c r="N24" s="44">
        <f>SUM(N22:N23)</f>
        <v>0</v>
      </c>
      <c r="O24" s="44"/>
      <c r="P24" s="44">
        <f>SUM(P22:P23)</f>
        <v>282826</v>
      </c>
      <c r="Q24" s="44"/>
      <c r="R24" s="44">
        <f>SUM(R22:R23)</f>
        <v>151</v>
      </c>
      <c r="S24" s="44"/>
      <c r="T24" s="44">
        <f>SUM(T22:T23)</f>
        <v>0</v>
      </c>
      <c r="U24" s="44"/>
      <c r="V24" s="44">
        <f>SUM(V22:V23)</f>
        <v>151</v>
      </c>
      <c r="W24" s="44"/>
      <c r="X24" s="44">
        <f>SUM(X22:X23)</f>
        <v>282977</v>
      </c>
      <c r="Y24" s="26"/>
    </row>
    <row r="25" spans="1:25" ht="22.15" customHeight="1">
      <c r="A25" s="5" t="s">
        <v>259</v>
      </c>
      <c r="C25" s="39"/>
      <c r="D25" s="128">
        <v>0</v>
      </c>
      <c r="E25" s="128"/>
      <c r="F25" s="128"/>
      <c r="G25" s="128"/>
      <c r="H25" s="128">
        <v>0</v>
      </c>
      <c r="I25" s="128"/>
      <c r="J25" s="128">
        <v>2612</v>
      </c>
      <c r="K25" s="128"/>
      <c r="L25" s="128">
        <v>0</v>
      </c>
      <c r="M25" s="128"/>
      <c r="N25" s="128">
        <v>0</v>
      </c>
      <c r="O25" s="128"/>
      <c r="P25" s="128">
        <v>0</v>
      </c>
      <c r="Q25" s="128"/>
      <c r="R25" s="128">
        <v>0</v>
      </c>
      <c r="S25" s="128"/>
      <c r="T25" s="128">
        <v>0</v>
      </c>
      <c r="U25" s="44"/>
      <c r="V25" s="44">
        <f>SUM(R25:T25)</f>
        <v>0</v>
      </c>
      <c r="W25" s="44"/>
      <c r="X25" s="44">
        <f>SUM(D25:R25)</f>
        <v>2612</v>
      </c>
      <c r="Y25" s="26"/>
    </row>
    <row r="26" spans="1:25" ht="22.15" customHeight="1">
      <c r="A26" s="5" t="s">
        <v>277</v>
      </c>
      <c r="C26" s="39"/>
      <c r="D26" s="128">
        <v>10114</v>
      </c>
      <c r="E26" s="128"/>
      <c r="F26" s="128">
        <v>366980</v>
      </c>
      <c r="G26" s="128"/>
      <c r="H26" s="128">
        <v>1414977</v>
      </c>
      <c r="I26" s="128"/>
      <c r="J26" s="128">
        <v>-177</v>
      </c>
      <c r="K26" s="128"/>
      <c r="L26" s="128">
        <v>0</v>
      </c>
      <c r="M26" s="128"/>
      <c r="N26" s="128">
        <v>0</v>
      </c>
      <c r="O26" s="128"/>
      <c r="P26" s="128">
        <v>0</v>
      </c>
      <c r="Q26" s="128"/>
      <c r="R26" s="128">
        <v>0</v>
      </c>
      <c r="S26" s="128"/>
      <c r="T26" s="128">
        <v>0</v>
      </c>
      <c r="U26" s="44"/>
      <c r="V26" s="44">
        <f>SUM(R26:T26)</f>
        <v>0</v>
      </c>
      <c r="W26" s="44"/>
      <c r="X26" s="44">
        <f>SUM(D26:P26,V26)</f>
        <v>1791894</v>
      </c>
      <c r="Y26" s="26"/>
    </row>
    <row r="27" spans="1:25" ht="22.5" customHeight="1" thickBot="1">
      <c r="A27" s="8" t="s">
        <v>234</v>
      </c>
      <c r="D27" s="46">
        <f>SUM(D21,D24:D26)</f>
        <v>498160</v>
      </c>
      <c r="E27" s="44"/>
      <c r="F27" s="46">
        <f>SUM(F21,F24:F26)</f>
        <v>4297473</v>
      </c>
      <c r="G27" s="44"/>
      <c r="H27" s="46">
        <f>SUM(H21,H24:H26)</f>
        <v>1791894</v>
      </c>
      <c r="I27" s="44"/>
      <c r="J27" s="46">
        <f>SUM(J21,J24:J26)</f>
        <v>6527</v>
      </c>
      <c r="K27" s="44"/>
      <c r="L27" s="46">
        <f>SUM(L21,L24:L26)</f>
        <v>643</v>
      </c>
      <c r="M27" s="44"/>
      <c r="N27" s="46">
        <f>SUM(N21,N24:N26)</f>
        <v>78715</v>
      </c>
      <c r="O27" s="44"/>
      <c r="P27" s="46">
        <f>SUM(P21,P24:P26)</f>
        <v>1163467</v>
      </c>
      <c r="Q27" s="43"/>
      <c r="R27" s="46">
        <f>SUM(R21,R24:R26)</f>
        <v>5063</v>
      </c>
      <c r="S27" s="43"/>
      <c r="T27" s="46">
        <f>SUM(T21,T24:T26)</f>
        <v>-40386</v>
      </c>
      <c r="U27" s="43"/>
      <c r="V27" s="46">
        <f>SUM(V21,V24:V26)</f>
        <v>-35323</v>
      </c>
      <c r="W27" s="43"/>
      <c r="X27" s="46">
        <f>SUM(X21,X24:X26)</f>
        <v>7801556</v>
      </c>
    </row>
    <row r="28" spans="1:25" ht="22.5" customHeight="1" thickTop="1">
      <c r="A28" s="8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26"/>
      <c r="R28" s="134"/>
      <c r="S28" s="26"/>
      <c r="T28" s="134"/>
      <c r="U28" s="26"/>
      <c r="V28" s="134"/>
      <c r="W28" s="26"/>
      <c r="X28" s="134"/>
    </row>
    <row r="29" spans="1:25" ht="22.5" customHeight="1">
      <c r="A29" s="8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26"/>
      <c r="R29" s="134"/>
      <c r="S29" s="26"/>
      <c r="T29" s="134"/>
      <c r="U29" s="26"/>
      <c r="V29" s="134"/>
      <c r="W29" s="26"/>
      <c r="X29" s="134"/>
    </row>
    <row r="30" spans="1:25" ht="22.5" customHeight="1">
      <c r="A30" s="141" t="s">
        <v>264</v>
      </c>
    </row>
  </sheetData>
  <mergeCells count="4">
    <mergeCell ref="D6:X6"/>
    <mergeCell ref="N11:P11"/>
    <mergeCell ref="R7:V7"/>
    <mergeCell ref="R8:T8"/>
  </mergeCells>
  <pageMargins left="0.39370078740157483" right="0.39370078740157483" top="0.78740157480314965" bottom="0.31496062992125984" header="0.31496062992125984" footer="0.31496062992125984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4" ma:contentTypeDescription="สร้างเอกสารใหม่" ma:contentTypeScope="" ma:versionID="f54e04f9ae92d1a39e3813333e13f727">
  <xsd:schema xmlns:xsd="http://www.w3.org/2001/XMLSchema" xmlns:xs="http://www.w3.org/2001/XMLSchema" xmlns:p="http://schemas.microsoft.com/office/2006/metadata/properties" xmlns:ns2="69262299-ddf4-444d-ade7-f94847eab836" targetNamespace="http://schemas.microsoft.com/office/2006/metadata/properties" ma:root="true" ma:fieldsID="eafaaa757371775f1a3268f4819adf3a" ns2:_="">
    <xsd:import namespace="69262299-ddf4-444d-ade7-f94847ea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3E453-0CC4-4C59-9F25-BA82BF1DE91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E43BAE-747E-440B-BD7C-610F9A9F0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71639</vt:lpwstr>
  </property>
  <property fmtid="{D5CDD505-2E9C-101B-9397-08002B2CF9AE}" pid="4" name="OptimizationTime">
    <vt:lpwstr>20210513_1314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</vt:lpstr>
      <vt:lpstr>PL</vt:lpstr>
      <vt:lpstr>Consolidated</vt:lpstr>
      <vt:lpstr>The Company</vt:lpstr>
      <vt:lpstr>'BS 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2021-05-10T03:23:39Z</cp:lastPrinted>
  <dcterms:created xsi:type="dcterms:W3CDTF">2011-03-08T09:02:15Z</dcterms:created>
  <dcterms:modified xsi:type="dcterms:W3CDTF">2021-05-10T03:23:40Z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