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1_64\"/>
    </mc:Choice>
  </mc:AlternateContent>
  <xr:revisionPtr revIDLastSave="0" documentId="8_{2DC4E3D5-AF4D-4608-ACE1-20B2EA2D9C5F}" xr6:coauthVersionLast="46" xr6:coauthVersionMax="46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BS!$A$1:$J$95</definedName>
    <definedName name="_xlnm.Print_Area" localSheetId="4">company!$A$1:$M$18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5" l="1"/>
  <c r="Q14" i="5" l="1"/>
  <c r="O14" i="5"/>
  <c r="J72" i="14" l="1"/>
  <c r="J64" i="14"/>
  <c r="F72" i="14"/>
  <c r="F64" i="14"/>
  <c r="J49" i="13"/>
  <c r="J44" i="13"/>
  <c r="F49" i="13"/>
  <c r="F44" i="13"/>
  <c r="J30" i="13"/>
  <c r="J21" i="13"/>
  <c r="J14" i="13"/>
  <c r="J23" i="13" s="1"/>
  <c r="J25" i="13" s="1"/>
  <c r="J27" i="13" s="1"/>
  <c r="F30" i="13"/>
  <c r="F21" i="13"/>
  <c r="F14" i="13"/>
  <c r="F18" i="15"/>
  <c r="H18" i="15"/>
  <c r="J18" i="15"/>
  <c r="J31" i="13" l="1"/>
  <c r="F23" i="13"/>
  <c r="F25" i="13" s="1"/>
  <c r="F27" i="13" s="1"/>
  <c r="F31" i="13" s="1"/>
  <c r="M14" i="6"/>
  <c r="M10" i="6"/>
  <c r="D64" i="14" l="1"/>
  <c r="I12" i="6" l="1"/>
  <c r="G12" i="6"/>
  <c r="E12" i="6"/>
  <c r="C12" i="6"/>
  <c r="M20" i="5" l="1"/>
  <c r="I20" i="5"/>
  <c r="G20" i="5"/>
  <c r="E20" i="5"/>
  <c r="C20" i="5"/>
  <c r="M16" i="5"/>
  <c r="I16" i="5"/>
  <c r="G16" i="5"/>
  <c r="E16" i="5"/>
  <c r="C16" i="5"/>
  <c r="S19" i="5"/>
  <c r="S15" i="5"/>
  <c r="S16" i="5" s="1"/>
  <c r="U18" i="5"/>
  <c r="O19" i="5"/>
  <c r="O20" i="5" s="1"/>
  <c r="O15" i="5"/>
  <c r="O16" i="5" s="1"/>
  <c r="U14" i="5"/>
  <c r="J51" i="15"/>
  <c r="D51" i="15"/>
  <c r="S20" i="5" l="1"/>
  <c r="J84" i="15"/>
  <c r="J86" i="15" s="1"/>
  <c r="H84" i="15"/>
  <c r="H86" i="15" s="1"/>
  <c r="F84" i="15"/>
  <c r="F86" i="15" s="1"/>
  <c r="D84" i="15"/>
  <c r="D86" i="15" s="1"/>
  <c r="J60" i="15"/>
  <c r="H60" i="15"/>
  <c r="F60" i="15"/>
  <c r="D60" i="15"/>
  <c r="H51" i="15"/>
  <c r="F51" i="15"/>
  <c r="J29" i="15"/>
  <c r="H29" i="15"/>
  <c r="F29" i="15"/>
  <c r="D29" i="15"/>
  <c r="D18" i="15"/>
  <c r="F30" i="15" l="1"/>
  <c r="H61" i="15"/>
  <c r="H87" i="15" s="1"/>
  <c r="D61" i="15"/>
  <c r="D87" i="15" s="1"/>
  <c r="J61" i="15"/>
  <c r="J87" i="15" s="1"/>
  <c r="F61" i="15"/>
  <c r="F87" i="15" s="1"/>
  <c r="H30" i="15"/>
  <c r="D30" i="15"/>
  <c r="J30" i="15"/>
  <c r="F88" i="15" l="1"/>
  <c r="H88" i="15"/>
  <c r="J88" i="15"/>
  <c r="D88" i="15"/>
  <c r="K15" i="6"/>
  <c r="M15" i="6" s="1"/>
  <c r="K11" i="6"/>
  <c r="K19" i="5"/>
  <c r="Q19" i="5" s="1"/>
  <c r="K15" i="5"/>
  <c r="K16" i="5" l="1"/>
  <c r="Q15" i="5"/>
  <c r="U15" i="5" s="1"/>
  <c r="U16" i="5" s="1"/>
  <c r="K12" i="6"/>
  <c r="M11" i="6"/>
  <c r="M12" i="6" s="1"/>
  <c r="K20" i="5"/>
  <c r="Q16" i="5" l="1"/>
  <c r="Q20" i="5"/>
  <c r="U19" i="5"/>
  <c r="U20" i="5" s="1"/>
  <c r="U21" i="5" s="1"/>
  <c r="H21" i="13" l="1"/>
  <c r="D21" i="13"/>
  <c r="H14" i="13"/>
  <c r="D14" i="13"/>
  <c r="H23" i="13" l="1"/>
  <c r="H25" i="13" s="1"/>
  <c r="D23" i="13"/>
  <c r="D25" i="13" s="1"/>
  <c r="D72" i="14"/>
  <c r="H72" i="14"/>
  <c r="H64" i="14"/>
  <c r="D49" i="13"/>
  <c r="H44" i="13"/>
  <c r="D44" i="13"/>
  <c r="H30" i="13"/>
  <c r="D30" i="13"/>
  <c r="H49" i="13"/>
  <c r="G16" i="6"/>
  <c r="I16" i="6"/>
  <c r="E16" i="6"/>
  <c r="C16" i="6"/>
  <c r="F9" i="14" l="1"/>
  <c r="F27" i="14" s="1"/>
  <c r="F45" i="14" s="1"/>
  <c r="F48" i="14" s="1"/>
  <c r="F73" i="14" s="1"/>
  <c r="F75" i="14" s="1"/>
  <c r="D27" i="13"/>
  <c r="D31" i="13" s="1"/>
  <c r="D9" i="14"/>
  <c r="D27" i="14" s="1"/>
  <c r="D45" i="14" s="1"/>
  <c r="D48" i="14" s="1"/>
  <c r="J9" i="14"/>
  <c r="J27" i="14" s="1"/>
  <c r="J45" i="14" s="1"/>
  <c r="J48" i="14" s="1"/>
  <c r="J73" i="14" s="1"/>
  <c r="J75" i="14" s="1"/>
  <c r="H27" i="13"/>
  <c r="H31" i="13" s="1"/>
  <c r="H9" i="14"/>
  <c r="H27" i="14" s="1"/>
  <c r="H45" i="14" s="1"/>
  <c r="H48" i="14" s="1"/>
  <c r="H73" i="14" s="1"/>
  <c r="H75" i="14" s="1"/>
  <c r="H76" i="14" s="1"/>
  <c r="M16" i="6"/>
  <c r="M17" i="6" s="1"/>
  <c r="K16" i="6"/>
  <c r="D73" i="14" l="1"/>
  <c r="D75" i="14" s="1"/>
  <c r="D76" i="14" s="1"/>
</calcChain>
</file>

<file path=xl/sharedStrings.xml><?xml version="1.0" encoding="utf-8"?>
<sst xmlns="http://schemas.openxmlformats.org/spreadsheetml/2006/main" count="325" uniqueCount="219">
  <si>
    <t>Note</t>
  </si>
  <si>
    <t>(Unaudited</t>
  </si>
  <si>
    <t>but reviewed)</t>
  </si>
  <si>
    <t>The accompanying notes are an integral part of the financial statements.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</si>
  <si>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</si>
  <si>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</si>
  <si>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</si>
  <si>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</si>
  <si>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</si>
  <si>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</si>
  <si>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</si>
  <si>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</si>
  <si>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</si>
  <si>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</si>
  <si>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</si>
  <si>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</si>
  <si>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</si>
  <si>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</si>
  <si>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</si>
  <si>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</si>
  <si>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</si>
  <si>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</si>
  <si>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</si>
  <si>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</si>
  <si>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</si>
  <si>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</si>
  <si>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</si>
  <si>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</si>
  <si>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</si>
  <si>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</si>
  <si>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</si>
  <si>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</si>
  <si>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</si>
  <si>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</si>
  <si>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</si>
  <si>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</si>
  <si>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</si>
  <si>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</si>
  <si>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</si>
  <si>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</si>
  <si>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</si>
  <si>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</si>
  <si>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</si>
  <si>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</si>
  <si>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</si>
  <si>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</si>
  <si>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</si>
  <si>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</si>
  <si>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</si>
  <si>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</si>
  <si>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</si>
  <si>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</si>
  <si>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</si>
  <si>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</si>
  <si>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</si>
  <si>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</si>
  <si>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</si>
  <si>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</si>
  <si>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</si>
  <si>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</si>
  <si>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</si>
  <si>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</si>
  <si>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</si>
  <si>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</si>
  <si>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</si>
  <si>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</si>
  <si>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</si>
  <si>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</si>
  <si>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</si>
  <si>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</si>
  <si>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</si>
  <si>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</si>
  <si>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</si>
  <si>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</si>
  <si>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</si>
  <si>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</si>
  <si>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</si>
  <si>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</si>
  <si>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</si>
  <si>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</si>
  <si>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</si>
  <si>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</si>
  <si>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</si>
  <si>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</si>
  <si>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</si>
  <si>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</si>
  <si>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</si>
  <si>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</si>
  <si>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</si>
  <si>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</si>
  <si>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</si>
  <si>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</si>
  <si>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</si>
  <si>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</si>
  <si>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</si>
  <si>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</si>
  <si>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</si>
  <si>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</si>
  <si>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</si>
  <si>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</si>
  <si>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</si>
  <si>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</si>
  <si>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</si>
  <si>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</si>
  <si>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</si>
  <si>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(deficit)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</si>
  <si>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</si>
  <si>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</si>
  <si>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</si>
  <si>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</si>
  <si>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</si>
  <si>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</si>
  <si>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</si>
  <si>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</si>
  <si>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</si>
  <si>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</si>
  <si>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</si>
  <si>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</si>
  <si>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</si>
  <si>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</si>
  <si>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</si>
  <si>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</si>
  <si>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</si>
  <si>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</si>
  <si>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</si>
  <si>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</si>
  <si>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</si>
  <si>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</si>
  <si>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</si>
  <si>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</si>
  <si>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</si>
  <si>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</si>
  <si>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</si>
  <si>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</si>
  <si>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</si>
  <si>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</si>
  <si>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</si>
  <si>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</si>
  <si>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</si>
  <si>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</si>
  <si>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</si>
  <si>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</si>
  <si>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</si>
  <si>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</si>
  <si>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</si>
  <si>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</si>
  <si>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</si>
  <si>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</si>
  <si>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</si>
  <si>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>Dividend paid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</si>
  <si>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</si>
  <si>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</si>
  <si>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</si>
  <si>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</si>
  <si>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 xml:space="preserve">   Transfer equipment to other non-current assets</t>
  </si>
  <si>
    <t>Long-term loans - net of current portion</t>
  </si>
  <si>
    <t>Current portion of long-term loans</t>
  </si>
  <si>
    <t xml:space="preserve">   Transfer interest expenses to real estate </t>
  </si>
  <si>
    <t xml:space="preserve">      development cost</t>
  </si>
  <si>
    <t xml:space="preserve">Cost to obtain a contract 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</si>
  <si>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</si>
  <si>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</si>
  <si>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</si>
  <si>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</si>
  <si>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</si>
  <si>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</si>
  <si>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Cash flows from (used in) operating activities</t>
  </si>
  <si>
    <t>Net cash flows from (used in) operating activities</t>
  </si>
  <si>
    <t>Acquisition of building and equipment and intangible assets</t>
  </si>
  <si>
    <t>Balance as at 1 January 2020</t>
  </si>
  <si>
    <t>Balance as at 31 March 2020</t>
  </si>
  <si>
    <t>Right-of-use assets</t>
  </si>
  <si>
    <t>Current portion of lease liabilities</t>
  </si>
  <si>
    <t>Profit (loss) before income tax expenses</t>
  </si>
  <si>
    <t>Profit (loss) for the period</t>
  </si>
  <si>
    <t>Profit (loss) attributable to:</t>
  </si>
  <si>
    <t xml:space="preserve">   Profit (loss) attributable to equity holders of the Company</t>
  </si>
  <si>
    <t>Payment of principal portion of lease liabilities</t>
  </si>
  <si>
    <t xml:space="preserve">   Loss (gain) on sales and written off of investment properties</t>
  </si>
  <si>
    <t>Net increase (decrease) in cash and cash equivalents</t>
  </si>
  <si>
    <t xml:space="preserve">   Transfer other current assets to right-of-use assets</t>
  </si>
  <si>
    <t xml:space="preserve">Profit (loss)  before finance cost and income </t>
  </si>
  <si>
    <t xml:space="preserve">   tax expenses</t>
  </si>
  <si>
    <t xml:space="preserve"> transactions</t>
  </si>
  <si>
    <t xml:space="preserve">Capital reserve </t>
  </si>
  <si>
    <t>As at 31 March 2021</t>
  </si>
  <si>
    <t>Other current financial assets</t>
  </si>
  <si>
    <t>Lease receivables</t>
  </si>
  <si>
    <t>Lease liabilities - net of current portion</t>
  </si>
  <si>
    <t>For the three-month period ended 31 March 2021</t>
  </si>
  <si>
    <t>Balance as at 1 January 2021</t>
  </si>
  <si>
    <t>Balance as at 31 March 2021</t>
  </si>
  <si>
    <t xml:space="preserve">   Reversal of loss on diminution in value of project</t>
  </si>
  <si>
    <t xml:space="preserve">   Reversal allowance for expected credit losses</t>
  </si>
  <si>
    <t xml:space="preserve">   Discount received from rental agreement</t>
  </si>
  <si>
    <t xml:space="preserve">   Unearned revenues</t>
  </si>
  <si>
    <t xml:space="preserve">   Gain on sales of financial assets</t>
  </si>
  <si>
    <t xml:space="preserve">   Unrealised gain on changes in value of financial assets</t>
  </si>
  <si>
    <t xml:space="preserve">   Loss (gain) on sales and written off of equipment</t>
  </si>
  <si>
    <t>Purchase of financial instruments</t>
  </si>
  <si>
    <t>Proceed from sales of financial instruments</t>
  </si>
  <si>
    <t>Cash receipt from short-term loans from financial institution</t>
  </si>
  <si>
    <t>Cash receipt from Short-term loans from subsidiaries</t>
  </si>
  <si>
    <t>Cash receipt from long-term loans from financial institution</t>
  </si>
  <si>
    <t>Repayment of long-term loans from financial institution</t>
  </si>
  <si>
    <t xml:space="preserve">   Transfer land awaiting development to real estate  </t>
  </si>
  <si>
    <t xml:space="preserve">   Transfer real estate development costs to building</t>
  </si>
  <si>
    <t xml:space="preserve">   Transfer other non-current assets to  land awaiting development </t>
  </si>
  <si>
    <t>Net cash flows from investing activities</t>
  </si>
  <si>
    <t>Net cash flows from (used in) in financing activities</t>
  </si>
  <si>
    <t>31 March 2021</t>
  </si>
  <si>
    <t>31 December 2020</t>
  </si>
  <si>
    <t xml:space="preserve">   Unappropriated </t>
  </si>
  <si>
    <t>Selling and distribution expenses</t>
  </si>
  <si>
    <t>Income tax expenses</t>
  </si>
  <si>
    <t xml:space="preserve">   Recognised income from lease</t>
  </si>
  <si>
    <t>Short-term loans from related party</t>
  </si>
  <si>
    <t>Corporate income tax payable</t>
  </si>
  <si>
    <t>(Unit: 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</si>
</sst>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05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0" xfId="0" applyNumberFormat="1" applyFont="1" applyFill="1" applyBorder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4" borderId="0" xfId="0" applyNumberFormat="1" applyFont="1" applyFill="1" applyAlignment="1">
      <alignment horizontal="right" vertical="center"/>
    </xf>
    <xf numFmtId="37" fontId="34" fillId="0" borderId="0" xfId="0" applyNumberFormat="1" applyFont="1" applyFill="1" applyBorder="1" applyAlignment="1">
      <alignment horizontal="left" vertical="center"/>
    </xf>
    <xf numFmtId="171" fontId="34" fillId="0" borderId="9" xfId="0" applyNumberFormat="1" applyFont="1" applyFill="1" applyBorder="1" applyAlignment="1">
      <alignment horizontal="right" vertical="center"/>
    </xf>
    <xf numFmtId="171" fontId="34" fillId="0" borderId="0" xfId="0" applyNumberFormat="1" applyFont="1" applyFill="1" applyAlignment="1">
      <alignment horizontal="right" vertical="center"/>
    </xf>
    <xf numFmtId="171" fontId="34" fillId="4" borderId="9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0" fontId="34" fillId="0" borderId="0" xfId="0" applyFont="1" applyAlignment="1">
      <alignment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7" fillId="4" borderId="0" xfId="0" applyNumberFormat="1" applyFont="1" applyFill="1" applyAlignment="1">
      <alignment horizontal="center" vertical="center"/>
    </xf>
    <xf numFmtId="37" fontId="34" fillId="4" borderId="0" xfId="0" applyNumberFormat="1" applyFont="1" applyFill="1" applyAlignment="1">
      <alignment horizontal="center" vertical="center"/>
    </xf>
    <xf numFmtId="37" fontId="34" fillId="0" borderId="7" xfId="0" applyNumberFormat="1" applyFont="1" applyFill="1" applyBorder="1" applyAlignment="1">
      <alignment vertical="center"/>
    </xf>
    <xf numFmtId="0" fontId="34" fillId="0" borderId="0" xfId="0" applyFont="1" applyAlignment="1">
      <alignment horizontal="distributed"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73" fontId="34" fillId="0" borderId="0" xfId="0" applyNumberFormat="1" applyFont="1" applyFill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6" fillId="0" borderId="0" xfId="0" applyFont="1" applyBorder="1" applyAlignment="1">
      <alignment horizontal="distributed" vertical="center"/>
    </xf>
    <xf numFmtId="173" fontId="34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37" fontId="34" fillId="0" borderId="0" xfId="0" applyNumberFormat="1" applyFont="1" applyAlignment="1">
      <alignment vertical="center"/>
    </xf>
    <xf numFmtId="41" fontId="34" fillId="0" borderId="0" xfId="0" applyNumberFormat="1" applyFont="1" applyBorder="1" applyAlignment="1">
      <alignment vertical="center"/>
    </xf>
    <xf numFmtId="41" fontId="34" fillId="0" borderId="0" xfId="0" applyNumberFormat="1" applyFont="1" applyAlignment="1">
      <alignment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view="pageBreakPreview" topLeftCell="A37" zoomScale="77" zoomScaleNormal="110" zoomScaleSheetLayoutView="77" workbookViewId="0">
      <selection activeCell="A50" sqref="A50"/>
    </sheetView>
  </sheetViews>
  <sheetFormatPr defaultColWidth="10.7265625" defaultRowHeight="14"/>
  <cols>
    <col min="1" max="1" width="43.81640625" style="3" customWidth="1"/>
    <col min="2" max="2" width="5.453125" style="3" customWidth="1"/>
    <col min="3" max="3" width="1.7265625" style="3" customWidth="1"/>
    <col min="4" max="4" width="16.7265625" style="3" customWidth="1"/>
    <col min="5" max="5" width="1.7265625" style="3" customWidth="1"/>
    <col min="6" max="6" width="16.453125" style="3" customWidth="1"/>
    <col min="7" max="7" width="1.7265625" style="3" customWidth="1"/>
    <col min="8" max="8" width="15.81640625" style="3" customWidth="1"/>
    <col min="9" max="9" width="1.7265625" style="3" customWidth="1"/>
    <col min="10" max="10" width="17.26953125" style="3" customWidth="1"/>
    <col min="11" max="11" width="0.81640625" style="3" customWidth="1"/>
    <col min="12" max="16384" width="10.7265625" style="3"/>
  </cols>
  <sheetData>
    <row r="1" spans="1:10" ht="22.5" customHeight="1">
      <c r="A1" s="5" t="s">
        <v>63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112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185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6</v>
      </c>
    </row>
    <row r="5" spans="1:10" s="9" customFormat="1" ht="22.5" customHeight="1">
      <c r="B5" s="44"/>
      <c r="C5" s="42"/>
      <c r="D5" s="98" t="s">
        <v>29</v>
      </c>
      <c r="E5" s="98"/>
      <c r="F5" s="98"/>
      <c r="G5" s="44"/>
      <c r="H5" s="98" t="s">
        <v>30</v>
      </c>
      <c r="I5" s="98"/>
      <c r="J5" s="98"/>
    </row>
    <row r="6" spans="1:10" ht="22.5" customHeight="1">
      <c r="B6" s="10" t="s">
        <v>0</v>
      </c>
      <c r="D6" s="97" t="s">
        <v>210</v>
      </c>
      <c r="E6" s="57"/>
      <c r="F6" s="97" t="s">
        <v>211</v>
      </c>
      <c r="G6" s="57"/>
      <c r="H6" s="97" t="s">
        <v>210</v>
      </c>
      <c r="I6" s="57"/>
      <c r="J6" s="97" t="s">
        <v>211</v>
      </c>
    </row>
    <row r="7" spans="1:10" ht="22.5" customHeight="1">
      <c r="D7" s="58" t="s">
        <v>1</v>
      </c>
      <c r="E7" s="57"/>
      <c r="F7" s="58" t="s">
        <v>126</v>
      </c>
      <c r="G7" s="57"/>
      <c r="H7" s="58" t="s">
        <v>1</v>
      </c>
      <c r="I7" s="12"/>
      <c r="J7" s="58" t="s">
        <v>126</v>
      </c>
    </row>
    <row r="8" spans="1:10" ht="22.5" customHeight="1">
      <c r="D8" s="58" t="s">
        <v>2</v>
      </c>
      <c r="E8" s="57"/>
      <c r="F8" s="58"/>
      <c r="G8" s="57"/>
      <c r="H8" s="58" t="s">
        <v>2</v>
      </c>
      <c r="I8" s="12"/>
      <c r="J8" s="58"/>
    </row>
    <row r="9" spans="1:10" ht="22.5" customHeight="1">
      <c r="A9" s="9" t="s">
        <v>36</v>
      </c>
      <c r="E9" s="1"/>
      <c r="G9" s="1"/>
    </row>
    <row r="10" spans="1:10" ht="22.5" customHeight="1">
      <c r="A10" s="9" t="s">
        <v>12</v>
      </c>
      <c r="B10" s="2"/>
      <c r="C10" s="2"/>
      <c r="D10" s="2"/>
      <c r="E10" s="22"/>
      <c r="F10" s="2"/>
      <c r="G10" s="22"/>
      <c r="I10" s="2"/>
    </row>
    <row r="11" spans="1:10" ht="22.5" customHeight="1">
      <c r="A11" s="3" t="s">
        <v>37</v>
      </c>
      <c r="B11" s="14"/>
      <c r="C11" s="2"/>
      <c r="D11" s="59">
        <v>373047</v>
      </c>
      <c r="E11" s="59"/>
      <c r="F11" s="59">
        <v>362559</v>
      </c>
      <c r="G11" s="59"/>
      <c r="H11" s="59">
        <v>370740</v>
      </c>
      <c r="I11" s="59"/>
      <c r="J11" s="59">
        <v>361033</v>
      </c>
    </row>
    <row r="12" spans="1:10" ht="22.5" customHeight="1">
      <c r="A12" s="3" t="s">
        <v>186</v>
      </c>
      <c r="B12" s="14">
        <v>3</v>
      </c>
      <c r="C12" s="2"/>
      <c r="D12" s="59">
        <v>82605</v>
      </c>
      <c r="E12" s="59"/>
      <c r="F12" s="59">
        <v>325583</v>
      </c>
      <c r="G12" s="59"/>
      <c r="H12" s="59">
        <v>75066</v>
      </c>
      <c r="I12" s="59"/>
      <c r="J12" s="59">
        <v>300051</v>
      </c>
    </row>
    <row r="13" spans="1:10" ht="22.5" customHeight="1">
      <c r="A13" s="3" t="s">
        <v>64</v>
      </c>
      <c r="B13" s="14">
        <v>4</v>
      </c>
      <c r="C13" s="22"/>
      <c r="D13" s="1">
        <v>7741</v>
      </c>
      <c r="E13" s="60"/>
      <c r="F13" s="1">
        <v>10899</v>
      </c>
      <c r="G13" s="59"/>
      <c r="H13" s="1">
        <v>13135</v>
      </c>
      <c r="I13" s="59"/>
      <c r="J13" s="1">
        <v>41922</v>
      </c>
    </row>
    <row r="14" spans="1:10" ht="22.5" customHeight="1">
      <c r="A14" s="3" t="s">
        <v>88</v>
      </c>
      <c r="B14" s="14">
        <v>5</v>
      </c>
      <c r="C14" s="22"/>
      <c r="D14" s="1">
        <v>3087610</v>
      </c>
      <c r="E14" s="60"/>
      <c r="F14" s="1">
        <v>3020340</v>
      </c>
      <c r="G14" s="59"/>
      <c r="H14" s="1">
        <v>3092332</v>
      </c>
      <c r="I14" s="59"/>
      <c r="J14" s="1">
        <v>3024946</v>
      </c>
    </row>
    <row r="15" spans="1:10" ht="22.5" customHeight="1">
      <c r="A15" s="3" t="s">
        <v>65</v>
      </c>
      <c r="B15" s="14"/>
      <c r="C15" s="2"/>
      <c r="D15" s="61">
        <v>40508</v>
      </c>
      <c r="E15" s="59"/>
      <c r="F15" s="61">
        <v>12079</v>
      </c>
      <c r="G15" s="59"/>
      <c r="H15" s="59">
        <v>40508</v>
      </c>
      <c r="I15" s="59"/>
      <c r="J15" s="59">
        <v>12080</v>
      </c>
    </row>
    <row r="16" spans="1:10" ht="22.5" customHeight="1">
      <c r="A16" s="3" t="s">
        <v>159</v>
      </c>
      <c r="B16" s="14">
        <v>11</v>
      </c>
      <c r="C16" s="2"/>
      <c r="D16" s="61">
        <v>99728</v>
      </c>
      <c r="E16" s="59"/>
      <c r="F16" s="61">
        <v>136227</v>
      </c>
      <c r="G16" s="59"/>
      <c r="H16" s="61">
        <v>99728</v>
      </c>
      <c r="I16" s="59"/>
      <c r="J16" s="61">
        <v>136227</v>
      </c>
    </row>
    <row r="17" spans="1:10" ht="22.5" customHeight="1">
      <c r="A17" s="3" t="s">
        <v>34</v>
      </c>
      <c r="B17" s="22"/>
      <c r="C17" s="22"/>
      <c r="D17" s="59">
        <v>21613</v>
      </c>
      <c r="E17" s="59"/>
      <c r="F17" s="59">
        <v>15667</v>
      </c>
      <c r="G17" s="59"/>
      <c r="H17" s="59">
        <v>20010</v>
      </c>
      <c r="I17" s="59"/>
      <c r="J17" s="59">
        <v>14356</v>
      </c>
    </row>
    <row r="18" spans="1:10" ht="22.5" customHeight="1">
      <c r="A18" s="9" t="s">
        <v>13</v>
      </c>
      <c r="B18" s="2"/>
      <c r="C18" s="2"/>
      <c r="D18" s="62">
        <f>SUM(D11:D17)</f>
        <v>3712852</v>
      </c>
      <c r="E18" s="59"/>
      <c r="F18" s="62">
        <f>SUM(F11:F17)</f>
        <v>3883354</v>
      </c>
      <c r="G18" s="59"/>
      <c r="H18" s="62">
        <f>SUM(H11:H17)</f>
        <v>3711519</v>
      </c>
      <c r="I18" s="59"/>
      <c r="J18" s="62">
        <f>SUM(J11:J17)</f>
        <v>3890615</v>
      </c>
    </row>
    <row r="19" spans="1:10" ht="22.5" customHeight="1">
      <c r="A19" s="9" t="s">
        <v>14</v>
      </c>
      <c r="B19" s="2"/>
      <c r="C19" s="2"/>
      <c r="D19" s="63"/>
      <c r="E19" s="64"/>
      <c r="F19" s="63"/>
      <c r="G19" s="64"/>
      <c r="H19" s="65"/>
      <c r="I19" s="64"/>
      <c r="J19" s="65"/>
    </row>
    <row r="20" spans="1:10" ht="22.5" customHeight="1">
      <c r="A20" s="30" t="s">
        <v>187</v>
      </c>
      <c r="B20" s="66">
        <v>6.1</v>
      </c>
      <c r="C20" s="22"/>
      <c r="D20" s="67">
        <v>21715</v>
      </c>
      <c r="E20" s="60"/>
      <c r="F20" s="67">
        <v>23614</v>
      </c>
      <c r="G20" s="59"/>
      <c r="H20" s="59">
        <v>21715</v>
      </c>
      <c r="I20" s="59"/>
      <c r="J20" s="59">
        <v>23614</v>
      </c>
    </row>
    <row r="21" spans="1:10" ht="22.5" customHeight="1">
      <c r="A21" s="30" t="s">
        <v>38</v>
      </c>
      <c r="B21" s="21">
        <v>7</v>
      </c>
      <c r="C21" s="22"/>
      <c r="D21" s="24">
        <v>0</v>
      </c>
      <c r="E21" s="60"/>
      <c r="F21" s="24">
        <v>0</v>
      </c>
      <c r="G21" s="59">
        <v>0</v>
      </c>
      <c r="H21" s="59">
        <v>505374</v>
      </c>
      <c r="I21" s="59"/>
      <c r="J21" s="59">
        <v>505374</v>
      </c>
    </row>
    <row r="22" spans="1:10" ht="22.5" customHeight="1">
      <c r="A22" s="3" t="s">
        <v>66</v>
      </c>
      <c r="B22" s="14">
        <v>8</v>
      </c>
      <c r="C22" s="22"/>
      <c r="D22" s="60">
        <v>880990</v>
      </c>
      <c r="E22" s="60"/>
      <c r="F22" s="60">
        <v>883749</v>
      </c>
      <c r="G22" s="59"/>
      <c r="H22" s="59">
        <v>919653</v>
      </c>
      <c r="I22" s="59"/>
      <c r="J22" s="59">
        <v>922664</v>
      </c>
    </row>
    <row r="23" spans="1:10" ht="22.5" customHeight="1">
      <c r="A23" s="3" t="s">
        <v>67</v>
      </c>
      <c r="B23" s="14">
        <v>9</v>
      </c>
      <c r="C23" s="2"/>
      <c r="D23" s="60">
        <v>427396</v>
      </c>
      <c r="E23" s="59"/>
      <c r="F23" s="60">
        <v>430160</v>
      </c>
      <c r="G23" s="59"/>
      <c r="H23" s="59">
        <v>249995</v>
      </c>
      <c r="I23" s="59"/>
      <c r="J23" s="59">
        <v>251333</v>
      </c>
    </row>
    <row r="24" spans="1:10" ht="22.5" customHeight="1">
      <c r="A24" s="3" t="s">
        <v>171</v>
      </c>
      <c r="B24" s="14">
        <v>14</v>
      </c>
      <c r="C24" s="2"/>
      <c r="D24" s="67">
        <v>35471</v>
      </c>
      <c r="E24" s="60"/>
      <c r="F24" s="67">
        <v>37636</v>
      </c>
      <c r="G24" s="59"/>
      <c r="H24" s="59">
        <v>35471</v>
      </c>
      <c r="I24" s="59"/>
      <c r="J24" s="59">
        <v>37636</v>
      </c>
    </row>
    <row r="25" spans="1:10" ht="22.5" customHeight="1">
      <c r="A25" s="3" t="s">
        <v>100</v>
      </c>
      <c r="B25" s="14"/>
      <c r="C25" s="2"/>
      <c r="D25" s="67">
        <v>9953</v>
      </c>
      <c r="E25" s="60"/>
      <c r="F25" s="67">
        <v>10477</v>
      </c>
      <c r="G25" s="59"/>
      <c r="H25" s="59">
        <v>9953</v>
      </c>
      <c r="I25" s="59"/>
      <c r="J25" s="59">
        <v>10477</v>
      </c>
    </row>
    <row r="26" spans="1:10" ht="22.5" customHeight="1">
      <c r="A26" s="3" t="s">
        <v>110</v>
      </c>
      <c r="B26" s="14">
        <v>15</v>
      </c>
      <c r="C26" s="2"/>
      <c r="D26" s="67">
        <v>33752</v>
      </c>
      <c r="E26" s="60"/>
      <c r="F26" s="67">
        <v>33523</v>
      </c>
      <c r="G26" s="59"/>
      <c r="H26" s="59">
        <v>32677</v>
      </c>
      <c r="I26" s="59"/>
      <c r="J26" s="59">
        <v>32511</v>
      </c>
    </row>
    <row r="27" spans="1:10" ht="22.5" customHeight="1">
      <c r="A27" s="3" t="s">
        <v>109</v>
      </c>
      <c r="B27" s="14">
        <v>10</v>
      </c>
      <c r="C27" s="2"/>
      <c r="D27" s="67">
        <v>1872268</v>
      </c>
      <c r="E27" s="60"/>
      <c r="F27" s="67">
        <v>1794991</v>
      </c>
      <c r="G27" s="59"/>
      <c r="H27" s="59">
        <v>1737762</v>
      </c>
      <c r="I27" s="59"/>
      <c r="J27" s="59">
        <v>1660485</v>
      </c>
    </row>
    <row r="28" spans="1:10" ht="22.5" customHeight="1">
      <c r="A28" s="3" t="s">
        <v>53</v>
      </c>
      <c r="B28" s="21"/>
      <c r="C28" s="22"/>
      <c r="D28" s="59">
        <v>73241</v>
      </c>
      <c r="E28" s="59"/>
      <c r="F28" s="59">
        <v>105999</v>
      </c>
      <c r="G28" s="59"/>
      <c r="H28" s="59">
        <v>68260</v>
      </c>
      <c r="I28" s="59"/>
      <c r="J28" s="59">
        <v>101021</v>
      </c>
    </row>
    <row r="29" spans="1:10" ht="22.5" customHeight="1">
      <c r="A29" s="9" t="s">
        <v>15</v>
      </c>
      <c r="B29" s="21"/>
      <c r="C29" s="22"/>
      <c r="D29" s="62">
        <f>SUM(D20:D28)</f>
        <v>3354786</v>
      </c>
      <c r="E29" s="60"/>
      <c r="F29" s="62">
        <f>SUM(F20:F28)</f>
        <v>3320149</v>
      </c>
      <c r="G29" s="60"/>
      <c r="H29" s="62">
        <f>SUM(H20:H28)</f>
        <v>3580860</v>
      </c>
      <c r="I29" s="60"/>
      <c r="J29" s="62">
        <f>SUM(J20:J28)</f>
        <v>3545115</v>
      </c>
    </row>
    <row r="30" spans="1:10" ht="22.5" customHeight="1" thickBot="1">
      <c r="A30" s="9" t="s">
        <v>16</v>
      </c>
      <c r="B30" s="2"/>
      <c r="C30" s="2"/>
      <c r="D30" s="68">
        <f>SUM(D29,D18)</f>
        <v>7067638</v>
      </c>
      <c r="E30" s="59"/>
      <c r="F30" s="68">
        <f>SUM(F29,F18)</f>
        <v>7203503</v>
      </c>
      <c r="G30" s="59"/>
      <c r="H30" s="68">
        <f>SUM(H29,H18)</f>
        <v>7292379</v>
      </c>
      <c r="I30" s="59"/>
      <c r="J30" s="68">
        <f>SUM(J29,J18)</f>
        <v>7435730</v>
      </c>
    </row>
    <row r="31" spans="1:10" ht="22.5" customHeight="1" thickTop="1">
      <c r="A31" s="9"/>
      <c r="B31" s="2"/>
      <c r="C31" s="2"/>
      <c r="D31" s="1"/>
      <c r="F31" s="1"/>
      <c r="H31" s="1"/>
      <c r="J31" s="1"/>
    </row>
    <row r="32" spans="1:10" ht="22.5" customHeight="1">
      <c r="A32" s="3" t="s">
        <v>3</v>
      </c>
      <c r="B32" s="2"/>
      <c r="C32" s="2"/>
      <c r="D32" s="2"/>
      <c r="E32" s="22"/>
      <c r="F32" s="2"/>
      <c r="G32" s="22"/>
      <c r="I32" s="2"/>
    </row>
    <row r="33" spans="1:10" ht="22.5" customHeight="1">
      <c r="A33" s="5" t="s">
        <v>63</v>
      </c>
      <c r="B33" s="6"/>
      <c r="C33" s="6"/>
      <c r="D33" s="6"/>
      <c r="E33" s="7"/>
      <c r="F33" s="6"/>
      <c r="G33" s="7"/>
      <c r="H33" s="6"/>
      <c r="I33" s="6"/>
      <c r="J33" s="6"/>
    </row>
    <row r="34" spans="1:10" ht="22.5" customHeight="1">
      <c r="A34" s="8" t="s">
        <v>113</v>
      </c>
      <c r="B34" s="6"/>
      <c r="C34" s="6"/>
      <c r="D34" s="6"/>
      <c r="E34" s="7"/>
      <c r="F34" s="6"/>
      <c r="G34" s="7"/>
      <c r="H34" s="6"/>
      <c r="I34" s="6"/>
      <c r="J34" s="6"/>
    </row>
    <row r="35" spans="1:10" ht="22.5" customHeight="1">
      <c r="A35" s="8" t="s">
        <v>185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6"/>
      <c r="B36" s="6"/>
      <c r="C36" s="6"/>
      <c r="D36" s="6"/>
      <c r="E36" s="7"/>
      <c r="F36" s="6"/>
      <c r="G36" s="7"/>
      <c r="H36" s="6"/>
      <c r="I36" s="6"/>
      <c r="J36" s="4" t="s">
        <v>6</v>
      </c>
    </row>
    <row r="37" spans="1:10" s="9" customFormat="1" ht="22.5" customHeight="1">
      <c r="B37" s="44"/>
      <c r="C37" s="42"/>
      <c r="D37" s="98" t="s">
        <v>29</v>
      </c>
      <c r="E37" s="98"/>
      <c r="F37" s="98"/>
      <c r="G37" s="44"/>
      <c r="H37" s="98" t="s">
        <v>30</v>
      </c>
      <c r="I37" s="98"/>
      <c r="J37" s="98"/>
    </row>
    <row r="38" spans="1:10" ht="22.5" customHeight="1">
      <c r="B38" s="10" t="s">
        <v>0</v>
      </c>
      <c r="D38" s="97" t="s">
        <v>210</v>
      </c>
      <c r="E38" s="57"/>
      <c r="F38" s="97" t="s">
        <v>211</v>
      </c>
      <c r="G38" s="57"/>
      <c r="H38" s="97" t="s">
        <v>210</v>
      </c>
      <c r="I38" s="57"/>
      <c r="J38" s="97" t="s">
        <v>211</v>
      </c>
    </row>
    <row r="39" spans="1:10" ht="22.5" customHeight="1">
      <c r="D39" s="58" t="s">
        <v>1</v>
      </c>
      <c r="E39" s="57"/>
      <c r="F39" s="58" t="s">
        <v>126</v>
      </c>
      <c r="G39" s="57"/>
      <c r="H39" s="58" t="s">
        <v>1</v>
      </c>
      <c r="I39" s="12"/>
      <c r="J39" s="58" t="s">
        <v>126</v>
      </c>
    </row>
    <row r="40" spans="1:10" ht="22.5" customHeight="1">
      <c r="D40" s="58" t="s">
        <v>2</v>
      </c>
      <c r="E40" s="57"/>
      <c r="F40" s="58"/>
      <c r="G40" s="57"/>
      <c r="H40" s="58" t="s">
        <v>2</v>
      </c>
      <c r="I40" s="12"/>
      <c r="J40" s="58"/>
    </row>
    <row r="41" spans="1:10" ht="22.5" customHeight="1">
      <c r="A41" s="9" t="s">
        <v>39</v>
      </c>
      <c r="E41" s="1"/>
      <c r="G41" s="1"/>
      <c r="H41" s="2"/>
      <c r="J41" s="2"/>
    </row>
    <row r="42" spans="1:10" ht="22.5" customHeight="1">
      <c r="A42" s="9" t="s">
        <v>17</v>
      </c>
      <c r="B42" s="2"/>
      <c r="C42" s="2"/>
      <c r="D42" s="2"/>
      <c r="E42" s="22"/>
      <c r="F42" s="2"/>
      <c r="G42" s="22"/>
      <c r="I42" s="2"/>
    </row>
    <row r="43" spans="1:10" ht="22.5" customHeight="1">
      <c r="A43" s="3" t="s">
        <v>216</v>
      </c>
      <c r="B43" s="14">
        <v>2</v>
      </c>
      <c r="C43" s="2"/>
      <c r="D43" s="96">
        <v>0</v>
      </c>
      <c r="E43" s="59"/>
      <c r="F43" s="96">
        <v>0</v>
      </c>
      <c r="G43" s="59"/>
      <c r="H43" s="59">
        <v>25000</v>
      </c>
      <c r="I43" s="59"/>
      <c r="J43" s="96">
        <v>0</v>
      </c>
    </row>
    <row r="44" spans="1:10" ht="22.5" customHeight="1">
      <c r="A44" s="3" t="s">
        <v>68</v>
      </c>
      <c r="B44" s="14">
        <v>12</v>
      </c>
      <c r="C44" s="2"/>
      <c r="D44" s="59">
        <v>67493</v>
      </c>
      <c r="E44" s="59"/>
      <c r="F44" s="59">
        <v>42568</v>
      </c>
      <c r="G44" s="59"/>
      <c r="H44" s="59">
        <v>66829</v>
      </c>
      <c r="I44" s="59"/>
      <c r="J44" s="59">
        <v>78495</v>
      </c>
    </row>
    <row r="45" spans="1:10" ht="22.5" customHeight="1">
      <c r="A45" s="3" t="s">
        <v>156</v>
      </c>
      <c r="B45" s="14">
        <v>13</v>
      </c>
      <c r="D45" s="59">
        <v>329963</v>
      </c>
      <c r="E45" s="59"/>
      <c r="F45" s="24">
        <v>226920</v>
      </c>
      <c r="G45" s="59"/>
      <c r="H45" s="24">
        <v>329963</v>
      </c>
      <c r="I45" s="59"/>
      <c r="J45" s="24">
        <v>226920</v>
      </c>
    </row>
    <row r="46" spans="1:10" ht="22.5" customHeight="1">
      <c r="A46" s="3" t="s">
        <v>172</v>
      </c>
      <c r="B46" s="14">
        <v>14</v>
      </c>
      <c r="D46" s="59">
        <v>6244</v>
      </c>
      <c r="E46" s="59"/>
      <c r="F46" s="24">
        <v>7088</v>
      </c>
      <c r="G46" s="59"/>
      <c r="H46" s="24">
        <v>6244</v>
      </c>
      <c r="I46" s="59"/>
      <c r="J46" s="24">
        <v>7088</v>
      </c>
    </row>
    <row r="47" spans="1:10" ht="22.5" customHeight="1">
      <c r="A47" s="3" t="s">
        <v>69</v>
      </c>
      <c r="B47" s="14"/>
      <c r="D47" s="59">
        <v>156126</v>
      </c>
      <c r="E47" s="59"/>
      <c r="F47" s="24">
        <v>279400</v>
      </c>
      <c r="G47" s="59"/>
      <c r="H47" s="24">
        <v>154390</v>
      </c>
      <c r="I47" s="59"/>
      <c r="J47" s="24">
        <v>278677</v>
      </c>
    </row>
    <row r="48" spans="1:10" ht="22.5" customHeight="1">
      <c r="A48" s="3" t="s">
        <v>89</v>
      </c>
      <c r="B48" s="14"/>
      <c r="C48" s="2"/>
      <c r="D48" s="24">
        <v>104904</v>
      </c>
      <c r="E48" s="59"/>
      <c r="F48" s="59">
        <v>120878</v>
      </c>
      <c r="G48" s="59"/>
      <c r="H48" s="59">
        <v>103536</v>
      </c>
      <c r="I48" s="59"/>
      <c r="J48" s="59">
        <v>119967</v>
      </c>
    </row>
    <row r="49" spans="1:10" ht="22.5" customHeight="1">
      <c r="A49" s="3" t="s">
        <v>217</v>
      </c>
      <c r="C49" s="2"/>
      <c r="D49" s="59">
        <v>63190</v>
      </c>
      <c r="E49" s="60"/>
      <c r="F49" s="59">
        <v>53327</v>
      </c>
      <c r="G49" s="59"/>
      <c r="H49" s="59">
        <v>63190</v>
      </c>
      <c r="I49" s="59"/>
      <c r="J49" s="59">
        <v>53327</v>
      </c>
    </row>
    <row r="50" spans="1:10" ht="22.5" customHeight="1">
      <c r="A50" s="3" t="s">
        <v>35</v>
      </c>
      <c r="B50" s="21"/>
      <c r="C50" s="22"/>
      <c r="D50" s="59">
        <v>53932</v>
      </c>
      <c r="E50" s="59"/>
      <c r="F50" s="59">
        <v>64091</v>
      </c>
      <c r="G50" s="59"/>
      <c r="H50" s="59">
        <v>53358</v>
      </c>
      <c r="I50" s="59"/>
      <c r="J50" s="59">
        <v>63314</v>
      </c>
    </row>
    <row r="51" spans="1:10" ht="22.5" customHeight="1">
      <c r="A51" s="9" t="s">
        <v>18</v>
      </c>
      <c r="B51" s="21"/>
      <c r="C51" s="22"/>
      <c r="D51" s="62">
        <f>SUM(D43:D50)</f>
        <v>781852</v>
      </c>
      <c r="E51" s="59"/>
      <c r="F51" s="62">
        <f>SUM(F43:F50)</f>
        <v>794272</v>
      </c>
      <c r="G51" s="59"/>
      <c r="H51" s="62">
        <f>SUM(H43:H50)</f>
        <v>802510</v>
      </c>
      <c r="I51" s="59"/>
      <c r="J51" s="62">
        <f>SUM(J43:J50)</f>
        <v>827788</v>
      </c>
    </row>
    <row r="52" spans="1:10" ht="22.5" customHeight="1">
      <c r="A52" s="9" t="s">
        <v>19</v>
      </c>
      <c r="B52" s="2"/>
      <c r="C52" s="2"/>
      <c r="D52" s="69"/>
      <c r="E52" s="64"/>
      <c r="F52" s="69"/>
      <c r="G52" s="64"/>
      <c r="H52" s="69"/>
      <c r="I52" s="64"/>
      <c r="J52" s="69"/>
    </row>
    <row r="53" spans="1:10" ht="22.5" customHeight="1">
      <c r="A53" s="3" t="s">
        <v>155</v>
      </c>
      <c r="B53" s="21">
        <v>13</v>
      </c>
      <c r="C53" s="2"/>
      <c r="D53" s="59">
        <v>1213716</v>
      </c>
      <c r="E53" s="64"/>
      <c r="F53" s="59">
        <v>1347199</v>
      </c>
      <c r="G53" s="64"/>
      <c r="H53" s="59">
        <v>1213716</v>
      </c>
      <c r="I53" s="64"/>
      <c r="J53" s="59">
        <v>1347199</v>
      </c>
    </row>
    <row r="54" spans="1:10" ht="22.5" customHeight="1">
      <c r="A54" s="3" t="s">
        <v>188</v>
      </c>
      <c r="B54" s="21">
        <v>14</v>
      </c>
      <c r="C54" s="2"/>
      <c r="D54" s="59">
        <v>30184</v>
      </c>
      <c r="E54" s="64"/>
      <c r="F54" s="59">
        <v>31393</v>
      </c>
      <c r="G54" s="64"/>
      <c r="H54" s="59">
        <v>30184</v>
      </c>
      <c r="I54" s="64"/>
      <c r="J54" s="59">
        <v>31393</v>
      </c>
    </row>
    <row r="55" spans="1:10" ht="22.5" customHeight="1">
      <c r="A55" s="3" t="s">
        <v>59</v>
      </c>
      <c r="B55" s="21"/>
      <c r="C55" s="2"/>
      <c r="D55" s="59">
        <v>28265</v>
      </c>
      <c r="E55" s="59"/>
      <c r="F55" s="59">
        <v>29864</v>
      </c>
      <c r="G55" s="59"/>
      <c r="H55" s="59">
        <v>20547</v>
      </c>
      <c r="I55" s="59"/>
      <c r="J55" s="59">
        <v>22461</v>
      </c>
    </row>
    <row r="56" spans="1:10" ht="22.5" customHeight="1">
      <c r="A56" s="30" t="s">
        <v>93</v>
      </c>
      <c r="B56" s="21"/>
      <c r="C56" s="2"/>
      <c r="D56" s="59">
        <v>30405</v>
      </c>
      <c r="E56" s="59"/>
      <c r="F56" s="59">
        <v>32011</v>
      </c>
      <c r="G56" s="59"/>
      <c r="H56" s="59">
        <v>30405</v>
      </c>
      <c r="I56" s="59"/>
      <c r="J56" s="59">
        <v>32011</v>
      </c>
    </row>
    <row r="57" spans="1:10" ht="22.5" customHeight="1">
      <c r="A57" s="3" t="s">
        <v>90</v>
      </c>
      <c r="B57" s="70">
        <v>6.2</v>
      </c>
      <c r="C57" s="2"/>
      <c r="D57" s="59">
        <v>3525</v>
      </c>
      <c r="E57" s="59"/>
      <c r="F57" s="59">
        <v>2861</v>
      </c>
      <c r="G57" s="59"/>
      <c r="H57" s="59">
        <v>3525</v>
      </c>
      <c r="I57" s="59"/>
      <c r="J57" s="59">
        <v>2861</v>
      </c>
    </row>
    <row r="58" spans="1:10" ht="22.5" customHeight="1">
      <c r="A58" s="3" t="s">
        <v>117</v>
      </c>
      <c r="B58" s="14">
        <v>15</v>
      </c>
      <c r="C58" s="2"/>
      <c r="D58" s="59">
        <v>24657</v>
      </c>
      <c r="E58" s="59">
        <v>41537</v>
      </c>
      <c r="F58" s="59">
        <v>32336</v>
      </c>
      <c r="G58" s="59"/>
      <c r="H58" s="59">
        <v>24657</v>
      </c>
      <c r="I58" s="59"/>
      <c r="J58" s="59">
        <v>32336</v>
      </c>
    </row>
    <row r="59" spans="1:10" ht="22.5" customHeight="1">
      <c r="A59" s="3" t="s">
        <v>55</v>
      </c>
      <c r="B59" s="14"/>
      <c r="C59" s="2"/>
      <c r="D59" s="59">
        <v>20077</v>
      </c>
      <c r="E59" s="59"/>
      <c r="F59" s="59">
        <v>18031</v>
      </c>
      <c r="G59" s="59"/>
      <c r="H59" s="59">
        <v>20070</v>
      </c>
      <c r="I59" s="59"/>
      <c r="J59" s="59">
        <v>18005</v>
      </c>
    </row>
    <row r="60" spans="1:10" ht="22.5" customHeight="1">
      <c r="A60" s="9" t="s">
        <v>20</v>
      </c>
      <c r="B60" s="14"/>
      <c r="C60" s="2"/>
      <c r="D60" s="62">
        <f>SUM(D53:D59)</f>
        <v>1350829</v>
      </c>
      <c r="E60" s="59"/>
      <c r="F60" s="62">
        <f>SUM(F53:F59)</f>
        <v>1493695</v>
      </c>
      <c r="G60" s="59"/>
      <c r="H60" s="62">
        <f>SUM(H53:H59)</f>
        <v>1343104</v>
      </c>
      <c r="I60" s="59"/>
      <c r="J60" s="62">
        <f>SUM(J53:J59)</f>
        <v>1486266</v>
      </c>
    </row>
    <row r="61" spans="1:10" ht="22.5" customHeight="1">
      <c r="A61" s="9" t="s">
        <v>21</v>
      </c>
      <c r="B61" s="14"/>
      <c r="C61" s="2"/>
      <c r="D61" s="71">
        <f>SUM(D60,D51)</f>
        <v>2132681</v>
      </c>
      <c r="E61" s="59"/>
      <c r="F61" s="71">
        <f>SUM(F60,F51)</f>
        <v>2287967</v>
      </c>
      <c r="G61" s="59"/>
      <c r="H61" s="71">
        <f>SUM(H60,H51)</f>
        <v>2145614</v>
      </c>
      <c r="I61" s="59"/>
      <c r="J61" s="71">
        <f>SUM(J60,J51)</f>
        <v>2314054</v>
      </c>
    </row>
    <row r="62" spans="1:10" ht="22.5" customHeight="1">
      <c r="A62" s="9"/>
    </row>
    <row r="63" spans="1:10" ht="22.5" customHeight="1">
      <c r="A63" s="3" t="s">
        <v>3</v>
      </c>
      <c r="B63" s="2"/>
      <c r="C63" s="2"/>
    </row>
    <row r="64" spans="1:10" ht="22.5" customHeight="1">
      <c r="A64" s="5" t="s">
        <v>63</v>
      </c>
      <c r="B64" s="6"/>
      <c r="C64" s="6"/>
      <c r="D64" s="6"/>
      <c r="E64" s="7"/>
      <c r="F64" s="6"/>
      <c r="G64" s="7"/>
      <c r="H64" s="6"/>
      <c r="I64" s="6"/>
      <c r="J64" s="6"/>
    </row>
    <row r="65" spans="1:10" ht="22.5" customHeight="1">
      <c r="A65" s="8" t="s">
        <v>113</v>
      </c>
      <c r="B65" s="6"/>
      <c r="C65" s="6"/>
      <c r="D65" s="72"/>
      <c r="E65" s="6"/>
      <c r="F65" s="6"/>
      <c r="G65" s="6"/>
      <c r="H65" s="6"/>
      <c r="I65" s="6"/>
      <c r="J65" s="6"/>
    </row>
    <row r="66" spans="1:10" ht="22.5" customHeight="1">
      <c r="A66" s="8" t="s">
        <v>185</v>
      </c>
      <c r="B66" s="6"/>
      <c r="C66" s="6"/>
      <c r="D66" s="6"/>
      <c r="E66" s="7"/>
      <c r="F66" s="6"/>
      <c r="G66" s="7"/>
      <c r="H66" s="6"/>
      <c r="I66" s="6"/>
      <c r="J66" s="6"/>
    </row>
    <row r="67" spans="1:10" ht="22.5" customHeight="1">
      <c r="A67" s="6"/>
      <c r="B67" s="6"/>
      <c r="C67" s="6"/>
      <c r="D67" s="6"/>
      <c r="E67" s="7"/>
      <c r="F67" s="6"/>
      <c r="G67" s="7"/>
      <c r="H67" s="6"/>
      <c r="I67" s="6"/>
      <c r="J67" s="4" t="s">
        <v>6</v>
      </c>
    </row>
    <row r="68" spans="1:10" s="9" customFormat="1" ht="22.5" customHeight="1">
      <c r="B68" s="44"/>
      <c r="C68" s="42"/>
      <c r="D68" s="98" t="s">
        <v>29</v>
      </c>
      <c r="E68" s="98"/>
      <c r="F68" s="98"/>
      <c r="G68" s="44"/>
      <c r="H68" s="98" t="s">
        <v>30</v>
      </c>
      <c r="I68" s="98"/>
      <c r="J68" s="98"/>
    </row>
    <row r="69" spans="1:10" ht="22.5" customHeight="1">
      <c r="B69" s="10"/>
      <c r="D69" s="97" t="s">
        <v>210</v>
      </c>
      <c r="E69" s="57"/>
      <c r="F69" s="97" t="s">
        <v>211</v>
      </c>
      <c r="G69" s="57"/>
      <c r="H69" s="97" t="s">
        <v>210</v>
      </c>
      <c r="I69" s="57"/>
      <c r="J69" s="97" t="s">
        <v>211</v>
      </c>
    </row>
    <row r="70" spans="1:10" ht="22.5" customHeight="1">
      <c r="D70" s="58" t="s">
        <v>1</v>
      </c>
      <c r="E70" s="57"/>
      <c r="F70" s="58" t="s">
        <v>126</v>
      </c>
      <c r="G70" s="57"/>
      <c r="H70" s="58" t="s">
        <v>1</v>
      </c>
      <c r="I70" s="12"/>
      <c r="J70" s="58" t="s">
        <v>126</v>
      </c>
    </row>
    <row r="71" spans="1:10" ht="22.5" customHeight="1">
      <c r="D71" s="58" t="s">
        <v>2</v>
      </c>
      <c r="E71" s="57"/>
      <c r="F71" s="58"/>
      <c r="G71" s="57"/>
      <c r="H71" s="58" t="s">
        <v>2</v>
      </c>
      <c r="I71" s="12"/>
      <c r="J71" s="58"/>
    </row>
    <row r="72" spans="1:10" ht="22.5" customHeight="1">
      <c r="A72" s="9" t="s">
        <v>22</v>
      </c>
      <c r="B72" s="14"/>
      <c r="C72" s="2"/>
    </row>
    <row r="73" spans="1:10" ht="22.5" customHeight="1">
      <c r="A73" s="3" t="s">
        <v>40</v>
      </c>
      <c r="B73" s="73"/>
      <c r="C73" s="74"/>
    </row>
    <row r="74" spans="1:10" ht="22.5" customHeight="1">
      <c r="A74" s="3" t="s">
        <v>41</v>
      </c>
      <c r="B74" s="73"/>
      <c r="C74" s="74"/>
    </row>
    <row r="75" spans="1:10" ht="22.5" customHeight="1" thickBot="1">
      <c r="A75" s="30" t="s">
        <v>133</v>
      </c>
      <c r="B75" s="73"/>
      <c r="C75" s="74"/>
      <c r="D75" s="68">
        <v>5172246</v>
      </c>
      <c r="E75" s="59"/>
      <c r="F75" s="68">
        <v>5172246</v>
      </c>
      <c r="G75" s="59"/>
      <c r="H75" s="68">
        <v>5172246</v>
      </c>
      <c r="I75" s="59"/>
      <c r="J75" s="68">
        <v>5172246</v>
      </c>
    </row>
    <row r="76" spans="1:10" ht="22.5" customHeight="1" thickTop="1">
      <c r="A76" s="3" t="s">
        <v>42</v>
      </c>
      <c r="B76" s="73"/>
      <c r="C76" s="74"/>
      <c r="D76" s="67"/>
      <c r="E76" s="67"/>
      <c r="F76" s="67"/>
      <c r="G76" s="67"/>
      <c r="H76" s="67"/>
      <c r="I76" s="67"/>
      <c r="J76" s="67"/>
    </row>
    <row r="77" spans="1:10" ht="22.5" customHeight="1">
      <c r="A77" s="30" t="s">
        <v>103</v>
      </c>
      <c r="B77" s="73"/>
      <c r="C77" s="74"/>
      <c r="D77" s="67">
        <v>5022246</v>
      </c>
      <c r="E77" s="67"/>
      <c r="F77" s="67">
        <v>5022246</v>
      </c>
      <c r="G77" s="67"/>
      <c r="H77" s="67">
        <v>5022246</v>
      </c>
      <c r="I77" s="67"/>
      <c r="J77" s="67">
        <v>5022246</v>
      </c>
    </row>
    <row r="78" spans="1:10" ht="22.5" customHeight="1">
      <c r="A78" s="3" t="s">
        <v>70</v>
      </c>
      <c r="B78" s="73"/>
      <c r="C78" s="74"/>
      <c r="D78" s="67">
        <v>-429265</v>
      </c>
      <c r="E78" s="67"/>
      <c r="F78" s="67">
        <v>-429265</v>
      </c>
      <c r="G78" s="67"/>
      <c r="H78" s="67">
        <v>-429265</v>
      </c>
      <c r="I78" s="67"/>
      <c r="J78" s="67">
        <v>-429265</v>
      </c>
    </row>
    <row r="79" spans="1:10" ht="22.5" customHeight="1">
      <c r="A79" s="3" t="s">
        <v>134</v>
      </c>
      <c r="B79" s="73"/>
      <c r="C79" s="74"/>
      <c r="D79" s="67">
        <v>979</v>
      </c>
      <c r="E79" s="67"/>
      <c r="F79" s="67">
        <v>979</v>
      </c>
      <c r="G79" s="67"/>
      <c r="H79" s="67">
        <v>979</v>
      </c>
      <c r="I79" s="67"/>
      <c r="J79" s="67">
        <v>979</v>
      </c>
    </row>
    <row r="80" spans="1:10" ht="22.5" customHeight="1">
      <c r="A80" s="3" t="s">
        <v>7</v>
      </c>
      <c r="B80" s="74"/>
      <c r="C80" s="74"/>
      <c r="D80" s="67"/>
      <c r="E80" s="67"/>
      <c r="F80" s="67"/>
      <c r="G80" s="67"/>
      <c r="H80" s="67"/>
      <c r="I80" s="67"/>
      <c r="J80" s="67"/>
    </row>
    <row r="81" spans="1:10" ht="22.5" customHeight="1">
      <c r="A81" s="3" t="s">
        <v>43</v>
      </c>
      <c r="B81" s="73"/>
      <c r="C81" s="74"/>
      <c r="D81" s="67">
        <v>80004</v>
      </c>
      <c r="E81" s="67"/>
      <c r="F81" s="67">
        <v>80004</v>
      </c>
      <c r="G81" s="67"/>
      <c r="H81" s="67">
        <v>80004</v>
      </c>
      <c r="I81" s="67"/>
      <c r="J81" s="67">
        <v>80004</v>
      </c>
    </row>
    <row r="82" spans="1:10" ht="22.5" customHeight="1">
      <c r="A82" s="3" t="s">
        <v>212</v>
      </c>
      <c r="B82" s="74"/>
      <c r="C82" s="74"/>
      <c r="D82" s="59">
        <v>73351</v>
      </c>
      <c r="E82" s="67"/>
      <c r="F82" s="59">
        <v>52833</v>
      </c>
      <c r="G82" s="67"/>
      <c r="H82" s="67">
        <v>472801</v>
      </c>
      <c r="I82" s="67"/>
      <c r="J82" s="67">
        <v>447712</v>
      </c>
    </row>
    <row r="83" spans="1:10" ht="22.5" customHeight="1">
      <c r="A83" s="3" t="s">
        <v>60</v>
      </c>
      <c r="B83" s="73"/>
      <c r="C83" s="74"/>
      <c r="D83" s="71">
        <v>74131</v>
      </c>
      <c r="E83" s="67"/>
      <c r="F83" s="71">
        <v>74131</v>
      </c>
      <c r="G83" s="67"/>
      <c r="H83" s="37">
        <v>0</v>
      </c>
      <c r="I83" s="67"/>
      <c r="J83" s="37">
        <v>0</v>
      </c>
    </row>
    <row r="84" spans="1:10" ht="22.5" customHeight="1">
      <c r="A84" s="3" t="s">
        <v>23</v>
      </c>
      <c r="B84" s="73"/>
      <c r="C84" s="74"/>
      <c r="D84" s="67">
        <f>SUM(D77:D83)</f>
        <v>4821446</v>
      </c>
      <c r="E84" s="60"/>
      <c r="F84" s="67">
        <f>SUM(F77:F83)</f>
        <v>4800928</v>
      </c>
      <c r="G84" s="60"/>
      <c r="H84" s="67">
        <f>SUM(H77:H83)</f>
        <v>5146765</v>
      </c>
      <c r="I84" s="60"/>
      <c r="J84" s="67">
        <f>SUM(J77:J83)</f>
        <v>5121676</v>
      </c>
    </row>
    <row r="85" spans="1:10" ht="22.5" customHeight="1">
      <c r="A85" s="3" t="s">
        <v>91</v>
      </c>
      <c r="B85" s="73"/>
      <c r="C85" s="74"/>
      <c r="D85" s="71">
        <v>113511</v>
      </c>
      <c r="E85" s="67"/>
      <c r="F85" s="71">
        <v>114608</v>
      </c>
      <c r="G85" s="67"/>
      <c r="H85" s="37">
        <v>0</v>
      </c>
      <c r="I85" s="67"/>
      <c r="J85" s="37">
        <v>0</v>
      </c>
    </row>
    <row r="86" spans="1:10" ht="22.5" customHeight="1">
      <c r="A86" s="9" t="s">
        <v>23</v>
      </c>
      <c r="B86" s="74"/>
      <c r="C86" s="74"/>
      <c r="D86" s="71">
        <f>SUM(D84:D85)</f>
        <v>4934957</v>
      </c>
      <c r="E86" s="59"/>
      <c r="F86" s="71">
        <f>SUM(F84:F85)</f>
        <v>4915536</v>
      </c>
      <c r="G86" s="59"/>
      <c r="H86" s="71">
        <f>SUM(H84:H85)</f>
        <v>5146765</v>
      </c>
      <c r="I86" s="59"/>
      <c r="J86" s="71">
        <f>SUM(J84:J85)</f>
        <v>5121676</v>
      </c>
    </row>
    <row r="87" spans="1:10" ht="22.5" customHeight="1" thickBot="1">
      <c r="A87" s="9" t="s">
        <v>24</v>
      </c>
      <c r="B87" s="74"/>
      <c r="C87" s="74"/>
      <c r="D87" s="68">
        <f>SUM(D86,D61)</f>
        <v>7067638</v>
      </c>
      <c r="E87" s="59"/>
      <c r="F87" s="68">
        <f>SUM(F86,F61)</f>
        <v>7203503</v>
      </c>
      <c r="G87" s="59"/>
      <c r="H87" s="68">
        <f>SUM(H86,H61)</f>
        <v>7292379</v>
      </c>
      <c r="I87" s="59"/>
      <c r="J87" s="68">
        <f>SUM(J86,J61)</f>
        <v>7435730</v>
      </c>
    </row>
    <row r="88" spans="1:10" ht="22.5" customHeight="1" thickTop="1">
      <c r="D88" s="59">
        <f>SUM(D87-D30)</f>
        <v>0</v>
      </c>
      <c r="E88" s="64"/>
      <c r="F88" s="59">
        <f>SUM(F87-F30)</f>
        <v>0</v>
      </c>
      <c r="G88" s="64"/>
      <c r="H88" s="59">
        <f>SUM(H87-H30)</f>
        <v>0</v>
      </c>
      <c r="I88" s="64"/>
      <c r="J88" s="59">
        <f>SUM(J87-J30)</f>
        <v>0</v>
      </c>
    </row>
    <row r="89" spans="1:10" ht="22.5" customHeight="1">
      <c r="A89" s="3" t="s">
        <v>3</v>
      </c>
    </row>
    <row r="90" spans="1:10" ht="22.5" customHeight="1"/>
    <row r="91" spans="1:10" ht="22.5" customHeight="1"/>
    <row r="92" spans="1:10" ht="22.5" customHeight="1">
      <c r="A92" s="75"/>
      <c r="B92" s="2"/>
      <c r="C92" s="2"/>
      <c r="D92" s="2"/>
      <c r="E92" s="22"/>
      <c r="F92" s="2"/>
      <c r="G92" s="22"/>
      <c r="I92" s="2"/>
    </row>
    <row r="93" spans="1:10" ht="22.5" customHeight="1">
      <c r="B93" s="2"/>
      <c r="C93" s="2"/>
      <c r="D93" s="2"/>
      <c r="E93" s="22"/>
      <c r="F93" s="2"/>
      <c r="G93" s="22"/>
      <c r="I93" s="2"/>
    </row>
    <row r="94" spans="1:10" ht="22.5" customHeight="1">
      <c r="B94" s="30" t="s">
        <v>44</v>
      </c>
      <c r="C94" s="2"/>
      <c r="D94" s="2"/>
      <c r="E94" s="22"/>
      <c r="F94" s="2"/>
      <c r="G94" s="22"/>
      <c r="I94" s="2"/>
    </row>
    <row r="95" spans="1:10" ht="22.5" customHeight="1">
      <c r="A95" s="75"/>
      <c r="B95" s="2"/>
      <c r="C95" s="2"/>
      <c r="D95" s="2"/>
      <c r="E95" s="22"/>
      <c r="F95" s="2"/>
      <c r="G95" s="22"/>
      <c r="I95" s="2"/>
    </row>
  </sheetData>
  <mergeCells count="6">
    <mergeCell ref="D5:F5"/>
    <mergeCell ref="H5:J5"/>
    <mergeCell ref="D37:F37"/>
    <mergeCell ref="H37:J37"/>
    <mergeCell ref="D68:F68"/>
    <mergeCell ref="H68:J68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showGridLines="0" tabSelected="1" view="pageBreakPreview" zoomScale="84" zoomScaleNormal="110" zoomScaleSheetLayoutView="84" workbookViewId="0">
      <selection activeCell="F52" sqref="F52"/>
    </sheetView>
  </sheetViews>
  <sheetFormatPr defaultColWidth="10.7265625" defaultRowHeight="22.5" customHeight="1"/>
  <cols>
    <col min="1" max="1" width="46.54296875" style="3" customWidth="1"/>
    <col min="2" max="2" width="6.81640625" style="3" customWidth="1"/>
    <col min="3" max="3" width="1.7265625" style="3" customWidth="1"/>
    <col min="4" max="4" width="15.54296875" style="3" customWidth="1"/>
    <col min="5" max="5" width="1.7265625" style="3" customWidth="1"/>
    <col min="6" max="6" width="15.453125" style="3" customWidth="1"/>
    <col min="7" max="7" width="1.7265625" style="3" customWidth="1"/>
    <col min="8" max="8" width="14.1796875" style="3" customWidth="1"/>
    <col min="9" max="9" width="1.7265625" style="3" customWidth="1"/>
    <col min="10" max="10" width="14.1796875" style="3" customWidth="1"/>
    <col min="11" max="11" width="0.81640625" style="3" customWidth="1"/>
    <col min="12" max="16384" width="10.726562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45</v>
      </c>
    </row>
    <row r="2" spans="1:10" ht="21.75" customHeight="1">
      <c r="A2" s="5" t="s">
        <v>63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114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189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6</v>
      </c>
    </row>
    <row r="6" spans="1:10" s="9" customFormat="1" ht="18" customHeight="1">
      <c r="B6" s="11"/>
      <c r="C6" s="42"/>
      <c r="D6" s="43"/>
      <c r="E6" s="43" t="s">
        <v>29</v>
      </c>
      <c r="F6" s="43"/>
      <c r="G6" s="44"/>
      <c r="H6" s="45"/>
      <c r="I6" s="43" t="s">
        <v>30</v>
      </c>
      <c r="J6" s="45"/>
    </row>
    <row r="7" spans="1:10" ht="18" customHeight="1">
      <c r="B7" s="46" t="s">
        <v>0</v>
      </c>
      <c r="D7" s="47">
        <v>2021</v>
      </c>
      <c r="E7" s="12"/>
      <c r="F7" s="47">
        <v>2020</v>
      </c>
      <c r="G7" s="13"/>
      <c r="H7" s="47">
        <v>2021</v>
      </c>
      <c r="I7" s="12"/>
      <c r="J7" s="47">
        <v>2020</v>
      </c>
    </row>
    <row r="8" spans="1:10" ht="21.75" customHeight="1">
      <c r="A8" s="9" t="s">
        <v>58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25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152</v>
      </c>
      <c r="B10" s="2"/>
      <c r="C10" s="2"/>
      <c r="D10" s="15">
        <v>269596</v>
      </c>
      <c r="E10" s="16"/>
      <c r="F10" s="15">
        <v>147659</v>
      </c>
      <c r="G10" s="16"/>
      <c r="H10" s="15">
        <v>269596</v>
      </c>
      <c r="I10" s="16"/>
      <c r="J10" s="15">
        <v>147659</v>
      </c>
    </row>
    <row r="11" spans="1:10" ht="21.75" customHeight="1">
      <c r="A11" s="3" t="s">
        <v>160</v>
      </c>
      <c r="B11" s="14"/>
      <c r="C11" s="2"/>
      <c r="D11" s="15">
        <v>6349</v>
      </c>
      <c r="E11" s="16"/>
      <c r="F11" s="15">
        <v>19072</v>
      </c>
      <c r="G11" s="16"/>
      <c r="H11" s="15">
        <v>654</v>
      </c>
      <c r="I11" s="16"/>
      <c r="J11" s="15">
        <v>524</v>
      </c>
    </row>
    <row r="12" spans="1:10" ht="21.75" customHeight="1">
      <c r="A12" s="3" t="s">
        <v>161</v>
      </c>
      <c r="B12" s="14"/>
      <c r="C12" s="2"/>
      <c r="D12" s="15">
        <v>9858</v>
      </c>
      <c r="E12" s="16"/>
      <c r="F12" s="15">
        <v>11804</v>
      </c>
      <c r="G12" s="16"/>
      <c r="H12" s="15">
        <v>9838</v>
      </c>
      <c r="I12" s="16"/>
      <c r="J12" s="15">
        <v>11788</v>
      </c>
    </row>
    <row r="13" spans="1:10" ht="21.75" customHeight="1">
      <c r="A13" s="1" t="s">
        <v>46</v>
      </c>
      <c r="B13" s="14"/>
      <c r="C13" s="2"/>
      <c r="D13" s="18">
        <v>45119</v>
      </c>
      <c r="E13" s="17"/>
      <c r="F13" s="18">
        <v>6227</v>
      </c>
      <c r="G13" s="17"/>
      <c r="H13" s="18">
        <v>46097</v>
      </c>
      <c r="I13" s="17"/>
      <c r="J13" s="18">
        <v>7551</v>
      </c>
    </row>
    <row r="14" spans="1:10" ht="21.75" customHeight="1">
      <c r="A14" s="9" t="s">
        <v>26</v>
      </c>
      <c r="B14" s="2"/>
      <c r="C14" s="2"/>
      <c r="D14" s="20">
        <f>SUM(D10:D13)</f>
        <v>330922</v>
      </c>
      <c r="E14" s="16"/>
      <c r="F14" s="20">
        <f>SUM(F10:F13)</f>
        <v>184762</v>
      </c>
      <c r="G14" s="16"/>
      <c r="H14" s="20">
        <f>SUM(H10:H13)</f>
        <v>326185</v>
      </c>
      <c r="I14" s="16"/>
      <c r="J14" s="20">
        <f>SUM(J10:J13)</f>
        <v>167522</v>
      </c>
    </row>
    <row r="15" spans="1:10" ht="21.75" customHeight="1">
      <c r="A15" s="9" t="s">
        <v>27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153</v>
      </c>
      <c r="B16" s="2"/>
      <c r="C16" s="2"/>
      <c r="D16" s="15">
        <v>197224</v>
      </c>
      <c r="E16" s="16"/>
      <c r="F16" s="15">
        <v>103736</v>
      </c>
      <c r="G16" s="16"/>
      <c r="H16" s="16">
        <v>197224</v>
      </c>
      <c r="I16" s="16"/>
      <c r="J16" s="16">
        <v>103736</v>
      </c>
    </row>
    <row r="17" spans="1:10" ht="21.75" customHeight="1">
      <c r="A17" s="3" t="s">
        <v>162</v>
      </c>
      <c r="B17" s="14"/>
      <c r="C17" s="2"/>
      <c r="D17" s="15">
        <v>6824</v>
      </c>
      <c r="E17" s="16"/>
      <c r="F17" s="15">
        <v>10468</v>
      </c>
      <c r="G17" s="16"/>
      <c r="H17" s="15">
        <v>586</v>
      </c>
      <c r="I17" s="16"/>
      <c r="J17" s="15">
        <v>752</v>
      </c>
    </row>
    <row r="18" spans="1:10" ht="21.75" customHeight="1">
      <c r="A18" s="3" t="s">
        <v>163</v>
      </c>
      <c r="B18" s="14"/>
      <c r="C18" s="2"/>
      <c r="D18" s="15">
        <v>7259</v>
      </c>
      <c r="E18" s="16"/>
      <c r="F18" s="15">
        <v>7579</v>
      </c>
      <c r="G18" s="16"/>
      <c r="H18" s="15">
        <v>7511</v>
      </c>
      <c r="I18" s="16"/>
      <c r="J18" s="15">
        <v>7834</v>
      </c>
    </row>
    <row r="19" spans="1:10" ht="21.75" customHeight="1">
      <c r="A19" s="3" t="s">
        <v>213</v>
      </c>
      <c r="B19" s="21"/>
      <c r="C19" s="22"/>
      <c r="D19" s="15">
        <v>32696</v>
      </c>
      <c r="E19" s="16"/>
      <c r="F19" s="15">
        <v>23042</v>
      </c>
      <c r="G19" s="16"/>
      <c r="H19" s="15">
        <v>32203</v>
      </c>
      <c r="I19" s="16"/>
      <c r="J19" s="15">
        <v>22523</v>
      </c>
    </row>
    <row r="20" spans="1:10" ht="21.75" customHeight="1">
      <c r="A20" s="3" t="s">
        <v>56</v>
      </c>
      <c r="B20" s="21"/>
      <c r="C20" s="22"/>
      <c r="D20" s="20">
        <v>57228</v>
      </c>
      <c r="E20" s="17"/>
      <c r="F20" s="20">
        <v>64587</v>
      </c>
      <c r="G20" s="17"/>
      <c r="H20" s="20">
        <v>53227</v>
      </c>
      <c r="I20" s="17"/>
      <c r="J20" s="20">
        <v>59626</v>
      </c>
    </row>
    <row r="21" spans="1:10" ht="21.75" customHeight="1">
      <c r="A21" s="9" t="s">
        <v>28</v>
      </c>
      <c r="B21" s="2"/>
      <c r="C21" s="2"/>
      <c r="D21" s="20">
        <f>SUM(D16:D20)</f>
        <v>301231</v>
      </c>
      <c r="E21" s="16"/>
      <c r="F21" s="20">
        <f>SUM(F16:F20)</f>
        <v>209412</v>
      </c>
      <c r="G21" s="16"/>
      <c r="H21" s="20">
        <f>SUM(H16:H20)</f>
        <v>290751</v>
      </c>
      <c r="I21" s="16"/>
      <c r="J21" s="20">
        <f>SUM(J16:J20)</f>
        <v>194471</v>
      </c>
    </row>
    <row r="22" spans="1:10" ht="21.75" customHeight="1">
      <c r="A22" s="9" t="s">
        <v>181</v>
      </c>
      <c r="B22" s="14"/>
      <c r="C22" s="2"/>
    </row>
    <row r="23" spans="1:10" ht="21.75" customHeight="1">
      <c r="A23" s="9" t="s">
        <v>182</v>
      </c>
      <c r="B23" s="14"/>
      <c r="C23" s="2"/>
      <c r="D23" s="17">
        <f>D14-D21</f>
        <v>29691</v>
      </c>
      <c r="E23" s="17"/>
      <c r="F23" s="17">
        <f>F14-F21</f>
        <v>-24650</v>
      </c>
      <c r="G23" s="17"/>
      <c r="H23" s="17">
        <f>H14-H21</f>
        <v>35434</v>
      </c>
      <c r="I23" s="17"/>
      <c r="J23" s="17">
        <f>J14-J21</f>
        <v>-26949</v>
      </c>
    </row>
    <row r="24" spans="1:10" ht="21.75" customHeight="1">
      <c r="A24" s="3" t="s">
        <v>138</v>
      </c>
      <c r="B24" s="14"/>
      <c r="C24" s="2"/>
      <c r="D24" s="19">
        <v>-5000</v>
      </c>
      <c r="E24" s="16"/>
      <c r="F24" s="19">
        <v>-1849</v>
      </c>
      <c r="G24" s="49"/>
      <c r="H24" s="50">
        <v>-5012</v>
      </c>
      <c r="I24" s="49"/>
      <c r="J24" s="50">
        <v>-1849</v>
      </c>
    </row>
    <row r="25" spans="1:10" ht="21.75" customHeight="1">
      <c r="A25" s="9" t="s">
        <v>173</v>
      </c>
      <c r="B25" s="14"/>
      <c r="C25" s="2"/>
      <c r="D25" s="17">
        <f>SUM(D23:D24)</f>
        <v>24691</v>
      </c>
      <c r="E25" s="16"/>
      <c r="F25" s="17">
        <f>SUM(F23:F24)</f>
        <v>-26499</v>
      </c>
      <c r="G25" s="16"/>
      <c r="H25" s="17">
        <f>SUM(H23:H24)</f>
        <v>30422</v>
      </c>
      <c r="I25" s="16"/>
      <c r="J25" s="17">
        <f>SUM(J23:J24)</f>
        <v>-28798</v>
      </c>
    </row>
    <row r="26" spans="1:10" ht="21.75" customHeight="1">
      <c r="A26" s="3" t="s">
        <v>214</v>
      </c>
      <c r="B26" s="14">
        <v>15</v>
      </c>
      <c r="C26" s="2"/>
      <c r="D26" s="19">
        <v>-5270</v>
      </c>
      <c r="E26" s="16"/>
      <c r="F26" s="19">
        <v>4109</v>
      </c>
      <c r="G26" s="48"/>
      <c r="H26" s="50">
        <v>-5333</v>
      </c>
      <c r="I26" s="48"/>
      <c r="J26" s="50">
        <v>4038</v>
      </c>
    </row>
    <row r="27" spans="1:10" ht="21.75" customHeight="1" thickBot="1">
      <c r="A27" s="9" t="s">
        <v>174</v>
      </c>
      <c r="B27" s="14"/>
      <c r="C27" s="2"/>
      <c r="D27" s="23">
        <f>SUM(D25:D26)</f>
        <v>19421</v>
      </c>
      <c r="E27" s="16"/>
      <c r="F27" s="23">
        <f>SUM(F25:F26)</f>
        <v>-22390</v>
      </c>
      <c r="G27" s="16"/>
      <c r="H27" s="23">
        <f>SUM(H25:H26)</f>
        <v>25089</v>
      </c>
      <c r="I27" s="16"/>
      <c r="J27" s="23">
        <f>SUM(J25:J26)</f>
        <v>-24760</v>
      </c>
    </row>
    <row r="28" spans="1:10" ht="21.75" customHeight="1" thickTop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127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118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121</v>
      </c>
      <c r="B31" s="14"/>
      <c r="C31" s="2"/>
      <c r="D31" s="25">
        <f>SUM(D27,D30)</f>
        <v>19421</v>
      </c>
      <c r="E31" s="16"/>
      <c r="F31" s="25">
        <f>SUM(F27,F30)</f>
        <v>-22390</v>
      </c>
      <c r="G31" s="16"/>
      <c r="H31" s="25">
        <f>SUM(H27,H30)</f>
        <v>25089</v>
      </c>
      <c r="I31" s="16"/>
      <c r="J31" s="25">
        <f>SUM(J27,J30)</f>
        <v>-24760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3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45</v>
      </c>
    </row>
    <row r="35" spans="1:10" ht="21.75" customHeight="1">
      <c r="A35" s="5" t="s">
        <v>63</v>
      </c>
      <c r="B35" s="6"/>
      <c r="C35" s="6"/>
      <c r="D35" s="6"/>
      <c r="E35" s="6"/>
      <c r="F35" s="6"/>
      <c r="G35" s="7"/>
      <c r="H35" s="6"/>
      <c r="I35" s="6"/>
      <c r="J35" s="6"/>
    </row>
    <row r="36" spans="1:10" ht="21.75" customHeight="1">
      <c r="A36" s="8" t="s">
        <v>125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.75" customHeight="1">
      <c r="A37" s="8" t="s">
        <v>189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6</v>
      </c>
    </row>
    <row r="39" spans="1:10" s="9" customFormat="1" ht="18" customHeight="1">
      <c r="B39" s="11"/>
      <c r="C39" s="42"/>
      <c r="D39" s="43"/>
      <c r="E39" s="43" t="s">
        <v>29</v>
      </c>
      <c r="F39" s="43"/>
      <c r="G39" s="44"/>
      <c r="H39" s="45"/>
      <c r="I39" s="43" t="s">
        <v>30</v>
      </c>
      <c r="J39" s="45"/>
    </row>
    <row r="40" spans="1:10" ht="18" customHeight="1">
      <c r="B40" s="46"/>
      <c r="D40" s="47">
        <v>2021</v>
      </c>
      <c r="E40" s="12"/>
      <c r="F40" s="47">
        <v>2020</v>
      </c>
      <c r="G40" s="13"/>
      <c r="H40" s="47">
        <v>2021</v>
      </c>
      <c r="I40" s="12"/>
      <c r="J40" s="47">
        <v>2020</v>
      </c>
    </row>
    <row r="41" spans="1:10" s="26" customFormat="1" ht="21.75" customHeight="1">
      <c r="A41" s="9" t="s">
        <v>175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74</v>
      </c>
      <c r="C42" s="27"/>
      <c r="D42" s="17">
        <v>20518</v>
      </c>
      <c r="E42" s="16"/>
      <c r="F42" s="17">
        <v>-22794</v>
      </c>
      <c r="G42" s="51"/>
      <c r="H42" s="51">
        <v>25089</v>
      </c>
      <c r="I42" s="48"/>
      <c r="J42" s="51">
        <v>-24760</v>
      </c>
    </row>
    <row r="43" spans="1:10" s="26" customFormat="1" ht="21.75" customHeight="1">
      <c r="A43" s="3" t="s">
        <v>75</v>
      </c>
      <c r="C43" s="27"/>
      <c r="D43" s="17">
        <v>-1097</v>
      </c>
      <c r="E43" s="16"/>
      <c r="F43" s="17">
        <v>404</v>
      </c>
      <c r="G43" s="48"/>
      <c r="H43" s="49">
        <v>0</v>
      </c>
      <c r="I43" s="48"/>
      <c r="J43" s="49">
        <v>0</v>
      </c>
    </row>
    <row r="44" spans="1:10" s="26" customFormat="1" ht="21.75" customHeight="1" thickBot="1">
      <c r="A44" s="3"/>
      <c r="C44" s="27"/>
      <c r="D44" s="23">
        <f>SUM(D42:D43)</f>
        <v>19421</v>
      </c>
      <c r="E44" s="16"/>
      <c r="F44" s="23">
        <f>SUM(F42:F43)</f>
        <v>-22390</v>
      </c>
      <c r="G44" s="16"/>
      <c r="H44" s="23">
        <f>SUM(H42:H43)</f>
        <v>25089</v>
      </c>
      <c r="I44" s="16"/>
      <c r="J44" s="23">
        <f>SUM(J42:J43)</f>
        <v>-24760</v>
      </c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120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74</v>
      </c>
      <c r="C47" s="27"/>
      <c r="D47" s="29">
        <v>20518</v>
      </c>
      <c r="E47" s="29"/>
      <c r="F47" s="29">
        <v>-22794</v>
      </c>
      <c r="G47" s="16"/>
      <c r="H47" s="17">
        <v>25089</v>
      </c>
      <c r="I47" s="16"/>
      <c r="J47" s="17">
        <v>-24760</v>
      </c>
    </row>
    <row r="48" spans="1:10" s="26" customFormat="1" ht="21.75" customHeight="1">
      <c r="A48" s="3" t="s">
        <v>75</v>
      </c>
      <c r="C48" s="27"/>
      <c r="D48" s="17">
        <v>-1097</v>
      </c>
      <c r="E48" s="16"/>
      <c r="F48" s="17">
        <v>404</v>
      </c>
      <c r="G48" s="16"/>
      <c r="H48" s="17">
        <v>0</v>
      </c>
      <c r="I48" s="16"/>
      <c r="J48" s="17">
        <v>0</v>
      </c>
    </row>
    <row r="49" spans="1:10" s="26" customFormat="1" ht="21.75" customHeight="1" thickBot="1">
      <c r="A49" s="28"/>
      <c r="C49" s="27"/>
      <c r="D49" s="23">
        <f>SUM(D47:D48)</f>
        <v>19421</v>
      </c>
      <c r="E49" s="16"/>
      <c r="F49" s="23">
        <f>SUM(F47:F48)</f>
        <v>-22390</v>
      </c>
      <c r="G49" s="16"/>
      <c r="H49" s="23">
        <f>SUM(H47:H48)</f>
        <v>25089</v>
      </c>
      <c r="I49" s="16"/>
      <c r="J49" s="23">
        <f>SUM(J47:J48)</f>
        <v>-24760</v>
      </c>
    </row>
    <row r="50" spans="1:10" s="26" customFormat="1" ht="21.75" customHeight="1" thickTop="1">
      <c r="A50" s="28"/>
      <c r="C50" s="27"/>
      <c r="D50" s="17"/>
      <c r="E50" s="16"/>
      <c r="F50" s="17"/>
      <c r="G50" s="16"/>
      <c r="H50" s="17"/>
      <c r="I50" s="16"/>
      <c r="J50" s="17"/>
    </row>
    <row r="51" spans="1:10" s="26" customFormat="1" ht="21.75" customHeight="1">
      <c r="A51" s="28"/>
      <c r="C51" s="27"/>
      <c r="D51" s="17"/>
      <c r="E51" s="16"/>
      <c r="F51" s="17"/>
      <c r="G51" s="16"/>
      <c r="H51" s="17"/>
      <c r="I51" s="16"/>
      <c r="J51" s="4" t="s">
        <v>218</v>
      </c>
    </row>
    <row r="52" spans="1:10" ht="21.75" customHeight="1">
      <c r="A52" s="8" t="s">
        <v>141</v>
      </c>
      <c r="B52" s="14">
        <v>16</v>
      </c>
      <c r="C52" s="2"/>
      <c r="D52" s="28"/>
      <c r="E52" s="28"/>
      <c r="F52" s="28"/>
      <c r="G52" s="28"/>
      <c r="H52" s="28"/>
      <c r="I52" s="28"/>
      <c r="J52" s="28"/>
    </row>
    <row r="53" spans="1:10" ht="21.75" customHeight="1">
      <c r="A53" s="30" t="s">
        <v>142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0" ht="21.75" customHeight="1" thickBot="1">
      <c r="A54" s="3" t="s">
        <v>176</v>
      </c>
      <c r="B54" s="14"/>
      <c r="C54" s="2"/>
      <c r="D54" s="54">
        <v>4.0000000000000001E-3</v>
      </c>
      <c r="E54" s="55"/>
      <c r="F54" s="54">
        <v>-5.0000000000000001E-3</v>
      </c>
      <c r="G54" s="52"/>
      <c r="H54" s="56">
        <v>5.0000000000000001E-3</v>
      </c>
      <c r="I54" s="52"/>
      <c r="J54" s="56">
        <v>-5.0000000000000001E-3</v>
      </c>
    </row>
    <row r="55" spans="1:10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10" ht="21.75" customHeight="1">
      <c r="A56" s="3" t="s">
        <v>3</v>
      </c>
      <c r="B56" s="2"/>
      <c r="C56" s="2"/>
      <c r="D56" s="35"/>
      <c r="E56" s="2"/>
      <c r="F56" s="35"/>
    </row>
  </sheetData>
  <printOptions gridLinesSet="0"/>
  <pageMargins left="0.98425196850393704" right="0.19685039370078741" top="0.78740157480314965" bottom="0.27559055118110237" header="0.19685039370078741" footer="0.19685039370078741"/>
  <pageSetup paperSize="9" scale="76" orientation="portrait" r:id="rId1"/>
  <headerFooter alignWithMargins="0"/>
  <rowBreaks count="2" manualBreakCount="2">
    <brk id="3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2"/>
  <sheetViews>
    <sheetView showGridLines="0" view="pageBreakPreview" zoomScale="62" zoomScaleNormal="120" zoomScaleSheetLayoutView="62" workbookViewId="0">
      <selection activeCell="Q19" sqref="Q19"/>
    </sheetView>
  </sheetViews>
  <sheetFormatPr defaultColWidth="9.1796875" defaultRowHeight="16.5" customHeight="1"/>
  <cols>
    <col min="1" max="1" width="38.7265625" style="64" customWidth="1"/>
    <col min="2" max="2" width="2.26953125" style="64" customWidth="1"/>
    <col min="3" max="3" width="13.7265625" style="64" customWidth="1"/>
    <col min="4" max="4" width="1.7265625" style="76" customWidth="1"/>
    <col min="5" max="5" width="14.7265625" style="64" customWidth="1"/>
    <col min="6" max="6" width="1.7265625" style="76" customWidth="1"/>
    <col min="7" max="7" width="15.54296875" style="64" customWidth="1"/>
    <col min="8" max="8" width="1.7265625" style="76" customWidth="1"/>
    <col min="9" max="9" width="13.7265625" style="64" customWidth="1"/>
    <col min="10" max="10" width="1.7265625" style="64" customWidth="1"/>
    <col min="11" max="11" width="14.81640625" style="64" customWidth="1"/>
    <col min="12" max="12" width="1.7265625" style="64" customWidth="1"/>
    <col min="13" max="13" width="15.7265625" style="64" customWidth="1"/>
    <col min="14" max="14" width="1.7265625" style="64" customWidth="1"/>
    <col min="15" max="15" width="13.7265625" style="64" customWidth="1"/>
    <col min="16" max="16" width="1.7265625" style="64" customWidth="1"/>
    <col min="17" max="17" width="14.7265625" style="64" customWidth="1"/>
    <col min="18" max="18" width="1.7265625" style="64" customWidth="1"/>
    <col min="19" max="19" width="13.7265625" style="64" customWidth="1"/>
    <col min="20" max="20" width="1.7265625" style="64" customWidth="1"/>
    <col min="21" max="21" width="13.7265625" style="64" customWidth="1"/>
    <col min="22" max="22" width="1.7265625" style="64" customWidth="1"/>
    <col min="23" max="16384" width="9.1796875" style="64"/>
  </cols>
  <sheetData>
    <row r="1" spans="1:21" ht="21.75" customHeight="1">
      <c r="U1" s="77" t="s">
        <v>45</v>
      </c>
    </row>
    <row r="2" spans="1:21" s="3" customFormat="1" ht="21.75" customHeight="1">
      <c r="A2" s="99" t="s">
        <v>63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1" ht="21.75" customHeight="1">
      <c r="A3" s="99" t="s">
        <v>115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1" ht="21.75" customHeight="1">
      <c r="A4" s="99" t="s">
        <v>189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1" ht="21.75" customHeight="1">
      <c r="U5" s="77" t="s">
        <v>6</v>
      </c>
    </row>
    <row r="6" spans="1:21" ht="21.75" customHeight="1">
      <c r="C6" s="100" t="s">
        <v>29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1" ht="21.75" customHeight="1">
      <c r="C7" s="102" t="s">
        <v>87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78"/>
      <c r="S7" s="78"/>
      <c r="T7" s="78"/>
      <c r="U7" s="78"/>
    </row>
    <row r="8" spans="1:21" ht="21.75" customHeight="1">
      <c r="C8" s="79"/>
      <c r="D8" s="79"/>
      <c r="E8" s="79"/>
      <c r="F8" s="79"/>
      <c r="G8" s="79"/>
      <c r="H8" s="79"/>
      <c r="I8" s="79"/>
      <c r="J8" s="79"/>
      <c r="K8" s="79"/>
      <c r="L8" s="79"/>
      <c r="M8" s="104" t="s">
        <v>145</v>
      </c>
      <c r="N8" s="104"/>
      <c r="O8" s="104"/>
      <c r="P8" s="79"/>
      <c r="Q8" s="79"/>
      <c r="R8" s="78"/>
      <c r="S8" s="78"/>
      <c r="T8" s="78"/>
      <c r="U8" s="78"/>
    </row>
    <row r="9" spans="1:21" ht="21.75" customHeight="1">
      <c r="C9" s="78"/>
      <c r="D9" s="78"/>
      <c r="E9" s="78"/>
      <c r="F9" s="64"/>
      <c r="G9" s="78"/>
      <c r="H9" s="64"/>
      <c r="I9" s="78"/>
      <c r="J9" s="78"/>
      <c r="K9" s="78"/>
      <c r="L9" s="78"/>
      <c r="M9" s="103" t="s">
        <v>144</v>
      </c>
      <c r="N9" s="103"/>
      <c r="O9" s="103"/>
      <c r="P9" s="78"/>
      <c r="Q9" s="78"/>
      <c r="R9" s="78"/>
      <c r="S9" s="78"/>
      <c r="T9" s="78"/>
      <c r="U9" s="78"/>
    </row>
    <row r="10" spans="1:21" ht="21.75" customHeight="1">
      <c r="E10" s="80"/>
      <c r="G10" s="80"/>
      <c r="I10" s="80"/>
      <c r="J10" s="80"/>
      <c r="K10" s="80"/>
      <c r="L10" s="80"/>
      <c r="M10" s="80" t="s">
        <v>106</v>
      </c>
      <c r="O10" s="81" t="s">
        <v>128</v>
      </c>
      <c r="Q10" s="81" t="s">
        <v>83</v>
      </c>
      <c r="S10" s="79" t="s">
        <v>77</v>
      </c>
    </row>
    <row r="11" spans="1:21" s="80" customFormat="1" ht="21.75" customHeight="1">
      <c r="C11" s="80" t="s">
        <v>57</v>
      </c>
      <c r="D11" s="76"/>
      <c r="F11" s="76"/>
      <c r="G11" s="80" t="s">
        <v>184</v>
      </c>
      <c r="H11" s="76"/>
      <c r="I11" s="101" t="s">
        <v>7</v>
      </c>
      <c r="J11" s="101"/>
      <c r="K11" s="101"/>
      <c r="L11" s="79"/>
      <c r="M11" s="80" t="s">
        <v>107</v>
      </c>
      <c r="N11" s="64"/>
      <c r="O11" s="81" t="s">
        <v>84</v>
      </c>
      <c r="P11" s="64"/>
      <c r="Q11" s="81" t="s">
        <v>84</v>
      </c>
      <c r="R11" s="64"/>
      <c r="S11" s="79" t="s">
        <v>78</v>
      </c>
      <c r="T11" s="64"/>
      <c r="U11" s="81" t="s">
        <v>11</v>
      </c>
    </row>
    <row r="12" spans="1:21" s="80" customFormat="1" ht="21.75" customHeight="1">
      <c r="C12" s="80" t="s">
        <v>104</v>
      </c>
      <c r="D12" s="76"/>
      <c r="F12" s="76"/>
      <c r="G12" s="80" t="s">
        <v>136</v>
      </c>
      <c r="H12" s="76"/>
      <c r="K12" s="80" t="s">
        <v>10</v>
      </c>
      <c r="L12" s="79"/>
      <c r="M12" s="80" t="s">
        <v>108</v>
      </c>
      <c r="O12" s="81" t="s">
        <v>129</v>
      </c>
      <c r="Q12" s="81" t="s">
        <v>85</v>
      </c>
      <c r="S12" s="79" t="s">
        <v>79</v>
      </c>
      <c r="U12" s="81" t="s">
        <v>82</v>
      </c>
    </row>
    <row r="13" spans="1:21" s="80" customFormat="1" ht="21.75" customHeight="1">
      <c r="C13" s="82" t="s">
        <v>8</v>
      </c>
      <c r="D13" s="83"/>
      <c r="E13" s="82" t="s">
        <v>70</v>
      </c>
      <c r="F13" s="83"/>
      <c r="G13" s="82" t="s">
        <v>183</v>
      </c>
      <c r="H13" s="83"/>
      <c r="I13" s="82" t="s">
        <v>9</v>
      </c>
      <c r="J13" s="79"/>
      <c r="K13" s="82" t="s">
        <v>105</v>
      </c>
      <c r="L13" s="79"/>
      <c r="M13" s="82" t="s">
        <v>92</v>
      </c>
      <c r="N13" s="79"/>
      <c r="O13" s="84" t="s">
        <v>86</v>
      </c>
      <c r="P13" s="79"/>
      <c r="Q13" s="84" t="s">
        <v>86</v>
      </c>
      <c r="R13" s="79"/>
      <c r="S13" s="82" t="s">
        <v>80</v>
      </c>
      <c r="T13" s="79"/>
      <c r="U13" s="84" t="s">
        <v>81</v>
      </c>
    </row>
    <row r="14" spans="1:21" s="80" customFormat="1" ht="21.75" customHeight="1">
      <c r="A14" s="85" t="s">
        <v>169</v>
      </c>
      <c r="C14" s="86">
        <v>5022246</v>
      </c>
      <c r="D14" s="86"/>
      <c r="E14" s="86">
        <v>-429265</v>
      </c>
      <c r="F14" s="86"/>
      <c r="G14" s="86">
        <v>979</v>
      </c>
      <c r="H14" s="86"/>
      <c r="I14" s="86">
        <v>68004</v>
      </c>
      <c r="J14" s="86"/>
      <c r="K14" s="86">
        <v>-126163</v>
      </c>
      <c r="L14" s="86"/>
      <c r="M14" s="86">
        <v>74131</v>
      </c>
      <c r="N14" s="86"/>
      <c r="O14" s="86">
        <f>SUM(M14:N14)</f>
        <v>74131</v>
      </c>
      <c r="P14" s="86"/>
      <c r="Q14" s="86">
        <f>SUM(C14:K14,O14)</f>
        <v>4609932</v>
      </c>
      <c r="R14" s="86"/>
      <c r="S14" s="86">
        <v>111621</v>
      </c>
      <c r="T14" s="86"/>
      <c r="U14" s="86">
        <f>SUM(Q14:S14)</f>
        <v>4721553</v>
      </c>
    </row>
    <row r="15" spans="1:21" ht="21.75" customHeight="1">
      <c r="A15" s="64" t="s">
        <v>121</v>
      </c>
      <c r="B15" s="85"/>
      <c r="C15" s="87">
        <v>0</v>
      </c>
      <c r="D15" s="88"/>
      <c r="E15" s="87">
        <v>0</v>
      </c>
      <c r="F15" s="88"/>
      <c r="G15" s="87">
        <v>0</v>
      </c>
      <c r="H15" s="88"/>
      <c r="I15" s="87">
        <v>0</v>
      </c>
      <c r="J15" s="24"/>
      <c r="K15" s="87">
        <f>PL!F42</f>
        <v>-22794</v>
      </c>
      <c r="L15" s="40"/>
      <c r="M15" s="87">
        <v>0</v>
      </c>
      <c r="N15" s="89"/>
      <c r="O15" s="37">
        <f>SUM(M15:N15)</f>
        <v>0</v>
      </c>
      <c r="P15" s="89"/>
      <c r="Q15" s="86">
        <f>SUM(C15:K15,O15)</f>
        <v>-22794</v>
      </c>
      <c r="R15" s="89"/>
      <c r="S15" s="89">
        <f>PL!F48</f>
        <v>404</v>
      </c>
      <c r="T15" s="24"/>
      <c r="U15" s="37">
        <f>SUM(Q15:S15)</f>
        <v>-22390</v>
      </c>
    </row>
    <row r="16" spans="1:21" ht="21.75" customHeight="1" thickBot="1">
      <c r="A16" s="85" t="s">
        <v>170</v>
      </c>
      <c r="B16" s="85"/>
      <c r="C16" s="91">
        <f>SUM(C14:C15)</f>
        <v>5022246</v>
      </c>
      <c r="D16" s="88"/>
      <c r="E16" s="91">
        <f>SUM(E14:E15)</f>
        <v>-429265</v>
      </c>
      <c r="F16" s="88"/>
      <c r="G16" s="91">
        <f>SUM(G14:G15)</f>
        <v>979</v>
      </c>
      <c r="H16" s="88"/>
      <c r="I16" s="91">
        <f>SUM(I14:I15)</f>
        <v>68004</v>
      </c>
      <c r="J16" s="24"/>
      <c r="K16" s="91">
        <f>SUM(K14:K15)</f>
        <v>-148957</v>
      </c>
      <c r="L16" s="24"/>
      <c r="M16" s="91">
        <f>SUM(M14:M15)</f>
        <v>74131</v>
      </c>
      <c r="N16" s="24"/>
      <c r="O16" s="91">
        <f>SUM(O14:O15)</f>
        <v>74131</v>
      </c>
      <c r="P16" s="24"/>
      <c r="Q16" s="91">
        <f>SUM(Q14:Q15)</f>
        <v>4587138</v>
      </c>
      <c r="R16" s="24"/>
      <c r="S16" s="91">
        <f>SUM(S14:S15)</f>
        <v>112025</v>
      </c>
      <c r="T16" s="24"/>
      <c r="U16" s="91">
        <f>SUM(U14:U15)</f>
        <v>4699163</v>
      </c>
    </row>
    <row r="17" spans="1:21" ht="21.75" customHeight="1" thickTop="1">
      <c r="C17" s="12"/>
      <c r="D17" s="92"/>
      <c r="E17" s="12"/>
      <c r="F17" s="92"/>
      <c r="G17" s="12"/>
      <c r="H17" s="9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21.75" customHeight="1">
      <c r="A18" s="85" t="s">
        <v>190</v>
      </c>
      <c r="B18" s="85"/>
      <c r="C18" s="90">
        <v>5022246</v>
      </c>
      <c r="D18" s="88"/>
      <c r="E18" s="24">
        <v>-429265</v>
      </c>
      <c r="F18" s="88"/>
      <c r="G18" s="24">
        <v>979</v>
      </c>
      <c r="H18" s="88"/>
      <c r="I18" s="90">
        <v>80004</v>
      </c>
      <c r="J18" s="24"/>
      <c r="K18" s="24">
        <v>52833</v>
      </c>
      <c r="L18" s="24"/>
      <c r="M18" s="90">
        <v>74131</v>
      </c>
      <c r="N18" s="24"/>
      <c r="O18" s="24">
        <v>74131</v>
      </c>
      <c r="P18" s="24">
        <v>0</v>
      </c>
      <c r="Q18" s="90">
        <f>SUM(C18:M18)</f>
        <v>4800928</v>
      </c>
      <c r="R18" s="24">
        <v>0</v>
      </c>
      <c r="S18" s="90">
        <v>114608</v>
      </c>
      <c r="T18" s="24">
        <v>0</v>
      </c>
      <c r="U18" s="24">
        <f t="shared" ref="U18:U19" si="0">SUM(Q18:S18)</f>
        <v>4915536</v>
      </c>
    </row>
    <row r="19" spans="1:21" ht="21.75" customHeight="1">
      <c r="A19" s="64" t="s">
        <v>121</v>
      </c>
      <c r="B19" s="85"/>
      <c r="C19" s="87">
        <v>0</v>
      </c>
      <c r="D19" s="88"/>
      <c r="E19" s="87">
        <v>0</v>
      </c>
      <c r="F19" s="88"/>
      <c r="G19" s="87">
        <v>0</v>
      </c>
      <c r="H19" s="88"/>
      <c r="I19" s="87">
        <v>0</v>
      </c>
      <c r="J19" s="24"/>
      <c r="K19" s="87">
        <f>PL!D42</f>
        <v>20518</v>
      </c>
      <c r="L19" s="40"/>
      <c r="M19" s="87">
        <v>0</v>
      </c>
      <c r="N19" s="89"/>
      <c r="O19" s="37">
        <f>SUM(M19:N19)</f>
        <v>0</v>
      </c>
      <c r="P19" s="89"/>
      <c r="Q19" s="24">
        <f>SUM(K19:O19)</f>
        <v>20518</v>
      </c>
      <c r="R19" s="89"/>
      <c r="S19" s="89">
        <f>PL!D48</f>
        <v>-1097</v>
      </c>
      <c r="T19" s="24"/>
      <c r="U19" s="37">
        <f t="shared" si="0"/>
        <v>19421</v>
      </c>
    </row>
    <row r="20" spans="1:21" ht="21.75" customHeight="1" thickBot="1">
      <c r="A20" s="85" t="s">
        <v>191</v>
      </c>
      <c r="B20" s="85"/>
      <c r="C20" s="91">
        <f>SUM(C18:C19)</f>
        <v>5022246</v>
      </c>
      <c r="D20" s="88"/>
      <c r="E20" s="91">
        <f>SUM(E18:E19)</f>
        <v>-429265</v>
      </c>
      <c r="F20" s="88"/>
      <c r="G20" s="91">
        <f>SUM(G18:G19)</f>
        <v>979</v>
      </c>
      <c r="H20" s="88"/>
      <c r="I20" s="91">
        <f>SUM(I18:I19)</f>
        <v>80004</v>
      </c>
      <c r="J20" s="24"/>
      <c r="K20" s="91">
        <f>SUM(K18:K19)</f>
        <v>73351</v>
      </c>
      <c r="L20" s="24"/>
      <c r="M20" s="91">
        <f>SUM(M18:M19)</f>
        <v>74131</v>
      </c>
      <c r="N20" s="24"/>
      <c r="O20" s="91">
        <f>SUM(O18:O19)</f>
        <v>74131</v>
      </c>
      <c r="P20" s="24"/>
      <c r="Q20" s="91">
        <f>SUM(Q18:Q19)</f>
        <v>4821446</v>
      </c>
      <c r="R20" s="24"/>
      <c r="S20" s="91">
        <f>SUM(S18:S19)</f>
        <v>113511</v>
      </c>
      <c r="T20" s="24"/>
      <c r="U20" s="91">
        <f>SUM(U18:U19)</f>
        <v>4934957</v>
      </c>
    </row>
    <row r="21" spans="1:21" ht="21.75" customHeight="1" thickTop="1">
      <c r="A21" s="85"/>
      <c r="B21" s="85"/>
      <c r="C21" s="36"/>
      <c r="D21" s="92"/>
      <c r="E21" s="36"/>
      <c r="F21" s="92"/>
      <c r="G21" s="36"/>
      <c r="H21" s="92"/>
      <c r="I21" s="36"/>
      <c r="J21" s="12"/>
      <c r="K21" s="36"/>
      <c r="L21" s="12"/>
      <c r="M21" s="36"/>
      <c r="N21" s="12"/>
      <c r="O21" s="36"/>
      <c r="P21" s="12"/>
      <c r="Q21" s="36"/>
      <c r="R21" s="12"/>
      <c r="S21" s="36"/>
      <c r="T21" s="12"/>
      <c r="U21" s="36">
        <f>U20-BS!D86</f>
        <v>0</v>
      </c>
    </row>
    <row r="22" spans="1:21" ht="21.75" customHeight="1">
      <c r="A22" s="93" t="s">
        <v>3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ageMargins left="0.27559055118110237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showGridLines="0" view="pageBreakPreview" zoomScale="73" zoomScaleNormal="100" zoomScaleSheetLayoutView="73" workbookViewId="0">
      <selection activeCell="H16" sqref="H16:I16"/>
    </sheetView>
  </sheetViews>
  <sheetFormatPr defaultColWidth="9.1796875" defaultRowHeight="18" customHeight="1"/>
  <cols>
    <col min="1" max="1" width="39.81640625" style="64" customWidth="1"/>
    <col min="2" max="2" width="2.26953125" style="64" customWidth="1"/>
    <col min="3" max="3" width="13.7265625" style="64" customWidth="1"/>
    <col min="4" max="4" width="1.7265625" style="76" customWidth="1"/>
    <col min="5" max="5" width="13.7265625" style="64" customWidth="1"/>
    <col min="6" max="6" width="1.7265625" style="76" customWidth="1"/>
    <col min="7" max="7" width="17.453125" style="64" customWidth="1"/>
    <col min="8" max="8" width="1.7265625" style="76" customWidth="1"/>
    <col min="9" max="9" width="13.7265625" style="64" customWidth="1"/>
    <col min="10" max="10" width="1.7265625" style="64" customWidth="1"/>
    <col min="11" max="11" width="13.7265625" style="64" customWidth="1"/>
    <col min="12" max="12" width="1.7265625" style="64" customWidth="1"/>
    <col min="13" max="13" width="13.7265625" style="64" customWidth="1"/>
    <col min="14" max="16384" width="9.1796875" style="64"/>
  </cols>
  <sheetData>
    <row r="1" spans="1:15" ht="21.75" customHeight="1">
      <c r="M1" s="77" t="s">
        <v>45</v>
      </c>
    </row>
    <row r="2" spans="1:15" s="3" customFormat="1" ht="21.75" customHeight="1">
      <c r="A2" s="99" t="s">
        <v>63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ht="21.75" customHeight="1">
      <c r="A3" s="99" t="s">
        <v>116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5" ht="21.75" customHeight="1">
      <c r="A4" s="99" t="s">
        <v>189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5" ht="21.75" customHeight="1">
      <c r="M5" s="77" t="s">
        <v>6</v>
      </c>
    </row>
    <row r="6" spans="1:15" ht="21.75" customHeight="1">
      <c r="C6" s="100" t="s">
        <v>30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5" s="80" customFormat="1" ht="21.75" customHeight="1">
      <c r="C7" s="80" t="s">
        <v>57</v>
      </c>
      <c r="D7" s="76"/>
      <c r="F7" s="76"/>
      <c r="G7" s="80" t="s">
        <v>135</v>
      </c>
      <c r="H7" s="76"/>
      <c r="I7" s="101" t="s">
        <v>7</v>
      </c>
      <c r="J7" s="101"/>
      <c r="K7" s="101"/>
      <c r="L7" s="79"/>
      <c r="M7" s="81" t="s">
        <v>11</v>
      </c>
    </row>
    <row r="8" spans="1:15" s="80" customFormat="1" ht="21.75" customHeight="1">
      <c r="C8" s="80" t="s">
        <v>104</v>
      </c>
      <c r="D8" s="76"/>
      <c r="F8" s="76"/>
      <c r="G8" s="80" t="s">
        <v>136</v>
      </c>
      <c r="H8" s="76"/>
      <c r="I8" s="78"/>
      <c r="J8" s="79"/>
      <c r="K8" s="79"/>
      <c r="L8" s="79"/>
      <c r="M8" s="81" t="s">
        <v>82</v>
      </c>
    </row>
    <row r="9" spans="1:15" s="80" customFormat="1" ht="21.75" customHeight="1">
      <c r="C9" s="82" t="s">
        <v>8</v>
      </c>
      <c r="D9" s="83"/>
      <c r="E9" s="82" t="s">
        <v>70</v>
      </c>
      <c r="F9" s="83"/>
      <c r="G9" s="82" t="s">
        <v>137</v>
      </c>
      <c r="H9" s="83"/>
      <c r="I9" s="82" t="s">
        <v>9</v>
      </c>
      <c r="J9" s="79"/>
      <c r="K9" s="82" t="s">
        <v>10</v>
      </c>
      <c r="L9" s="79"/>
      <c r="M9" s="84" t="s">
        <v>81</v>
      </c>
    </row>
    <row r="10" spans="1:15" s="80" customFormat="1" ht="21.75" customHeight="1">
      <c r="A10" s="85" t="s">
        <v>169</v>
      </c>
      <c r="C10" s="86">
        <v>5022246</v>
      </c>
      <c r="D10" s="86"/>
      <c r="E10" s="86">
        <v>-429265</v>
      </c>
      <c r="F10" s="86"/>
      <c r="G10" s="86">
        <v>979</v>
      </c>
      <c r="H10" s="86"/>
      <c r="I10" s="86">
        <v>68004</v>
      </c>
      <c r="J10" s="86">
        <v>0</v>
      </c>
      <c r="K10" s="86">
        <v>216509</v>
      </c>
      <c r="L10" s="79"/>
      <c r="M10" s="86">
        <f>SUM(C10:K10)</f>
        <v>4878473</v>
      </c>
    </row>
    <row r="11" spans="1:15" ht="21.75" customHeight="1">
      <c r="A11" s="64" t="s">
        <v>121</v>
      </c>
      <c r="C11" s="40">
        <v>0</v>
      </c>
      <c r="D11" s="88"/>
      <c r="E11" s="87">
        <v>0</v>
      </c>
      <c r="F11" s="88"/>
      <c r="G11" s="87">
        <v>0</v>
      </c>
      <c r="H11" s="88"/>
      <c r="I11" s="40">
        <v>0</v>
      </c>
      <c r="J11" s="24"/>
      <c r="K11" s="36">
        <f>PL!J42</f>
        <v>-24760</v>
      </c>
      <c r="L11" s="40"/>
      <c r="M11" s="86">
        <f>SUM(C11:K11)</f>
        <v>-24760</v>
      </c>
    </row>
    <row r="12" spans="1:15" ht="21.75" customHeight="1" thickBot="1">
      <c r="A12" s="85" t="s">
        <v>170</v>
      </c>
      <c r="C12" s="91">
        <f>SUM(C10:C11)</f>
        <v>5022246</v>
      </c>
      <c r="D12" s="88"/>
      <c r="E12" s="91">
        <f>SUM(E10:E11)</f>
        <v>-429265</v>
      </c>
      <c r="F12" s="88"/>
      <c r="G12" s="91">
        <f>SUM(G10:G11)</f>
        <v>979</v>
      </c>
      <c r="H12" s="88"/>
      <c r="I12" s="91">
        <f>SUM(I10:I11)</f>
        <v>68004</v>
      </c>
      <c r="J12" s="24"/>
      <c r="K12" s="91">
        <f>SUM(K10:K11)</f>
        <v>191749</v>
      </c>
      <c r="L12" s="24"/>
      <c r="M12" s="91">
        <f>SUM(M10:M11)</f>
        <v>4853713</v>
      </c>
    </row>
    <row r="13" spans="1:15" s="80" customFormat="1" ht="21.75" customHeight="1" thickTop="1">
      <c r="C13" s="79"/>
      <c r="D13" s="83"/>
      <c r="E13" s="79"/>
      <c r="F13" s="83"/>
      <c r="G13" s="79"/>
      <c r="H13" s="83"/>
      <c r="I13" s="79"/>
      <c r="J13" s="79"/>
      <c r="K13" s="79"/>
      <c r="L13" s="79"/>
      <c r="M13" s="86"/>
    </row>
    <row r="14" spans="1:15" ht="21.75" customHeight="1">
      <c r="A14" s="85" t="s">
        <v>190</v>
      </c>
      <c r="C14" s="94">
        <v>5022246</v>
      </c>
      <c r="D14" s="88"/>
      <c r="E14" s="24">
        <v>-429265</v>
      </c>
      <c r="F14" s="92"/>
      <c r="G14" s="24">
        <v>979</v>
      </c>
      <c r="H14" s="92"/>
      <c r="I14" s="90">
        <v>80004</v>
      </c>
      <c r="J14" s="24">
        <v>0</v>
      </c>
      <c r="K14" s="24">
        <v>447712</v>
      </c>
      <c r="L14" s="24">
        <v>0</v>
      </c>
      <c r="M14" s="17">
        <f>SUM(C14:K14)</f>
        <v>5121676</v>
      </c>
    </row>
    <row r="15" spans="1:15" ht="21.75" customHeight="1">
      <c r="A15" s="64" t="s">
        <v>121</v>
      </c>
      <c r="C15" s="40">
        <v>0</v>
      </c>
      <c r="D15" s="88"/>
      <c r="E15" s="87">
        <v>0</v>
      </c>
      <c r="F15" s="88"/>
      <c r="G15" s="87">
        <v>0</v>
      </c>
      <c r="H15" s="88"/>
      <c r="I15" s="40">
        <v>0</v>
      </c>
      <c r="J15" s="24"/>
      <c r="K15" s="36">
        <f>PL!H42</f>
        <v>25089</v>
      </c>
      <c r="L15" s="40"/>
      <c r="M15" s="36">
        <f>SUM(C15:K15)</f>
        <v>25089</v>
      </c>
    </row>
    <row r="16" spans="1:15" ht="21.75" customHeight="1" thickBot="1">
      <c r="A16" s="85" t="s">
        <v>191</v>
      </c>
      <c r="C16" s="91">
        <f>SUM(C14:C15)</f>
        <v>5022246</v>
      </c>
      <c r="D16" s="88"/>
      <c r="E16" s="91">
        <f>SUM(E14:E15)</f>
        <v>-429265</v>
      </c>
      <c r="F16" s="88"/>
      <c r="G16" s="91">
        <f>SUM(G14:G15)</f>
        <v>979</v>
      </c>
      <c r="H16" s="88"/>
      <c r="I16" s="91">
        <f>SUM(I14:I15)</f>
        <v>80004</v>
      </c>
      <c r="J16" s="24"/>
      <c r="K16" s="91">
        <f>SUM(K14:K15)</f>
        <v>472801</v>
      </c>
      <c r="L16" s="24"/>
      <c r="M16" s="91">
        <f>SUM(M14:M15)</f>
        <v>5146765</v>
      </c>
    </row>
    <row r="17" spans="1:13" ht="21.75" customHeight="1" thickTop="1">
      <c r="C17" s="95"/>
      <c r="E17" s="95"/>
      <c r="G17" s="95"/>
      <c r="I17" s="95"/>
      <c r="K17" s="95"/>
      <c r="M17" s="95">
        <f>SUM(M16-BS!H86)</f>
        <v>0</v>
      </c>
    </row>
    <row r="18" spans="1:13" ht="21.75" customHeight="1">
      <c r="A18" s="93" t="s">
        <v>3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7"/>
  <sheetViews>
    <sheetView showGridLines="0" view="pageBreakPreview" zoomScale="85" zoomScaleNormal="110" zoomScaleSheetLayoutView="85" workbookViewId="0">
      <selection activeCell="C5" sqref="C5"/>
    </sheetView>
  </sheetViews>
  <sheetFormatPr defaultColWidth="10.7265625" defaultRowHeight="20.25" customHeight="1"/>
  <cols>
    <col min="1" max="1" width="52.1796875" style="3" customWidth="1"/>
    <col min="2" max="2" width="6.1796875" style="3" customWidth="1"/>
    <col min="3" max="3" width="1.7265625" style="3" customWidth="1"/>
    <col min="4" max="4" width="15.54296875" style="3" customWidth="1"/>
    <col min="5" max="5" width="1.7265625" style="3" customWidth="1"/>
    <col min="6" max="6" width="15.26953125" style="3" customWidth="1"/>
    <col min="7" max="7" width="1.7265625" style="3" customWidth="1"/>
    <col min="8" max="8" width="14.1796875" style="3" customWidth="1"/>
    <col min="9" max="9" width="1.7265625" style="3" customWidth="1"/>
    <col min="10" max="10" width="14.1796875" style="3" customWidth="1"/>
    <col min="11" max="11" width="0.81640625" style="3" customWidth="1"/>
    <col min="12" max="16384" width="10.726562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45</v>
      </c>
    </row>
    <row r="2" spans="1:10" ht="20.25" customHeight="1">
      <c r="A2" s="5" t="s">
        <v>63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146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189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6</v>
      </c>
    </row>
    <row r="6" spans="1:10" s="9" customFormat="1" ht="20.25" customHeight="1">
      <c r="B6" s="44"/>
      <c r="C6" s="42"/>
      <c r="D6" s="43"/>
      <c r="E6" s="43" t="s">
        <v>29</v>
      </c>
      <c r="F6" s="43"/>
      <c r="G6" s="44"/>
      <c r="H6" s="45"/>
      <c r="I6" s="43" t="s">
        <v>30</v>
      </c>
      <c r="J6" s="45"/>
    </row>
    <row r="7" spans="1:10" ht="20.25" customHeight="1">
      <c r="B7" s="10"/>
      <c r="D7" s="47">
        <v>2021</v>
      </c>
      <c r="E7" s="12"/>
      <c r="F7" s="47">
        <v>2020</v>
      </c>
      <c r="G7" s="13"/>
      <c r="H7" s="47">
        <v>2021</v>
      </c>
      <c r="I7" s="12"/>
      <c r="J7" s="47">
        <v>2020</v>
      </c>
    </row>
    <row r="8" spans="1:10" s="2" customFormat="1" ht="20.25" customHeight="1">
      <c r="A8" s="8" t="s">
        <v>31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173</v>
      </c>
      <c r="B9" s="2"/>
      <c r="C9" s="2"/>
      <c r="D9" s="36">
        <f>PL!D25</f>
        <v>24691</v>
      </c>
      <c r="E9" s="36"/>
      <c r="F9" s="36">
        <f>PL!F25</f>
        <v>-26499</v>
      </c>
      <c r="G9" s="36"/>
      <c r="H9" s="36">
        <f>PL!H25</f>
        <v>30422</v>
      </c>
      <c r="I9" s="36"/>
      <c r="J9" s="36">
        <f>PL!J25</f>
        <v>-28798</v>
      </c>
    </row>
    <row r="10" spans="1:10" ht="20.25" customHeight="1">
      <c r="A10" s="3" t="s">
        <v>143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47</v>
      </c>
      <c r="B11" s="2"/>
      <c r="C11" s="2"/>
    </row>
    <row r="12" spans="1:10" ht="20.25" customHeight="1">
      <c r="A12" s="30" t="s">
        <v>94</v>
      </c>
      <c r="B12" s="2"/>
      <c r="C12" s="2"/>
    </row>
    <row r="13" spans="1:10" ht="20.25" customHeight="1">
      <c r="A13" s="30" t="s">
        <v>139</v>
      </c>
      <c r="C13" s="2"/>
      <c r="D13" s="36">
        <v>197585</v>
      </c>
      <c r="E13" s="36"/>
      <c r="F13" s="36">
        <v>104068</v>
      </c>
      <c r="G13" s="36"/>
      <c r="H13" s="36">
        <v>197585</v>
      </c>
      <c r="I13" s="36">
        <v>1113962</v>
      </c>
      <c r="J13" s="36">
        <v>104068</v>
      </c>
    </row>
    <row r="14" spans="1:10" ht="20.25" customHeight="1">
      <c r="A14" s="30" t="s">
        <v>192</v>
      </c>
      <c r="C14" s="2"/>
      <c r="D14" s="36">
        <v>-361</v>
      </c>
      <c r="E14" s="36"/>
      <c r="F14" s="36">
        <v>-332</v>
      </c>
      <c r="G14" s="36"/>
      <c r="H14" s="16">
        <v>-361</v>
      </c>
      <c r="I14" s="36"/>
      <c r="J14" s="16">
        <v>-332</v>
      </c>
    </row>
    <row r="15" spans="1:10" ht="20.25" customHeight="1">
      <c r="A15" s="30" t="s">
        <v>193</v>
      </c>
      <c r="C15" s="2"/>
      <c r="D15" s="16">
        <v>-154</v>
      </c>
      <c r="E15" s="16"/>
      <c r="F15" s="16">
        <v>0</v>
      </c>
      <c r="G15" s="16"/>
      <c r="H15" s="36">
        <v>-154</v>
      </c>
      <c r="I15" s="16"/>
      <c r="J15" s="36">
        <v>0</v>
      </c>
    </row>
    <row r="16" spans="1:10" ht="20.25" customHeight="1">
      <c r="A16" s="30" t="s">
        <v>122</v>
      </c>
      <c r="C16" s="2"/>
      <c r="D16" s="24">
        <v>16361</v>
      </c>
      <c r="E16" s="24"/>
      <c r="F16" s="24">
        <v>14922</v>
      </c>
      <c r="G16" s="24"/>
      <c r="H16" s="24">
        <v>15214</v>
      </c>
      <c r="I16" s="36"/>
      <c r="J16" s="24">
        <v>13702</v>
      </c>
    </row>
    <row r="17" spans="1:10" ht="20.25" customHeight="1">
      <c r="A17" s="30" t="s">
        <v>194</v>
      </c>
      <c r="C17" s="2"/>
      <c r="D17" s="16">
        <v>-300</v>
      </c>
      <c r="E17" s="36"/>
      <c r="F17" s="16">
        <v>0</v>
      </c>
      <c r="G17" s="36"/>
      <c r="H17" s="16">
        <v>-300</v>
      </c>
      <c r="I17" s="36"/>
      <c r="J17" s="16">
        <v>0</v>
      </c>
    </row>
    <row r="18" spans="1:10" ht="20.25" customHeight="1">
      <c r="A18" s="30" t="s">
        <v>62</v>
      </c>
      <c r="C18" s="2"/>
      <c r="D18" s="16">
        <v>1465</v>
      </c>
      <c r="E18" s="36"/>
      <c r="F18" s="16">
        <v>1632</v>
      </c>
      <c r="G18" s="36"/>
      <c r="H18" s="16">
        <v>1150</v>
      </c>
      <c r="I18" s="36"/>
      <c r="J18" s="16">
        <v>1275</v>
      </c>
    </row>
    <row r="19" spans="1:10" ht="20.25" customHeight="1">
      <c r="A19" s="30" t="s">
        <v>195</v>
      </c>
      <c r="C19" s="2"/>
      <c r="D19" s="16">
        <v>-523</v>
      </c>
      <c r="E19" s="36"/>
      <c r="F19" s="16">
        <v>-5291</v>
      </c>
      <c r="G19" s="36"/>
      <c r="H19" s="16">
        <v>0</v>
      </c>
      <c r="I19" s="36"/>
      <c r="J19" s="16">
        <v>0</v>
      </c>
    </row>
    <row r="20" spans="1:10" ht="20.25" customHeight="1">
      <c r="A20" s="30" t="s">
        <v>215</v>
      </c>
      <c r="C20" s="2"/>
      <c r="D20" s="16">
        <v>-343</v>
      </c>
      <c r="E20" s="36"/>
      <c r="F20" s="16">
        <v>-346</v>
      </c>
      <c r="G20" s="36"/>
      <c r="H20" s="16">
        <v>-343</v>
      </c>
      <c r="I20" s="36"/>
      <c r="J20" s="16">
        <v>-346</v>
      </c>
    </row>
    <row r="21" spans="1:10" ht="20.25" customHeight="1">
      <c r="A21" s="30" t="s">
        <v>196</v>
      </c>
      <c r="C21" s="2"/>
      <c r="D21" s="16">
        <v>-69</v>
      </c>
      <c r="E21" s="36"/>
      <c r="F21" s="16">
        <v>-49</v>
      </c>
      <c r="G21" s="36"/>
      <c r="H21" s="16">
        <v>-62</v>
      </c>
      <c r="I21" s="36"/>
      <c r="J21" s="16">
        <v>-49</v>
      </c>
    </row>
    <row r="22" spans="1:10" ht="20.25" customHeight="1">
      <c r="A22" s="30" t="s">
        <v>197</v>
      </c>
      <c r="C22" s="2"/>
      <c r="D22" s="16">
        <v>-15</v>
      </c>
      <c r="E22" s="36"/>
      <c r="F22" s="16">
        <v>-55</v>
      </c>
      <c r="G22" s="36"/>
      <c r="H22" s="16">
        <v>-15</v>
      </c>
      <c r="I22" s="36"/>
      <c r="J22" s="16">
        <v>0</v>
      </c>
    </row>
    <row r="23" spans="1:10" ht="20.25" customHeight="1">
      <c r="A23" s="30" t="s">
        <v>178</v>
      </c>
      <c r="C23" s="2"/>
      <c r="D23" s="17">
        <v>4</v>
      </c>
      <c r="E23" s="24"/>
      <c r="F23" s="17">
        <v>6</v>
      </c>
      <c r="G23" s="24"/>
      <c r="H23" s="17">
        <v>4</v>
      </c>
      <c r="I23" s="24"/>
      <c r="J23" s="17">
        <v>6</v>
      </c>
    </row>
    <row r="24" spans="1:10" ht="20.25" customHeight="1">
      <c r="A24" s="30" t="s">
        <v>198</v>
      </c>
      <c r="C24" s="2"/>
      <c r="D24" s="17">
        <v>97</v>
      </c>
      <c r="E24" s="24"/>
      <c r="F24" s="17">
        <v>0</v>
      </c>
      <c r="G24" s="24"/>
      <c r="H24" s="17">
        <v>26</v>
      </c>
      <c r="I24" s="24"/>
      <c r="J24" s="17">
        <v>0</v>
      </c>
    </row>
    <row r="25" spans="1:10" ht="20.25" customHeight="1">
      <c r="A25" s="3" t="s">
        <v>119</v>
      </c>
      <c r="C25" s="2"/>
      <c r="D25" s="19">
        <v>5012</v>
      </c>
      <c r="E25" s="36"/>
      <c r="F25" s="19">
        <v>1849</v>
      </c>
      <c r="G25" s="36"/>
      <c r="H25" s="19">
        <v>5012</v>
      </c>
      <c r="I25" s="36"/>
      <c r="J25" s="19">
        <v>1849</v>
      </c>
    </row>
    <row r="26" spans="1:10" ht="20.25" customHeight="1">
      <c r="A26" s="30" t="s">
        <v>132</v>
      </c>
      <c r="C26" s="2"/>
    </row>
    <row r="27" spans="1:10" ht="20.25" customHeight="1">
      <c r="A27" s="30" t="s">
        <v>48</v>
      </c>
      <c r="D27" s="36">
        <f>SUM(D9:D25)</f>
        <v>243450</v>
      </c>
      <c r="E27" s="36"/>
      <c r="F27" s="36">
        <f>SUM(F9:F25)</f>
        <v>89905</v>
      </c>
      <c r="G27" s="36"/>
      <c r="H27" s="36">
        <f>SUM(H9:H25)</f>
        <v>248178</v>
      </c>
      <c r="I27" s="36"/>
      <c r="J27" s="36">
        <f>SUM(J9:J25)</f>
        <v>91375</v>
      </c>
    </row>
    <row r="28" spans="1:10" ht="20.25" customHeight="1">
      <c r="A28" s="30" t="s">
        <v>49</v>
      </c>
      <c r="C28" s="2"/>
      <c r="D28" s="36"/>
      <c r="E28" s="36"/>
      <c r="F28" s="36"/>
      <c r="G28" s="36"/>
      <c r="H28" s="36"/>
      <c r="I28" s="36"/>
      <c r="J28" s="36"/>
    </row>
    <row r="29" spans="1:10" ht="20.25" customHeight="1">
      <c r="A29" s="30" t="s">
        <v>71</v>
      </c>
      <c r="C29" s="2"/>
      <c r="D29" s="36">
        <v>3312</v>
      </c>
      <c r="E29" s="36"/>
      <c r="F29" s="36">
        <v>-593</v>
      </c>
      <c r="G29" s="36"/>
      <c r="H29" s="36">
        <v>28941</v>
      </c>
      <c r="I29" s="36"/>
      <c r="J29" s="36">
        <v>-2041</v>
      </c>
    </row>
    <row r="30" spans="1:10" ht="20.25" customHeight="1">
      <c r="A30" s="30" t="s">
        <v>101</v>
      </c>
      <c r="C30" s="2"/>
      <c r="D30" s="36">
        <v>-167227</v>
      </c>
      <c r="E30" s="36"/>
      <c r="F30" s="36">
        <v>-233434</v>
      </c>
      <c r="G30" s="36"/>
      <c r="H30" s="36">
        <v>-167343</v>
      </c>
      <c r="I30" s="36"/>
      <c r="J30" s="36">
        <v>-233446</v>
      </c>
    </row>
    <row r="31" spans="1:10" ht="20.25" customHeight="1">
      <c r="A31" s="30" t="s">
        <v>54</v>
      </c>
      <c r="C31" s="2"/>
      <c r="D31" s="16">
        <v>-35039</v>
      </c>
      <c r="E31" s="36"/>
      <c r="F31" s="16">
        <v>-6007</v>
      </c>
      <c r="G31" s="36"/>
      <c r="H31" s="16">
        <v>-35039</v>
      </c>
      <c r="I31" s="36"/>
      <c r="J31" s="16">
        <v>-6007</v>
      </c>
    </row>
    <row r="32" spans="1:10" ht="20.25" customHeight="1">
      <c r="A32" s="30" t="s">
        <v>76</v>
      </c>
      <c r="C32" s="2"/>
      <c r="D32" s="36">
        <v>-5945</v>
      </c>
      <c r="E32" s="36"/>
      <c r="F32" s="36">
        <v>-4549</v>
      </c>
      <c r="G32" s="36"/>
      <c r="H32" s="36">
        <v>-5651</v>
      </c>
      <c r="I32" s="36"/>
      <c r="J32" s="36">
        <v>-4461</v>
      </c>
    </row>
    <row r="33" spans="1:10" ht="20.25" customHeight="1">
      <c r="A33" s="30" t="s">
        <v>123</v>
      </c>
      <c r="C33" s="2"/>
    </row>
    <row r="34" spans="1:10" ht="20.25" customHeight="1">
      <c r="A34" s="30" t="s">
        <v>95</v>
      </c>
      <c r="C34" s="2"/>
      <c r="D34" s="3">
        <v>2904</v>
      </c>
      <c r="F34" s="3">
        <v>2903</v>
      </c>
      <c r="H34" s="3">
        <v>2904</v>
      </c>
      <c r="J34" s="3">
        <v>2903</v>
      </c>
    </row>
    <row r="35" spans="1:10" ht="20.25" customHeight="1">
      <c r="A35" s="30" t="s">
        <v>164</v>
      </c>
      <c r="C35" s="2"/>
      <c r="D35" s="3">
        <v>36499</v>
      </c>
      <c r="F35" s="3">
        <v>-5956</v>
      </c>
      <c r="H35" s="3">
        <v>36499</v>
      </c>
      <c r="J35" s="3">
        <v>-5956</v>
      </c>
    </row>
    <row r="36" spans="1:10" ht="20.25" customHeight="1">
      <c r="A36" s="30" t="s">
        <v>50</v>
      </c>
      <c r="C36" s="2"/>
      <c r="D36" s="3">
        <v>713</v>
      </c>
      <c r="E36" s="36"/>
      <c r="F36" s="3">
        <v>617</v>
      </c>
      <c r="H36" s="3">
        <v>713</v>
      </c>
      <c r="J36" s="3">
        <v>678</v>
      </c>
    </row>
    <row r="37" spans="1:10" ht="20.25" customHeight="1">
      <c r="A37" s="30" t="s">
        <v>61</v>
      </c>
      <c r="C37" s="2"/>
      <c r="D37" s="36"/>
      <c r="E37" s="36"/>
      <c r="F37" s="36"/>
      <c r="G37" s="36"/>
      <c r="H37" s="36"/>
      <c r="J37" s="36"/>
    </row>
    <row r="38" spans="1:10" ht="20.25" customHeight="1">
      <c r="A38" s="30" t="s">
        <v>72</v>
      </c>
      <c r="C38" s="2"/>
      <c r="D38" s="36">
        <v>25311</v>
      </c>
      <c r="E38" s="36"/>
      <c r="F38" s="36">
        <v>-6553</v>
      </c>
      <c r="G38" s="36"/>
      <c r="H38" s="36">
        <v>-11275</v>
      </c>
      <c r="I38" s="36"/>
      <c r="J38" s="36">
        <v>-9358</v>
      </c>
    </row>
    <row r="39" spans="1:10" ht="20.25" customHeight="1">
      <c r="A39" s="30" t="s">
        <v>102</v>
      </c>
      <c r="C39" s="2"/>
      <c r="D39" s="36">
        <v>-15897</v>
      </c>
      <c r="E39" s="36"/>
      <c r="F39" s="36">
        <v>-56494</v>
      </c>
      <c r="G39" s="36"/>
      <c r="H39" s="36">
        <v>-16354</v>
      </c>
      <c r="I39" s="36"/>
      <c r="J39" s="36">
        <v>-56487</v>
      </c>
    </row>
    <row r="40" spans="1:10" ht="20.25" customHeight="1">
      <c r="A40" s="30" t="s">
        <v>96</v>
      </c>
      <c r="C40" s="2"/>
      <c r="D40" s="36">
        <v>-122751</v>
      </c>
      <c r="E40" s="36"/>
      <c r="F40" s="36">
        <v>35071</v>
      </c>
      <c r="G40" s="36"/>
      <c r="H40" s="36">
        <v>-124287</v>
      </c>
      <c r="I40" s="36"/>
      <c r="J40" s="36">
        <v>30734</v>
      </c>
    </row>
    <row r="41" spans="1:10" ht="20.25" customHeight="1">
      <c r="A41" s="30" t="s">
        <v>52</v>
      </c>
      <c r="C41" s="2"/>
      <c r="D41" s="36">
        <v>-10159</v>
      </c>
      <c r="E41" s="36"/>
      <c r="F41" s="36">
        <v>3004</v>
      </c>
      <c r="G41" s="36"/>
      <c r="H41" s="36">
        <v>-9957</v>
      </c>
      <c r="I41" s="36"/>
      <c r="J41" s="36">
        <v>2926</v>
      </c>
    </row>
    <row r="42" spans="1:10" ht="20.25" customHeight="1">
      <c r="A42" s="3" t="s">
        <v>51</v>
      </c>
      <c r="C42" s="2"/>
      <c r="D42" s="36">
        <v>-1606</v>
      </c>
      <c r="E42" s="36"/>
      <c r="F42" s="36">
        <v>9575</v>
      </c>
      <c r="G42" s="36"/>
      <c r="H42" s="36">
        <v>-1606</v>
      </c>
      <c r="I42" s="36"/>
      <c r="J42" s="36">
        <v>9575</v>
      </c>
    </row>
    <row r="43" spans="1:10" ht="20.25" customHeight="1">
      <c r="A43" s="3" t="s">
        <v>165</v>
      </c>
      <c r="C43" s="2"/>
      <c r="D43" s="36">
        <v>-3063</v>
      </c>
      <c r="E43" s="36"/>
      <c r="F43" s="36">
        <v>-1871</v>
      </c>
      <c r="G43" s="36"/>
      <c r="H43" s="36">
        <v>-3063</v>
      </c>
      <c r="I43" s="36"/>
      <c r="J43" s="36">
        <v>-1871</v>
      </c>
    </row>
    <row r="44" spans="1:10" ht="20.25" customHeight="1">
      <c r="A44" s="30" t="s">
        <v>73</v>
      </c>
      <c r="C44" s="2"/>
      <c r="D44" s="37">
        <v>2048</v>
      </c>
      <c r="E44" s="24"/>
      <c r="F44" s="37">
        <v>-1203</v>
      </c>
      <c r="G44" s="36"/>
      <c r="H44" s="37">
        <v>2065</v>
      </c>
      <c r="I44" s="36"/>
      <c r="J44" s="37">
        <v>-1186</v>
      </c>
    </row>
    <row r="45" spans="1:10" ht="20.25" customHeight="1">
      <c r="A45" s="30" t="s">
        <v>166</v>
      </c>
      <c r="C45" s="2"/>
      <c r="D45" s="24">
        <f>SUM(D27:D44)</f>
        <v>-47450</v>
      </c>
      <c r="E45" s="24"/>
      <c r="F45" s="24">
        <f>SUM(F27:F44)</f>
        <v>-175585</v>
      </c>
      <c r="G45" s="24"/>
      <c r="H45" s="24">
        <f>SUM(H27:H44)</f>
        <v>-55275</v>
      </c>
      <c r="I45" s="24"/>
      <c r="J45" s="24">
        <f>SUM(J27:J44)</f>
        <v>-182622</v>
      </c>
    </row>
    <row r="46" spans="1:10" ht="20.25" customHeight="1">
      <c r="A46" s="30" t="s">
        <v>131</v>
      </c>
      <c r="C46" s="2"/>
      <c r="D46" s="24">
        <v>-12509</v>
      </c>
      <c r="E46" s="24"/>
      <c r="F46" s="24">
        <v>-25286</v>
      </c>
      <c r="G46" s="24"/>
      <c r="H46" s="24">
        <v>-12509</v>
      </c>
      <c r="I46" s="24"/>
      <c r="J46" s="24">
        <v>-25286</v>
      </c>
    </row>
    <row r="47" spans="1:10" ht="20.25" customHeight="1">
      <c r="A47" s="3" t="s">
        <v>140</v>
      </c>
      <c r="C47" s="2"/>
      <c r="D47" s="24">
        <v>-3319</v>
      </c>
      <c r="E47" s="24"/>
      <c r="F47" s="24">
        <v>-2033</v>
      </c>
      <c r="G47" s="24"/>
      <c r="H47" s="24">
        <v>-3316</v>
      </c>
      <c r="I47" s="24"/>
      <c r="J47" s="24">
        <v>-1994</v>
      </c>
    </row>
    <row r="48" spans="1:10" ht="20.25" customHeight="1">
      <c r="A48" s="8" t="s">
        <v>167</v>
      </c>
      <c r="C48" s="2"/>
      <c r="D48" s="38">
        <f>SUM(D45:D47)</f>
        <v>-63278</v>
      </c>
      <c r="E48" s="24"/>
      <c r="F48" s="38">
        <f>SUM(F45:F47)</f>
        <v>-202904</v>
      </c>
      <c r="G48" s="24"/>
      <c r="H48" s="38">
        <f>SUM(H45:H47)</f>
        <v>-71100</v>
      </c>
      <c r="I48" s="24"/>
      <c r="J48" s="38">
        <f>SUM(J45:J47)</f>
        <v>-209902</v>
      </c>
    </row>
    <row r="49" spans="1:10" ht="15" customHeight="1">
      <c r="A49" s="30"/>
      <c r="C49" s="2"/>
      <c r="D49" s="24"/>
      <c r="E49" s="24"/>
      <c r="F49" s="24"/>
      <c r="G49" s="24"/>
      <c r="H49" s="24"/>
      <c r="I49" s="24"/>
      <c r="J49" s="24"/>
    </row>
    <row r="50" spans="1:10" ht="20.25" customHeight="1">
      <c r="A50" s="3" t="s">
        <v>3</v>
      </c>
      <c r="B50" s="2"/>
      <c r="C50" s="2"/>
    </row>
    <row r="51" spans="1:10" ht="20.25" customHeight="1">
      <c r="A51" s="1"/>
      <c r="B51" s="2"/>
      <c r="C51" s="2"/>
      <c r="D51" s="2"/>
      <c r="E51" s="2"/>
      <c r="F51" s="2"/>
      <c r="J51" s="4" t="s">
        <v>45</v>
      </c>
    </row>
    <row r="52" spans="1:10" ht="20.25" customHeight="1">
      <c r="A52" s="5" t="s">
        <v>63</v>
      </c>
      <c r="B52" s="6"/>
      <c r="C52" s="6"/>
      <c r="D52" s="6"/>
      <c r="E52" s="6"/>
      <c r="F52" s="6"/>
      <c r="G52" s="7"/>
      <c r="H52" s="6"/>
      <c r="I52" s="6"/>
      <c r="J52" s="6"/>
    </row>
    <row r="53" spans="1:10" ht="20.25" customHeight="1">
      <c r="A53" s="8" t="s">
        <v>147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ht="20.25" customHeight="1">
      <c r="A54" s="8" t="s">
        <v>189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ht="20.25" customHeight="1">
      <c r="A55" s="6"/>
      <c r="B55" s="6"/>
      <c r="C55" s="6"/>
      <c r="D55" s="6"/>
      <c r="E55" s="6"/>
      <c r="F55" s="6"/>
      <c r="G55" s="6"/>
      <c r="H55" s="6"/>
      <c r="I55" s="6"/>
      <c r="J55" s="4" t="s">
        <v>6</v>
      </c>
    </row>
    <row r="56" spans="1:10" s="9" customFormat="1" ht="20.25" customHeight="1">
      <c r="B56" s="44"/>
      <c r="C56" s="42"/>
      <c r="D56" s="43"/>
      <c r="E56" s="43" t="s">
        <v>29</v>
      </c>
      <c r="F56" s="43"/>
      <c r="G56" s="44"/>
      <c r="H56" s="45"/>
      <c r="I56" s="43" t="s">
        <v>30</v>
      </c>
      <c r="J56" s="45"/>
    </row>
    <row r="57" spans="1:10" ht="20.25" customHeight="1">
      <c r="B57" s="10"/>
      <c r="D57" s="47">
        <v>2021</v>
      </c>
      <c r="E57" s="12"/>
      <c r="F57" s="47">
        <v>2020</v>
      </c>
      <c r="G57" s="13"/>
      <c r="H57" s="47">
        <v>2021</v>
      </c>
      <c r="I57" s="12"/>
      <c r="J57" s="47">
        <v>2020</v>
      </c>
    </row>
    <row r="58" spans="1:10" ht="20.25" customHeight="1">
      <c r="A58" s="9" t="s">
        <v>32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ht="20.25" customHeight="1">
      <c r="A59" s="3" t="s">
        <v>199</v>
      </c>
      <c r="B59" s="2"/>
      <c r="C59" s="2"/>
      <c r="D59" s="16">
        <v>-7000</v>
      </c>
      <c r="E59" s="36"/>
      <c r="F59" s="16">
        <v>-7775</v>
      </c>
      <c r="G59" s="36"/>
      <c r="H59" s="16">
        <v>0</v>
      </c>
      <c r="I59" s="16"/>
      <c r="J59" s="16">
        <v>-7775</v>
      </c>
    </row>
    <row r="60" spans="1:10" ht="20.25" customHeight="1">
      <c r="A60" s="3" t="s">
        <v>200</v>
      </c>
      <c r="B60" s="2"/>
      <c r="C60" s="2"/>
      <c r="D60" s="16">
        <v>250062</v>
      </c>
      <c r="E60" s="36"/>
      <c r="F60" s="16">
        <v>77585</v>
      </c>
      <c r="G60" s="36"/>
      <c r="H60" s="16">
        <v>225062</v>
      </c>
      <c r="I60" s="16"/>
      <c r="J60" s="16">
        <v>77585</v>
      </c>
    </row>
    <row r="61" spans="1:10" ht="20.25" customHeight="1">
      <c r="A61" s="3" t="s">
        <v>97</v>
      </c>
      <c r="B61" s="2"/>
      <c r="C61" s="2"/>
      <c r="D61" s="3">
        <v>-893</v>
      </c>
      <c r="F61" s="3">
        <v>-3340</v>
      </c>
      <c r="H61" s="3">
        <v>-893</v>
      </c>
      <c r="J61" s="3">
        <v>-3340</v>
      </c>
    </row>
    <row r="62" spans="1:10" ht="20.25" customHeight="1">
      <c r="A62" s="3" t="s">
        <v>168</v>
      </c>
      <c r="B62" s="2"/>
      <c r="C62" s="2"/>
      <c r="D62" s="17">
        <v>-7743</v>
      </c>
      <c r="E62" s="36"/>
      <c r="F62" s="17">
        <v>-31552</v>
      </c>
      <c r="H62" s="3">
        <v>-7702</v>
      </c>
      <c r="J62" s="3">
        <v>-27281</v>
      </c>
    </row>
    <row r="63" spans="1:10" ht="20.25" customHeight="1">
      <c r="A63" s="3" t="s">
        <v>148</v>
      </c>
      <c r="B63" s="2"/>
      <c r="C63" s="2"/>
      <c r="D63" s="17">
        <v>-128059</v>
      </c>
      <c r="E63" s="36"/>
      <c r="F63" s="17">
        <v>-16035</v>
      </c>
      <c r="G63" s="16"/>
      <c r="H63" s="16">
        <v>-128059</v>
      </c>
      <c r="I63" s="16"/>
      <c r="J63" s="16">
        <v>-16035</v>
      </c>
    </row>
    <row r="64" spans="1:10" ht="20.25" customHeight="1">
      <c r="A64" s="9" t="s">
        <v>208</v>
      </c>
      <c r="B64" s="2"/>
      <c r="C64" s="2"/>
      <c r="D64" s="38">
        <f>SUM(D59:D63)</f>
        <v>106367</v>
      </c>
      <c r="E64" s="36"/>
      <c r="F64" s="38">
        <f>SUM(F59:F63)</f>
        <v>18883</v>
      </c>
      <c r="G64" s="36"/>
      <c r="H64" s="38">
        <f>SUM(H59:H63)</f>
        <v>88408</v>
      </c>
      <c r="I64" s="36"/>
      <c r="J64" s="38">
        <f>SUM(J59:J63)</f>
        <v>23154</v>
      </c>
    </row>
    <row r="65" spans="1:10" ht="20.25" customHeight="1">
      <c r="A65" s="9" t="s">
        <v>111</v>
      </c>
      <c r="B65" s="2"/>
      <c r="C65" s="2"/>
      <c r="D65" s="24"/>
      <c r="E65" s="36"/>
      <c r="F65" s="24"/>
      <c r="G65" s="36"/>
      <c r="H65" s="24"/>
      <c r="I65" s="36"/>
      <c r="J65" s="24"/>
    </row>
    <row r="66" spans="1:10" ht="20.25" customHeight="1">
      <c r="A66" s="3" t="s">
        <v>201</v>
      </c>
      <c r="B66" s="2"/>
      <c r="C66" s="2"/>
      <c r="D66" s="24">
        <v>0</v>
      </c>
      <c r="E66" s="36"/>
      <c r="F66" s="24">
        <v>109000</v>
      </c>
      <c r="G66" s="36"/>
      <c r="H66" s="24">
        <v>0</v>
      </c>
      <c r="I66" s="36"/>
      <c r="J66" s="24">
        <v>109000</v>
      </c>
    </row>
    <row r="67" spans="1:10" ht="21.75" customHeight="1">
      <c r="A67" s="3" t="s">
        <v>202</v>
      </c>
      <c r="B67" s="2"/>
      <c r="C67" s="2"/>
      <c r="D67" s="24">
        <v>0</v>
      </c>
      <c r="E67" s="36"/>
      <c r="F67" s="24">
        <v>0</v>
      </c>
      <c r="G67" s="36"/>
      <c r="H67" s="24">
        <v>25000</v>
      </c>
      <c r="I67" s="36"/>
      <c r="J67" s="24">
        <v>0</v>
      </c>
    </row>
    <row r="68" spans="1:10" ht="20.25" customHeight="1">
      <c r="A68" s="3" t="s">
        <v>203</v>
      </c>
      <c r="B68" s="2"/>
      <c r="C68" s="2"/>
      <c r="D68" s="24">
        <v>81465</v>
      </c>
      <c r="E68" s="36"/>
      <c r="F68" s="24">
        <v>154804</v>
      </c>
      <c r="G68" s="36"/>
      <c r="H68" s="24">
        <v>81465</v>
      </c>
      <c r="I68" s="36"/>
      <c r="J68" s="24">
        <v>154804</v>
      </c>
    </row>
    <row r="69" spans="1:10" ht="20.25" customHeight="1">
      <c r="A69" s="3" t="s">
        <v>204</v>
      </c>
      <c r="B69" s="2"/>
      <c r="C69" s="2"/>
      <c r="D69" s="24">
        <v>-111905</v>
      </c>
      <c r="E69" s="36"/>
      <c r="F69" s="24">
        <v>-45514</v>
      </c>
      <c r="G69" s="36"/>
      <c r="H69" s="24">
        <v>-111905</v>
      </c>
      <c r="I69" s="36"/>
      <c r="J69" s="24">
        <v>-45514</v>
      </c>
    </row>
    <row r="70" spans="1:10" ht="20.25" customHeight="1">
      <c r="A70" s="3" t="s">
        <v>177</v>
      </c>
      <c r="B70" s="2"/>
      <c r="C70" s="2"/>
      <c r="D70" s="24">
        <v>-2161</v>
      </c>
      <c r="E70" s="36"/>
      <c r="F70" s="24">
        <v>-2460</v>
      </c>
      <c r="G70" s="36"/>
      <c r="H70" s="24">
        <v>-2161</v>
      </c>
      <c r="I70" s="36"/>
      <c r="J70" s="24">
        <v>-2460</v>
      </c>
    </row>
    <row r="71" spans="1:10" ht="20.25" customHeight="1">
      <c r="A71" s="53" t="s">
        <v>149</v>
      </c>
      <c r="B71" s="2"/>
      <c r="C71" s="2"/>
      <c r="D71" s="24">
        <v>0</v>
      </c>
      <c r="E71" s="36"/>
      <c r="F71" s="24">
        <v>-1</v>
      </c>
      <c r="G71" s="36"/>
      <c r="H71" s="24">
        <v>0</v>
      </c>
      <c r="I71" s="36"/>
      <c r="J71" s="24">
        <v>-1</v>
      </c>
    </row>
    <row r="72" spans="1:10" ht="20.25" customHeight="1">
      <c r="A72" s="9" t="s">
        <v>209</v>
      </c>
      <c r="B72" s="2"/>
      <c r="C72" s="2"/>
      <c r="D72" s="38">
        <f>SUM(D66:D71)</f>
        <v>-32601</v>
      </c>
      <c r="E72" s="36"/>
      <c r="F72" s="38">
        <f>SUM(F66:F71)</f>
        <v>215829</v>
      </c>
      <c r="G72" s="36"/>
      <c r="H72" s="38">
        <f>SUM(H66:H71)</f>
        <v>-7601</v>
      </c>
      <c r="I72" s="36"/>
      <c r="J72" s="38">
        <f>SUM(J66:J71)</f>
        <v>215829</v>
      </c>
    </row>
    <row r="73" spans="1:10" ht="20.25" customHeight="1">
      <c r="A73" s="9" t="s">
        <v>179</v>
      </c>
      <c r="B73" s="2"/>
      <c r="C73" s="2"/>
      <c r="D73" s="36">
        <f>SUM(D48,D64,D72)</f>
        <v>10488</v>
      </c>
      <c r="E73" s="36"/>
      <c r="F73" s="36">
        <f>SUM(F48,F64,F72)</f>
        <v>31808</v>
      </c>
      <c r="G73" s="36"/>
      <c r="H73" s="36">
        <f>SUM(H48,H64,H72)</f>
        <v>9707</v>
      </c>
      <c r="I73" s="36"/>
      <c r="J73" s="36">
        <f>SUM(J48,J64,J72)</f>
        <v>29081</v>
      </c>
    </row>
    <row r="74" spans="1:10" ht="20.25" customHeight="1">
      <c r="A74" s="3" t="s">
        <v>4</v>
      </c>
      <c r="B74" s="2"/>
      <c r="C74" s="2"/>
      <c r="D74" s="37">
        <v>362559</v>
      </c>
      <c r="E74" s="36"/>
      <c r="F74" s="37">
        <v>101721</v>
      </c>
      <c r="G74" s="36"/>
      <c r="H74" s="19">
        <v>361033</v>
      </c>
      <c r="I74" s="36"/>
      <c r="J74" s="19">
        <v>95798</v>
      </c>
    </row>
    <row r="75" spans="1:10" ht="20.25" customHeight="1" thickBot="1">
      <c r="A75" s="9" t="s">
        <v>5</v>
      </c>
      <c r="B75" s="2"/>
      <c r="C75" s="2"/>
      <c r="D75" s="39">
        <f>SUM(D73:D74)</f>
        <v>373047</v>
      </c>
      <c r="E75" s="36"/>
      <c r="F75" s="39">
        <f>SUM(F73:F74)</f>
        <v>133529</v>
      </c>
      <c r="G75" s="36"/>
      <c r="H75" s="39">
        <f>SUM(H73:H74)</f>
        <v>370740</v>
      </c>
      <c r="I75" s="36"/>
      <c r="J75" s="39">
        <f>SUM(J73:J74)</f>
        <v>124879</v>
      </c>
    </row>
    <row r="76" spans="1:10" ht="20.25" customHeight="1" thickTop="1">
      <c r="B76" s="2"/>
      <c r="C76" s="2"/>
      <c r="D76" s="40">
        <f>D75-BS!D11</f>
        <v>0</v>
      </c>
      <c r="E76" s="41"/>
      <c r="F76" s="40"/>
      <c r="G76" s="41"/>
      <c r="H76" s="40">
        <f>H75-BS!H11</f>
        <v>0</v>
      </c>
      <c r="I76" s="41"/>
      <c r="J76" s="40"/>
    </row>
    <row r="77" spans="1:10" ht="20.25" customHeight="1">
      <c r="A77" s="9" t="s">
        <v>33</v>
      </c>
      <c r="B77" s="2"/>
      <c r="C77" s="2"/>
      <c r="D77" s="40"/>
      <c r="E77" s="41"/>
      <c r="F77" s="40"/>
      <c r="G77" s="41"/>
      <c r="H77" s="40"/>
      <c r="I77" s="41"/>
      <c r="J77" s="40"/>
    </row>
    <row r="78" spans="1:10" ht="20.25" customHeight="1">
      <c r="A78" s="3" t="s">
        <v>124</v>
      </c>
      <c r="B78" s="2"/>
      <c r="C78" s="2"/>
      <c r="D78" s="40"/>
      <c r="E78" s="41"/>
      <c r="F78" s="40"/>
      <c r="G78" s="41"/>
      <c r="H78" s="40"/>
      <c r="I78" s="41"/>
      <c r="J78" s="40"/>
    </row>
    <row r="79" spans="1:10" ht="20.25" customHeight="1">
      <c r="A79" s="3" t="s">
        <v>98</v>
      </c>
      <c r="B79" s="2"/>
      <c r="C79" s="2"/>
      <c r="D79" s="40"/>
      <c r="E79" s="41"/>
      <c r="F79" s="40"/>
      <c r="G79" s="41"/>
      <c r="H79" s="40"/>
      <c r="I79" s="41"/>
      <c r="J79" s="40"/>
    </row>
    <row r="80" spans="1:10" ht="20.25" customHeight="1">
      <c r="A80" s="3" t="s">
        <v>99</v>
      </c>
      <c r="B80" s="2"/>
      <c r="C80" s="2"/>
      <c r="D80" s="3">
        <v>6610</v>
      </c>
      <c r="F80" s="40">
        <v>16105</v>
      </c>
      <c r="H80" s="3">
        <v>6610</v>
      </c>
      <c r="J80" s="40">
        <v>16105</v>
      </c>
    </row>
    <row r="81" spans="1:10" ht="20.25" customHeight="1">
      <c r="A81" s="3" t="s">
        <v>205</v>
      </c>
      <c r="B81" s="2"/>
      <c r="C81" s="2"/>
      <c r="F81" s="40"/>
      <c r="I81" s="28"/>
      <c r="J81" s="16"/>
    </row>
    <row r="82" spans="1:10" ht="20.25" customHeight="1">
      <c r="A82" s="3" t="s">
        <v>99</v>
      </c>
      <c r="D82" s="3">
        <v>82829</v>
      </c>
      <c r="F82" s="16">
        <v>0</v>
      </c>
      <c r="H82" s="3">
        <v>82829</v>
      </c>
      <c r="I82" s="28"/>
      <c r="J82" s="16">
        <v>0</v>
      </c>
    </row>
    <row r="83" spans="1:10" ht="20.25" customHeight="1">
      <c r="A83" s="3" t="s">
        <v>157</v>
      </c>
      <c r="F83" s="16"/>
      <c r="I83" s="28"/>
      <c r="J83" s="16"/>
    </row>
    <row r="84" spans="1:10" ht="20.25" customHeight="1">
      <c r="A84" s="3" t="s">
        <v>158</v>
      </c>
      <c r="D84" s="3">
        <v>7828</v>
      </c>
      <c r="F84" s="16">
        <v>23515</v>
      </c>
      <c r="H84" s="3">
        <v>7828</v>
      </c>
      <c r="I84" s="28"/>
      <c r="J84" s="16">
        <v>23515</v>
      </c>
    </row>
    <row r="85" spans="1:10" ht="20.25" customHeight="1">
      <c r="A85" s="3" t="s">
        <v>206</v>
      </c>
      <c r="D85" s="16">
        <v>0</v>
      </c>
      <c r="F85" s="16">
        <v>750</v>
      </c>
      <c r="H85" s="16">
        <v>0</v>
      </c>
      <c r="I85" s="28"/>
      <c r="J85" s="16">
        <v>750</v>
      </c>
    </row>
    <row r="86" spans="1:10" ht="20.25" customHeight="1">
      <c r="A86" s="3" t="s">
        <v>180</v>
      </c>
      <c r="D86" s="16">
        <v>0</v>
      </c>
      <c r="F86" s="16">
        <v>1200</v>
      </c>
      <c r="H86" s="16">
        <v>0</v>
      </c>
      <c r="I86" s="28"/>
      <c r="J86" s="16">
        <v>1200</v>
      </c>
    </row>
    <row r="87" spans="1:10" ht="20.25" customHeight="1">
      <c r="A87" s="3" t="s">
        <v>154</v>
      </c>
      <c r="B87" s="2"/>
      <c r="C87" s="2"/>
      <c r="D87" s="16">
        <v>0</v>
      </c>
      <c r="F87" s="16">
        <v>24</v>
      </c>
      <c r="H87" s="16">
        <v>0</v>
      </c>
      <c r="J87" s="16">
        <v>24</v>
      </c>
    </row>
    <row r="88" spans="1:10" ht="20.25" customHeight="1">
      <c r="A88" s="3" t="s">
        <v>207</v>
      </c>
      <c r="B88" s="2"/>
      <c r="C88" s="2"/>
      <c r="D88" s="3">
        <v>32047</v>
      </c>
      <c r="F88" s="16">
        <v>0</v>
      </c>
      <c r="H88" s="3">
        <v>32047</v>
      </c>
      <c r="J88" s="16">
        <v>0</v>
      </c>
    </row>
    <row r="89" spans="1:10" ht="21.75" customHeight="1">
      <c r="A89" s="3" t="s">
        <v>150</v>
      </c>
      <c r="B89" s="2"/>
      <c r="C89" s="2"/>
      <c r="D89" s="3">
        <v>533</v>
      </c>
      <c r="F89" s="16">
        <v>251</v>
      </c>
      <c r="H89" s="3">
        <v>527</v>
      </c>
      <c r="J89" s="16">
        <v>218</v>
      </c>
    </row>
    <row r="90" spans="1:10" ht="21.75" customHeight="1">
      <c r="A90" s="3" t="s">
        <v>130</v>
      </c>
      <c r="B90" s="2"/>
      <c r="C90" s="2"/>
      <c r="D90" s="3">
        <v>473</v>
      </c>
      <c r="F90" s="16">
        <v>0</v>
      </c>
      <c r="H90" s="3">
        <v>473</v>
      </c>
      <c r="J90" s="16">
        <v>0</v>
      </c>
    </row>
    <row r="91" spans="1:10" ht="20.25" customHeight="1">
      <c r="A91" s="3" t="s">
        <v>151</v>
      </c>
      <c r="B91" s="2"/>
      <c r="C91" s="2"/>
      <c r="D91" s="3">
        <v>931</v>
      </c>
      <c r="F91" s="16">
        <v>933</v>
      </c>
      <c r="H91" s="3">
        <v>931</v>
      </c>
      <c r="J91" s="16">
        <v>933</v>
      </c>
    </row>
    <row r="92" spans="1:10" ht="20.25" customHeight="1">
      <c r="D92" s="40"/>
      <c r="F92" s="16"/>
      <c r="G92" s="28"/>
      <c r="H92" s="40"/>
      <c r="I92" s="4"/>
      <c r="J92" s="40"/>
    </row>
    <row r="93" spans="1:10" ht="20.25" customHeight="1">
      <c r="A93" s="3" t="s">
        <v>3</v>
      </c>
      <c r="D93" s="16"/>
    </row>
    <row r="94" spans="1:10" ht="20.25" customHeight="1">
      <c r="D94" s="40"/>
    </row>
    <row r="95" spans="1:10" ht="20.25" customHeight="1">
      <c r="D95" s="40"/>
    </row>
    <row r="96" spans="1:10" ht="20.25" customHeight="1">
      <c r="D96" s="16"/>
    </row>
    <row r="97" spans="4:4" ht="20.25" customHeight="1">
      <c r="D97" s="40"/>
    </row>
  </sheetData>
  <printOptions gridLinesSet="0"/>
  <pageMargins left="0.98425196850393704" right="0.39370078740157483" top="0.78740157480314965" bottom="0.27559055118110237" header="0.19685039370078741" footer="0.19685039370078741"/>
  <pageSetup paperSize="9" scale="71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2021-05-11T06:20:55Z</cp:lastPrinted>
  <dcterms:created xsi:type="dcterms:W3CDTF">1999-06-19T06:47:46Z</dcterms:created>
  <dcterms:modified xsi:type="dcterms:W3CDTF">2021-05-13T12:42:21Z</dcterms:modified>
</cp:coreProperties>
</file>