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ymart\2021\Q1'21\"/>
    </mc:Choice>
  </mc:AlternateContent>
  <xr:revisionPtr revIDLastSave="0" documentId="13_ncr:1_{9CE96593-A481-440F-B146-F2F22BF2E669}" xr6:coauthVersionLast="45" xr6:coauthVersionMax="45" xr10:uidLastSave="{00000000-0000-0000-0000-000000000000}"/>
  <bookViews>
    <workbookView xWindow="-120" yWindow="-120" windowWidth="20730" windowHeight="11160" activeTab="4" xr2:uid="{00000000-000D-0000-FFFF-FFFF00000000}"/>
  </bookViews>
  <sheets>
    <sheet name="BS " sheetId="10" r:id="rId1"/>
    <sheet name="PL" sheetId="5" r:id="rId2"/>
    <sheet name="Consolidated" sheetId="2" r:id="rId3"/>
    <sheet name="The Company" sheetId="3" r:id="rId4"/>
    <sheet name="CF" sheetId="8" r:id="rId5"/>
  </sheets>
  <definedNames>
    <definedName name="_xlnm.Print_Area" localSheetId="0">'BS '!$A$1:$L$121</definedName>
    <definedName name="_xlnm.Print_Area" localSheetId="4">CF!$A$1:$L$142</definedName>
    <definedName name="_xlnm.Print_Area" localSheetId="2">Consolidated!$A$1:$AK$44</definedName>
    <definedName name="_xlnm.Print_Area" localSheetId="1">PL!$A$1:$L$80</definedName>
    <definedName name="_xlnm.Print_Area" localSheetId="3">'The Company'!$A$1:$AC$38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10" i="8" l="1"/>
  <c r="K93" i="8"/>
  <c r="I93" i="8"/>
  <c r="G93" i="8"/>
  <c r="E93" i="8"/>
  <c r="K51" i="5" l="1"/>
  <c r="I51" i="5"/>
  <c r="G51" i="5"/>
  <c r="E51" i="5"/>
  <c r="AE37" i="2" l="1"/>
  <c r="AG37" i="2" s="1"/>
  <c r="AK37" i="2" s="1"/>
  <c r="AA31" i="3" l="1"/>
  <c r="AC31" i="3" s="1"/>
  <c r="AE36" i="2"/>
  <c r="AG36" i="2" s="1"/>
  <c r="AK36" i="2" s="1"/>
  <c r="AA28" i="3" l="1"/>
  <c r="AC28" i="3" s="1"/>
  <c r="AE31" i="2"/>
  <c r="AG31" i="2" s="1"/>
  <c r="AE27" i="2"/>
  <c r="AI31" i="2" l="1"/>
  <c r="AK31" i="2" s="1"/>
  <c r="AC33" i="3"/>
  <c r="AC32" i="3"/>
  <c r="I35" i="3"/>
  <c r="I41" i="2"/>
  <c r="AE38" i="2"/>
  <c r="AG38" i="2" s="1"/>
  <c r="AK38" i="2" s="1"/>
  <c r="AE35" i="2"/>
  <c r="AG35" i="2" s="1"/>
  <c r="AK35" i="2" s="1"/>
  <c r="AE33" i="2"/>
  <c r="AG33" i="2" s="1"/>
  <c r="AK33" i="2" s="1"/>
  <c r="AA30" i="3" l="1"/>
  <c r="AC30" i="3" s="1"/>
  <c r="I25" i="3"/>
  <c r="I34" i="3" s="1"/>
  <c r="I36" i="3" s="1"/>
  <c r="I16" i="3"/>
  <c r="I20" i="3" s="1"/>
  <c r="AE39" i="2"/>
  <c r="AG39" i="2" s="1"/>
  <c r="AK39" i="2" s="1"/>
  <c r="I28" i="2"/>
  <c r="I40" i="2" s="1"/>
  <c r="I42" i="2" s="1"/>
  <c r="I17" i="2"/>
  <c r="I23" i="2" s="1"/>
  <c r="U35" i="3" l="1"/>
  <c r="S35" i="3"/>
  <c r="AA13" i="3" l="1"/>
  <c r="AC13" i="3" s="1"/>
  <c r="AE14" i="2"/>
  <c r="AG14" i="2" s="1"/>
  <c r="AK14" i="2" s="1"/>
  <c r="M28" i="2" l="1"/>
  <c r="M17" i="2"/>
  <c r="M23" i="2" s="1"/>
  <c r="Q28" i="2"/>
  <c r="Q40" i="2" s="1"/>
  <c r="Q42" i="2" s="1"/>
  <c r="Q17" i="2"/>
  <c r="Q23" i="2" s="1"/>
  <c r="O28" i="2"/>
  <c r="O40" i="2" s="1"/>
  <c r="O42" i="2" s="1"/>
  <c r="O17" i="2"/>
  <c r="M25" i="2" l="1"/>
  <c r="M40" i="2" s="1"/>
  <c r="M42" i="2" s="1"/>
  <c r="Q41" i="2"/>
  <c r="O23" i="2"/>
  <c r="M41" i="2" l="1"/>
  <c r="O41" i="2"/>
  <c r="K111" i="10"/>
  <c r="G111" i="10"/>
  <c r="K82" i="10"/>
  <c r="K72" i="10"/>
  <c r="G82" i="10"/>
  <c r="G72" i="10"/>
  <c r="K46" i="10"/>
  <c r="K27" i="10"/>
  <c r="G46" i="10"/>
  <c r="G27" i="10"/>
  <c r="G113" i="10" l="1"/>
  <c r="K113" i="10"/>
  <c r="G47" i="10"/>
  <c r="G83" i="10"/>
  <c r="K47" i="10"/>
  <c r="K83" i="10"/>
  <c r="K114" i="10" s="1"/>
  <c r="G114" i="10" l="1"/>
  <c r="K115" i="10"/>
  <c r="K52" i="5"/>
  <c r="W15" i="3" s="1"/>
  <c r="K34" i="5"/>
  <c r="K21" i="5"/>
  <c r="K15" i="5"/>
  <c r="G52" i="5"/>
  <c r="G34" i="5"/>
  <c r="G21" i="5"/>
  <c r="G15" i="5"/>
  <c r="K110" i="8"/>
  <c r="G110" i="8"/>
  <c r="AA19" i="3"/>
  <c r="AC19" i="3" s="1"/>
  <c r="AA18" i="3"/>
  <c r="AC18" i="3" s="1"/>
  <c r="AG27" i="2"/>
  <c r="AE22" i="2"/>
  <c r="AG22" i="2" s="1"/>
  <c r="AK22" i="2" s="1"/>
  <c r="AE20" i="2"/>
  <c r="AG20" i="2" s="1"/>
  <c r="AK20" i="2" s="1"/>
  <c r="AE19" i="2"/>
  <c r="AG19" i="2" s="1"/>
  <c r="AK19" i="2" s="1"/>
  <c r="G22" i="5" l="1"/>
  <c r="G31" i="5" s="1"/>
  <c r="G35" i="5" s="1"/>
  <c r="G38" i="5" s="1"/>
  <c r="G41" i="5" s="1"/>
  <c r="G43" i="5" s="1"/>
  <c r="G54" i="5" s="1"/>
  <c r="K22" i="5"/>
  <c r="K31" i="5" s="1"/>
  <c r="K35" i="5" s="1"/>
  <c r="K38" i="5" s="1"/>
  <c r="K41" i="5" s="1"/>
  <c r="K43" i="5" s="1"/>
  <c r="G115" i="10"/>
  <c r="G9" i="8" l="1"/>
  <c r="G40" i="8" s="1"/>
  <c r="G66" i="8" s="1"/>
  <c r="G70" i="8" s="1"/>
  <c r="K9" i="8"/>
  <c r="K40" i="8" s="1"/>
  <c r="K66" i="8" s="1"/>
  <c r="K70" i="8" s="1"/>
  <c r="K54" i="5"/>
  <c r="K70" i="5" s="1"/>
  <c r="G70" i="5" s="1"/>
  <c r="G72" i="5" s="1"/>
  <c r="K65" i="5"/>
  <c r="G65" i="5" s="1"/>
  <c r="G67" i="5" s="1"/>
  <c r="K113" i="8" l="1"/>
  <c r="K115" i="8" s="1"/>
  <c r="G113" i="8"/>
  <c r="G115" i="8" s="1"/>
  <c r="F113" i="8"/>
  <c r="AA14" i="3" l="1"/>
  <c r="E49" i="2" l="1"/>
  <c r="E47" i="3"/>
  <c r="E27" i="10"/>
  <c r="E28" i="2"/>
  <c r="E40" i="2" s="1"/>
  <c r="E17" i="2"/>
  <c r="E23" i="2" s="1"/>
  <c r="I34" i="5"/>
  <c r="E34" i="5"/>
  <c r="E42" i="2" l="1"/>
  <c r="E41" i="2"/>
  <c r="E72" i="10"/>
  <c r="Y25" i="3"/>
  <c r="S25" i="3"/>
  <c r="Q25" i="3"/>
  <c r="O25" i="3"/>
  <c r="M25" i="3"/>
  <c r="K25" i="3"/>
  <c r="G25" i="3"/>
  <c r="E25" i="3"/>
  <c r="AC28" i="2"/>
  <c r="AC40" i="2" s="1"/>
  <c r="AA28" i="2"/>
  <c r="Y28" i="2"/>
  <c r="Y40" i="2" s="1"/>
  <c r="W28" i="2"/>
  <c r="W40" i="2" s="1"/>
  <c r="S28" i="2"/>
  <c r="S40" i="2" s="1"/>
  <c r="K28" i="2"/>
  <c r="K40" i="2" s="1"/>
  <c r="G28" i="2"/>
  <c r="G40" i="2" s="1"/>
  <c r="AE30" i="2" l="1"/>
  <c r="AE26" i="2"/>
  <c r="AE28" i="2" s="1"/>
  <c r="AE16" i="2"/>
  <c r="AE15" i="2"/>
  <c r="AA27" i="3"/>
  <c r="AA23" i="3"/>
  <c r="AC17" i="2"/>
  <c r="AC23" i="2" s="1"/>
  <c r="AC27" i="3" l="1"/>
  <c r="E21" i="5" l="1"/>
  <c r="I21" i="5"/>
  <c r="E82" i="10"/>
  <c r="I82" i="10"/>
  <c r="I27" i="10"/>
  <c r="E46" i="10"/>
  <c r="I46" i="10"/>
  <c r="E47" i="10" l="1"/>
  <c r="I47" i="10"/>
  <c r="M16" i="3" l="1"/>
  <c r="M20" i="3" s="1"/>
  <c r="M22" i="3" s="1"/>
  <c r="M34" i="3" l="1"/>
  <c r="M36" i="3" s="1"/>
  <c r="M35" i="3"/>
  <c r="I111" i="10" l="1"/>
  <c r="I113" i="10" s="1"/>
  <c r="E111" i="10"/>
  <c r="E113" i="10" s="1"/>
  <c r="I72" i="10"/>
  <c r="E83" i="10" l="1"/>
  <c r="E114" i="10" s="1"/>
  <c r="I83" i="10"/>
  <c r="I114" i="10" s="1"/>
  <c r="I115" i="10" l="1"/>
  <c r="E115" i="10"/>
  <c r="AG30" i="2" l="1"/>
  <c r="AK30" i="2" s="1"/>
  <c r="W17" i="2" l="1"/>
  <c r="W23" i="2" s="1"/>
  <c r="E15" i="5" l="1"/>
  <c r="E22" i="5" s="1"/>
  <c r="E31" i="5" s="1"/>
  <c r="E35" i="5" s="1"/>
  <c r="E38" i="5" s="1"/>
  <c r="E41" i="5" s="1"/>
  <c r="E43" i="5" s="1"/>
  <c r="I15" i="5" l="1"/>
  <c r="I22" i="5" s="1"/>
  <c r="I31" i="5" s="1"/>
  <c r="I35" i="5" s="1"/>
  <c r="I38" i="5" s="1"/>
  <c r="I41" i="5" s="1"/>
  <c r="I43" i="5" s="1"/>
  <c r="AI15" i="2" l="1"/>
  <c r="AI17" i="2" s="1"/>
  <c r="U15" i="2"/>
  <c r="AA15" i="3" l="1"/>
  <c r="I52" i="5"/>
  <c r="W25" i="3" s="1"/>
  <c r="E52" i="5"/>
  <c r="AA24" i="3" l="1"/>
  <c r="AA25" i="3" s="1"/>
  <c r="E54" i="5"/>
  <c r="E9" i="8" l="1"/>
  <c r="E40" i="8" s="1"/>
  <c r="U14" i="3"/>
  <c r="I54" i="5" l="1"/>
  <c r="I9" i="8"/>
  <c r="I70" i="5" l="1"/>
  <c r="E70" i="5" s="1"/>
  <c r="E72" i="5" s="1"/>
  <c r="I65" i="5"/>
  <c r="E65" i="5" s="1"/>
  <c r="E67" i="5" l="1"/>
  <c r="AI26" i="2"/>
  <c r="AI28" i="2" s="1"/>
  <c r="AI40" i="2" s="1"/>
  <c r="U23" i="3"/>
  <c r="U25" i="3" s="1"/>
  <c r="W16" i="3"/>
  <c r="W20" i="3" s="1"/>
  <c r="W34" i="3" s="1"/>
  <c r="Y17" i="2"/>
  <c r="Y23" i="2" s="1"/>
  <c r="U26" i="2" l="1"/>
  <c r="U28" i="2" s="1"/>
  <c r="U40" i="2" s="1"/>
  <c r="Q16" i="3"/>
  <c r="Q20" i="3" s="1"/>
  <c r="Q34" i="3" l="1"/>
  <c r="Q36" i="3" s="1"/>
  <c r="Q35" i="3"/>
  <c r="O16" i="3"/>
  <c r="O20" i="3" s="1"/>
  <c r="O34" i="3" l="1"/>
  <c r="O36" i="3" s="1"/>
  <c r="O35" i="3"/>
  <c r="K16" i="3"/>
  <c r="K20" i="3" s="1"/>
  <c r="K34" i="3" l="1"/>
  <c r="K36" i="3" s="1"/>
  <c r="K35" i="3"/>
  <c r="I110" i="8" l="1"/>
  <c r="AA17" i="2" l="1"/>
  <c r="S17" i="2"/>
  <c r="S23" i="2" s="1"/>
  <c r="K17" i="2"/>
  <c r="K23" i="2" s="1"/>
  <c r="G17" i="2"/>
  <c r="G23" i="2" s="1"/>
  <c r="AC24" i="3"/>
  <c r="Y16" i="3"/>
  <c r="Y20" i="3" s="1"/>
  <c r="Y22" i="3" s="1"/>
  <c r="Y34" i="3" s="1"/>
  <c r="S16" i="3"/>
  <c r="S20" i="3" s="1"/>
  <c r="G16" i="3"/>
  <c r="G20" i="3" s="1"/>
  <c r="E16" i="3"/>
  <c r="E20" i="3" s="1"/>
  <c r="AC15" i="3"/>
  <c r="S42" i="2" l="1"/>
  <c r="E34" i="3"/>
  <c r="E36" i="3" s="1"/>
  <c r="E35" i="3"/>
  <c r="G34" i="3"/>
  <c r="G36" i="3" s="1"/>
  <c r="G35" i="3"/>
  <c r="S34" i="3"/>
  <c r="S36" i="3" s="1"/>
  <c r="AA22" i="3"/>
  <c r="AA35" i="3" s="1"/>
  <c r="K42" i="2"/>
  <c r="AA23" i="2"/>
  <c r="AA25" i="2" s="1"/>
  <c r="AA40" i="2" s="1"/>
  <c r="AI23" i="2"/>
  <c r="AK27" i="2"/>
  <c r="AE17" i="2"/>
  <c r="AE23" i="2" s="1"/>
  <c r="AG16" i="2"/>
  <c r="AK16" i="2" s="1"/>
  <c r="AA16" i="3"/>
  <c r="AA20" i="3" s="1"/>
  <c r="S41" i="2" l="1"/>
  <c r="AE25" i="2"/>
  <c r="G42" i="2"/>
  <c r="G41" i="2"/>
  <c r="K41" i="2"/>
  <c r="AA34" i="3"/>
  <c r="AA36" i="3" s="1"/>
  <c r="AI42" i="2"/>
  <c r="E66" i="8"/>
  <c r="E70" i="8" s="1"/>
  <c r="E113" i="8" s="1"/>
  <c r="I40" i="8"/>
  <c r="I66" i="8" s="1"/>
  <c r="I70" i="8" s="1"/>
  <c r="I113" i="8" s="1"/>
  <c r="AE41" i="2" l="1"/>
  <c r="AE40" i="2"/>
  <c r="AE42" i="2" s="1"/>
  <c r="AI41" i="2"/>
  <c r="AC14" i="3"/>
  <c r="AC16" i="3" s="1"/>
  <c r="AC20" i="3" s="1"/>
  <c r="AG15" i="2"/>
  <c r="U17" i="2"/>
  <c r="U23" i="2" s="1"/>
  <c r="U16" i="3"/>
  <c r="U20" i="3" s="1"/>
  <c r="U34" i="3" l="1"/>
  <c r="AC22" i="3"/>
  <c r="AC35" i="3" s="1"/>
  <c r="AG26" i="2"/>
  <c r="AG28" i="2" s="1"/>
  <c r="AK15" i="2"/>
  <c r="AK17" i="2" s="1"/>
  <c r="AK23" i="2" s="1"/>
  <c r="AG17" i="2"/>
  <c r="AG23" i="2" s="1"/>
  <c r="AG25" i="2" l="1"/>
  <c r="AG40" i="2" s="1"/>
  <c r="U41" i="2"/>
  <c r="U42" i="2"/>
  <c r="U36" i="3"/>
  <c r="AC23" i="3"/>
  <c r="AC25" i="3" s="1"/>
  <c r="AC34" i="3" s="1"/>
  <c r="AK26" i="2"/>
  <c r="AK28" i="2" s="1"/>
  <c r="AK25" i="2" l="1"/>
  <c r="AK40" i="2" s="1"/>
  <c r="AG42" i="2"/>
  <c r="AG41" i="2"/>
  <c r="AC36" i="3"/>
  <c r="E115" i="8"/>
  <c r="E116" i="8" s="1"/>
  <c r="AK41" i="2" l="1"/>
  <c r="AK42" i="2"/>
  <c r="I115" i="8"/>
  <c r="I116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Ernst &amp; Young</author>
  </authors>
  <commentList>
    <comment ref="A45" authorId="0" shapeId="0" xr:uid="{00000000-0006-0000-0100-000001000000}">
      <text>
        <r>
          <rPr>
            <sz val="10"/>
            <color indexed="81"/>
            <rFont val="Tahoma"/>
            <family val="2"/>
          </rPr>
          <t xml:space="preserve">เปิดเผยจำนวนภาษีเงินได้ที่เกี่ยวกับ OCI แต่ละรายการ (เกิดจากการ adopt deferred tax) รวมถึงการจัดประเภทรายการใหม่ที่เกี่ยวกับองค์ประกอบของ OCI โดยอาจแสดงในงบกำไรขาดทุนเบ็ดเสร็จหรือในหมายเหตุประกอบงบการเงินก็ได้
</t>
        </r>
      </text>
    </comment>
  </commentList>
</comments>
</file>

<file path=xl/sharedStrings.xml><?xml version="1.0" encoding="utf-8"?>
<sst xmlns="http://schemas.openxmlformats.org/spreadsheetml/2006/main" count="509" uniqueCount="348">
  <si>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</si>
  <si>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</si>
  <si>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</si>
  <si>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</si>
  <si>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</si>
  <si>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</si>
  <si>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</si>
  <si>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</si>
  <si>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</si>
  <si>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</si>
  <si>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</si>
  <si>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เงินลงทุนในบริษัทร่วม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</si>
  <si>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</si>
  <si>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</si>
  <si>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</si>
  <si>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</si>
  <si>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</si>
  <si>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</si>
  <si>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   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</si>
  <si>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</si>
  <si>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</si>
  <si>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</si>
  <si>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</si>
  <si>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</si>
  <si>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</si>
  <si>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</si>
  <si>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</si>
  <si>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</si>
  <si>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</si>
  <si>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</si>
  <si>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</si>
  <si>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</si>
  <si>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</si>
  <si>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</si>
  <si>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</si>
  <si>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</si>
  <si>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</si>
  <si>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</si>
  <si>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</si>
  <si>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</si>
  <si>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รายได้อื่น</t>
  </si>
  <si>
    <t>ค่าใช้จ่ายในการบริหาร</t>
  </si>
  <si>
    <t>รวมค่าใช้จ่าย</t>
  </si>
  <si>
    <t>ส่วนที่เป็นของผู้มีส่วนได้เสียที่ไม่มีอำนาจควบคุมของบริษัทย่อย</t>
  </si>
  <si>
    <t xml:space="preserve">กำไรต่อหุ้น </t>
  </si>
  <si>
    <t>งบกำไรขาดทุนเบ็ดเสร็จ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</si>
  <si>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</si>
  <si>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</si>
  <si>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</si>
  <si>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</si>
  <si>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</si>
  <si>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</si>
  <si>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ค่าใช้จ่ายดอกเบี้ย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</si>
  <si>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</si>
  <si>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</si>
  <si>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</si>
  <si>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</si>
  <si>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</si>
  <si>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</si>
  <si>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</si>
  <si>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 (ใช้ไปใน) กิจกรรมดำเนินงาน</t>
  </si>
  <si>
    <t xml:space="preserve">   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</si>
  <si>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</si>
  <si>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</si>
  <si>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ชำระคืนเงินกู้ยืมระยะยาว</t>
  </si>
  <si>
    <t>กำไรขาดทุนเบ็ดเสร็จอื่น</t>
  </si>
  <si>
    <t>ส่วนของผู้มี</t>
  </si>
  <si>
    <t>ส่วนเกินทุน</t>
  </si>
  <si>
    <t>รวม</t>
  </si>
  <si>
    <t>ส่วนได้เสียที่</t>
  </si>
  <si>
    <t>ส่วนเกินมูลค่า</t>
  </si>
  <si>
    <t>งบการเงินที่เป็น</t>
  </si>
  <si>
    <t>จากการตีราคา</t>
  </si>
  <si>
    <t>องค์ประกอบอื่น</t>
  </si>
  <si>
    <t>ไม่มีอำนาจ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</si>
  <si>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</si>
  <si>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</si>
  <si>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</si>
  <si>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</si>
  <si>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เงินตราต่างประเทศ</t>
  </si>
  <si>
    <t>ของส่วนของผู้ถือหุ้น</t>
  </si>
  <si>
    <t>ควบคุม</t>
  </si>
  <si>
    <t>กำไรขาดทุนเบ็ดเสร็จอื่น:</t>
  </si>
  <si>
    <t>ส่วนของผู้ถือหุ้นของบริษัทฯ</t>
  </si>
  <si>
    <t>ส่วนที่เป็นของผู้ถือหุ้นของบริษัทฯ</t>
  </si>
  <si>
    <t>ผลต่างจาก</t>
  </si>
  <si>
    <t>การแปลงค่า</t>
  </si>
  <si>
    <t>ของบริษัทฯ</t>
  </si>
  <si>
    <t>ของบริษัทย่อย</t>
  </si>
  <si>
    <t>งบแสดงการเปลี่ยนแปลงส่วนของผู้ถือหุ้น (ต่อ)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</si>
  <si>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</si>
  <si>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</si>
  <si>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</si>
  <si>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</si>
  <si>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</si>
  <si>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</si>
  <si>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</si>
  <si>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รายการที่จะถูกบันทึกในส่วนของกำไรหรือขาดทุนในภายหลัง</t>
  </si>
  <si>
    <t>กำไรขาดทุนเบ็ดเสร็จอื่นสำหรับงวด</t>
  </si>
  <si>
    <t>ต้นทุนขาย</t>
  </si>
  <si>
    <t>ต้นทุนการให้บริการ</t>
  </si>
  <si>
    <t>บริษัท เจ มาร์ท จำกัด (มหาชน) และบริษัทย่อย</t>
  </si>
  <si>
    <t>รายได้ค้างรับ</t>
  </si>
  <si>
    <t>สินทรัพย์ไม่มีตัวตน</t>
  </si>
  <si>
    <t>สินทรัพย์ภาษีเงินได้รอการตัดบัญชี</t>
  </si>
  <si>
    <t>หนี้สินภาษีเงินได้รอการตัดบัญชี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</si>
  <si>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</si>
  <si>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</si>
  <si>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</si>
  <si>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</si>
  <si>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(หน่วย: พันบาท)</t>
  </si>
  <si>
    <t xml:space="preserve">(หน่วย: พันบาท)  </t>
  </si>
  <si>
    <t>กำไรขาดทุนเบ็ดเสร็จรวมสำหรับงวด</t>
  </si>
  <si>
    <t>ส่วนเกินจากการ</t>
  </si>
  <si>
    <t>เปลี่ยนแปลง</t>
  </si>
  <si>
    <t>สัดส่วนเงินลงทุน</t>
  </si>
  <si>
    <t>ในบริษัทย่อย</t>
  </si>
  <si>
    <t xml:space="preserve">   รายได้ค้างรับ</t>
  </si>
  <si>
    <t xml:space="preserve">   สินทรัพย์ไม่หมุนเวียนอื่น</t>
  </si>
  <si>
    <t>ต้นทุนขายและบริการ</t>
  </si>
  <si>
    <t>รวมต้นทุนขายและบริการ</t>
  </si>
  <si>
    <t>กำไรขั้นต้น</t>
  </si>
  <si>
    <t>รายได้ค่าส่งเสริมการขาย</t>
  </si>
  <si>
    <t>รายได้ค่าบริหารงาน</t>
  </si>
  <si>
    <t>กำไรก่อนค่าใช้จ่าย</t>
  </si>
  <si>
    <t>งบแสดงฐานะการเงิน (ต่อ)</t>
  </si>
  <si>
    <t>งบกำไรขาดทุนเบ็ดเสร็จ (ต่อ)</t>
  </si>
  <si>
    <t>งบแสดงการเปลี่ยนแปลงส่วนของผู้ถือหุ้น</t>
  </si>
  <si>
    <t>งบกระแสเงินสด (ต่อ)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</si>
  <si>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</si>
  <si>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</si>
  <si>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/>
  </si>
  <si>
    <t xml:space="preserve">   จ่ายผลประโยชน์พนักงาน</t>
  </si>
  <si>
    <t>เงินให้สินเชื่อแก่ลูกหนี้ - สุทธิจากส่วนที่ถึงกำหนดชำระ</t>
  </si>
  <si>
    <t xml:space="preserve">   สำรองผลประโยชน์ระยะยาวของพนักงาน</t>
  </si>
  <si>
    <t>ซื้อที่ดิน อาคารและอุปกรณ์ และสินทรัพย์ไม่มีตัวตน</t>
  </si>
  <si>
    <t>เงินให้สินเชื่อแก่ลูกหนี้ที่ถึงกำหนดชำระภายในหนึ่งปี</t>
  </si>
  <si>
    <t xml:space="preserve">   เงินให้สินเชื่อแก่ลูกหนี้</t>
  </si>
  <si>
    <t>ข้อมูลกระแสเงินสดเปิดเผยเพิ่มเติม</t>
  </si>
  <si>
    <t>รายการที่มิใช่เงินสด</t>
  </si>
  <si>
    <t>จ่ายดอกเบี้ย</t>
  </si>
  <si>
    <t>กำไรขาดทุน:</t>
  </si>
  <si>
    <t>รายได้จากการขายและบริการ</t>
  </si>
  <si>
    <t>รวมรายได้จากการขายและบริการ</t>
  </si>
  <si>
    <t>(หน่วย: พันบาท ยกเว้นกำไรต่อหุ้นแสดงเป็นบาท)</t>
  </si>
  <si>
    <t>ต้นทุนการพัฒนาอสังหาริมทรัพย์</t>
  </si>
  <si>
    <t>เงินเบิกเกินบัญชีและเงินกู้ยืมระยะสั้นจากสถาบันการเงิน</t>
  </si>
  <si>
    <t>เงินกู้ยืมระยะสั้น</t>
  </si>
  <si>
    <t xml:space="preserve">   ต้นทุนการพัฒนาอสังหาริมทรัพย์</t>
  </si>
  <si>
    <t xml:space="preserve">   ซื้อที่ดิน อาคารและอุปกรณ์และสินทรัพย์ไม่มีตัวตนที่ยังไม่ได้จ่ายชำระ</t>
  </si>
  <si>
    <t xml:space="preserve">   เงินให้สินเชื่อจากการซื้อลูกหนี้ด้อยคุณภาพของสถาบันการเงิน</t>
  </si>
  <si>
    <t xml:space="preserve">      โดยการผ่อนชำระซึ่งไม่กระทบกระแสเงินสด</t>
  </si>
  <si>
    <t>ส่วนแบ่งกำไรขาดทุนเบ็ดเสร็จอื่นจากเงินลงทุนในบริษัทย่อย</t>
  </si>
  <si>
    <t>ภาษีมูลค่าเพิ่มค้างรับ</t>
  </si>
  <si>
    <t>รายได้ (ค่าใช้จ่าย) ภาษีเงินได้</t>
  </si>
  <si>
    <t xml:space="preserve">   ภาษีมูลค่าเพิ่มค้างรับ</t>
  </si>
  <si>
    <t xml:space="preserve">   หนี้สูญ</t>
  </si>
  <si>
    <t xml:space="preserve">   เงินให้สินเชื่อจากการซื้อลูกหนี้</t>
  </si>
  <si>
    <t>เงินให้สินเชื่อจากการซื้อลูกหนี้ที่คาดว่าจะได้รับชำระ</t>
  </si>
  <si>
    <t xml:space="preserve">   เกินกว่าหนึ่งปี</t>
  </si>
  <si>
    <t>ค่าความนิยม</t>
  </si>
  <si>
    <t>ส่วนแบ่งกำไร</t>
  </si>
  <si>
    <t>ขาดทุนเบ็ดเสร็จอื่น</t>
  </si>
  <si>
    <t>จากบริษัทร่วม</t>
  </si>
  <si>
    <t>จากบริษัทย่อย</t>
  </si>
  <si>
    <t>และบริษัทร่วม</t>
  </si>
  <si>
    <t>ผลต่างของอัตราแลกเปลี่ยนจากการแปลงค่างบการเงิน</t>
  </si>
  <si>
    <t>เงินสดรับจากการจำหน่ายที่ดิน อาคารและอุปกรณ์ และสินทรัพย์ไม่มีตัวตน</t>
  </si>
  <si>
    <t>ผลต่างจากการแปลงค่างบการเงิน</t>
  </si>
  <si>
    <t>เงินสดรับจากการออกหุ้นกู้</t>
  </si>
  <si>
    <t xml:space="preserve">   ประมาณการรื้อถอน</t>
  </si>
  <si>
    <t>เงินสดรับจากเงินกู้ยืมระยะยาว</t>
  </si>
  <si>
    <t>กำไรจากการดำเนินงาน</t>
  </si>
  <si>
    <t>เบี้ยประกันภัยค้างรับ</t>
  </si>
  <si>
    <t>สินทรัพย์จากการประกันภัยต่อ</t>
  </si>
  <si>
    <t>ลูกหนี้จากสัญญาประกันภัยต่อ</t>
  </si>
  <si>
    <t>หนี้สินจากสัญญาประกันภัย</t>
  </si>
  <si>
    <t>เจ้าหนี้บริษัทประกันภัยต่อ</t>
  </si>
  <si>
    <t>ส่วนเกินจากการเปลี่ยนแปลงสัดส่วนเงินลงทุนในบริษัทย่อย</t>
  </si>
  <si>
    <t xml:space="preserve">   ต้นทุนพัฒนาอสังหาริมทรัพย์ลดลงจากการโอนเป็นต้นทุนขาย</t>
  </si>
  <si>
    <t>เงินสดจ่ายเพื่อซื้ออสังหาริมทรัพย์เพื่อการลงทุน</t>
  </si>
  <si>
    <t xml:space="preserve">ภาระจากการออกและเสนอขายโทเคนดิจิทัล </t>
  </si>
  <si>
    <t>รายได้จากการรับประกันภัย</t>
  </si>
  <si>
    <t>ค่าใช้จ่ายในการรับประกันภัย</t>
  </si>
  <si>
    <t>ลูกหนี้จากการซื้อสิทธิเรียกร้องที่ถึงกำหนดชำระภายในหนึ่งปี</t>
  </si>
  <si>
    <t xml:space="preserve">   เบี้ยประกันภัยค้างรับ</t>
  </si>
  <si>
    <t xml:space="preserve">   ลูกหนี้จากสัญญาประกันภัยต่อ</t>
  </si>
  <si>
    <t xml:space="preserve">   หนี้สินจากสัญญาประกันภัย</t>
  </si>
  <si>
    <t xml:space="preserve">   เจ้าหนี้บริษัทประกันภัยต่อ</t>
  </si>
  <si>
    <t xml:space="preserve">   สินทรัพย์จากการประกันภัยต่อ</t>
  </si>
  <si>
    <t xml:space="preserve">   ลูกหนี้ตามสัญญาเช่าซื้อ</t>
  </si>
  <si>
    <t xml:space="preserve">   ลูกหนี้จากการซื้อสิทธิเรียกร้อง</t>
  </si>
  <si>
    <t>ชำระคืนเงินกู้ยืมระยะสั้นจากบริษัทย่อย</t>
  </si>
  <si>
    <t>เงินสดรับจากเงินกู้ยืมระยะสั้นจากบริษัทย่อย</t>
  </si>
  <si>
    <t xml:space="preserve">   เจ้าหนี้ค่าก่อสร้าง</t>
  </si>
  <si>
    <t xml:space="preserve">   เงินรอรับคืนจากการขายทอดตลาด</t>
  </si>
  <si>
    <t>ค่าใช้จ่ายในการขายและจัดจำหน่าย</t>
  </si>
  <si>
    <t xml:space="preserve">   กำไรจากการขายทรัพย์สินรอการขาย</t>
  </si>
  <si>
    <t>กำไรสำหรับงวด</t>
  </si>
  <si>
    <t xml:space="preserve">   เงินปันผลรับ</t>
  </si>
  <si>
    <t>เงินสดสุทธิจาก (ใช้ไปใน) กิจกรรมจัดหาเงิน</t>
  </si>
  <si>
    <t>เงินฝากธนาคารที่มีภาระค้ำประกันลดลง (เพิ่มขึ้น)</t>
  </si>
  <si>
    <t>เงินให้สินเชื่อจากการซื้อลูกหนี้ที่คาดว่า</t>
  </si>
  <si>
    <t xml:space="preserve">   จะได้รับชำระภายในหนึ่งปี</t>
  </si>
  <si>
    <t>ส่วนต่ำกว่าทุนจากการรวมธุรกิจภายใต้การควบคุมเดียวกัน</t>
  </si>
  <si>
    <t>ยอดคงเหลือ ณ วันที่ 1 มกราคม 2563</t>
  </si>
  <si>
    <t>ยอดคงเหลือ ณ วันที่ 31 มีนาคม 2563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</si>
  <si>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</si>
  <si>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</si>
  <si>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รายได้จากสัญญาที่ทำกับลูกค้า</t>
  </si>
  <si>
    <t>ต้นทุนค่าเช่า</t>
  </si>
  <si>
    <t>การควบคุมเดียวกัน</t>
  </si>
  <si>
    <t>การรวมธุรกิจภายใต้</t>
  </si>
  <si>
    <t>ส่วนต่ำกว่าทุนจาก</t>
  </si>
  <si>
    <t>สินทรัพย์สิทธิการใช้</t>
  </si>
  <si>
    <t>รายได้ค่าเช่า</t>
  </si>
  <si>
    <t>กำไรจากเงินให้สินเชื่อจากการซื้อลูกหนี้</t>
  </si>
  <si>
    <t>สินทรัพย์ทางการเงินหมุนเวียนอื่น</t>
  </si>
  <si>
    <t>รายการที่จะถูกบันทึกในส่วนของกำไรหรือขาดทุนในภายหลัง - สุทธิจากภาษีเงินได้</t>
  </si>
  <si>
    <t>สินทรัพย์ทางการเงินไม่หมุนเวียนอื่น</t>
  </si>
  <si>
    <t>บริษัทย่อยจ่ายเงินปันผลให้ผู้มีส่วนได้เสีย</t>
  </si>
  <si>
    <t xml:space="preserve">   ที่ไม่มีอำนาจควบคุม</t>
  </si>
  <si>
    <t>หมายเหตุประกอบงบการเงินรวมระหว่างกาลเป็นส่วนหนึ่งของงบการเงินนี้</t>
  </si>
  <si>
    <t>เงินมัดจำ</t>
  </si>
  <si>
    <t>เงินมัดจำรับค่าเช่า</t>
  </si>
  <si>
    <t>ส่วนของเงินกู้ยืมระยะยาวที่ถึงกำหนดชำระภายในหนึ่งปี</t>
  </si>
  <si>
    <t>เงินกู้ยืมระยะยาว - สุทธิจากส่วนที่ถึงกำหนดชำระภายในหนึ่งปี</t>
  </si>
  <si>
    <t>เงินสดรับจากการขายเงินลงทุนในบริษัทย่อย</t>
  </si>
  <si>
    <t xml:space="preserve">   ตัดจำหน่ายสินทรัพย์และภาระจากการออกและเสนอขายโทเคนดิจิทัล</t>
  </si>
  <si>
    <t>การแบ่งปันกำไร</t>
  </si>
  <si>
    <t>ส่วนแบ่งกำไรจากเงินลงทุนในบริษัทร่วม</t>
  </si>
  <si>
    <t>กำไรก่อนค่าใช้จ่ายภาษีเงินได้</t>
  </si>
  <si>
    <t xml:space="preserve">   เงินมัดจำรับค่าเช่า</t>
  </si>
  <si>
    <t xml:space="preserve">   เงินปันผลค้างจ่าย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</si>
  <si>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</si>
  <si>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</si>
  <si>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มูลค่ายุติธรรม</t>
  </si>
  <si>
    <t>ที่กำหนดให้วัดด้วย</t>
  </si>
  <si>
    <t>ส่วนเกินทุนจาก</t>
  </si>
  <si>
    <t>สินทรัพย์ทางการเงิน</t>
  </si>
  <si>
    <t>หุ้นกู้ระยะสั้น</t>
  </si>
  <si>
    <t>หุ้นกู้ระยะยาวที่ถึงกำหนดชำระภายในหนึ่งปี</t>
  </si>
  <si>
    <t>หุ้นกู้ระยะยาว - สุทธิจากส่วนที่ถึงกำหนดชำระภายในหนึ่งปี</t>
  </si>
  <si>
    <t>ขาดทุนจากการปรับมูลค่ายุติธรรมของอสังหาริมทรัพย์เพื่อการลงทุน</t>
  </si>
  <si>
    <t>กลับรายการค่าเผื่อการด้อยค่าของสินทรัพย์</t>
  </si>
  <si>
    <t>รายได้ดอกเบี้ยจากเงินให้สินเชื่อจากการซื้อลูกหนี้และเงินให้สินเชื่อแก่ลูกหนี้</t>
  </si>
  <si>
    <t>ส่วนเกินจากการเปลี่ยนแปลงสัดส่วนเงินลงทุน</t>
  </si>
  <si>
    <t>ส่วนเกินจากการเปลี่ยนแปลงสัดส่วนเงินลงทุนใน</t>
  </si>
  <si>
    <t>กำไร (ขาดทุน) จากการขายเงินลงทุน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</si>
  <si>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</si>
  <si>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</si>
  <si>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ผลขาดทุนจากการด้อยค่าทรัพย์สินรอการขาย</t>
  </si>
  <si>
    <t xml:space="preserve">   สินทรัพย์ทางการเงินหมุนเวียนอื่น</t>
  </si>
  <si>
    <t xml:space="preserve">   สินทรัพย์ทางการเงินไม่หมุนเวียนอื่น</t>
  </si>
  <si>
    <t xml:space="preserve">   ขาดทุนจากอัตราแลกเปลี่ยนที่ยังไม่เกิดขึ้น</t>
  </si>
  <si>
    <t xml:space="preserve">   ส่วนแบ่งกำไรจากเงินลงทุนในบริษัทย่อย</t>
  </si>
  <si>
    <t xml:space="preserve">   ส่วนแบ่งกำไรจากเงินลงทุนในบริษัทร่วม</t>
  </si>
  <si>
    <t>เงินเบิกเกินบัญชีและเงินกู้ยืมระยะสั้นจากสถาบันการเงินลดลง</t>
  </si>
  <si>
    <t>เงินกู้ยืมระยะสั้นเพิ่มขึ้น (ลดลง)</t>
  </si>
  <si>
    <t>ชำระคืนหนี้สินตามสัญญาเช่า</t>
  </si>
  <si>
    <t xml:space="preserve">   เงินมัดจำ</t>
  </si>
  <si>
    <t xml:space="preserve">   ผลขาดทุนด้านเครดิตที่คาดว่าจะเกิดขึ้น (โอนกลับ)</t>
  </si>
  <si>
    <t xml:space="preserve">   โอนกลับค่าเผื่อการด้อยค่าทรัพย์สิน</t>
  </si>
  <si>
    <t>เงินสดจ่ายเพื่อซื้อสินทรัพย์ทางการเงินไม่หมุนเวียนอื่น</t>
  </si>
  <si>
    <t>ผลขาดทุนด้านเครดิตที่คาดว่าจะเกิดขึ้นของเงินสดและรายการเทียบเท่าเงินสด</t>
  </si>
  <si>
    <t>เงินสดและรายการเทียบเท่าเงินสดเพิ่มขึ้นสุทธิ</t>
  </si>
  <si>
    <t xml:space="preserve">   ค่าใช้จ่ายส่วนที่บันทึกเป็นต้นทุนโครงการ</t>
  </si>
  <si>
    <t xml:space="preserve">   เงินปันผลค้างรับ</t>
  </si>
  <si>
    <t xml:space="preserve">   หนี้สินตามสัญญาเช่าเพิ่มขึ้น</t>
  </si>
  <si>
    <t xml:space="preserve">   ค่าตัดจำหน่ายสินทรัพย์สิทธิการใช้ที่บันทึกเป็นต้นทุนโครงการ</t>
  </si>
  <si>
    <t xml:space="preserve">   ค่าเผื่อการลดลงของมูลค่าสินค้าคงเหลือ (โอนกลับ)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</si>
  <si>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</si>
  <si>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</si>
  <si>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</si>
  <si>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>เงินจ่ายล่วงหน้าค่าหุ้น</t>
  </si>
  <si>
    <t>เจ้าหนี้จากการซื้อลูกหนี้</t>
  </si>
  <si>
    <t>ส่วนทุนจากการจ่ายโดยใช้หุ้นเป็นเกณฑ์</t>
  </si>
  <si>
    <t>เงินรับล่วงหน้าค่าหุ้น</t>
  </si>
  <si>
    <t>ณ วันที่ 31 มีนาคม 2564</t>
  </si>
  <si>
    <t>31 มีนาคม 2564</t>
  </si>
  <si>
    <t>31 ธันวาคม 2563</t>
  </si>
  <si>
    <t xml:space="preserve">      หุ้นสามัญ 1,470,720,796 หุ้น มูลค่าหุ้นละ 1 บาท</t>
  </si>
  <si>
    <t>รายได้ทางการเงิน</t>
  </si>
  <si>
    <t>ต้นทุนทางการเงิน</t>
  </si>
  <si>
    <t>กำไรต่อหุ้นปรับลด</t>
  </si>
  <si>
    <t>ส่วนทุนจาก</t>
  </si>
  <si>
    <t>การจ่ายโดย</t>
  </si>
  <si>
    <t>ใช้หุ้นเป็นเกณฑ์</t>
  </si>
  <si>
    <t>เงินรับล่วงหน้า</t>
  </si>
  <si>
    <t>ค่าหุ้น</t>
  </si>
  <si>
    <t>เพิ่มทุนจากการใช้สิทธิตามใบสำคัญแสดงสิทธิ</t>
  </si>
  <si>
    <t xml:space="preserve">   ของบริษัทย่อย</t>
  </si>
  <si>
    <t xml:space="preserve">   สำรองเบี้ยประกันภัยที่ยังไม่ถือเป็นรายได้ (โอนกลับ)</t>
  </si>
  <si>
    <t xml:space="preserve">   ขาดทุนจากการตัดจำหน่ายภาษีถูกหัก ณ ที่จ่าย</t>
  </si>
  <si>
    <t xml:space="preserve">   สำรองค่าเผื่อผลเสียหายจากคดีฟ้องร้อง</t>
  </si>
  <si>
    <t xml:space="preserve">   รายการจ่ายโดยใช้หุ้นเป็นเกณฑ์</t>
  </si>
  <si>
    <t>เงินลงทุนในบริษัทย่อยเพิ่มขึ้น</t>
  </si>
  <si>
    <t>เงินสดจ่ายค่าใช้จ่ายทางตรงจากเงินกู้ยืมระยะสั้นสถาบันการเงิน เงินกู้ยืมระยะยาวและการออกหุ้นกู้</t>
  </si>
  <si>
    <t>เงินสดรับจากการเพิ่มทุนในบริษัทย่อย - ส่วนได้เสียที่ไม่มีอำนาจควบคุม</t>
  </si>
  <si>
    <t xml:space="preserve">   ส่วนลดค่าเช่า</t>
  </si>
  <si>
    <t>เงินให้กู้ยืมระยะสั้นแก่กิจการที่เกี่ยวข้องกัน</t>
  </si>
  <si>
    <t>2, 3</t>
  </si>
  <si>
    <t>2, 6</t>
  </si>
  <si>
    <t>17, 18</t>
  </si>
  <si>
    <t>2, 26</t>
  </si>
  <si>
    <t>2, 32</t>
  </si>
  <si>
    <t xml:space="preserve">      หุ้นสามัญ 924,324,019 หุ้น มูลค่าหุ้นละ 1 บาท</t>
  </si>
  <si>
    <t xml:space="preserve">      (31 ธันวาคม 2563: หุ้นสามัญ 921,433,589 หุ้น มูลค่าหุ้นละ 1 บาท)</t>
  </si>
  <si>
    <t xml:space="preserve">   ในบริษัทย่อย</t>
  </si>
  <si>
    <t>เงินปันผลจ่าย (หมายเหตุ 42)</t>
  </si>
  <si>
    <t xml:space="preserve">   ในบริษัทย่อย (หมายเหตุ 17)</t>
  </si>
  <si>
    <t xml:space="preserve">   บริษัทย่อย</t>
  </si>
  <si>
    <t xml:space="preserve">   บริษัทย่อย (หมายเหตุ 17)</t>
  </si>
  <si>
    <t xml:space="preserve">   ขาดทุน (กำไร) จากการจำหน่าย/ตัดจำหน่ายอสังหาริมทรัพย์เพื่อการลงทุน </t>
  </si>
  <si>
    <t xml:space="preserve">      ที่ดิน อาคารและอุปกรณ์และสินทรัพย์ไม่มีตัวตน</t>
  </si>
  <si>
    <t xml:space="preserve">   ที่เป็นเงินตราต่างประเทศ </t>
  </si>
  <si>
    <t xml:space="preserve">   (หมายเหตุ 34)</t>
  </si>
  <si>
    <t xml:space="preserve">      (หมายเหตุ 34)</t>
  </si>
  <si>
    <t>เงินสดจ่ายสำหรับเงินให้กู้ยืมระยะสั้นแก่กิจการที่เกี่ยวข้องกัน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</si>
  <si>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</si>
  <si>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เงินสดจ่ายเพื่อไถ่ถอนหุ้นกู้</t>
  </si>
  <si>
    <t>กำไร (ขาดทุน) จากการดำเนินงาน - สุทธิจากต้นทุนทางการเงิน</t>
  </si>
  <si>
    <t>กำไร (ขาดทุน) ที่ยังไม่เกิดขึ้นจริงจากสินทรัพย์ทางการเงินอื่น</t>
  </si>
  <si>
    <t>หุ้นทุนซื้อคืน</t>
  </si>
  <si>
    <t>การจ่ายโดยใช้หุ้นเป็นเกณฑ์</t>
  </si>
  <si>
    <t>กำไรจากการสูญเสียอำนาจควบคุมในบริษัทย่อย</t>
  </si>
  <si>
    <t>ส่วนแบ่งกำไรจากเงินลงทุนในบริษัทย่อย</t>
  </si>
  <si>
    <t>เพิ่มทุนจากการออกหุ้นสามัญเพิ่มทุน</t>
  </si>
  <si>
    <t>ส่วนเกินทุนหุ้นทุนซื้อคืน - หุ้นสามัญ</t>
  </si>
  <si>
    <t>โอนจากการเปลี่ยนประเภทเงินลงทุน</t>
  </si>
  <si>
    <t>หุ้นทุนซื้อคืน (หมายเหตุ 35.4)</t>
  </si>
  <si>
    <t>เงินรับล่วงหน้าค่าหุ้น (หมายเหตุ 34)</t>
  </si>
  <si>
    <t>- หุ้นสามัญ</t>
  </si>
  <si>
    <t>เงินรับล่วงหน้าค่าหุ้นของบริษัทย่อย</t>
  </si>
  <si>
    <t>ส่วนแบ่งกำไรขาดทุนเบ็ดเสร็จอื่นจากเงินลงทุนในบริษัทร่วม</t>
  </si>
  <si>
    <t xml:space="preserve">   กำไรจากการสูญเสียอำนาจควบคุมในบริษัทย่อย</t>
  </si>
  <si>
    <t xml:space="preserve">   ขาดทุน (กำไร) จากการเปลี่ยนแปลงในมูลค่ายุติธรรมของสินทรัพย์ทางการเงินอื่น</t>
  </si>
  <si>
    <t>กำไร (ขาดทุน) จากการดำเนินงานก่อนการเปลี่ยนแปลงในสินทรัพย์</t>
  </si>
  <si>
    <t>เงินสดสุทธิจาก (ใช้ไปใน) กิจกรรมดำเนินงาน</t>
  </si>
  <si>
    <t>เงินจ่ายล่วงหน้าค่าก่อสร้าง</t>
  </si>
  <si>
    <t xml:space="preserve">   เงินมัดจำจ่ายส่วนที่บันทึกเป็นต้นทุนโครงการ</t>
  </si>
  <si>
    <t xml:space="preserve">   ค่าเผื่อหนี้สงสัยจะสูญ (โอนกลับ)</t>
  </si>
  <si>
    <t xml:space="preserve">   ค่าใช้จ่ายจากหนี้สินสัญญาประกันภัย (โอนกลับ)</t>
  </si>
  <si>
    <t xml:space="preserve">   มูลค่ายุติธรรมของอสังหาริมทรัพย์เพื่อการลงทุนลดลง</t>
  </si>
  <si>
    <t>เงินสดสุทธิจากกิจกรรมลงทุน</t>
  </si>
  <si>
    <t>เงินสดและรายการเทียบเท่าเงินสดลดลง ณ วันที่สูญเสียอำนาจควบคุมในบริษัทย่อย</t>
  </si>
  <si>
    <t>เงินรับล่วงหน้าค่าหุ้นจากการใช้สิทธิตามใบสำคัญแสดงสิทธิ</t>
  </si>
  <si>
    <t>เงินรับล่วงหน้าค่าหุ้นของบริษัทย่อย - ส่วนได้เสียที่ไม่มีอำนาจควบคุม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</si>
</sst>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_);_(* \(#,##0\);_(* \-??_);_(@_)"/>
    <numFmt numFmtId="167" formatCode="_(* #,##0.000_);_(* \(#,##0.000\);_(* &quot;-&quot;??_);_(@_)"/>
  </numFmts>
  <fonts count="16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sz val="10"/>
      <color indexed="81"/>
      <name val="Tahoma"/>
      <family val="2"/>
    </font>
    <font>
      <b/>
      <i/>
      <sz val="16"/>
      <name val="Angsana New"/>
      <family val="1"/>
    </font>
    <font>
      <sz val="16"/>
      <color rgb="FFFF0000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u/>
      <sz val="18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171">
    <xf numFmtId="0" fontId="0" fillId="0" borderId="0" xfId="0"/>
    <xf numFmtId="166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0" fontId="2" fillId="0" borderId="0" xfId="0" quotePrefix="1" applyNumberFormat="1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left" vertical="center"/>
    </xf>
    <xf numFmtId="0" fontId="9" fillId="0" borderId="0" xfId="0" applyNumberFormat="1" applyFont="1" applyFill="1" applyAlignment="1">
      <alignment horizontal="left" vertical="center"/>
    </xf>
    <xf numFmtId="164" fontId="3" fillId="0" borderId="0" xfId="0" applyNumberFormat="1" applyFont="1" applyFill="1" applyAlignment="1">
      <alignment horizontal="center" vertical="center"/>
    </xf>
    <xf numFmtId="41" fontId="3" fillId="0" borderId="0" xfId="2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41" fontId="3" fillId="0" borderId="1" xfId="2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left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horizontal="right" vertical="center"/>
    </xf>
    <xf numFmtId="1" fontId="6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Alignment="1">
      <alignment vertical="center"/>
    </xf>
    <xf numFmtId="41" fontId="6" fillId="0" borderId="0" xfId="0" applyNumberFormat="1" applyFont="1" applyFill="1" applyAlignment="1">
      <alignment vertical="center"/>
    </xf>
    <xf numFmtId="41" fontId="6" fillId="0" borderId="0" xfId="0" applyNumberFormat="1" applyFont="1" applyFill="1" applyAlignment="1">
      <alignment horizontal="right" vertical="center"/>
    </xf>
    <xf numFmtId="165" fontId="7" fillId="0" borderId="0" xfId="0" applyNumberFormat="1" applyFont="1" applyFill="1" applyAlignment="1">
      <alignment vertical="center"/>
    </xf>
    <xf numFmtId="49" fontId="5" fillId="0" borderId="0" xfId="2" applyNumberFormat="1" applyFont="1" applyFill="1" applyAlignment="1">
      <alignment vertical="center"/>
    </xf>
    <xf numFmtId="49" fontId="3" fillId="0" borderId="0" xfId="2" applyNumberFormat="1" applyFont="1" applyFill="1" applyAlignment="1">
      <alignment vertical="center"/>
    </xf>
    <xf numFmtId="37" fontId="3" fillId="0" borderId="0" xfId="2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horizontal="right" vertical="center"/>
    </xf>
    <xf numFmtId="41" fontId="6" fillId="0" borderId="4" xfId="0" applyNumberFormat="1" applyFont="1" applyFill="1" applyBorder="1" applyAlignment="1">
      <alignment horizontal="right" vertical="center"/>
    </xf>
    <xf numFmtId="41" fontId="6" fillId="0" borderId="0" xfId="0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4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vertical="center"/>
    </xf>
    <xf numFmtId="49" fontId="3" fillId="0" borderId="0" xfId="2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horizontal="right" vertical="center"/>
    </xf>
    <xf numFmtId="1" fontId="6" fillId="0" borderId="0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37" fontId="3" fillId="0" borderId="0" xfId="1" applyNumberFormat="1" applyFont="1" applyFill="1" applyAlignment="1">
      <alignment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/>
    </xf>
    <xf numFmtId="41" fontId="7" fillId="0" borderId="1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167" fontId="3" fillId="0" borderId="4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horizontal="left" vertical="top"/>
    </xf>
    <xf numFmtId="0" fontId="3" fillId="0" borderId="0" xfId="0" applyFont="1" applyFill="1" applyAlignment="1">
      <alignment vertical="top"/>
    </xf>
    <xf numFmtId="0" fontId="2" fillId="0" borderId="0" xfId="0" quotePrefix="1" applyFont="1" applyFill="1" applyAlignment="1">
      <alignment horizontal="left" vertical="center"/>
    </xf>
    <xf numFmtId="0" fontId="3" fillId="0" borderId="0" xfId="0" applyFont="1" applyFill="1" applyAlignment="1">
      <alignment horizontal="centerContinuous" vertical="center"/>
    </xf>
    <xf numFmtId="37" fontId="2" fillId="0" borderId="0" xfId="0" applyNumberFormat="1" applyFont="1" applyFill="1" applyAlignment="1">
      <alignment horizontal="left" vertical="center"/>
    </xf>
    <xf numFmtId="41" fontId="5" fillId="0" borderId="0" xfId="0" applyNumberFormat="1" applyFont="1" applyFill="1" applyAlignment="1">
      <alignment horizontal="right" vertical="center"/>
    </xf>
    <xf numFmtId="0" fontId="3" fillId="0" borderId="0" xfId="0" quotePrefix="1" applyFont="1" applyFill="1" applyAlignment="1">
      <alignment horizontal="left" vertical="center"/>
    </xf>
    <xf numFmtId="41" fontId="3" fillId="0" borderId="2" xfId="0" applyNumberFormat="1" applyFont="1" applyFill="1" applyBorder="1" applyAlignment="1">
      <alignment horizontal="right"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3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vertical="center"/>
    </xf>
    <xf numFmtId="41" fontId="3" fillId="0" borderId="2" xfId="0" applyNumberFormat="1" applyFont="1" applyFill="1" applyBorder="1" applyAlignment="1">
      <alignment horizontal="center" vertical="center"/>
    </xf>
    <xf numFmtId="41" fontId="3" fillId="0" borderId="1" xfId="0" applyNumberFormat="1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3" fillId="0" borderId="0" xfId="0" quotePrefix="1" applyFont="1" applyFill="1" applyAlignment="1">
      <alignment horizontal="center" vertical="center"/>
    </xf>
    <xf numFmtId="0" fontId="3" fillId="0" borderId="5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41" fontId="3" fillId="0" borderId="0" xfId="2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quotePrefix="1" applyNumberFormat="1" applyFont="1" applyFill="1" applyAlignment="1">
      <alignment horizontal="left" vertical="center"/>
    </xf>
    <xf numFmtId="164" fontId="2" fillId="0" borderId="0" xfId="0" quotePrefix="1" applyNumberFormat="1" applyFont="1" applyFill="1" applyBorder="1" applyAlignment="1">
      <alignment horizontal="left" vertical="center"/>
    </xf>
    <xf numFmtId="0" fontId="3" fillId="0" borderId="0" xfId="2" applyFont="1" applyFill="1" applyAlignment="1">
      <alignment horizontal="right" vertical="center"/>
    </xf>
    <xf numFmtId="37" fontId="2" fillId="0" borderId="0" xfId="0" applyNumberFormat="1" applyFont="1" applyFill="1" applyBorder="1" applyAlignment="1">
      <alignment horizontal="left" vertical="center"/>
    </xf>
    <xf numFmtId="38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Border="1" applyAlignment="1">
      <alignment horizontal="centerContinuous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164" fontId="11" fillId="0" borderId="0" xfId="0" applyNumberFormat="1" applyFont="1" applyFill="1" applyAlignment="1">
      <alignment vertical="center"/>
    </xf>
    <xf numFmtId="41" fontId="3" fillId="0" borderId="3" xfId="2" applyNumberFormat="1" applyFont="1" applyFill="1" applyBorder="1" applyAlignment="1">
      <alignment horizontal="center" vertical="center"/>
    </xf>
    <xf numFmtId="41" fontId="3" fillId="0" borderId="3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Continuous" vertical="center"/>
    </xf>
    <xf numFmtId="41" fontId="3" fillId="0" borderId="6" xfId="2" applyNumberFormat="1" applyFont="1" applyFill="1" applyBorder="1" applyAlignment="1">
      <alignment horizontal="center" vertical="center"/>
    </xf>
    <xf numFmtId="41" fontId="3" fillId="0" borderId="4" xfId="2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right" vertical="top"/>
    </xf>
    <xf numFmtId="41" fontId="3" fillId="0" borderId="2" xfId="0" applyNumberFormat="1" applyFont="1" applyFill="1" applyBorder="1" applyAlignment="1">
      <alignment horizontal="right" vertical="top"/>
    </xf>
    <xf numFmtId="41" fontId="12" fillId="0" borderId="0" xfId="0" applyNumberFormat="1" applyFont="1" applyFill="1" applyAlignment="1">
      <alignment horizontal="right" vertical="top"/>
    </xf>
    <xf numFmtId="41" fontId="3" fillId="0" borderId="1" xfId="0" applyNumberFormat="1" applyFont="1" applyFill="1" applyBorder="1" applyAlignment="1">
      <alignment horizontal="right" vertical="top"/>
    </xf>
    <xf numFmtId="41" fontId="3" fillId="0" borderId="3" xfId="0" applyNumberFormat="1" applyFont="1" applyFill="1" applyBorder="1" applyAlignment="1">
      <alignment horizontal="right" vertical="top"/>
    </xf>
    <xf numFmtId="41" fontId="3" fillId="0" borderId="0" xfId="0" applyNumberFormat="1" applyFont="1" applyFill="1" applyAlignment="1">
      <alignment horizontal="center" vertical="top"/>
    </xf>
    <xf numFmtId="41" fontId="3" fillId="0" borderId="1" xfId="0" applyNumberFormat="1" applyFont="1" applyFill="1" applyBorder="1" applyAlignment="1">
      <alignment horizontal="center" vertical="top"/>
    </xf>
    <xf numFmtId="41" fontId="3" fillId="0" borderId="2" xfId="0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horizontal="left" vertical="top"/>
    </xf>
    <xf numFmtId="164" fontId="3" fillId="0" borderId="4" xfId="0" applyNumberFormat="1" applyFont="1" applyFill="1" applyBorder="1" applyAlignment="1">
      <alignment horizontal="right" vertical="top"/>
    </xf>
    <xf numFmtId="164" fontId="3" fillId="0" borderId="0" xfId="0" applyNumberFormat="1" applyFont="1" applyFill="1" applyAlignment="1">
      <alignment horizontal="right" vertical="top"/>
    </xf>
    <xf numFmtId="164" fontId="3" fillId="0" borderId="0" xfId="0" applyNumberFormat="1" applyFont="1" applyFill="1" applyAlignment="1">
      <alignment vertical="top"/>
    </xf>
    <xf numFmtId="164" fontId="3" fillId="0" borderId="1" xfId="0" applyNumberFormat="1" applyFont="1" applyFill="1" applyBorder="1" applyAlignment="1">
      <alignment horizontal="right" vertical="top"/>
    </xf>
    <xf numFmtId="164" fontId="3" fillId="0" borderId="1" xfId="0" applyNumberFormat="1" applyFont="1" applyFill="1" applyBorder="1" applyAlignment="1">
      <alignment horizontal="center" vertical="center"/>
    </xf>
    <xf numFmtId="167" fontId="3" fillId="0" borderId="0" xfId="0" applyNumberFormat="1" applyFont="1" applyFill="1" applyBorder="1" applyAlignment="1">
      <alignment horizontal="right" vertical="center"/>
    </xf>
    <xf numFmtId="164" fontId="3" fillId="0" borderId="1" xfId="0" quotePrefix="1" applyNumberFormat="1" applyFont="1" applyFill="1" applyBorder="1" applyAlignment="1">
      <alignment horizontal="center" vertical="center"/>
    </xf>
    <xf numFmtId="164" fontId="13" fillId="0" borderId="0" xfId="0" applyNumberFormat="1" applyFont="1" applyFill="1" applyAlignment="1">
      <alignment horizontal="left" vertical="center"/>
    </xf>
    <xf numFmtId="164" fontId="13" fillId="0" borderId="0" xfId="0" quotePrefix="1" applyNumberFormat="1" applyFont="1" applyFill="1" applyAlignment="1">
      <alignment horizontal="centerContinuous" vertical="center"/>
    </xf>
    <xf numFmtId="0" fontId="13" fillId="0" borderId="0" xfId="0" applyNumberFormat="1" applyFont="1" applyFill="1" applyAlignment="1">
      <alignment horizontal="centerContinuous" vertical="center"/>
    </xf>
    <xf numFmtId="164" fontId="13" fillId="0" borderId="0" xfId="0" applyNumberFormat="1" applyFont="1" applyFill="1" applyAlignment="1">
      <alignment horizontal="centerContinuous" vertical="center"/>
    </xf>
    <xf numFmtId="37" fontId="13" fillId="0" borderId="0" xfId="0" applyNumberFormat="1" applyFont="1" applyFill="1" applyAlignment="1">
      <alignment horizontal="right" vertical="center"/>
    </xf>
    <xf numFmtId="166" fontId="13" fillId="0" borderId="0" xfId="0" applyNumberFormat="1" applyFont="1" applyFill="1" applyAlignment="1">
      <alignment horizontal="right" vertical="center"/>
    </xf>
    <xf numFmtId="0" fontId="14" fillId="0" borderId="0" xfId="0" quotePrefix="1" applyNumberFormat="1" applyFont="1" applyFill="1" applyAlignment="1">
      <alignment horizontal="left" vertical="center"/>
    </xf>
    <xf numFmtId="0" fontId="14" fillId="0" borderId="0" xfId="0" applyNumberFormat="1" applyFont="1" applyFill="1" applyAlignment="1">
      <alignment horizontal="left" vertical="center"/>
    </xf>
    <xf numFmtId="0" fontId="13" fillId="0" borderId="0" xfId="0" applyNumberFormat="1" applyFont="1" applyFill="1" applyAlignment="1">
      <alignment vertical="center"/>
    </xf>
    <xf numFmtId="164" fontId="13" fillId="0" borderId="0" xfId="0" applyNumberFormat="1" applyFont="1" applyFill="1" applyAlignment="1">
      <alignment vertical="center"/>
    </xf>
    <xf numFmtId="164" fontId="14" fillId="0" borderId="1" xfId="0" applyNumberFormat="1" applyFont="1" applyFill="1" applyBorder="1" applyAlignment="1">
      <alignment horizontal="center" vertical="center"/>
    </xf>
    <xf numFmtId="164" fontId="14" fillId="0" borderId="0" xfId="0" applyNumberFormat="1" applyFont="1" applyFill="1" applyAlignment="1">
      <alignment vertical="center"/>
    </xf>
    <xf numFmtId="0" fontId="15" fillId="0" borderId="0" xfId="0" applyNumberFormat="1" applyFont="1" applyFill="1" applyAlignment="1">
      <alignment horizontal="center" vertical="center"/>
    </xf>
    <xf numFmtId="164" fontId="15" fillId="0" borderId="0" xfId="0" applyNumberFormat="1" applyFont="1" applyFill="1" applyAlignment="1">
      <alignment horizontal="right" vertical="center"/>
    </xf>
    <xf numFmtId="0" fontId="15" fillId="0" borderId="0" xfId="0" applyNumberFormat="1" applyFont="1" applyFill="1" applyBorder="1" applyAlignment="1">
      <alignment horizontal="center" vertical="center"/>
    </xf>
    <xf numFmtId="1" fontId="15" fillId="0" borderId="0" xfId="0" applyNumberFormat="1" applyFont="1" applyFill="1" applyBorder="1" applyAlignment="1">
      <alignment horizontal="center" vertical="center"/>
    </xf>
    <xf numFmtId="1" fontId="13" fillId="0" borderId="0" xfId="0" applyNumberFormat="1" applyFont="1" applyFill="1" applyAlignment="1">
      <alignment vertical="center"/>
    </xf>
    <xf numFmtId="0" fontId="14" fillId="0" borderId="0" xfId="0" applyNumberFormat="1" applyFont="1" applyFill="1" applyAlignment="1">
      <alignment vertical="center"/>
    </xf>
    <xf numFmtId="0" fontId="13" fillId="0" borderId="0" xfId="0" applyNumberFormat="1" applyFont="1" applyFill="1" applyAlignment="1">
      <alignment horizontal="center" vertical="center"/>
    </xf>
    <xf numFmtId="164" fontId="13" fillId="0" borderId="0" xfId="0" applyNumberFormat="1" applyFont="1" applyFill="1" applyAlignment="1">
      <alignment horizontal="center" vertical="center"/>
    </xf>
    <xf numFmtId="164" fontId="13" fillId="0" borderId="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Alignment="1">
      <alignment horizontal="left" vertical="center"/>
    </xf>
    <xf numFmtId="41" fontId="13" fillId="0" borderId="0" xfId="2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164" fontId="13" fillId="0" borderId="1" xfId="0" applyNumberFormat="1" applyFont="1" applyFill="1" applyBorder="1" applyAlignment="1">
      <alignment horizontal="center" vertical="center"/>
    </xf>
    <xf numFmtId="164" fontId="13" fillId="0" borderId="0" xfId="0" quotePrefix="1" applyNumberFormat="1" applyFont="1" applyFill="1" applyAlignment="1">
      <alignment horizontal="center" vertical="center"/>
    </xf>
    <xf numFmtId="164" fontId="13" fillId="0" borderId="0" xfId="0" quotePrefix="1" applyNumberFormat="1" applyFont="1" applyFill="1" applyAlignment="1">
      <alignment horizontal="left" vertical="center"/>
    </xf>
    <xf numFmtId="41" fontId="13" fillId="0" borderId="0" xfId="2" applyNumberFormat="1" applyFont="1" applyFill="1" applyAlignment="1">
      <alignment horizontal="center" vertical="center"/>
    </xf>
    <xf numFmtId="164" fontId="13" fillId="0" borderId="0" xfId="0" applyNumberFormat="1" applyFont="1" applyFill="1" applyBorder="1" applyAlignment="1">
      <alignment horizontal="right" vertical="center"/>
    </xf>
    <xf numFmtId="164" fontId="13" fillId="0" borderId="0" xfId="0" applyNumberFormat="1" applyFont="1" applyFill="1" applyAlignment="1">
      <alignment horizontal="right" vertical="center"/>
    </xf>
    <xf numFmtId="37" fontId="13" fillId="0" borderId="0" xfId="0" applyNumberFormat="1" applyFont="1" applyFill="1" applyAlignment="1">
      <alignment vertical="center"/>
    </xf>
    <xf numFmtId="37" fontId="13" fillId="0" borderId="0" xfId="0" applyNumberFormat="1" applyFont="1" applyFill="1" applyBorder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NumberFormat="1" applyFont="1" applyFill="1" applyBorder="1" applyAlignment="1">
      <alignment vertical="center"/>
    </xf>
    <xf numFmtId="164" fontId="13" fillId="0" borderId="0" xfId="0" applyNumberFormat="1" applyFont="1" applyFill="1" applyBorder="1" applyAlignment="1">
      <alignment vertical="center"/>
    </xf>
    <xf numFmtId="164" fontId="13" fillId="0" borderId="2" xfId="0" applyNumberFormat="1" applyFont="1" applyFill="1" applyBorder="1" applyAlignment="1">
      <alignment horizontal="center" vertical="center"/>
    </xf>
    <xf numFmtId="0" fontId="13" fillId="0" borderId="0" xfId="0" quotePrefix="1" applyNumberFormat="1" applyFont="1" applyFill="1" applyAlignment="1">
      <alignment horizontal="left" vertical="center"/>
    </xf>
    <xf numFmtId="164" fontId="13" fillId="0" borderId="6" xfId="0" applyNumberFormat="1" applyFont="1" applyFill="1" applyBorder="1" applyAlignment="1">
      <alignment horizontal="center" vertical="center"/>
    </xf>
    <xf numFmtId="41" fontId="13" fillId="0" borderId="1" xfId="2" applyNumberFormat="1" applyFont="1" applyFill="1" applyBorder="1" applyAlignment="1">
      <alignment horizontal="center" vertical="center"/>
    </xf>
    <xf numFmtId="164" fontId="13" fillId="0" borderId="3" xfId="0" applyNumberFormat="1" applyFont="1" applyFill="1" applyBorder="1" applyAlignment="1">
      <alignment horizontal="center" vertical="center"/>
    </xf>
    <xf numFmtId="41" fontId="13" fillId="0" borderId="0" xfId="0" applyNumberFormat="1" applyFont="1" applyFill="1" applyAlignment="1">
      <alignment horizontal="right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Normal_BS&amp;PLT Q1'2006" xfId="1" xr:uid="{00000000-0005-0000-0000-000002000000}"/>
  </cellStyles>
  <dxfs count="0"/>
  <tableStyles count="0" defaultTableStyle="TableStyleMedium9" defaultPivotStyle="PivotStyleLight16"/>
  <colors>
    <mruColors>
      <color rgb="FF66FF33"/>
      <color rgb="FF66FFFF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5A051-F293-4668-8A05-6E1DE3AA9C3D}">
  <dimension ref="A1:R178"/>
  <sheetViews>
    <sheetView showGridLines="0" view="pageBreakPreview" topLeftCell="A112" zoomScale="85" zoomScaleNormal="70" zoomScaleSheetLayoutView="85" workbookViewId="0">
      <selection activeCell="I111" sqref="I111"/>
    </sheetView>
  </sheetViews>
  <sheetFormatPr defaultColWidth="10.7109375" defaultRowHeight="24" customHeight="1" x14ac:dyDescent="0.2"/>
  <cols>
    <col min="1" max="1" width="61.28515625" style="65" customWidth="1"/>
    <col min="2" max="2" width="1.5703125" style="11" customWidth="1"/>
    <col min="3" max="3" width="6.7109375" style="65" customWidth="1"/>
    <col min="4" max="4" width="1.140625" style="11" customWidth="1"/>
    <col min="5" max="5" width="14.7109375" style="11" customWidth="1"/>
    <col min="6" max="6" width="1.140625" style="11" customWidth="1"/>
    <col min="7" max="7" width="14.7109375" style="11" customWidth="1"/>
    <col min="8" max="8" width="1.140625" style="11" customWidth="1"/>
    <col min="9" max="9" width="14.7109375" style="11" customWidth="1"/>
    <col min="10" max="10" width="1.140625" style="11" customWidth="1"/>
    <col min="11" max="11" width="14.7109375" style="11" customWidth="1"/>
    <col min="12" max="12" width="1.5703125" style="11" customWidth="1"/>
    <col min="13" max="16384" width="10.7109375" style="11"/>
  </cols>
  <sheetData>
    <row r="1" spans="1:11" s="8" customFormat="1" ht="21.6" customHeight="1" x14ac:dyDescent="0.2">
      <c r="A1" s="71" t="s">
        <v>101</v>
      </c>
      <c r="B1" s="5"/>
      <c r="C1" s="72"/>
      <c r="D1" s="7"/>
      <c r="E1" s="7"/>
      <c r="F1" s="7"/>
      <c r="G1" s="7"/>
      <c r="H1" s="7"/>
      <c r="I1" s="7"/>
      <c r="J1" s="7"/>
      <c r="K1" s="7"/>
    </row>
    <row r="2" spans="1:11" s="8" customFormat="1" ht="21.6" customHeight="1" x14ac:dyDescent="0.2">
      <c r="A2" s="73" t="s">
        <v>0</v>
      </c>
      <c r="B2" s="5"/>
      <c r="C2" s="72"/>
      <c r="D2" s="7"/>
      <c r="E2" s="7"/>
      <c r="F2" s="7"/>
      <c r="G2" s="7"/>
      <c r="H2" s="7"/>
      <c r="I2" s="7"/>
      <c r="J2" s="7"/>
      <c r="K2" s="5"/>
    </row>
    <row r="3" spans="1:11" s="56" customFormat="1" ht="21.6" customHeight="1" x14ac:dyDescent="0.2">
      <c r="A3" s="55" t="s">
        <v>278</v>
      </c>
      <c r="B3" s="55"/>
      <c r="C3" s="55"/>
      <c r="D3" s="55"/>
      <c r="E3" s="55"/>
      <c r="F3" s="55"/>
      <c r="G3" s="55"/>
      <c r="H3" s="55"/>
      <c r="I3" s="55"/>
      <c r="J3" s="55"/>
      <c r="K3" s="55"/>
    </row>
    <row r="4" spans="1:11" ht="21.6" customHeight="1" x14ac:dyDescent="0.2">
      <c r="A4" s="6"/>
      <c r="B4" s="7"/>
      <c r="C4" s="6"/>
      <c r="D4" s="7"/>
      <c r="E4" s="7"/>
      <c r="F4" s="7"/>
      <c r="G4" s="7"/>
      <c r="H4" s="7"/>
      <c r="I4" s="7"/>
      <c r="J4" s="7"/>
      <c r="K4" s="9" t="s">
        <v>110</v>
      </c>
    </row>
    <row r="5" spans="1:11" ht="21.6" customHeight="1" x14ac:dyDescent="0.2">
      <c r="A5" s="10"/>
      <c r="C5" s="10"/>
      <c r="E5" s="168" t="s">
        <v>1</v>
      </c>
      <c r="F5" s="168"/>
      <c r="G5" s="168"/>
      <c r="H5" s="12"/>
      <c r="I5" s="168" t="s">
        <v>2</v>
      </c>
      <c r="J5" s="168"/>
      <c r="K5" s="168"/>
    </row>
    <row r="6" spans="1:11" ht="21.6" customHeight="1" x14ac:dyDescent="0.2">
      <c r="A6" s="10"/>
      <c r="C6" s="13" t="s">
        <v>3</v>
      </c>
      <c r="D6" s="14"/>
      <c r="E6" s="57" t="s">
        <v>279</v>
      </c>
      <c r="F6" s="16"/>
      <c r="G6" s="57" t="s">
        <v>280</v>
      </c>
      <c r="H6" s="17"/>
      <c r="I6" s="57" t="s">
        <v>279</v>
      </c>
      <c r="J6" s="16"/>
      <c r="K6" s="57" t="s">
        <v>280</v>
      </c>
    </row>
    <row r="7" spans="1:11" ht="21.6" customHeight="1" x14ac:dyDescent="0.2">
      <c r="A7" s="10"/>
      <c r="C7" s="13"/>
      <c r="D7" s="14"/>
      <c r="E7" s="58" t="s">
        <v>106</v>
      </c>
      <c r="F7" s="59"/>
      <c r="G7" s="58" t="s">
        <v>107</v>
      </c>
      <c r="H7" s="17"/>
      <c r="I7" s="58" t="s">
        <v>106</v>
      </c>
      <c r="J7" s="59"/>
      <c r="K7" s="58" t="s">
        <v>107</v>
      </c>
    </row>
    <row r="8" spans="1:11" ht="21.6" customHeight="1" x14ac:dyDescent="0.2">
      <c r="A8" s="10"/>
      <c r="C8" s="13"/>
      <c r="D8" s="14"/>
      <c r="E8" s="58" t="s">
        <v>108</v>
      </c>
      <c r="F8" s="59"/>
      <c r="G8" s="58"/>
      <c r="H8" s="17"/>
      <c r="I8" s="58" t="s">
        <v>108</v>
      </c>
      <c r="J8" s="59"/>
      <c r="K8" s="58"/>
    </row>
    <row r="9" spans="1:11" ht="21.6" customHeight="1" x14ac:dyDescent="0.2">
      <c r="A9" s="55" t="s">
        <v>4</v>
      </c>
    </row>
    <row r="10" spans="1:11" ht="21.6" customHeight="1" x14ac:dyDescent="0.2">
      <c r="A10" s="55" t="s">
        <v>5</v>
      </c>
      <c r="C10" s="64"/>
    </row>
    <row r="11" spans="1:11" ht="21.6" customHeight="1" x14ac:dyDescent="0.2">
      <c r="A11" s="65" t="s">
        <v>6</v>
      </c>
      <c r="C11" s="64"/>
      <c r="E11" s="54">
        <v>4200318</v>
      </c>
      <c r="F11" s="54"/>
      <c r="G11" s="111">
        <v>1380789</v>
      </c>
      <c r="H11" s="54"/>
      <c r="I11" s="54">
        <v>1609850</v>
      </c>
      <c r="J11" s="54"/>
      <c r="K11" s="111">
        <v>76916</v>
      </c>
    </row>
    <row r="12" spans="1:11" ht="21.6" customHeight="1" x14ac:dyDescent="0.2">
      <c r="A12" s="65" t="s">
        <v>90</v>
      </c>
      <c r="C12" s="64" t="s">
        <v>301</v>
      </c>
      <c r="D12" s="61"/>
      <c r="E12" s="54">
        <v>558227</v>
      </c>
      <c r="F12" s="74"/>
      <c r="G12" s="111">
        <v>462779</v>
      </c>
      <c r="H12" s="74"/>
      <c r="I12" s="54">
        <v>820</v>
      </c>
      <c r="J12" s="74"/>
      <c r="K12" s="111">
        <v>2123</v>
      </c>
    </row>
    <row r="13" spans="1:11" ht="21.6" customHeight="1" x14ac:dyDescent="0.2">
      <c r="A13" s="65" t="s">
        <v>300</v>
      </c>
      <c r="C13" s="64">
        <v>2</v>
      </c>
      <c r="D13" s="61"/>
      <c r="E13" s="54">
        <v>0</v>
      </c>
      <c r="F13" s="74"/>
      <c r="G13" s="111">
        <v>0</v>
      </c>
      <c r="H13" s="74"/>
      <c r="I13" s="54">
        <v>0</v>
      </c>
      <c r="J13" s="74"/>
      <c r="K13" s="111">
        <v>2707000</v>
      </c>
    </row>
    <row r="14" spans="1:11" ht="21.6" customHeight="1" x14ac:dyDescent="0.2">
      <c r="A14" s="75" t="s">
        <v>94</v>
      </c>
      <c r="B14" s="20"/>
      <c r="C14" s="64">
        <v>4</v>
      </c>
      <c r="E14" s="54">
        <v>1138776</v>
      </c>
      <c r="F14" s="54"/>
      <c r="G14" s="111">
        <v>979410</v>
      </c>
      <c r="H14" s="54"/>
      <c r="I14" s="54">
        <v>0</v>
      </c>
      <c r="J14" s="54"/>
      <c r="K14" s="111">
        <v>0</v>
      </c>
    </row>
    <row r="15" spans="1:11" ht="21.6" customHeight="1" x14ac:dyDescent="0.2">
      <c r="A15" s="75" t="s">
        <v>145</v>
      </c>
      <c r="B15" s="20"/>
      <c r="C15" s="64">
        <v>5</v>
      </c>
      <c r="E15" s="54">
        <v>74294</v>
      </c>
      <c r="F15" s="54"/>
      <c r="G15" s="111">
        <v>90192</v>
      </c>
      <c r="H15" s="54"/>
      <c r="I15" s="54">
        <v>0</v>
      </c>
      <c r="J15" s="54"/>
      <c r="K15" s="111">
        <v>0</v>
      </c>
    </row>
    <row r="16" spans="1:11" ht="21.6" customHeight="1" x14ac:dyDescent="0.2">
      <c r="A16" s="75" t="s">
        <v>102</v>
      </c>
      <c r="B16" s="20"/>
      <c r="C16" s="64" t="s">
        <v>302</v>
      </c>
      <c r="E16" s="54">
        <v>298552</v>
      </c>
      <c r="F16" s="54"/>
      <c r="G16" s="111">
        <v>346602</v>
      </c>
      <c r="H16" s="54"/>
      <c r="I16" s="54">
        <v>1621</v>
      </c>
      <c r="J16" s="54"/>
      <c r="K16" s="111">
        <v>3461</v>
      </c>
    </row>
    <row r="17" spans="1:11" ht="21.6" customHeight="1" x14ac:dyDescent="0.2">
      <c r="A17" s="75" t="s">
        <v>173</v>
      </c>
      <c r="B17" s="20"/>
      <c r="C17" s="64">
        <v>7</v>
      </c>
      <c r="E17" s="54">
        <v>41386</v>
      </c>
      <c r="F17" s="54"/>
      <c r="G17" s="111">
        <v>26630</v>
      </c>
      <c r="H17" s="54"/>
      <c r="I17" s="54">
        <v>0</v>
      </c>
      <c r="J17" s="54"/>
      <c r="K17" s="111">
        <v>0</v>
      </c>
    </row>
    <row r="18" spans="1:11" ht="21.6" customHeight="1" x14ac:dyDescent="0.2">
      <c r="A18" s="75" t="s">
        <v>174</v>
      </c>
      <c r="B18" s="20"/>
      <c r="C18" s="64">
        <v>8</v>
      </c>
      <c r="E18" s="54">
        <v>188073</v>
      </c>
      <c r="F18" s="54"/>
      <c r="G18" s="111">
        <v>222365</v>
      </c>
      <c r="H18" s="54"/>
      <c r="I18" s="54">
        <v>0</v>
      </c>
      <c r="J18" s="54"/>
      <c r="K18" s="111">
        <v>0</v>
      </c>
    </row>
    <row r="19" spans="1:11" ht="21.6" customHeight="1" x14ac:dyDescent="0.2">
      <c r="A19" s="75" t="s">
        <v>175</v>
      </c>
      <c r="B19" s="20"/>
      <c r="C19" s="64">
        <v>9</v>
      </c>
      <c r="E19" s="54">
        <v>53213</v>
      </c>
      <c r="F19" s="54"/>
      <c r="G19" s="111">
        <v>53080</v>
      </c>
      <c r="H19" s="54"/>
      <c r="I19" s="54">
        <v>0</v>
      </c>
      <c r="J19" s="54"/>
      <c r="K19" s="111">
        <v>0</v>
      </c>
    </row>
    <row r="20" spans="1:11" ht="21.6" customHeight="1" x14ac:dyDescent="0.2">
      <c r="A20" s="75" t="s">
        <v>136</v>
      </c>
      <c r="B20" s="20"/>
      <c r="C20" s="64">
        <v>13</v>
      </c>
      <c r="E20" s="54">
        <v>0</v>
      </c>
      <c r="F20" s="54"/>
      <c r="G20" s="111">
        <v>2755500</v>
      </c>
      <c r="H20" s="54"/>
      <c r="I20" s="54">
        <v>0</v>
      </c>
      <c r="J20" s="54"/>
      <c r="K20" s="111">
        <v>0</v>
      </c>
    </row>
    <row r="21" spans="1:11" ht="21.6" customHeight="1" x14ac:dyDescent="0.2">
      <c r="A21" s="75" t="s">
        <v>184</v>
      </c>
      <c r="B21" s="20"/>
      <c r="C21" s="64">
        <v>14</v>
      </c>
      <c r="E21" s="54">
        <v>0</v>
      </c>
      <c r="F21" s="54"/>
      <c r="G21" s="54">
        <v>79836</v>
      </c>
      <c r="H21" s="54"/>
      <c r="I21" s="54">
        <v>0</v>
      </c>
      <c r="J21" s="54"/>
      <c r="K21" s="54">
        <v>0</v>
      </c>
    </row>
    <row r="22" spans="1:11" ht="21.6" customHeight="1" x14ac:dyDescent="0.2">
      <c r="A22" s="75" t="s">
        <v>202</v>
      </c>
      <c r="B22" s="20"/>
      <c r="C22" s="64"/>
      <c r="E22" s="54"/>
      <c r="F22" s="54"/>
      <c r="G22" s="111"/>
      <c r="H22" s="54"/>
      <c r="I22" s="54"/>
      <c r="J22" s="54"/>
      <c r="K22" s="111"/>
    </row>
    <row r="23" spans="1:11" ht="21.6" customHeight="1" x14ac:dyDescent="0.2">
      <c r="A23" s="75" t="s">
        <v>203</v>
      </c>
      <c r="B23" s="20"/>
      <c r="C23" s="64">
        <v>15</v>
      </c>
      <c r="E23" s="54">
        <v>378613</v>
      </c>
      <c r="F23" s="54"/>
      <c r="G23" s="111">
        <v>326628</v>
      </c>
      <c r="H23" s="54"/>
      <c r="I23" s="54">
        <v>0</v>
      </c>
      <c r="J23" s="54"/>
      <c r="K23" s="111">
        <v>0</v>
      </c>
    </row>
    <row r="24" spans="1:11" ht="21.6" customHeight="1" x14ac:dyDescent="0.2">
      <c r="A24" s="75" t="s">
        <v>153</v>
      </c>
      <c r="B24" s="20"/>
      <c r="C24" s="64"/>
      <c r="E24" s="54">
        <v>243895</v>
      </c>
      <c r="F24" s="54"/>
      <c r="G24" s="111">
        <v>227191</v>
      </c>
      <c r="H24" s="54"/>
      <c r="I24" s="54">
        <v>1185</v>
      </c>
      <c r="J24" s="54"/>
      <c r="K24" s="111">
        <v>0</v>
      </c>
    </row>
    <row r="25" spans="1:11" ht="21.6" customHeight="1" x14ac:dyDescent="0.2">
      <c r="A25" s="75" t="s">
        <v>217</v>
      </c>
      <c r="B25" s="20"/>
      <c r="C25" s="64">
        <v>10</v>
      </c>
      <c r="E25" s="54">
        <v>679688</v>
      </c>
      <c r="F25" s="54"/>
      <c r="G25" s="111">
        <v>1166279</v>
      </c>
      <c r="H25" s="54"/>
      <c r="I25" s="54">
        <v>30716</v>
      </c>
      <c r="J25" s="54"/>
      <c r="K25" s="111">
        <v>0</v>
      </c>
    </row>
    <row r="26" spans="1:11" ht="21.6" customHeight="1" x14ac:dyDescent="0.2">
      <c r="A26" s="65" t="s">
        <v>7</v>
      </c>
      <c r="C26" s="64">
        <v>11</v>
      </c>
      <c r="E26" s="54">
        <v>876275</v>
      </c>
      <c r="F26" s="54"/>
      <c r="G26" s="111">
        <v>703247</v>
      </c>
      <c r="H26" s="54"/>
      <c r="I26" s="54">
        <v>51413</v>
      </c>
      <c r="J26" s="54"/>
      <c r="K26" s="111">
        <v>47374</v>
      </c>
    </row>
    <row r="27" spans="1:11" ht="21.6" customHeight="1" x14ac:dyDescent="0.2">
      <c r="A27" s="55" t="s">
        <v>8</v>
      </c>
      <c r="C27" s="64"/>
      <c r="E27" s="76">
        <f>SUM(E11:E26)</f>
        <v>8731310</v>
      </c>
      <c r="F27" s="54"/>
      <c r="G27" s="112">
        <f>SUM(G11:G26)</f>
        <v>8820528</v>
      </c>
      <c r="H27" s="54"/>
      <c r="I27" s="76">
        <f>SUM(I11:I26)</f>
        <v>1695605</v>
      </c>
      <c r="J27" s="54"/>
      <c r="K27" s="112">
        <f>SUM(K11:K26)</f>
        <v>2836874</v>
      </c>
    </row>
    <row r="28" spans="1:11" ht="21.6" customHeight="1" x14ac:dyDescent="0.2">
      <c r="A28" s="55" t="s">
        <v>9</v>
      </c>
      <c r="C28" s="64"/>
      <c r="E28" s="54"/>
      <c r="F28" s="54"/>
      <c r="G28" s="111"/>
      <c r="H28" s="54"/>
      <c r="I28" s="54"/>
      <c r="J28" s="54"/>
      <c r="K28" s="111"/>
    </row>
    <row r="29" spans="1:11" ht="21.6" customHeight="1" x14ac:dyDescent="0.2">
      <c r="A29" s="65" t="s">
        <v>10</v>
      </c>
      <c r="C29" s="64">
        <v>12</v>
      </c>
      <c r="E29" s="54">
        <v>3595</v>
      </c>
      <c r="F29" s="54"/>
      <c r="G29" s="111">
        <v>3937</v>
      </c>
      <c r="H29" s="54"/>
      <c r="I29" s="54">
        <v>0</v>
      </c>
      <c r="J29" s="54"/>
      <c r="K29" s="111">
        <v>0</v>
      </c>
    </row>
    <row r="30" spans="1:11" ht="21.6" customHeight="1" x14ac:dyDescent="0.2">
      <c r="A30" s="65" t="s">
        <v>133</v>
      </c>
      <c r="E30" s="54"/>
      <c r="F30" s="54"/>
      <c r="G30" s="111"/>
      <c r="H30" s="54"/>
      <c r="I30" s="54"/>
      <c r="J30" s="54"/>
      <c r="K30" s="111"/>
    </row>
    <row r="31" spans="1:11" ht="21.6" customHeight="1" x14ac:dyDescent="0.2">
      <c r="A31" s="65" t="s">
        <v>18</v>
      </c>
      <c r="C31" s="64">
        <v>13</v>
      </c>
      <c r="E31" s="54">
        <v>0</v>
      </c>
      <c r="F31" s="54"/>
      <c r="G31" s="111">
        <v>255232</v>
      </c>
      <c r="H31" s="54"/>
      <c r="I31" s="54">
        <v>0</v>
      </c>
      <c r="J31" s="54"/>
      <c r="K31" s="111">
        <v>0</v>
      </c>
    </row>
    <row r="32" spans="1:11" ht="21.6" customHeight="1" x14ac:dyDescent="0.2">
      <c r="A32" s="65" t="s">
        <v>158</v>
      </c>
      <c r="C32" s="64"/>
      <c r="E32" s="54"/>
      <c r="F32" s="54"/>
      <c r="G32" s="111"/>
      <c r="H32" s="54"/>
      <c r="I32" s="54"/>
      <c r="J32" s="54"/>
      <c r="K32" s="111"/>
    </row>
    <row r="33" spans="1:11" ht="21.6" customHeight="1" x14ac:dyDescent="0.2">
      <c r="A33" s="65" t="s">
        <v>159</v>
      </c>
      <c r="C33" s="64">
        <v>15</v>
      </c>
      <c r="E33" s="54">
        <v>10755809</v>
      </c>
      <c r="F33" s="54"/>
      <c r="G33" s="111">
        <v>9256099</v>
      </c>
      <c r="H33" s="54"/>
      <c r="I33" s="54">
        <v>0</v>
      </c>
      <c r="J33" s="54"/>
      <c r="K33" s="111">
        <v>0</v>
      </c>
    </row>
    <row r="34" spans="1:11" ht="21.6" customHeight="1" x14ac:dyDescent="0.2">
      <c r="A34" s="75" t="s">
        <v>219</v>
      </c>
      <c r="B34" s="20"/>
      <c r="C34" s="64">
        <v>16</v>
      </c>
      <c r="E34" s="54">
        <v>193577</v>
      </c>
      <c r="F34" s="54"/>
      <c r="G34" s="111">
        <v>200913</v>
      </c>
      <c r="H34" s="54"/>
      <c r="I34" s="54">
        <v>0</v>
      </c>
      <c r="J34" s="54"/>
      <c r="K34" s="113">
        <v>0</v>
      </c>
    </row>
    <row r="35" spans="1:11" ht="21.6" customHeight="1" x14ac:dyDescent="0.2">
      <c r="A35" s="75" t="s">
        <v>274</v>
      </c>
      <c r="B35" s="20"/>
      <c r="C35" s="64" t="s">
        <v>303</v>
      </c>
      <c r="E35" s="54">
        <v>377999</v>
      </c>
      <c r="F35" s="54"/>
      <c r="G35" s="111">
        <v>189000</v>
      </c>
      <c r="H35" s="54"/>
      <c r="I35" s="54">
        <v>1867100</v>
      </c>
      <c r="J35" s="54"/>
      <c r="K35" s="111">
        <v>439000</v>
      </c>
    </row>
    <row r="36" spans="1:11" ht="21.6" customHeight="1" x14ac:dyDescent="0.2">
      <c r="A36" s="65" t="s">
        <v>12</v>
      </c>
      <c r="C36" s="64">
        <v>17</v>
      </c>
      <c r="E36" s="54">
        <v>0</v>
      </c>
      <c r="F36" s="54"/>
      <c r="G36" s="111">
        <v>0</v>
      </c>
      <c r="H36" s="54"/>
      <c r="I36" s="54">
        <v>4856205</v>
      </c>
      <c r="J36" s="54"/>
      <c r="K36" s="111">
        <v>4978210</v>
      </c>
    </row>
    <row r="37" spans="1:11" ht="21.6" customHeight="1" x14ac:dyDescent="0.2">
      <c r="A37" s="65" t="s">
        <v>11</v>
      </c>
      <c r="C37" s="64">
        <v>18</v>
      </c>
      <c r="E37" s="54">
        <v>2081002</v>
      </c>
      <c r="F37" s="54"/>
      <c r="G37" s="111">
        <v>1268489</v>
      </c>
      <c r="H37" s="54"/>
      <c r="I37" s="54">
        <v>2081002</v>
      </c>
      <c r="J37" s="54"/>
      <c r="K37" s="111">
        <v>1268489</v>
      </c>
    </row>
    <row r="38" spans="1:11" ht="21.6" customHeight="1" x14ac:dyDescent="0.2">
      <c r="A38" s="63" t="s">
        <v>95</v>
      </c>
      <c r="B38" s="20"/>
      <c r="C38" s="64">
        <v>19</v>
      </c>
      <c r="E38" s="54">
        <v>3059693</v>
      </c>
      <c r="F38" s="54"/>
      <c r="G38" s="111">
        <v>3010780</v>
      </c>
      <c r="H38" s="54"/>
      <c r="I38" s="54">
        <v>523195</v>
      </c>
      <c r="J38" s="54"/>
      <c r="K38" s="111">
        <v>531956</v>
      </c>
    </row>
    <row r="39" spans="1:11" ht="21.6" customHeight="1" x14ac:dyDescent="0.2">
      <c r="A39" s="75" t="s">
        <v>96</v>
      </c>
      <c r="B39" s="20"/>
      <c r="C39" s="64">
        <v>20</v>
      </c>
      <c r="E39" s="54">
        <v>778037</v>
      </c>
      <c r="F39" s="54"/>
      <c r="G39" s="111">
        <v>793139</v>
      </c>
      <c r="H39" s="54"/>
      <c r="I39" s="54">
        <v>43456</v>
      </c>
      <c r="J39" s="54"/>
      <c r="K39" s="54">
        <v>37023</v>
      </c>
    </row>
    <row r="40" spans="1:11" ht="21.6" customHeight="1" x14ac:dyDescent="0.2">
      <c r="A40" s="75" t="s">
        <v>214</v>
      </c>
      <c r="B40" s="20"/>
      <c r="C40" s="64">
        <v>21</v>
      </c>
      <c r="E40" s="54">
        <v>623387</v>
      </c>
      <c r="F40" s="54"/>
      <c r="G40" s="111">
        <v>658190</v>
      </c>
      <c r="H40" s="54"/>
      <c r="I40" s="54">
        <v>0</v>
      </c>
      <c r="J40" s="54"/>
      <c r="K40" s="54">
        <v>0</v>
      </c>
    </row>
    <row r="41" spans="1:11" ht="21.6" customHeight="1" x14ac:dyDescent="0.2">
      <c r="A41" s="75" t="s">
        <v>160</v>
      </c>
      <c r="B41" s="20"/>
      <c r="C41" s="64">
        <v>22</v>
      </c>
      <c r="E41" s="54">
        <v>295645</v>
      </c>
      <c r="F41" s="54"/>
      <c r="G41" s="111">
        <v>295645</v>
      </c>
      <c r="H41" s="54"/>
      <c r="I41" s="54">
        <v>0</v>
      </c>
      <c r="J41" s="54"/>
      <c r="K41" s="111">
        <v>0</v>
      </c>
    </row>
    <row r="42" spans="1:11" ht="21.6" customHeight="1" x14ac:dyDescent="0.2">
      <c r="A42" s="63" t="s">
        <v>103</v>
      </c>
      <c r="B42" s="20"/>
      <c r="C42" s="64">
        <v>23</v>
      </c>
      <c r="E42" s="54">
        <v>203301</v>
      </c>
      <c r="F42" s="54"/>
      <c r="G42" s="111">
        <v>446508</v>
      </c>
      <c r="H42" s="54"/>
      <c r="I42" s="54">
        <v>35512</v>
      </c>
      <c r="J42" s="54"/>
      <c r="K42" s="111">
        <v>36938</v>
      </c>
    </row>
    <row r="43" spans="1:11" ht="21.6" customHeight="1" x14ac:dyDescent="0.2">
      <c r="A43" s="63" t="s">
        <v>223</v>
      </c>
      <c r="B43" s="20"/>
      <c r="C43" s="64">
        <v>2</v>
      </c>
      <c r="E43" s="54">
        <v>294983</v>
      </c>
      <c r="F43" s="54"/>
      <c r="G43" s="111">
        <v>294006</v>
      </c>
      <c r="H43" s="54"/>
      <c r="I43" s="54">
        <v>838</v>
      </c>
      <c r="J43" s="54"/>
      <c r="K43" s="111">
        <v>833</v>
      </c>
    </row>
    <row r="44" spans="1:11" ht="21.6" customHeight="1" x14ac:dyDescent="0.2">
      <c r="A44" s="63" t="s">
        <v>104</v>
      </c>
      <c r="B44" s="20"/>
      <c r="C44" s="64"/>
      <c r="E44" s="54">
        <v>189871</v>
      </c>
      <c r="F44" s="54"/>
      <c r="G44" s="111">
        <v>379749</v>
      </c>
      <c r="H44" s="54"/>
      <c r="I44" s="54">
        <v>0</v>
      </c>
      <c r="J44" s="54"/>
      <c r="K44" s="111">
        <v>0</v>
      </c>
    </row>
    <row r="45" spans="1:11" ht="21.6" customHeight="1" x14ac:dyDescent="0.2">
      <c r="A45" s="65" t="s">
        <v>13</v>
      </c>
      <c r="C45" s="64">
        <v>24</v>
      </c>
      <c r="E45" s="77">
        <v>49222</v>
      </c>
      <c r="F45" s="54"/>
      <c r="G45" s="114">
        <v>28874</v>
      </c>
      <c r="H45" s="54"/>
      <c r="I45" s="77">
        <v>19</v>
      </c>
      <c r="J45" s="54"/>
      <c r="K45" s="114">
        <v>21</v>
      </c>
    </row>
    <row r="46" spans="1:11" ht="21.6" customHeight="1" x14ac:dyDescent="0.2">
      <c r="A46" s="55" t="s">
        <v>14</v>
      </c>
      <c r="C46" s="64"/>
      <c r="E46" s="54">
        <f>SUM(E29:E45)</f>
        <v>18906121</v>
      </c>
      <c r="F46" s="54"/>
      <c r="G46" s="111">
        <f>SUM(G29:G45)</f>
        <v>17080561</v>
      </c>
      <c r="H46" s="54"/>
      <c r="I46" s="54">
        <f>SUM(I29:I45)</f>
        <v>9407327</v>
      </c>
      <c r="J46" s="54"/>
      <c r="K46" s="111">
        <f>SUM(K29:K45)</f>
        <v>7292470</v>
      </c>
    </row>
    <row r="47" spans="1:11" ht="21.6" customHeight="1" thickBot="1" x14ac:dyDescent="0.25">
      <c r="A47" s="55" t="s">
        <v>15</v>
      </c>
      <c r="E47" s="78">
        <f>E46+E27</f>
        <v>27637431</v>
      </c>
      <c r="F47" s="54"/>
      <c r="G47" s="115">
        <f>G46+G27</f>
        <v>25901089</v>
      </c>
      <c r="H47" s="54"/>
      <c r="I47" s="78">
        <f>I46+I27</f>
        <v>11102932</v>
      </c>
      <c r="J47" s="54"/>
      <c r="K47" s="115">
        <f>K46+K27</f>
        <v>10129344</v>
      </c>
    </row>
    <row r="48" spans="1:11" ht="21.6" customHeight="1" thickTop="1" x14ac:dyDescent="0.2"/>
    <row r="49" spans="1:11" ht="21.6" customHeight="1" x14ac:dyDescent="0.2">
      <c r="A49" s="65" t="s">
        <v>222</v>
      </c>
    </row>
    <row r="50" spans="1:11" s="8" customFormat="1" ht="23.25" x14ac:dyDescent="0.2">
      <c r="A50" s="71" t="s">
        <v>101</v>
      </c>
      <c r="B50" s="5"/>
      <c r="C50" s="72"/>
      <c r="D50" s="7"/>
      <c r="E50" s="7"/>
      <c r="F50" s="7"/>
      <c r="G50" s="7"/>
      <c r="H50" s="7"/>
      <c r="I50" s="7"/>
      <c r="J50" s="7"/>
      <c r="K50" s="7"/>
    </row>
    <row r="51" spans="1:11" s="8" customFormat="1" ht="23.25" x14ac:dyDescent="0.2">
      <c r="A51" s="73" t="s">
        <v>125</v>
      </c>
      <c r="B51" s="5"/>
      <c r="C51" s="72"/>
      <c r="D51" s="7"/>
      <c r="E51" s="7"/>
      <c r="F51" s="7"/>
      <c r="G51" s="7"/>
      <c r="H51" s="7"/>
      <c r="I51" s="7"/>
      <c r="J51" s="7"/>
      <c r="K51" s="5"/>
    </row>
    <row r="52" spans="1:11" s="56" customFormat="1" ht="20.100000000000001" customHeight="1" x14ac:dyDescent="0.2">
      <c r="A52" s="55" t="s">
        <v>278</v>
      </c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 spans="1:11" ht="20.100000000000001" customHeight="1" x14ac:dyDescent="0.2">
      <c r="A53" s="6"/>
      <c r="B53" s="7"/>
      <c r="C53" s="6"/>
      <c r="D53" s="7"/>
      <c r="E53" s="7"/>
      <c r="F53" s="7"/>
      <c r="G53" s="7"/>
      <c r="H53" s="7"/>
      <c r="I53" s="7"/>
      <c r="J53" s="7"/>
      <c r="K53" s="9" t="s">
        <v>110</v>
      </c>
    </row>
    <row r="54" spans="1:11" ht="20.100000000000001" customHeight="1" x14ac:dyDescent="0.2">
      <c r="A54" s="10"/>
      <c r="C54" s="10"/>
      <c r="E54" s="168" t="s">
        <v>1</v>
      </c>
      <c r="F54" s="168"/>
      <c r="G54" s="168"/>
      <c r="H54" s="12"/>
      <c r="I54" s="168" t="s">
        <v>2</v>
      </c>
      <c r="J54" s="168"/>
      <c r="K54" s="168"/>
    </row>
    <row r="55" spans="1:11" ht="20.100000000000001" customHeight="1" x14ac:dyDescent="0.2">
      <c r="A55" s="10"/>
      <c r="C55" s="13" t="s">
        <v>3</v>
      </c>
      <c r="D55" s="14"/>
      <c r="E55" s="57" t="s">
        <v>279</v>
      </c>
      <c r="F55" s="16"/>
      <c r="G55" s="57" t="s">
        <v>280</v>
      </c>
      <c r="H55" s="17"/>
      <c r="I55" s="57" t="s">
        <v>279</v>
      </c>
      <c r="J55" s="16"/>
      <c r="K55" s="57" t="s">
        <v>280</v>
      </c>
    </row>
    <row r="56" spans="1:11" ht="20.100000000000001" customHeight="1" x14ac:dyDescent="0.2">
      <c r="A56" s="10"/>
      <c r="C56" s="13"/>
      <c r="D56" s="14"/>
      <c r="E56" s="58" t="s">
        <v>106</v>
      </c>
      <c r="F56" s="59"/>
      <c r="G56" s="58" t="s">
        <v>107</v>
      </c>
      <c r="H56" s="17"/>
      <c r="I56" s="58" t="s">
        <v>106</v>
      </c>
      <c r="J56" s="59"/>
      <c r="K56" s="58" t="s">
        <v>107</v>
      </c>
    </row>
    <row r="57" spans="1:11" ht="20.100000000000001" customHeight="1" x14ac:dyDescent="0.2">
      <c r="A57" s="10"/>
      <c r="C57" s="13"/>
      <c r="D57" s="14"/>
      <c r="E57" s="58" t="s">
        <v>108</v>
      </c>
      <c r="F57" s="59"/>
      <c r="G57" s="58"/>
      <c r="H57" s="17"/>
      <c r="I57" s="58" t="s">
        <v>108</v>
      </c>
      <c r="J57" s="59"/>
      <c r="K57" s="58"/>
    </row>
    <row r="58" spans="1:11" ht="23.25" x14ac:dyDescent="0.2">
      <c r="A58" s="55" t="s">
        <v>16</v>
      </c>
    </row>
    <row r="59" spans="1:11" ht="23.25" x14ac:dyDescent="0.2">
      <c r="A59" s="55" t="s">
        <v>17</v>
      </c>
    </row>
    <row r="60" spans="1:11" ht="23.25" x14ac:dyDescent="0.2">
      <c r="A60" s="75" t="s">
        <v>146</v>
      </c>
      <c r="B60" s="20"/>
      <c r="C60" s="64">
        <v>25</v>
      </c>
      <c r="E60" s="66">
        <v>1198461</v>
      </c>
      <c r="F60" s="66"/>
      <c r="G60" s="116">
        <v>3815907</v>
      </c>
      <c r="H60" s="66"/>
      <c r="I60" s="66">
        <v>50000</v>
      </c>
      <c r="J60" s="66"/>
      <c r="K60" s="116">
        <v>2294810</v>
      </c>
    </row>
    <row r="61" spans="1:11" ht="23.25" x14ac:dyDescent="0.2">
      <c r="A61" s="75" t="s">
        <v>91</v>
      </c>
      <c r="B61" s="20"/>
      <c r="C61" s="64" t="s">
        <v>304</v>
      </c>
      <c r="E61" s="66">
        <v>721594</v>
      </c>
      <c r="F61" s="66"/>
      <c r="G61" s="116">
        <v>438384</v>
      </c>
      <c r="H61" s="66"/>
      <c r="I61" s="66">
        <v>54704</v>
      </c>
      <c r="J61" s="66"/>
      <c r="K61" s="116">
        <v>27855</v>
      </c>
    </row>
    <row r="62" spans="1:11" ht="23.25" x14ac:dyDescent="0.2">
      <c r="A62" s="75" t="s">
        <v>275</v>
      </c>
      <c r="B62" s="20"/>
      <c r="C62" s="64">
        <v>2</v>
      </c>
      <c r="E62" s="66">
        <v>164153</v>
      </c>
      <c r="F62" s="66"/>
      <c r="G62" s="116">
        <v>392065</v>
      </c>
      <c r="H62" s="66"/>
      <c r="I62" s="66">
        <v>0</v>
      </c>
      <c r="J62" s="66"/>
      <c r="K62" s="66">
        <v>0</v>
      </c>
    </row>
    <row r="63" spans="1:11" ht="23.25" x14ac:dyDescent="0.2">
      <c r="A63" s="63" t="s">
        <v>147</v>
      </c>
      <c r="B63" s="20"/>
      <c r="C63" s="64">
        <v>25</v>
      </c>
      <c r="E63" s="66">
        <v>297536</v>
      </c>
      <c r="F63" s="66"/>
      <c r="G63" s="116">
        <v>196628</v>
      </c>
      <c r="H63" s="66"/>
      <c r="I63" s="66">
        <v>297536</v>
      </c>
      <c r="J63" s="66"/>
      <c r="K63" s="116">
        <v>196628</v>
      </c>
    </row>
    <row r="64" spans="1:11" ht="23.25" x14ac:dyDescent="0.2">
      <c r="A64" s="75" t="s">
        <v>176</v>
      </c>
      <c r="B64" s="20"/>
      <c r="C64" s="64">
        <v>27</v>
      </c>
      <c r="E64" s="22">
        <v>320645</v>
      </c>
      <c r="F64" s="22"/>
      <c r="G64" s="22">
        <v>359356</v>
      </c>
      <c r="H64" s="22"/>
      <c r="I64" s="66">
        <v>0</v>
      </c>
      <c r="J64" s="22"/>
      <c r="K64" s="66">
        <v>0</v>
      </c>
    </row>
    <row r="65" spans="1:18" ht="23.25" x14ac:dyDescent="0.2">
      <c r="A65" s="75" t="s">
        <v>177</v>
      </c>
      <c r="B65" s="20"/>
      <c r="C65" s="64">
        <v>28</v>
      </c>
      <c r="E65" s="22">
        <v>193803</v>
      </c>
      <c r="F65" s="22"/>
      <c r="G65" s="22">
        <v>212104</v>
      </c>
      <c r="H65" s="22"/>
      <c r="I65" s="66">
        <v>0</v>
      </c>
      <c r="J65" s="22"/>
      <c r="K65" s="66">
        <v>0</v>
      </c>
    </row>
    <row r="66" spans="1:18" ht="23.25" x14ac:dyDescent="0.2">
      <c r="A66" s="75" t="s">
        <v>225</v>
      </c>
      <c r="B66" s="20"/>
      <c r="C66" s="64">
        <v>29</v>
      </c>
      <c r="E66" s="66">
        <v>320402</v>
      </c>
      <c r="F66" s="66"/>
      <c r="G66" s="116">
        <v>349484</v>
      </c>
      <c r="H66" s="66"/>
      <c r="I66" s="66">
        <v>0</v>
      </c>
      <c r="J66" s="66"/>
      <c r="K66" s="116">
        <v>7502</v>
      </c>
    </row>
    <row r="67" spans="1:18" ht="23.25" x14ac:dyDescent="0.2">
      <c r="A67" s="63" t="s">
        <v>207</v>
      </c>
      <c r="B67" s="20"/>
      <c r="C67" s="64">
        <v>30</v>
      </c>
      <c r="E67" s="79">
        <v>354181</v>
      </c>
      <c r="F67" s="66"/>
      <c r="G67" s="116">
        <v>395009</v>
      </c>
      <c r="H67" s="66"/>
      <c r="I67" s="66">
        <v>4853</v>
      </c>
      <c r="J67" s="66"/>
      <c r="K67" s="116">
        <v>4916</v>
      </c>
    </row>
    <row r="68" spans="1:18" ht="23.25" x14ac:dyDescent="0.2">
      <c r="A68" s="63" t="s">
        <v>240</v>
      </c>
      <c r="B68" s="20"/>
      <c r="C68" s="64">
        <v>31</v>
      </c>
      <c r="E68" s="79">
        <v>0</v>
      </c>
      <c r="F68" s="66"/>
      <c r="G68" s="116">
        <v>149035</v>
      </c>
      <c r="H68" s="66"/>
      <c r="I68" s="66">
        <v>0</v>
      </c>
      <c r="J68" s="66"/>
      <c r="K68" s="116">
        <v>149035</v>
      </c>
    </row>
    <row r="69" spans="1:18" ht="23.25" x14ac:dyDescent="0.2">
      <c r="A69" s="63" t="s">
        <v>241</v>
      </c>
      <c r="B69" s="20"/>
      <c r="C69" s="64">
        <v>31</v>
      </c>
      <c r="E69" s="66">
        <v>1073744</v>
      </c>
      <c r="F69" s="66"/>
      <c r="G69" s="116">
        <v>3072802</v>
      </c>
      <c r="H69" s="66"/>
      <c r="I69" s="66">
        <v>0</v>
      </c>
      <c r="J69" s="66"/>
      <c r="K69" s="116">
        <v>1999519</v>
      </c>
    </row>
    <row r="70" spans="1:18" ht="23.25" x14ac:dyDescent="0.2">
      <c r="A70" s="63" t="s">
        <v>19</v>
      </c>
      <c r="B70" s="20"/>
      <c r="C70" s="64"/>
      <c r="E70" s="66">
        <v>148705</v>
      </c>
      <c r="F70" s="66"/>
      <c r="G70" s="116">
        <v>66139</v>
      </c>
      <c r="H70" s="66"/>
      <c r="I70" s="66">
        <v>13506</v>
      </c>
      <c r="J70" s="66"/>
      <c r="K70" s="66">
        <v>0</v>
      </c>
    </row>
    <row r="71" spans="1:18" ht="23.25" x14ac:dyDescent="0.2">
      <c r="A71" s="65" t="s">
        <v>20</v>
      </c>
      <c r="C71" s="64"/>
      <c r="E71" s="66">
        <v>70747</v>
      </c>
      <c r="F71" s="66"/>
      <c r="G71" s="117">
        <v>100316</v>
      </c>
      <c r="H71" s="66"/>
      <c r="I71" s="66">
        <v>6311</v>
      </c>
      <c r="J71" s="66"/>
      <c r="K71" s="116">
        <v>7400</v>
      </c>
    </row>
    <row r="72" spans="1:18" ht="23.25" x14ac:dyDescent="0.2">
      <c r="A72" s="55" t="s">
        <v>21</v>
      </c>
      <c r="C72" s="64"/>
      <c r="E72" s="80">
        <f>SUM(E60:E71)</f>
        <v>4863971</v>
      </c>
      <c r="F72" s="66"/>
      <c r="G72" s="118">
        <f>SUM(G60:G71)</f>
        <v>9547229</v>
      </c>
      <c r="H72" s="66"/>
      <c r="I72" s="80">
        <f>SUM(I60:I71)</f>
        <v>426910</v>
      </c>
      <c r="J72" s="66"/>
      <c r="K72" s="118">
        <f>SUM(K60:K71)</f>
        <v>4687665</v>
      </c>
    </row>
    <row r="73" spans="1:18" ht="23.25" x14ac:dyDescent="0.2">
      <c r="A73" s="55" t="s">
        <v>22</v>
      </c>
      <c r="C73" s="64"/>
      <c r="E73" s="66"/>
      <c r="F73" s="66"/>
      <c r="G73" s="116"/>
      <c r="H73" s="66"/>
      <c r="I73" s="66"/>
      <c r="J73" s="66"/>
      <c r="K73" s="116"/>
    </row>
    <row r="74" spans="1:18" ht="23.25" x14ac:dyDescent="0.2">
      <c r="A74" s="65" t="s">
        <v>226</v>
      </c>
      <c r="C74" s="64">
        <v>29</v>
      </c>
      <c r="E74" s="66">
        <v>713288</v>
      </c>
      <c r="F74" s="66"/>
      <c r="G74" s="116">
        <v>531628</v>
      </c>
      <c r="H74" s="66"/>
      <c r="I74" s="66">
        <v>0</v>
      </c>
      <c r="J74" s="66"/>
      <c r="K74" s="116">
        <v>0</v>
      </c>
    </row>
    <row r="75" spans="1:18" ht="23.25" x14ac:dyDescent="0.2">
      <c r="A75" s="65" t="s">
        <v>208</v>
      </c>
      <c r="C75" s="64">
        <v>30</v>
      </c>
      <c r="E75" s="66">
        <v>938519</v>
      </c>
      <c r="F75" s="66"/>
      <c r="G75" s="116">
        <v>971677</v>
      </c>
      <c r="H75" s="66"/>
      <c r="I75" s="66">
        <v>24008</v>
      </c>
      <c r="J75" s="66"/>
      <c r="K75" s="116">
        <v>25224</v>
      </c>
    </row>
    <row r="76" spans="1:18" ht="23.25" x14ac:dyDescent="0.2">
      <c r="A76" s="65" t="s">
        <v>242</v>
      </c>
      <c r="C76" s="64">
        <v>31</v>
      </c>
      <c r="E76" s="66">
        <v>10984087</v>
      </c>
      <c r="F76" s="66"/>
      <c r="G76" s="116">
        <v>7506322</v>
      </c>
      <c r="H76" s="66"/>
      <c r="I76" s="66">
        <v>5112298</v>
      </c>
      <c r="J76" s="66"/>
      <c r="K76" s="116">
        <v>1637282</v>
      </c>
      <c r="L76" s="54"/>
    </row>
    <row r="77" spans="1:18" ht="23.25" x14ac:dyDescent="0.2">
      <c r="A77" s="65" t="s">
        <v>181</v>
      </c>
      <c r="C77" s="64" t="s">
        <v>305</v>
      </c>
      <c r="E77" s="22">
        <v>377666</v>
      </c>
      <c r="F77" s="22"/>
      <c r="G77" s="22">
        <v>392109</v>
      </c>
      <c r="H77" s="22"/>
      <c r="I77" s="54">
        <v>0</v>
      </c>
      <c r="J77" s="22"/>
      <c r="K77" s="54">
        <v>0</v>
      </c>
      <c r="L77" s="54"/>
    </row>
    <row r="78" spans="1:18" ht="23.25" x14ac:dyDescent="0.2">
      <c r="A78" s="65" t="s">
        <v>23</v>
      </c>
      <c r="C78" s="64"/>
      <c r="E78" s="66">
        <v>17600</v>
      </c>
      <c r="F78" s="66"/>
      <c r="G78" s="116">
        <v>17638</v>
      </c>
      <c r="H78" s="66"/>
      <c r="I78" s="66">
        <v>6527</v>
      </c>
      <c r="J78" s="66"/>
      <c r="K78" s="116">
        <v>6394</v>
      </c>
    </row>
    <row r="79" spans="1:18" ht="23.25" x14ac:dyDescent="0.2">
      <c r="A79" s="65" t="s">
        <v>224</v>
      </c>
      <c r="C79" s="64">
        <v>2</v>
      </c>
      <c r="E79" s="66">
        <v>86543</v>
      </c>
      <c r="F79" s="66"/>
      <c r="G79" s="116">
        <v>89191</v>
      </c>
      <c r="H79" s="66"/>
      <c r="I79" s="66">
        <v>18162</v>
      </c>
      <c r="J79" s="66"/>
      <c r="K79" s="116">
        <v>18016</v>
      </c>
      <c r="R79" s="67"/>
    </row>
    <row r="80" spans="1:18" ht="23.25" x14ac:dyDescent="0.2">
      <c r="A80" s="65" t="s">
        <v>105</v>
      </c>
      <c r="C80" s="64"/>
      <c r="E80" s="66">
        <v>30425</v>
      </c>
      <c r="F80" s="66"/>
      <c r="G80" s="116">
        <v>29748</v>
      </c>
      <c r="H80" s="66"/>
      <c r="I80" s="66">
        <v>15521</v>
      </c>
      <c r="J80" s="66"/>
      <c r="K80" s="116">
        <v>14844</v>
      </c>
    </row>
    <row r="81" spans="1:11" ht="23.25" x14ac:dyDescent="0.2">
      <c r="A81" s="65" t="s">
        <v>24</v>
      </c>
      <c r="C81" s="64">
        <v>33</v>
      </c>
      <c r="E81" s="81">
        <v>48824</v>
      </c>
      <c r="F81" s="66"/>
      <c r="G81" s="117">
        <v>49389</v>
      </c>
      <c r="H81" s="66"/>
      <c r="I81" s="81">
        <v>701</v>
      </c>
      <c r="J81" s="66"/>
      <c r="K81" s="117">
        <v>737</v>
      </c>
    </row>
    <row r="82" spans="1:11" ht="23.25" x14ac:dyDescent="0.2">
      <c r="A82" s="55" t="s">
        <v>25</v>
      </c>
      <c r="C82" s="64"/>
      <c r="E82" s="66">
        <f>SUM(E74:E81)</f>
        <v>13196952</v>
      </c>
      <c r="F82" s="66"/>
      <c r="G82" s="116">
        <f>SUM(G74:G81)</f>
        <v>9587702</v>
      </c>
      <c r="H82" s="66"/>
      <c r="I82" s="66">
        <f>SUM(I74:I81)</f>
        <v>5177217</v>
      </c>
      <c r="J82" s="66"/>
      <c r="K82" s="116">
        <f>SUM(K74:K81)</f>
        <v>1702497</v>
      </c>
    </row>
    <row r="83" spans="1:11" ht="23.25" x14ac:dyDescent="0.2">
      <c r="A83" s="55" t="s">
        <v>26</v>
      </c>
      <c r="E83" s="80">
        <f>E82+E72</f>
        <v>18060923</v>
      </c>
      <c r="F83" s="66"/>
      <c r="G83" s="118">
        <f>G82+G72</f>
        <v>19134931</v>
      </c>
      <c r="H83" s="66"/>
      <c r="I83" s="80">
        <f>I82+I72</f>
        <v>5604127</v>
      </c>
      <c r="J83" s="66"/>
      <c r="K83" s="118">
        <f>K82+K72</f>
        <v>6390162</v>
      </c>
    </row>
    <row r="84" spans="1:11" ht="23.25" x14ac:dyDescent="0.2">
      <c r="E84" s="44"/>
      <c r="F84" s="44"/>
    </row>
    <row r="85" spans="1:11" ht="23.25" x14ac:dyDescent="0.2">
      <c r="A85" s="65" t="s">
        <v>222</v>
      </c>
      <c r="E85" s="44"/>
      <c r="F85" s="44"/>
    </row>
    <row r="86" spans="1:11" s="8" customFormat="1" ht="23.25" x14ac:dyDescent="0.2">
      <c r="A86" s="71" t="s">
        <v>101</v>
      </c>
      <c r="B86" s="5"/>
      <c r="C86" s="72"/>
      <c r="D86" s="7"/>
      <c r="E86" s="7"/>
      <c r="F86" s="7"/>
      <c r="H86" s="7"/>
      <c r="I86" s="7"/>
      <c r="J86" s="7"/>
    </row>
    <row r="87" spans="1:11" s="8" customFormat="1" ht="23.25" x14ac:dyDescent="0.2">
      <c r="A87" s="73" t="s">
        <v>125</v>
      </c>
      <c r="B87" s="5"/>
      <c r="C87" s="72"/>
      <c r="D87" s="7"/>
      <c r="E87" s="7"/>
      <c r="F87" s="7"/>
      <c r="G87" s="7"/>
      <c r="H87" s="7"/>
      <c r="I87" s="7"/>
      <c r="J87" s="7"/>
      <c r="K87" s="5"/>
    </row>
    <row r="88" spans="1:11" s="56" customFormat="1" ht="20.100000000000001" customHeight="1" x14ac:dyDescent="0.2">
      <c r="A88" s="55" t="s">
        <v>278</v>
      </c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 spans="1:11" ht="20.100000000000001" customHeight="1" x14ac:dyDescent="0.2">
      <c r="A89" s="6"/>
      <c r="B89" s="7"/>
      <c r="C89" s="6"/>
      <c r="D89" s="7"/>
      <c r="E89" s="7"/>
      <c r="F89" s="7"/>
      <c r="G89" s="7"/>
      <c r="H89" s="7"/>
      <c r="I89" s="7"/>
      <c r="J89" s="7"/>
      <c r="K89" s="9" t="s">
        <v>110</v>
      </c>
    </row>
    <row r="90" spans="1:11" ht="20.100000000000001" customHeight="1" x14ac:dyDescent="0.2">
      <c r="A90" s="10"/>
      <c r="C90" s="10"/>
      <c r="E90" s="168" t="s">
        <v>1</v>
      </c>
      <c r="F90" s="168"/>
      <c r="G90" s="168"/>
      <c r="H90" s="12"/>
      <c r="I90" s="168" t="s">
        <v>2</v>
      </c>
      <c r="J90" s="168"/>
      <c r="K90" s="168"/>
    </row>
    <row r="91" spans="1:11" ht="20.100000000000001" customHeight="1" x14ac:dyDescent="0.2">
      <c r="A91" s="10"/>
      <c r="C91" s="13" t="s">
        <v>3</v>
      </c>
      <c r="D91" s="14"/>
      <c r="E91" s="57" t="s">
        <v>279</v>
      </c>
      <c r="F91" s="16"/>
      <c r="G91" s="57" t="s">
        <v>280</v>
      </c>
      <c r="H91" s="17"/>
      <c r="I91" s="57" t="s">
        <v>279</v>
      </c>
      <c r="J91" s="16"/>
      <c r="K91" s="57" t="s">
        <v>280</v>
      </c>
    </row>
    <row r="92" spans="1:11" ht="20.100000000000001" customHeight="1" x14ac:dyDescent="0.2">
      <c r="A92" s="10"/>
      <c r="C92" s="13"/>
      <c r="D92" s="14"/>
      <c r="E92" s="58" t="s">
        <v>106</v>
      </c>
      <c r="F92" s="59"/>
      <c r="G92" s="58" t="s">
        <v>107</v>
      </c>
      <c r="H92" s="17"/>
      <c r="I92" s="58" t="s">
        <v>106</v>
      </c>
      <c r="J92" s="59"/>
      <c r="K92" s="58" t="s">
        <v>107</v>
      </c>
    </row>
    <row r="93" spans="1:11" ht="20.100000000000001" customHeight="1" x14ac:dyDescent="0.2">
      <c r="A93" s="10"/>
      <c r="C93" s="13"/>
      <c r="D93" s="14"/>
      <c r="E93" s="58" t="s">
        <v>108</v>
      </c>
      <c r="F93" s="59"/>
      <c r="G93" s="58"/>
      <c r="H93" s="17"/>
      <c r="I93" s="58" t="s">
        <v>108</v>
      </c>
      <c r="J93" s="59"/>
      <c r="K93" s="58"/>
    </row>
    <row r="94" spans="1:11" ht="23.25" x14ac:dyDescent="0.2">
      <c r="A94" s="55" t="s">
        <v>27</v>
      </c>
      <c r="E94" s="44"/>
      <c r="F94" s="44"/>
      <c r="G94" s="44"/>
      <c r="K94" s="44"/>
    </row>
    <row r="95" spans="1:11" ht="23.25" x14ac:dyDescent="0.2">
      <c r="A95" s="65" t="s">
        <v>28</v>
      </c>
      <c r="C95" s="64">
        <v>34</v>
      </c>
      <c r="E95" s="44"/>
      <c r="F95" s="44"/>
      <c r="G95" s="44"/>
      <c r="K95" s="44"/>
    </row>
    <row r="96" spans="1:11" ht="23.25" x14ac:dyDescent="0.2">
      <c r="A96" s="63" t="s">
        <v>29</v>
      </c>
      <c r="B96" s="20"/>
      <c r="C96" s="64"/>
      <c r="E96" s="44"/>
      <c r="F96" s="44"/>
      <c r="G96" s="44"/>
      <c r="K96" s="44"/>
    </row>
    <row r="97" spans="1:11" thickBot="1" x14ac:dyDescent="0.25">
      <c r="A97" s="63" t="s">
        <v>281</v>
      </c>
      <c r="B97" s="20"/>
      <c r="C97" s="64"/>
      <c r="E97" s="82">
        <v>1470721</v>
      </c>
      <c r="F97" s="44"/>
      <c r="G97" s="120">
        <v>1470721</v>
      </c>
      <c r="I97" s="82">
        <v>1470721</v>
      </c>
      <c r="K97" s="120">
        <v>1470721</v>
      </c>
    </row>
    <row r="98" spans="1:11" thickTop="1" x14ac:dyDescent="0.2">
      <c r="A98" s="63" t="s">
        <v>30</v>
      </c>
      <c r="B98" s="20"/>
      <c r="C98" s="64"/>
      <c r="E98" s="44"/>
      <c r="F98" s="44"/>
      <c r="G98" s="121"/>
      <c r="I98" s="44"/>
      <c r="K98" s="121"/>
    </row>
    <row r="99" spans="1:11" ht="23.25" x14ac:dyDescent="0.2">
      <c r="A99" s="63" t="s">
        <v>306</v>
      </c>
      <c r="B99" s="20"/>
      <c r="C99" s="64"/>
      <c r="E99" s="44"/>
      <c r="F99" s="44"/>
      <c r="G99" s="121"/>
      <c r="I99" s="44"/>
      <c r="K99" s="121"/>
    </row>
    <row r="100" spans="1:11" ht="23.25" x14ac:dyDescent="0.2">
      <c r="A100" s="119" t="s">
        <v>307</v>
      </c>
      <c r="B100" s="20"/>
      <c r="C100" s="64"/>
      <c r="E100" s="44">
        <v>924324</v>
      </c>
      <c r="F100" s="44"/>
      <c r="G100" s="121">
        <v>921434</v>
      </c>
      <c r="I100" s="44">
        <v>924324</v>
      </c>
      <c r="K100" s="121">
        <v>921434</v>
      </c>
    </row>
    <row r="101" spans="1:11" ht="23.25" x14ac:dyDescent="0.2">
      <c r="A101" s="65" t="s">
        <v>31</v>
      </c>
      <c r="E101" s="11">
        <v>725974</v>
      </c>
      <c r="F101" s="44"/>
      <c r="G101" s="122">
        <v>696497</v>
      </c>
      <c r="I101" s="11">
        <v>725974</v>
      </c>
      <c r="K101" s="122">
        <v>696497</v>
      </c>
    </row>
    <row r="102" spans="1:11" ht="23.25" x14ac:dyDescent="0.2">
      <c r="A102" s="65" t="s">
        <v>328</v>
      </c>
      <c r="C102" s="64">
        <v>35.4</v>
      </c>
      <c r="E102" s="11">
        <v>453</v>
      </c>
      <c r="F102" s="44"/>
      <c r="G102" s="54">
        <v>0</v>
      </c>
      <c r="H102" s="54"/>
      <c r="I102" s="54">
        <v>453</v>
      </c>
      <c r="J102" s="54"/>
      <c r="K102" s="54">
        <v>0</v>
      </c>
    </row>
    <row r="103" spans="1:11" ht="23.25" x14ac:dyDescent="0.2">
      <c r="A103" s="65" t="s">
        <v>178</v>
      </c>
      <c r="C103" s="64">
        <v>17</v>
      </c>
      <c r="E103" s="11">
        <v>1250509</v>
      </c>
      <c r="F103" s="44"/>
      <c r="G103" s="122">
        <v>1149790</v>
      </c>
      <c r="I103" s="11">
        <v>1250509</v>
      </c>
      <c r="K103" s="122">
        <v>1149790</v>
      </c>
    </row>
    <row r="104" spans="1:11" ht="23.25" x14ac:dyDescent="0.2">
      <c r="A104" s="65" t="s">
        <v>204</v>
      </c>
      <c r="C104" s="64"/>
      <c r="E104" s="54">
        <v>-901</v>
      </c>
      <c r="F104" s="44"/>
      <c r="G104" s="122">
        <v>-901</v>
      </c>
      <c r="I104" s="11">
        <v>-901</v>
      </c>
      <c r="K104" s="122">
        <v>-901</v>
      </c>
    </row>
    <row r="105" spans="1:11" ht="23.25" x14ac:dyDescent="0.2">
      <c r="A105" s="65" t="s">
        <v>276</v>
      </c>
      <c r="C105" s="64">
        <v>35.299999999999997</v>
      </c>
      <c r="E105" s="54">
        <v>3434</v>
      </c>
      <c r="F105" s="54"/>
      <c r="G105" s="111">
        <v>2149</v>
      </c>
      <c r="H105" s="54"/>
      <c r="I105" s="54">
        <v>3434</v>
      </c>
      <c r="J105" s="54"/>
      <c r="K105" s="111">
        <v>2149</v>
      </c>
    </row>
    <row r="106" spans="1:11" ht="23.25" x14ac:dyDescent="0.2">
      <c r="A106" s="65" t="s">
        <v>277</v>
      </c>
      <c r="C106" s="64">
        <v>34</v>
      </c>
      <c r="E106" s="54">
        <v>1303582</v>
      </c>
      <c r="F106" s="54"/>
      <c r="G106" s="111">
        <v>32367</v>
      </c>
      <c r="H106" s="54"/>
      <c r="I106" s="54">
        <v>1303582</v>
      </c>
      <c r="J106" s="54"/>
      <c r="K106" s="111">
        <v>32367</v>
      </c>
    </row>
    <row r="107" spans="1:11" ht="23.25" x14ac:dyDescent="0.2">
      <c r="A107" s="63" t="s">
        <v>32</v>
      </c>
      <c r="B107" s="8"/>
      <c r="C107" s="64"/>
      <c r="E107" s="54"/>
      <c r="F107" s="54"/>
      <c r="G107" s="111"/>
      <c r="H107" s="54"/>
      <c r="I107" s="54"/>
      <c r="J107" s="54"/>
      <c r="K107" s="111"/>
    </row>
    <row r="108" spans="1:11" ht="23.25" x14ac:dyDescent="0.2">
      <c r="A108" s="63" t="s">
        <v>33</v>
      </c>
      <c r="B108" s="8"/>
      <c r="C108" s="64"/>
      <c r="E108" s="44">
        <v>147072</v>
      </c>
      <c r="F108" s="44"/>
      <c r="G108" s="121">
        <v>147072</v>
      </c>
      <c r="I108" s="44">
        <v>147072</v>
      </c>
      <c r="K108" s="121">
        <v>147072</v>
      </c>
    </row>
    <row r="109" spans="1:11" ht="23.25" x14ac:dyDescent="0.2">
      <c r="A109" s="63" t="s">
        <v>34</v>
      </c>
      <c r="B109" s="8"/>
      <c r="E109" s="44">
        <v>1014812</v>
      </c>
      <c r="F109" s="44"/>
      <c r="G109" s="121">
        <v>678666</v>
      </c>
      <c r="I109" s="44">
        <v>1072996</v>
      </c>
      <c r="K109" s="121">
        <v>736850</v>
      </c>
    </row>
    <row r="110" spans="1:11" ht="23.25" x14ac:dyDescent="0.2">
      <c r="A110" s="63" t="s">
        <v>35</v>
      </c>
      <c r="B110" s="8"/>
      <c r="E110" s="83">
        <v>129546</v>
      </c>
      <c r="F110" s="44"/>
      <c r="G110" s="123">
        <v>112108</v>
      </c>
      <c r="I110" s="83">
        <v>71362</v>
      </c>
      <c r="K110" s="123">
        <v>53924</v>
      </c>
    </row>
    <row r="111" spans="1:11" ht="23.25" customHeight="1" x14ac:dyDescent="0.2">
      <c r="A111" s="63" t="s">
        <v>83</v>
      </c>
      <c r="B111" s="8"/>
      <c r="E111" s="44">
        <f>SUM(E100:E110)</f>
        <v>5498805</v>
      </c>
      <c r="F111" s="44"/>
      <c r="G111" s="121">
        <f>SUM(G100:G110)</f>
        <v>3739182</v>
      </c>
      <c r="I111" s="44">
        <f>SUM(I100:I110)</f>
        <v>5498805</v>
      </c>
      <c r="K111" s="121">
        <f>SUM(K100:K110)</f>
        <v>3739182</v>
      </c>
    </row>
    <row r="112" spans="1:11" ht="23.25" customHeight="1" x14ac:dyDescent="0.2">
      <c r="A112" s="63" t="s">
        <v>36</v>
      </c>
      <c r="B112" s="20"/>
      <c r="E112" s="83">
        <v>4077703</v>
      </c>
      <c r="F112" s="44"/>
      <c r="G112" s="123">
        <v>3026976</v>
      </c>
      <c r="I112" s="77">
        <v>0</v>
      </c>
      <c r="K112" s="114">
        <v>0</v>
      </c>
    </row>
    <row r="113" spans="1:11" ht="23.25" customHeight="1" x14ac:dyDescent="0.2">
      <c r="A113" s="84" t="s">
        <v>37</v>
      </c>
      <c r="B113" s="8"/>
      <c r="E113" s="83">
        <f>SUM(E111:E112)</f>
        <v>9576508</v>
      </c>
      <c r="F113" s="44"/>
      <c r="G113" s="123">
        <f>SUM(G111:G112)</f>
        <v>6766158</v>
      </c>
      <c r="I113" s="83">
        <f>SUM(I111:I112)</f>
        <v>5498805</v>
      </c>
      <c r="K113" s="123">
        <f>SUM(K111:K112)</f>
        <v>3739182</v>
      </c>
    </row>
    <row r="114" spans="1:11" ht="23.25" customHeight="1" thickBot="1" x14ac:dyDescent="0.25">
      <c r="A114" s="55" t="s">
        <v>38</v>
      </c>
      <c r="E114" s="82">
        <f>E113+E83</f>
        <v>27637431</v>
      </c>
      <c r="F114" s="44"/>
      <c r="G114" s="120">
        <f>G113+G83</f>
        <v>25901089</v>
      </c>
      <c r="I114" s="82">
        <f>I113+I83</f>
        <v>11102932</v>
      </c>
      <c r="K114" s="120">
        <f>K113+K83</f>
        <v>10129344</v>
      </c>
    </row>
    <row r="115" spans="1:11" ht="23.25" customHeight="1" thickTop="1" x14ac:dyDescent="0.2">
      <c r="C115" s="85"/>
      <c r="E115" s="44">
        <f>E114-E47</f>
        <v>0</v>
      </c>
      <c r="G115" s="44">
        <f>G114-G47</f>
        <v>0</v>
      </c>
      <c r="I115" s="44">
        <f>I114-I47</f>
        <v>0</v>
      </c>
      <c r="K115" s="44">
        <f>K114-K47</f>
        <v>0</v>
      </c>
    </row>
    <row r="116" spans="1:11" ht="23.25" customHeight="1" x14ac:dyDescent="0.2">
      <c r="A116" s="65" t="s">
        <v>222</v>
      </c>
      <c r="C116" s="85"/>
    </row>
    <row r="117" spans="1:11" ht="23.25" customHeight="1" x14ac:dyDescent="0.2">
      <c r="C117" s="85"/>
    </row>
    <row r="118" spans="1:11" ht="23.25" customHeight="1" x14ac:dyDescent="0.2">
      <c r="A118" s="86"/>
      <c r="C118" s="85"/>
    </row>
    <row r="119" spans="1:11" ht="23.25" customHeight="1" x14ac:dyDescent="0.2">
      <c r="C119" s="85"/>
    </row>
    <row r="120" spans="1:11" ht="23.25" customHeight="1" x14ac:dyDescent="0.2">
      <c r="B120" s="87" t="s">
        <v>39</v>
      </c>
    </row>
    <row r="121" spans="1:11" ht="23.25" customHeight="1" x14ac:dyDescent="0.2">
      <c r="A121" s="86"/>
      <c r="C121" s="85"/>
    </row>
    <row r="122" spans="1:11" ht="23.25" x14ac:dyDescent="0.2"/>
    <row r="123" spans="1:11" ht="23.25" x14ac:dyDescent="0.2"/>
    <row r="124" spans="1:11" ht="23.25" x14ac:dyDescent="0.2"/>
    <row r="125" spans="1:11" ht="23.25" x14ac:dyDescent="0.2"/>
    <row r="126" spans="1:11" ht="23.25" x14ac:dyDescent="0.2"/>
    <row r="127" spans="1:11" ht="23.25" x14ac:dyDescent="0.2"/>
    <row r="128" spans="1:11" ht="23.25" x14ac:dyDescent="0.2"/>
    <row r="129" spans="2:13" ht="23.25" x14ac:dyDescent="0.2"/>
    <row r="130" spans="2:13" ht="23.25" x14ac:dyDescent="0.2"/>
    <row r="131" spans="2:13" ht="23.25" x14ac:dyDescent="0.2"/>
    <row r="132" spans="2:13" ht="23.25" x14ac:dyDescent="0.2"/>
    <row r="133" spans="2:13" s="65" customFormat="1" ht="23.25" x14ac:dyDescent="0.2">
      <c r="B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</row>
    <row r="134" spans="2:13" s="65" customFormat="1" ht="23.25" x14ac:dyDescent="0.2">
      <c r="B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</row>
    <row r="135" spans="2:13" s="65" customFormat="1" ht="23.25" x14ac:dyDescent="0.2">
      <c r="B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</row>
    <row r="136" spans="2:13" s="65" customFormat="1" ht="23.25" x14ac:dyDescent="0.2">
      <c r="B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</row>
    <row r="137" spans="2:13" s="65" customFormat="1" ht="23.25" x14ac:dyDescent="0.2">
      <c r="B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</row>
    <row r="138" spans="2:13" s="65" customFormat="1" ht="23.25" x14ac:dyDescent="0.2">
      <c r="B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</row>
    <row r="139" spans="2:13" s="65" customFormat="1" ht="23.25" x14ac:dyDescent="0.2">
      <c r="B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</row>
    <row r="140" spans="2:13" s="65" customFormat="1" ht="23.25" x14ac:dyDescent="0.2">
      <c r="B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</row>
    <row r="141" spans="2:13" s="65" customFormat="1" ht="23.25" x14ac:dyDescent="0.2">
      <c r="B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</row>
    <row r="142" spans="2:13" s="65" customFormat="1" ht="23.25" x14ac:dyDescent="0.2">
      <c r="B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</row>
    <row r="143" spans="2:13" s="65" customFormat="1" ht="23.25" x14ac:dyDescent="0.2">
      <c r="B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</row>
    <row r="144" spans="2:13" s="65" customFormat="1" ht="23.25" x14ac:dyDescent="0.2">
      <c r="B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</row>
    <row r="145" spans="2:13" s="65" customFormat="1" ht="23.25" x14ac:dyDescent="0.2">
      <c r="B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</row>
    <row r="146" spans="2:13" s="65" customFormat="1" ht="23.25" x14ac:dyDescent="0.2">
      <c r="B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</row>
    <row r="147" spans="2:13" s="65" customFormat="1" ht="23.25" x14ac:dyDescent="0.2">
      <c r="B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</row>
    <row r="148" spans="2:13" s="65" customFormat="1" ht="23.25" x14ac:dyDescent="0.2">
      <c r="B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</row>
    <row r="149" spans="2:13" s="65" customFormat="1" ht="23.25" x14ac:dyDescent="0.2">
      <c r="B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</row>
    <row r="150" spans="2:13" s="65" customFormat="1" ht="23.25" x14ac:dyDescent="0.2">
      <c r="B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</row>
    <row r="151" spans="2:13" s="65" customFormat="1" ht="23.25" x14ac:dyDescent="0.2">
      <c r="B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</row>
    <row r="152" spans="2:13" s="65" customFormat="1" ht="23.25" x14ac:dyDescent="0.2">
      <c r="B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</row>
    <row r="153" spans="2:13" s="65" customFormat="1" ht="23.25" x14ac:dyDescent="0.2">
      <c r="B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</row>
    <row r="154" spans="2:13" s="65" customFormat="1" ht="23.25" x14ac:dyDescent="0.2">
      <c r="B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</row>
    <row r="155" spans="2:13" s="65" customFormat="1" ht="23.25" x14ac:dyDescent="0.2">
      <c r="B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</row>
    <row r="156" spans="2:13" s="65" customFormat="1" ht="23.25" x14ac:dyDescent="0.2">
      <c r="B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</row>
    <row r="157" spans="2:13" s="65" customFormat="1" ht="23.25" x14ac:dyDescent="0.2">
      <c r="B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</row>
    <row r="158" spans="2:13" s="65" customFormat="1" ht="23.25" x14ac:dyDescent="0.2">
      <c r="B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</row>
    <row r="159" spans="2:13" s="65" customFormat="1" ht="23.25" x14ac:dyDescent="0.2">
      <c r="B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</row>
    <row r="160" spans="2:13" s="65" customFormat="1" ht="23.25" x14ac:dyDescent="0.2">
      <c r="B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</row>
    <row r="161" spans="2:13" s="65" customFormat="1" ht="23.25" x14ac:dyDescent="0.2">
      <c r="B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</row>
    <row r="162" spans="2:13" s="65" customFormat="1" ht="23.25" x14ac:dyDescent="0.2">
      <c r="B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</row>
    <row r="163" spans="2:13" s="65" customFormat="1" ht="23.25" x14ac:dyDescent="0.2">
      <c r="B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</row>
    <row r="164" spans="2:13" s="65" customFormat="1" ht="23.25" x14ac:dyDescent="0.2">
      <c r="B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</row>
    <row r="165" spans="2:13" s="65" customFormat="1" ht="23.25" x14ac:dyDescent="0.2">
      <c r="B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</row>
    <row r="166" spans="2:13" s="65" customFormat="1" ht="23.25" x14ac:dyDescent="0.2">
      <c r="B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</row>
    <row r="167" spans="2:13" s="65" customFormat="1" ht="23.25" x14ac:dyDescent="0.2">
      <c r="B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</row>
    <row r="168" spans="2:13" s="65" customFormat="1" ht="23.25" x14ac:dyDescent="0.2">
      <c r="B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</row>
    <row r="169" spans="2:13" s="65" customFormat="1" ht="23.25" x14ac:dyDescent="0.2">
      <c r="B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</row>
    <row r="170" spans="2:13" s="65" customFormat="1" ht="23.25" x14ac:dyDescent="0.2">
      <c r="B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</row>
    <row r="171" spans="2:13" s="65" customFormat="1" ht="23.25" x14ac:dyDescent="0.2">
      <c r="B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</row>
    <row r="172" spans="2:13" s="65" customFormat="1" ht="23.25" x14ac:dyDescent="0.2">
      <c r="B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</row>
    <row r="173" spans="2:13" s="65" customFormat="1" ht="23.25" x14ac:dyDescent="0.2">
      <c r="B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</row>
    <row r="174" spans="2:13" s="65" customFormat="1" ht="23.25" x14ac:dyDescent="0.2">
      <c r="B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</row>
    <row r="175" spans="2:13" s="65" customFormat="1" ht="23.25" x14ac:dyDescent="0.2">
      <c r="B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</row>
    <row r="176" spans="2:13" s="65" customFormat="1" ht="23.25" x14ac:dyDescent="0.2">
      <c r="B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</row>
    <row r="177" spans="2:13" s="65" customFormat="1" ht="23.25" x14ac:dyDescent="0.2">
      <c r="B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</row>
    <row r="178" spans="2:13" s="65" customFormat="1" ht="23.25" x14ac:dyDescent="0.2">
      <c r="B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</row>
  </sheetData>
  <mergeCells count="6">
    <mergeCell ref="E5:G5"/>
    <mergeCell ref="I5:K5"/>
    <mergeCell ref="E54:G54"/>
    <mergeCell ref="I54:K54"/>
    <mergeCell ref="E90:G90"/>
    <mergeCell ref="I90:K90"/>
  </mergeCells>
  <pageMargins left="0.78740157480314965" right="0.39370078740157483" top="0.78740157480314965" bottom="0.39370078740157483" header="0.19685039370078741" footer="0.19685039370078741"/>
  <pageSetup paperSize="9" scale="67" fitToWidth="0" fitToHeight="0" orientation="portrait" r:id="rId1"/>
  <headerFooter>
    <evenHeader>&amp;R&amp;"Arial,Italic"&amp;12For internal use only</evenHeader>
  </headerFooter>
  <rowBreaks count="2" manualBreakCount="2">
    <brk id="49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23"/>
  <sheetViews>
    <sheetView showGridLines="0" view="pageBreakPreview" topLeftCell="A41" zoomScale="85" zoomScaleNormal="100" zoomScaleSheetLayoutView="85" workbookViewId="0">
      <selection activeCell="C51" sqref="C51"/>
    </sheetView>
  </sheetViews>
  <sheetFormatPr defaultColWidth="10.7109375" defaultRowHeight="24" customHeight="1" x14ac:dyDescent="0.2"/>
  <cols>
    <col min="1" max="1" width="58.5703125" style="10" customWidth="1"/>
    <col min="2" max="2" width="1.42578125" style="11" customWidth="1"/>
    <col min="3" max="3" width="8.85546875" style="10" customWidth="1"/>
    <col min="4" max="4" width="1.42578125" style="11" customWidth="1"/>
    <col min="5" max="5" width="15.7109375" style="11" customWidth="1"/>
    <col min="6" max="6" width="1.42578125" style="11" customWidth="1"/>
    <col min="7" max="7" width="15.7109375" style="11" customWidth="1"/>
    <col min="8" max="8" width="1.42578125" style="11" customWidth="1"/>
    <col min="9" max="9" width="15.7109375" style="11" customWidth="1"/>
    <col min="10" max="10" width="1.42578125" style="11" customWidth="1"/>
    <col min="11" max="11" width="15.7109375" style="11" customWidth="1"/>
    <col min="12" max="12" width="1.42578125" style="11" customWidth="1"/>
    <col min="13" max="16384" width="10.7109375" style="11"/>
  </cols>
  <sheetData>
    <row r="1" spans="1:21" s="2" customFormat="1" ht="21" customHeight="1" x14ac:dyDescent="0.2">
      <c r="I1" s="3"/>
      <c r="K1" s="9"/>
      <c r="L1" s="1" t="s">
        <v>109</v>
      </c>
      <c r="M1" s="3"/>
      <c r="O1" s="3"/>
      <c r="Q1" s="3"/>
      <c r="S1" s="3"/>
      <c r="U1" s="3"/>
    </row>
    <row r="2" spans="1:21" s="8" customFormat="1" ht="21" customHeight="1" x14ac:dyDescent="0.2">
      <c r="A2" s="4" t="s">
        <v>101</v>
      </c>
      <c r="B2" s="5"/>
      <c r="C2" s="6"/>
      <c r="D2" s="7"/>
      <c r="E2" s="7"/>
      <c r="F2" s="7"/>
      <c r="G2" s="7"/>
      <c r="H2" s="7"/>
      <c r="I2" s="7"/>
      <c r="J2" s="7"/>
      <c r="K2" s="7"/>
    </row>
    <row r="3" spans="1:21" s="8" customFormat="1" ht="21" customHeight="1" x14ac:dyDescent="0.2">
      <c r="A3" s="4" t="s">
        <v>45</v>
      </c>
      <c r="B3" s="5"/>
      <c r="C3" s="6"/>
      <c r="D3" s="7"/>
      <c r="E3" s="7"/>
      <c r="F3" s="7"/>
      <c r="G3" s="7"/>
      <c r="H3" s="7"/>
      <c r="I3" s="7"/>
      <c r="J3" s="7"/>
      <c r="K3" s="7"/>
    </row>
    <row r="4" spans="1:21" s="8" customFormat="1" ht="21" customHeight="1" x14ac:dyDescent="0.2">
      <c r="A4" s="4" t="s">
        <v>271</v>
      </c>
      <c r="B4" s="5"/>
      <c r="C4" s="6"/>
      <c r="D4" s="7"/>
      <c r="E4" s="7"/>
      <c r="F4" s="7"/>
      <c r="G4" s="7"/>
      <c r="H4" s="7"/>
      <c r="I4" s="7"/>
      <c r="J4" s="7"/>
      <c r="K4" s="7"/>
    </row>
    <row r="5" spans="1:21" s="8" customFormat="1" ht="21" customHeight="1" x14ac:dyDescent="0.2">
      <c r="B5" s="5"/>
      <c r="C5" s="6"/>
      <c r="D5" s="7"/>
      <c r="E5" s="7"/>
      <c r="F5" s="7"/>
      <c r="G5" s="7"/>
      <c r="H5" s="7"/>
      <c r="I5" s="5"/>
      <c r="J5" s="7"/>
      <c r="K5" s="9" t="s">
        <v>144</v>
      </c>
    </row>
    <row r="6" spans="1:21" ht="21" customHeight="1" x14ac:dyDescent="0.2">
      <c r="E6" s="89"/>
      <c r="F6" s="89" t="s">
        <v>1</v>
      </c>
      <c r="G6" s="89"/>
      <c r="H6" s="12"/>
      <c r="I6" s="89"/>
      <c r="J6" s="89" t="s">
        <v>2</v>
      </c>
      <c r="K6" s="89"/>
    </row>
    <row r="7" spans="1:21" ht="21" customHeight="1" x14ac:dyDescent="0.2">
      <c r="C7" s="13" t="s">
        <v>3</v>
      </c>
      <c r="D7" s="14"/>
      <c r="E7" s="15">
        <v>2564</v>
      </c>
      <c r="F7" s="16"/>
      <c r="G7" s="15">
        <v>2563</v>
      </c>
      <c r="H7" s="17"/>
      <c r="I7" s="15">
        <v>2564</v>
      </c>
      <c r="J7" s="16"/>
      <c r="K7" s="15">
        <v>2563</v>
      </c>
    </row>
    <row r="8" spans="1:21" ht="21" customHeight="1" x14ac:dyDescent="0.2">
      <c r="A8" s="18" t="s">
        <v>141</v>
      </c>
      <c r="C8" s="13"/>
      <c r="D8" s="14"/>
      <c r="E8" s="15"/>
      <c r="F8" s="16"/>
      <c r="G8" s="15"/>
      <c r="H8" s="17"/>
      <c r="I8" s="15"/>
      <c r="J8" s="16"/>
      <c r="K8" s="15"/>
    </row>
    <row r="9" spans="1:21" ht="21" customHeight="1" x14ac:dyDescent="0.2">
      <c r="A9" s="18" t="s">
        <v>142</v>
      </c>
    </row>
    <row r="10" spans="1:21" ht="21" customHeight="1" x14ac:dyDescent="0.2">
      <c r="A10" s="19" t="s">
        <v>209</v>
      </c>
      <c r="B10" s="20"/>
      <c r="C10" s="24">
        <v>36</v>
      </c>
      <c r="E10" s="22">
        <v>2054028</v>
      </c>
      <c r="F10" s="22"/>
      <c r="G10" s="22">
        <v>1713986</v>
      </c>
      <c r="H10" s="22"/>
      <c r="I10" s="23">
        <v>0</v>
      </c>
      <c r="J10" s="22"/>
      <c r="K10" s="23">
        <v>0</v>
      </c>
    </row>
    <row r="11" spans="1:21" ht="21" customHeight="1" x14ac:dyDescent="0.2">
      <c r="A11" s="19" t="s">
        <v>245</v>
      </c>
      <c r="B11" s="20"/>
      <c r="C11" s="21"/>
      <c r="E11" s="22">
        <v>529026</v>
      </c>
      <c r="F11" s="22"/>
      <c r="G11" s="22">
        <v>552589</v>
      </c>
      <c r="H11" s="22"/>
      <c r="I11" s="23">
        <v>0</v>
      </c>
      <c r="J11" s="22"/>
      <c r="K11" s="23">
        <v>0</v>
      </c>
    </row>
    <row r="12" spans="1:21" ht="21" customHeight="1" x14ac:dyDescent="0.2">
      <c r="A12" s="19" t="s">
        <v>216</v>
      </c>
      <c r="B12" s="20"/>
      <c r="C12" s="21"/>
      <c r="E12" s="22">
        <v>210042</v>
      </c>
      <c r="F12" s="22"/>
      <c r="G12" s="22">
        <v>232783</v>
      </c>
      <c r="H12" s="22"/>
      <c r="I12" s="23">
        <v>0</v>
      </c>
      <c r="J12" s="22"/>
      <c r="K12" s="23">
        <v>0</v>
      </c>
    </row>
    <row r="13" spans="1:21" ht="21" customHeight="1" x14ac:dyDescent="0.2">
      <c r="A13" s="19" t="s">
        <v>215</v>
      </c>
      <c r="B13" s="20"/>
      <c r="C13" s="24"/>
      <c r="E13" s="22">
        <v>50863</v>
      </c>
      <c r="F13" s="22"/>
      <c r="G13" s="22">
        <v>93659</v>
      </c>
      <c r="H13" s="22"/>
      <c r="I13" s="22">
        <v>20138</v>
      </c>
      <c r="J13" s="22"/>
      <c r="K13" s="22">
        <v>22479</v>
      </c>
    </row>
    <row r="14" spans="1:21" ht="21" customHeight="1" x14ac:dyDescent="0.2">
      <c r="A14" s="19" t="s">
        <v>182</v>
      </c>
      <c r="B14" s="20"/>
      <c r="C14" s="24">
        <v>37</v>
      </c>
      <c r="E14" s="101">
        <v>39185</v>
      </c>
      <c r="F14" s="22"/>
      <c r="G14" s="110">
        <v>71357</v>
      </c>
      <c r="H14" s="22"/>
      <c r="I14" s="25">
        <v>0</v>
      </c>
      <c r="J14" s="22"/>
      <c r="K14" s="25">
        <v>0</v>
      </c>
    </row>
    <row r="15" spans="1:21" ht="21" customHeight="1" x14ac:dyDescent="0.2">
      <c r="A15" s="18" t="s">
        <v>143</v>
      </c>
      <c r="E15" s="25">
        <f>SUM(E10:E14)</f>
        <v>2883144</v>
      </c>
      <c r="F15" s="22"/>
      <c r="G15" s="25">
        <f>SUM(G10:G14)</f>
        <v>2664374</v>
      </c>
      <c r="H15" s="22"/>
      <c r="I15" s="25">
        <f>SUM(I10:I14)</f>
        <v>20138</v>
      </c>
      <c r="J15" s="22"/>
      <c r="K15" s="25">
        <f>SUM(K10:K14)</f>
        <v>22479</v>
      </c>
    </row>
    <row r="16" spans="1:21" ht="21" customHeight="1" x14ac:dyDescent="0.2">
      <c r="A16" s="18" t="s">
        <v>119</v>
      </c>
      <c r="E16" s="22"/>
      <c r="F16" s="22"/>
      <c r="G16" s="22"/>
      <c r="H16" s="22"/>
      <c r="I16" s="22"/>
      <c r="J16" s="22"/>
      <c r="K16" s="22"/>
    </row>
    <row r="17" spans="1:13" ht="21" customHeight="1" x14ac:dyDescent="0.2">
      <c r="A17" s="19" t="s">
        <v>99</v>
      </c>
      <c r="B17" s="20"/>
      <c r="C17" s="21"/>
      <c r="E17" s="22">
        <v>1735214</v>
      </c>
      <c r="F17" s="22"/>
      <c r="G17" s="22">
        <v>1385143</v>
      </c>
      <c r="H17" s="22"/>
      <c r="I17" s="23">
        <v>0</v>
      </c>
      <c r="J17" s="22"/>
      <c r="K17" s="23">
        <v>0</v>
      </c>
    </row>
    <row r="18" spans="1:13" ht="21" customHeight="1" x14ac:dyDescent="0.2">
      <c r="A18" s="19" t="s">
        <v>100</v>
      </c>
      <c r="B18" s="20"/>
      <c r="C18" s="21"/>
      <c r="E18" s="22">
        <v>222052</v>
      </c>
      <c r="F18" s="22"/>
      <c r="G18" s="22">
        <v>231625</v>
      </c>
      <c r="H18" s="22"/>
      <c r="I18" s="23">
        <v>0</v>
      </c>
      <c r="J18" s="22"/>
      <c r="K18" s="23">
        <v>0</v>
      </c>
    </row>
    <row r="19" spans="1:13" ht="21" customHeight="1" x14ac:dyDescent="0.2">
      <c r="A19" s="19" t="s">
        <v>210</v>
      </c>
      <c r="B19" s="20"/>
      <c r="C19" s="21"/>
      <c r="E19" s="22">
        <v>11843</v>
      </c>
      <c r="F19" s="22"/>
      <c r="G19" s="22">
        <v>38957</v>
      </c>
      <c r="H19" s="22"/>
      <c r="I19" s="22">
        <v>3349</v>
      </c>
      <c r="J19" s="22"/>
      <c r="K19" s="22">
        <v>3883</v>
      </c>
    </row>
    <row r="20" spans="1:13" ht="21" customHeight="1" x14ac:dyDescent="0.2">
      <c r="A20" s="19" t="s">
        <v>183</v>
      </c>
      <c r="B20" s="20"/>
      <c r="C20" s="24">
        <v>38</v>
      </c>
      <c r="E20" s="22">
        <v>19176</v>
      </c>
      <c r="F20" s="22"/>
      <c r="G20" s="22">
        <v>59458</v>
      </c>
      <c r="H20" s="22"/>
      <c r="I20" s="25">
        <v>0</v>
      </c>
      <c r="J20" s="22"/>
      <c r="K20" s="25">
        <v>0</v>
      </c>
    </row>
    <row r="21" spans="1:13" ht="21" customHeight="1" x14ac:dyDescent="0.2">
      <c r="A21" s="26" t="s">
        <v>120</v>
      </c>
      <c r="B21" s="20"/>
      <c r="C21" s="21"/>
      <c r="E21" s="100">
        <f>SUM(E17:E20)</f>
        <v>1988285</v>
      </c>
      <c r="F21" s="22"/>
      <c r="G21" s="109">
        <f>SUM(G17:G20)</f>
        <v>1715183</v>
      </c>
      <c r="H21" s="22"/>
      <c r="I21" s="25">
        <f>SUM(I17:I20)</f>
        <v>3349</v>
      </c>
      <c r="J21" s="22"/>
      <c r="K21" s="25">
        <f>SUM(K17:K20)</f>
        <v>3883</v>
      </c>
    </row>
    <row r="22" spans="1:13" ht="21" customHeight="1" x14ac:dyDescent="0.2">
      <c r="A22" s="26" t="s">
        <v>121</v>
      </c>
      <c r="B22" s="20"/>
      <c r="C22" s="21"/>
      <c r="E22" s="22">
        <f>E15-E21</f>
        <v>894859</v>
      </c>
      <c r="F22" s="22"/>
      <c r="G22" s="22">
        <f>G15-G21</f>
        <v>949191</v>
      </c>
      <c r="H22" s="22"/>
      <c r="I22" s="23">
        <f>I15-I21</f>
        <v>16789</v>
      </c>
      <c r="J22" s="22"/>
      <c r="K22" s="23">
        <f>K15-K21</f>
        <v>18596</v>
      </c>
    </row>
    <row r="23" spans="1:13" ht="21" customHeight="1" x14ac:dyDescent="0.2">
      <c r="A23" s="19" t="s">
        <v>122</v>
      </c>
      <c r="B23" s="20"/>
      <c r="C23" s="21"/>
      <c r="E23" s="22">
        <v>79558</v>
      </c>
      <c r="F23" s="22"/>
      <c r="G23" s="22">
        <v>69320</v>
      </c>
      <c r="H23" s="22"/>
      <c r="I23" s="23">
        <v>0</v>
      </c>
      <c r="J23" s="22"/>
      <c r="K23" s="23">
        <v>0</v>
      </c>
    </row>
    <row r="24" spans="1:13" ht="21" customHeight="1" x14ac:dyDescent="0.2">
      <c r="A24" s="19" t="s">
        <v>123</v>
      </c>
      <c r="B24" s="20"/>
      <c r="C24" s="21"/>
      <c r="E24" s="23">
        <v>2053</v>
      </c>
      <c r="F24" s="22"/>
      <c r="G24" s="23">
        <v>1071</v>
      </c>
      <c r="H24" s="22"/>
      <c r="I24" s="23">
        <v>39311</v>
      </c>
      <c r="J24" s="22"/>
      <c r="K24" s="23">
        <v>33277</v>
      </c>
    </row>
    <row r="25" spans="1:13" ht="21" customHeight="1" x14ac:dyDescent="0.2">
      <c r="A25" s="19" t="s">
        <v>40</v>
      </c>
      <c r="B25" s="20"/>
      <c r="C25" s="21"/>
      <c r="E25" s="23">
        <v>39917</v>
      </c>
      <c r="F25" s="23"/>
      <c r="G25" s="23">
        <v>39485</v>
      </c>
      <c r="H25" s="22"/>
      <c r="I25" s="22">
        <v>1241</v>
      </c>
      <c r="J25" s="22"/>
      <c r="K25" s="22">
        <v>774</v>
      </c>
    </row>
    <row r="26" spans="1:13" ht="21" customHeight="1" x14ac:dyDescent="0.2">
      <c r="A26" s="19" t="s">
        <v>325</v>
      </c>
      <c r="B26" s="20"/>
      <c r="C26" s="24">
        <v>18</v>
      </c>
      <c r="E26" s="23">
        <v>65971</v>
      </c>
      <c r="F26" s="23"/>
      <c r="G26" s="23">
        <v>0</v>
      </c>
      <c r="H26" s="22"/>
      <c r="I26" s="22">
        <v>97343</v>
      </c>
      <c r="J26" s="22"/>
      <c r="K26" s="23">
        <v>0</v>
      </c>
    </row>
    <row r="27" spans="1:13" ht="21" customHeight="1" x14ac:dyDescent="0.2">
      <c r="A27" s="63" t="s">
        <v>243</v>
      </c>
      <c r="B27" s="20"/>
      <c r="C27" s="24"/>
      <c r="E27" s="88">
        <v>-30081</v>
      </c>
      <c r="F27" s="88"/>
      <c r="G27" s="88">
        <v>-55581</v>
      </c>
      <c r="H27" s="22"/>
      <c r="I27" s="22">
        <v>-8761</v>
      </c>
      <c r="J27" s="22"/>
      <c r="K27" s="22">
        <v>-7605</v>
      </c>
    </row>
    <row r="28" spans="1:13" ht="21" customHeight="1" x14ac:dyDescent="0.2">
      <c r="A28" s="63" t="s">
        <v>322</v>
      </c>
      <c r="B28" s="20"/>
      <c r="C28" s="24"/>
      <c r="E28" s="88">
        <v>224</v>
      </c>
      <c r="F28" s="88"/>
      <c r="G28" s="88">
        <v>-11414</v>
      </c>
      <c r="H28" s="22"/>
      <c r="I28" s="88">
        <v>22</v>
      </c>
      <c r="J28" s="22"/>
      <c r="K28" s="88">
        <v>0</v>
      </c>
    </row>
    <row r="29" spans="1:13" ht="21" customHeight="1" x14ac:dyDescent="0.2">
      <c r="A29" s="63" t="s">
        <v>248</v>
      </c>
      <c r="B29" s="20"/>
      <c r="C29" s="24"/>
      <c r="E29" s="88">
        <v>4007</v>
      </c>
      <c r="F29" s="88"/>
      <c r="G29" s="88">
        <v>-6045</v>
      </c>
      <c r="H29" s="22"/>
      <c r="I29" s="88">
        <v>881</v>
      </c>
      <c r="J29" s="22"/>
      <c r="K29" s="88">
        <v>0</v>
      </c>
    </row>
    <row r="30" spans="1:13" ht="21" customHeight="1" x14ac:dyDescent="0.2">
      <c r="A30" s="69" t="s">
        <v>244</v>
      </c>
      <c r="B30" s="20"/>
      <c r="C30" s="24"/>
      <c r="E30" s="23">
        <v>0</v>
      </c>
      <c r="F30" s="23"/>
      <c r="G30" s="23">
        <v>355</v>
      </c>
      <c r="H30" s="22"/>
      <c r="I30" s="25">
        <v>0</v>
      </c>
      <c r="J30" s="22"/>
      <c r="K30" s="25">
        <v>0</v>
      </c>
    </row>
    <row r="31" spans="1:13" ht="21" customHeight="1" x14ac:dyDescent="0.2">
      <c r="A31" s="26" t="s">
        <v>124</v>
      </c>
      <c r="B31" s="20"/>
      <c r="C31" s="21"/>
      <c r="E31" s="100">
        <f>SUM(E22:E30)</f>
        <v>1056508</v>
      </c>
      <c r="F31" s="22"/>
      <c r="G31" s="109">
        <f>SUM(G22:G30)</f>
        <v>986382</v>
      </c>
      <c r="H31" s="22"/>
      <c r="I31" s="100">
        <f>SUM(I22:I30)</f>
        <v>146826</v>
      </c>
      <c r="J31" s="22"/>
      <c r="K31" s="109">
        <f>SUM(K22:K30)</f>
        <v>45042</v>
      </c>
    </row>
    <row r="32" spans="1:13" ht="21" customHeight="1" x14ac:dyDescent="0.2">
      <c r="A32" s="19" t="s">
        <v>196</v>
      </c>
      <c r="B32" s="20"/>
      <c r="C32" s="61"/>
      <c r="E32" s="22">
        <v>208220</v>
      </c>
      <c r="F32" s="22"/>
      <c r="G32" s="22">
        <v>201071</v>
      </c>
      <c r="H32" s="22"/>
      <c r="I32" s="22">
        <v>51</v>
      </c>
      <c r="J32" s="22"/>
      <c r="K32" s="22">
        <v>108</v>
      </c>
      <c r="M32" s="11">
        <v>0</v>
      </c>
    </row>
    <row r="33" spans="1:21" ht="21" customHeight="1" x14ac:dyDescent="0.2">
      <c r="A33" s="19" t="s">
        <v>41</v>
      </c>
      <c r="B33" s="20"/>
      <c r="C33" s="24"/>
      <c r="E33" s="101">
        <v>258060</v>
      </c>
      <c r="F33" s="22"/>
      <c r="G33" s="110">
        <v>435595</v>
      </c>
      <c r="H33" s="22"/>
      <c r="I33" s="101">
        <v>70739</v>
      </c>
      <c r="J33" s="22"/>
      <c r="K33" s="110">
        <v>30203</v>
      </c>
    </row>
    <row r="34" spans="1:21" ht="21" customHeight="1" x14ac:dyDescent="0.2">
      <c r="A34" s="18" t="s">
        <v>42</v>
      </c>
      <c r="E34" s="100">
        <f>SUM(E32:E33)</f>
        <v>466280</v>
      </c>
      <c r="F34" s="22"/>
      <c r="G34" s="109">
        <f>SUM(G32:G33)</f>
        <v>636666</v>
      </c>
      <c r="H34" s="22"/>
      <c r="I34" s="100">
        <f>SUM(I32:I33)</f>
        <v>70790</v>
      </c>
      <c r="J34" s="22"/>
      <c r="K34" s="109">
        <f>SUM(K32:K33)</f>
        <v>30311</v>
      </c>
    </row>
    <row r="35" spans="1:21" ht="21" customHeight="1" x14ac:dyDescent="0.2">
      <c r="A35" s="26" t="s">
        <v>172</v>
      </c>
      <c r="B35" s="8"/>
      <c r="E35" s="22">
        <f>E31-E34</f>
        <v>590228</v>
      </c>
      <c r="F35" s="22"/>
      <c r="G35" s="22">
        <f>G31-G34</f>
        <v>349716</v>
      </c>
      <c r="H35" s="22"/>
      <c r="I35" s="22">
        <f>I31-I34</f>
        <v>76036</v>
      </c>
      <c r="J35" s="22"/>
      <c r="K35" s="22">
        <f>K31-K34</f>
        <v>14731</v>
      </c>
    </row>
    <row r="36" spans="1:21" ht="21" customHeight="1" x14ac:dyDescent="0.2">
      <c r="A36" s="19" t="s">
        <v>282</v>
      </c>
      <c r="B36" s="20"/>
      <c r="C36" s="21"/>
      <c r="E36" s="23">
        <v>15407</v>
      </c>
      <c r="F36" s="22"/>
      <c r="G36" s="23">
        <v>2857</v>
      </c>
      <c r="H36" s="22"/>
      <c r="I36" s="23">
        <v>18000</v>
      </c>
      <c r="J36" s="22"/>
      <c r="K36" s="23">
        <v>32372</v>
      </c>
    </row>
    <row r="37" spans="1:21" ht="21" customHeight="1" x14ac:dyDescent="0.2">
      <c r="A37" s="19" t="s">
        <v>283</v>
      </c>
      <c r="B37" s="8"/>
      <c r="E37" s="101">
        <v>-172807</v>
      </c>
      <c r="F37" s="22"/>
      <c r="G37" s="110">
        <v>-150253</v>
      </c>
      <c r="H37" s="22"/>
      <c r="I37" s="101">
        <v>-70677</v>
      </c>
      <c r="J37" s="22"/>
      <c r="K37" s="110">
        <v>-56199</v>
      </c>
    </row>
    <row r="38" spans="1:21" ht="21" customHeight="1" x14ac:dyDescent="0.2">
      <c r="A38" s="26" t="s">
        <v>321</v>
      </c>
      <c r="B38" s="8"/>
      <c r="E38" s="27">
        <f>SUM(E35:E37)</f>
        <v>432828</v>
      </c>
      <c r="F38" s="22"/>
      <c r="G38" s="27">
        <f>SUM(G35:G37)</f>
        <v>202320</v>
      </c>
      <c r="H38" s="22"/>
      <c r="I38" s="27">
        <f>SUM(I35:I37)</f>
        <v>23359</v>
      </c>
      <c r="J38" s="22"/>
      <c r="K38" s="27">
        <f>SUM(K35:K37)</f>
        <v>-9096</v>
      </c>
    </row>
    <row r="39" spans="1:21" ht="21" customHeight="1" x14ac:dyDescent="0.2">
      <c r="A39" s="19" t="s">
        <v>326</v>
      </c>
      <c r="B39" s="8"/>
      <c r="C39" s="24">
        <v>17</v>
      </c>
      <c r="E39" s="88">
        <v>0</v>
      </c>
      <c r="F39" s="22"/>
      <c r="G39" s="88">
        <v>0</v>
      </c>
      <c r="H39" s="22"/>
      <c r="I39" s="88">
        <v>221341</v>
      </c>
      <c r="J39" s="22"/>
      <c r="K39" s="88">
        <v>85563</v>
      </c>
    </row>
    <row r="40" spans="1:21" ht="21" customHeight="1" x14ac:dyDescent="0.2">
      <c r="A40" s="19" t="s">
        <v>230</v>
      </c>
      <c r="B40" s="8"/>
      <c r="C40" s="24">
        <v>18</v>
      </c>
      <c r="E40" s="101">
        <v>69119</v>
      </c>
      <c r="F40" s="22"/>
      <c r="G40" s="110">
        <v>25420</v>
      </c>
      <c r="H40" s="22"/>
      <c r="I40" s="25">
        <v>69119</v>
      </c>
      <c r="J40" s="22"/>
      <c r="K40" s="110">
        <v>25420</v>
      </c>
    </row>
    <row r="41" spans="1:21" ht="21" customHeight="1" x14ac:dyDescent="0.2">
      <c r="A41" s="26" t="s">
        <v>231</v>
      </c>
      <c r="B41" s="8"/>
      <c r="E41" s="22">
        <f>SUM(E38:E40)</f>
        <v>501947</v>
      </c>
      <c r="F41" s="22"/>
      <c r="G41" s="22">
        <f>SUM(G38:G40)</f>
        <v>227740</v>
      </c>
      <c r="H41" s="22"/>
      <c r="I41" s="22">
        <f>SUM(I38:I40)</f>
        <v>313819</v>
      </c>
      <c r="J41" s="22"/>
      <c r="K41" s="22">
        <f>SUM(K38:K40)</f>
        <v>101887</v>
      </c>
    </row>
    <row r="42" spans="1:21" ht="21" customHeight="1" x14ac:dyDescent="0.2">
      <c r="A42" s="19" t="s">
        <v>154</v>
      </c>
      <c r="B42" s="8"/>
      <c r="C42" s="24">
        <v>39</v>
      </c>
      <c r="E42" s="101">
        <v>-61546</v>
      </c>
      <c r="F42" s="22">
        <v>-45942</v>
      </c>
      <c r="G42" s="110">
        <v>-38350</v>
      </c>
      <c r="H42" s="22">
        <v>-45942</v>
      </c>
      <c r="I42" s="101">
        <v>19645</v>
      </c>
      <c r="J42" s="27"/>
      <c r="K42" s="110">
        <v>2896</v>
      </c>
    </row>
    <row r="43" spans="1:21" ht="21" customHeight="1" x14ac:dyDescent="0.2">
      <c r="A43" s="18" t="s">
        <v>198</v>
      </c>
      <c r="E43" s="100">
        <f>SUM(E41:E42)</f>
        <v>440401</v>
      </c>
      <c r="F43" s="27"/>
      <c r="G43" s="109">
        <f>SUM(G41:G42)</f>
        <v>189390</v>
      </c>
      <c r="H43" s="27"/>
      <c r="I43" s="100">
        <f>SUM(I41:I42)</f>
        <v>333464</v>
      </c>
      <c r="J43" s="27"/>
      <c r="K43" s="109">
        <f>SUM(K41:K42)</f>
        <v>104783</v>
      </c>
    </row>
    <row r="44" spans="1:21" ht="21" customHeight="1" x14ac:dyDescent="0.2">
      <c r="A44" s="18"/>
      <c r="E44" s="27"/>
      <c r="F44" s="27"/>
      <c r="G44" s="27"/>
      <c r="H44" s="27"/>
      <c r="I44" s="27"/>
      <c r="J44" s="27"/>
      <c r="K44" s="27"/>
    </row>
    <row r="45" spans="1:21" s="2" customFormat="1" ht="21" customHeight="1" x14ac:dyDescent="0.2">
      <c r="A45" s="29" t="s">
        <v>82</v>
      </c>
      <c r="C45" s="30"/>
      <c r="D45" s="31"/>
      <c r="E45" s="32"/>
      <c r="F45" s="30"/>
      <c r="G45" s="32"/>
      <c r="H45" s="33"/>
      <c r="I45" s="34"/>
      <c r="J45" s="35"/>
      <c r="K45" s="34"/>
      <c r="M45" s="3"/>
      <c r="O45" s="3"/>
      <c r="Q45" s="3"/>
      <c r="S45" s="3"/>
      <c r="U45" s="3"/>
    </row>
    <row r="46" spans="1:21" s="2" customFormat="1" ht="21" customHeight="1" x14ac:dyDescent="0.2">
      <c r="A46" s="36" t="s">
        <v>97</v>
      </c>
      <c r="C46" s="30"/>
      <c r="D46" s="31"/>
      <c r="E46" s="32"/>
      <c r="F46" s="30"/>
      <c r="G46" s="32"/>
      <c r="H46" s="33"/>
      <c r="I46" s="34"/>
      <c r="J46" s="35"/>
      <c r="K46" s="34"/>
      <c r="M46" s="3"/>
      <c r="O46" s="3"/>
      <c r="Q46" s="3"/>
      <c r="S46" s="3"/>
      <c r="U46" s="3"/>
    </row>
    <row r="47" spans="1:21" s="2" customFormat="1" ht="21" customHeight="1" x14ac:dyDescent="0.2">
      <c r="A47" s="37" t="s">
        <v>166</v>
      </c>
      <c r="C47" s="30"/>
      <c r="D47" s="31"/>
      <c r="E47" s="32"/>
      <c r="F47" s="30"/>
      <c r="G47" s="32"/>
      <c r="H47" s="33"/>
      <c r="I47" s="34"/>
      <c r="J47" s="35"/>
      <c r="K47" s="34"/>
      <c r="M47" s="3"/>
      <c r="O47" s="3"/>
      <c r="Q47" s="3"/>
      <c r="S47" s="3"/>
      <c r="U47" s="3"/>
    </row>
    <row r="48" spans="1:21" s="2" customFormat="1" ht="21" customHeight="1" x14ac:dyDescent="0.2">
      <c r="A48" s="37" t="s">
        <v>315</v>
      </c>
      <c r="C48" s="30"/>
      <c r="D48" s="31"/>
      <c r="E48" s="23">
        <v>151</v>
      </c>
      <c r="F48" s="23"/>
      <c r="G48" s="23">
        <v>290</v>
      </c>
      <c r="H48" s="23"/>
      <c r="I48" s="23">
        <v>0</v>
      </c>
      <c r="J48" s="23"/>
      <c r="K48" s="23">
        <v>0</v>
      </c>
      <c r="M48" s="3"/>
      <c r="O48" s="3"/>
      <c r="Q48" s="3"/>
      <c r="S48" s="3"/>
      <c r="U48" s="3"/>
    </row>
    <row r="49" spans="1:21" s="2" customFormat="1" ht="21" customHeight="1" x14ac:dyDescent="0.2">
      <c r="A49" s="37" t="s">
        <v>152</v>
      </c>
      <c r="C49" s="24">
        <v>17</v>
      </c>
      <c r="D49" s="31"/>
      <c r="E49" s="23">
        <v>0</v>
      </c>
      <c r="F49" s="48"/>
      <c r="G49" s="23">
        <v>0</v>
      </c>
      <c r="H49" s="48"/>
      <c r="I49" s="23">
        <v>80</v>
      </c>
      <c r="J49" s="48"/>
      <c r="K49" s="23">
        <v>153</v>
      </c>
      <c r="M49" s="3"/>
      <c r="O49" s="3"/>
      <c r="Q49" s="3"/>
      <c r="S49" s="3"/>
      <c r="U49" s="3"/>
    </row>
    <row r="50" spans="1:21" s="2" customFormat="1" ht="21" customHeight="1" x14ac:dyDescent="0.2">
      <c r="A50" s="37" t="s">
        <v>334</v>
      </c>
      <c r="C50" s="24">
        <v>18</v>
      </c>
      <c r="D50" s="31"/>
      <c r="E50" s="25">
        <v>17358</v>
      </c>
      <c r="F50" s="30"/>
      <c r="G50" s="25">
        <v>0</v>
      </c>
      <c r="H50" s="30"/>
      <c r="I50" s="25">
        <v>17358</v>
      </c>
      <c r="J50" s="30"/>
      <c r="K50" s="25">
        <v>0</v>
      </c>
      <c r="M50" s="3"/>
      <c r="O50" s="3"/>
      <c r="Q50" s="3"/>
      <c r="S50" s="3"/>
      <c r="U50" s="3"/>
    </row>
    <row r="51" spans="1:21" s="2" customFormat="1" ht="21" customHeight="1" x14ac:dyDescent="0.2">
      <c r="A51" s="36" t="s">
        <v>218</v>
      </c>
      <c r="C51" s="30"/>
      <c r="D51" s="31"/>
      <c r="E51" s="25">
        <f>SUM(E48:E50)</f>
        <v>17509</v>
      </c>
      <c r="F51" s="38"/>
      <c r="G51" s="25">
        <f>SUM(G48:G50)</f>
        <v>290</v>
      </c>
      <c r="H51" s="23"/>
      <c r="I51" s="25">
        <f>SUM(I48:I50)</f>
        <v>17438</v>
      </c>
      <c r="J51" s="23"/>
      <c r="K51" s="25">
        <f>SUM(K48:K50)</f>
        <v>153</v>
      </c>
      <c r="M51" s="3"/>
      <c r="O51" s="3"/>
      <c r="Q51" s="3"/>
      <c r="S51" s="3"/>
      <c r="U51" s="3"/>
    </row>
    <row r="52" spans="1:21" s="2" customFormat="1" ht="21" customHeight="1" x14ac:dyDescent="0.2">
      <c r="A52" s="29" t="s">
        <v>98</v>
      </c>
      <c r="C52" s="32"/>
      <c r="D52" s="31"/>
      <c r="E52" s="60">
        <f>SUM(E51)</f>
        <v>17509</v>
      </c>
      <c r="F52" s="39"/>
      <c r="G52" s="60">
        <f>SUM(G51)</f>
        <v>290</v>
      </c>
      <c r="H52" s="51"/>
      <c r="I52" s="60">
        <f>SUM(I51)</f>
        <v>17438</v>
      </c>
      <c r="J52" s="35"/>
      <c r="K52" s="60">
        <f>SUM(K51)</f>
        <v>153</v>
      </c>
      <c r="M52" s="3"/>
      <c r="O52" s="3"/>
      <c r="Q52" s="3"/>
      <c r="S52" s="3"/>
      <c r="U52" s="3"/>
    </row>
    <row r="53" spans="1:21" ht="21" customHeight="1" x14ac:dyDescent="0.2">
      <c r="A53" s="18"/>
      <c r="E53" s="27"/>
      <c r="F53" s="27"/>
      <c r="G53" s="27"/>
      <c r="H53" s="27"/>
      <c r="I53" s="27"/>
      <c r="J53" s="27"/>
      <c r="K53" s="27"/>
    </row>
    <row r="54" spans="1:21" s="2" customFormat="1" ht="21" customHeight="1" thickBot="1" x14ac:dyDescent="0.25">
      <c r="A54" s="29" t="s">
        <v>112</v>
      </c>
      <c r="C54" s="32"/>
      <c r="D54" s="31"/>
      <c r="E54" s="40">
        <f>SUM(E43,E52)</f>
        <v>457910</v>
      </c>
      <c r="F54" s="39"/>
      <c r="G54" s="40">
        <f>SUM(G43,G52)</f>
        <v>189680</v>
      </c>
      <c r="H54" s="33"/>
      <c r="I54" s="40">
        <f>SUM(I43,I52)</f>
        <v>350902</v>
      </c>
      <c r="J54" s="35"/>
      <c r="K54" s="40">
        <f>SUM(K43,K52)</f>
        <v>104936</v>
      </c>
      <c r="M54" s="3"/>
      <c r="O54" s="3"/>
      <c r="Q54" s="3"/>
      <c r="S54" s="3"/>
      <c r="U54" s="3"/>
    </row>
    <row r="55" spans="1:21" s="2" customFormat="1" ht="21" customHeight="1" thickTop="1" x14ac:dyDescent="0.2">
      <c r="A55" s="29"/>
      <c r="C55" s="32"/>
      <c r="D55" s="31"/>
      <c r="E55" s="32"/>
      <c r="F55" s="39"/>
      <c r="G55" s="41"/>
      <c r="H55" s="33"/>
      <c r="I55" s="41"/>
      <c r="J55" s="35"/>
      <c r="K55" s="35"/>
      <c r="M55" s="3"/>
      <c r="O55" s="3"/>
      <c r="Q55" s="3"/>
      <c r="S55" s="3"/>
      <c r="U55" s="3"/>
    </row>
    <row r="56" spans="1:21" ht="21.75" customHeight="1" x14ac:dyDescent="0.2">
      <c r="A56" s="70" t="s">
        <v>222</v>
      </c>
      <c r="C56" s="42"/>
      <c r="E56" s="43"/>
      <c r="G56" s="43"/>
      <c r="I56" s="43"/>
      <c r="J56" s="44"/>
      <c r="K56" s="43"/>
    </row>
    <row r="57" spans="1:21" s="2" customFormat="1" ht="23.25" customHeight="1" x14ac:dyDescent="0.2">
      <c r="I57" s="3"/>
      <c r="K57" s="1"/>
      <c r="L57" s="1" t="s">
        <v>109</v>
      </c>
      <c r="M57" s="3"/>
      <c r="O57" s="3"/>
      <c r="Q57" s="3"/>
      <c r="S57" s="3"/>
      <c r="U57" s="3"/>
    </row>
    <row r="58" spans="1:21" s="2" customFormat="1" ht="23.25" customHeight="1" x14ac:dyDescent="0.2">
      <c r="A58" s="4" t="s">
        <v>101</v>
      </c>
      <c r="I58" s="3"/>
      <c r="K58" s="9"/>
      <c r="M58" s="3"/>
      <c r="O58" s="3"/>
      <c r="Q58" s="3"/>
      <c r="S58" s="3"/>
      <c r="U58" s="3"/>
    </row>
    <row r="59" spans="1:21" s="2" customFormat="1" ht="23.25" customHeight="1" x14ac:dyDescent="0.2">
      <c r="A59" s="4" t="s">
        <v>126</v>
      </c>
      <c r="I59" s="3"/>
      <c r="K59" s="9"/>
      <c r="M59" s="3"/>
      <c r="O59" s="3"/>
      <c r="Q59" s="3"/>
      <c r="S59" s="3"/>
      <c r="U59" s="3"/>
    </row>
    <row r="60" spans="1:21" s="2" customFormat="1" ht="23.25" customHeight="1" x14ac:dyDescent="0.2">
      <c r="A60" s="4" t="s">
        <v>271</v>
      </c>
      <c r="I60" s="3"/>
      <c r="K60" s="9"/>
      <c r="M60" s="3"/>
      <c r="O60" s="3"/>
      <c r="Q60" s="3"/>
      <c r="S60" s="3"/>
      <c r="U60" s="3"/>
    </row>
    <row r="61" spans="1:21" s="2" customFormat="1" ht="23.25" customHeight="1" x14ac:dyDescent="0.2">
      <c r="C61" s="6"/>
      <c r="D61" s="7"/>
      <c r="E61" s="7"/>
      <c r="F61" s="7"/>
      <c r="G61" s="7"/>
      <c r="H61" s="7"/>
      <c r="I61" s="5"/>
      <c r="J61" s="7"/>
      <c r="K61" s="9" t="s">
        <v>144</v>
      </c>
      <c r="M61" s="3"/>
      <c r="O61" s="3"/>
      <c r="Q61" s="3"/>
      <c r="S61" s="3"/>
      <c r="U61" s="3"/>
    </row>
    <row r="62" spans="1:21" s="2" customFormat="1" ht="23.25" customHeight="1" x14ac:dyDescent="0.2">
      <c r="C62" s="10"/>
      <c r="D62" s="11"/>
      <c r="E62" s="89"/>
      <c r="F62" s="89" t="s">
        <v>1</v>
      </c>
      <c r="G62" s="89"/>
      <c r="H62" s="12"/>
      <c r="I62" s="89"/>
      <c r="J62" s="89" t="s">
        <v>2</v>
      </c>
      <c r="K62" s="89"/>
      <c r="M62" s="3"/>
      <c r="O62" s="3"/>
      <c r="Q62" s="3"/>
      <c r="S62" s="3"/>
      <c r="U62" s="3"/>
    </row>
    <row r="63" spans="1:21" s="2" customFormat="1" ht="23.25" customHeight="1" x14ac:dyDescent="0.2">
      <c r="C63" s="13" t="s">
        <v>3</v>
      </c>
      <c r="D63" s="14"/>
      <c r="E63" s="15">
        <v>2564</v>
      </c>
      <c r="F63" s="16"/>
      <c r="G63" s="15">
        <v>2563</v>
      </c>
      <c r="H63" s="17"/>
      <c r="I63" s="15">
        <v>2564</v>
      </c>
      <c r="J63" s="16"/>
      <c r="K63" s="15">
        <v>2563</v>
      </c>
      <c r="M63" s="3"/>
      <c r="O63" s="3"/>
      <c r="Q63" s="3"/>
      <c r="S63" s="3"/>
      <c r="U63" s="3"/>
    </row>
    <row r="64" spans="1:21" ht="23.25" x14ac:dyDescent="0.2">
      <c r="A64" s="18" t="s">
        <v>229</v>
      </c>
      <c r="C64" s="24"/>
      <c r="E64" s="44"/>
      <c r="G64" s="44"/>
      <c r="I64" s="44"/>
      <c r="J64" s="44"/>
      <c r="K64" s="44"/>
    </row>
    <row r="65" spans="1:21" thickBot="1" x14ac:dyDescent="0.25">
      <c r="A65" s="10" t="s">
        <v>84</v>
      </c>
      <c r="C65" s="24"/>
      <c r="E65" s="22">
        <f>I65</f>
        <v>333464</v>
      </c>
      <c r="G65" s="22">
        <f>K65</f>
        <v>104783</v>
      </c>
      <c r="I65" s="45">
        <f>SUM(I43)</f>
        <v>333464</v>
      </c>
      <c r="K65" s="45">
        <f>SUM(K43)</f>
        <v>104783</v>
      </c>
    </row>
    <row r="66" spans="1:21" thickTop="1" x14ac:dyDescent="0.2">
      <c r="A66" s="10" t="s">
        <v>43</v>
      </c>
      <c r="C66" s="24"/>
      <c r="E66" s="43">
        <v>106937</v>
      </c>
      <c r="G66" s="43">
        <v>84607</v>
      </c>
      <c r="I66" s="43"/>
      <c r="J66" s="46"/>
      <c r="K66" s="43"/>
    </row>
    <row r="67" spans="1:21" thickBot="1" x14ac:dyDescent="0.25">
      <c r="E67" s="28">
        <f>SUM(E65:E66)</f>
        <v>440401</v>
      </c>
      <c r="F67" s="27"/>
      <c r="G67" s="28">
        <f>SUM(G65:G66)</f>
        <v>189390</v>
      </c>
      <c r="H67" s="27"/>
      <c r="I67" s="27"/>
      <c r="J67" s="27"/>
      <c r="K67" s="27"/>
    </row>
    <row r="68" spans="1:21" s="3" customFormat="1" ht="23.25" customHeight="1" thickTop="1" x14ac:dyDescent="0.2">
      <c r="A68" s="47"/>
      <c r="C68" s="48"/>
      <c r="D68" s="49"/>
      <c r="E68" s="23"/>
      <c r="F68" s="38"/>
      <c r="G68" s="23"/>
      <c r="H68" s="23"/>
      <c r="I68" s="23"/>
      <c r="J68" s="23"/>
      <c r="K68" s="23"/>
    </row>
    <row r="69" spans="1:21" s="2" customFormat="1" ht="23.25" customHeight="1" x14ac:dyDescent="0.2">
      <c r="A69" s="29" t="s">
        <v>46</v>
      </c>
      <c r="C69" s="35"/>
      <c r="D69" s="50"/>
      <c r="E69" s="35"/>
      <c r="F69" s="39"/>
      <c r="G69" s="35"/>
      <c r="H69" s="51"/>
      <c r="I69" s="52"/>
      <c r="J69" s="35"/>
      <c r="K69" s="52"/>
      <c r="M69" s="3"/>
      <c r="O69" s="3"/>
      <c r="Q69" s="3"/>
      <c r="S69" s="3"/>
      <c r="U69" s="3"/>
    </row>
    <row r="70" spans="1:21" s="2" customFormat="1" ht="23.25" customHeight="1" thickBot="1" x14ac:dyDescent="0.25">
      <c r="A70" s="10" t="s">
        <v>84</v>
      </c>
      <c r="C70" s="35"/>
      <c r="D70" s="50"/>
      <c r="E70" s="27">
        <f>I70</f>
        <v>350902</v>
      </c>
      <c r="F70" s="11"/>
      <c r="G70" s="27">
        <f>K70</f>
        <v>104936</v>
      </c>
      <c r="H70" s="11"/>
      <c r="I70" s="45">
        <f>SUM(I54)</f>
        <v>350902</v>
      </c>
      <c r="J70" s="11"/>
      <c r="K70" s="45">
        <f>SUM(K54)</f>
        <v>104936</v>
      </c>
      <c r="M70" s="3"/>
      <c r="O70" s="3"/>
      <c r="Q70" s="3"/>
      <c r="S70" s="3"/>
      <c r="U70" s="3"/>
    </row>
    <row r="71" spans="1:21" s="2" customFormat="1" ht="23.25" customHeight="1" thickTop="1" x14ac:dyDescent="0.2">
      <c r="A71" s="10" t="s">
        <v>43</v>
      </c>
      <c r="C71" s="35"/>
      <c r="D71" s="50"/>
      <c r="E71" s="43">
        <v>107008</v>
      </c>
      <c r="F71" s="11"/>
      <c r="G71" s="43">
        <v>84744</v>
      </c>
      <c r="H71" s="11"/>
      <c r="I71" s="43"/>
      <c r="J71" s="46"/>
      <c r="K71" s="43"/>
      <c r="M71" s="3"/>
      <c r="O71" s="3"/>
      <c r="Q71" s="3"/>
      <c r="S71" s="3"/>
      <c r="U71" s="3"/>
    </row>
    <row r="72" spans="1:21" s="2" customFormat="1" ht="23.25" customHeight="1" thickBot="1" x14ac:dyDescent="0.25">
      <c r="A72" s="53"/>
      <c r="C72" s="35"/>
      <c r="D72" s="50"/>
      <c r="E72" s="28">
        <f>SUM(E70:E71)</f>
        <v>457910</v>
      </c>
      <c r="F72" s="27"/>
      <c r="G72" s="28">
        <f>SUM(G70:G71)</f>
        <v>189680</v>
      </c>
      <c r="H72" s="27"/>
      <c r="I72" s="27"/>
      <c r="J72" s="27"/>
      <c r="K72" s="27"/>
      <c r="M72" s="3"/>
      <c r="O72" s="3"/>
      <c r="Q72" s="3"/>
      <c r="S72" s="3"/>
      <c r="U72" s="3"/>
    </row>
    <row r="73" spans="1:21" s="2" customFormat="1" ht="23.25" customHeight="1" thickTop="1" x14ac:dyDescent="0.2">
      <c r="A73" s="53"/>
      <c r="C73" s="35"/>
      <c r="D73" s="50"/>
      <c r="E73" s="27"/>
      <c r="F73" s="27"/>
      <c r="G73" s="27"/>
      <c r="H73" s="27"/>
      <c r="I73" s="27"/>
      <c r="J73" s="27"/>
      <c r="K73" s="27"/>
      <c r="M73" s="3"/>
      <c r="O73" s="3"/>
      <c r="Q73" s="3"/>
      <c r="S73" s="3"/>
      <c r="U73" s="3"/>
    </row>
    <row r="74" spans="1:21" ht="23.25" x14ac:dyDescent="0.2">
      <c r="A74" s="18" t="s">
        <v>44</v>
      </c>
      <c r="C74" s="24">
        <v>40</v>
      </c>
      <c r="E74" s="44"/>
      <c r="G74" s="44"/>
    </row>
    <row r="75" spans="1:21" ht="23.25" x14ac:dyDescent="0.2">
      <c r="A75" s="19" t="s">
        <v>234</v>
      </c>
      <c r="B75" s="20"/>
      <c r="C75" s="24"/>
      <c r="E75" s="44"/>
      <c r="G75" s="44"/>
      <c r="H75" s="44"/>
      <c r="I75" s="44"/>
      <c r="J75" s="44"/>
      <c r="K75" s="44"/>
    </row>
    <row r="76" spans="1:21" thickBot="1" x14ac:dyDescent="0.25">
      <c r="A76" s="19" t="s">
        <v>235</v>
      </c>
      <c r="B76" s="8"/>
      <c r="C76" s="24"/>
      <c r="E76" s="68">
        <v>0.35699999999999998</v>
      </c>
      <c r="F76" s="62"/>
      <c r="G76" s="68">
        <v>0.11600000000000001</v>
      </c>
      <c r="H76" s="62"/>
      <c r="I76" s="68">
        <v>0.35699999999999998</v>
      </c>
      <c r="J76" s="62"/>
      <c r="K76" s="68">
        <v>0.11600000000000001</v>
      </c>
    </row>
    <row r="77" spans="1:21" thickTop="1" x14ac:dyDescent="0.2">
      <c r="A77" s="19" t="s">
        <v>284</v>
      </c>
      <c r="B77" s="20"/>
      <c r="C77" s="24"/>
      <c r="E77" s="44"/>
      <c r="G77" s="44"/>
      <c r="H77" s="44"/>
      <c r="I77" s="44"/>
      <c r="J77" s="44"/>
      <c r="K77" s="44"/>
    </row>
    <row r="78" spans="1:21" thickBot="1" x14ac:dyDescent="0.25">
      <c r="A78" s="19" t="s">
        <v>235</v>
      </c>
      <c r="B78" s="8"/>
      <c r="C78" s="24"/>
      <c r="E78" s="68">
        <v>0.32400000000000001</v>
      </c>
      <c r="F78" s="62"/>
      <c r="G78" s="125"/>
      <c r="H78" s="62"/>
      <c r="I78" s="68">
        <v>0.32400000000000001</v>
      </c>
      <c r="J78" s="62"/>
      <c r="K78" s="125"/>
    </row>
    <row r="79" spans="1:21" s="2" customFormat="1" ht="23.25" customHeight="1" thickTop="1" x14ac:dyDescent="0.2">
      <c r="A79" s="29"/>
      <c r="C79" s="32"/>
      <c r="D79" s="31"/>
      <c r="E79" s="32"/>
      <c r="F79" s="39"/>
      <c r="G79" s="41"/>
      <c r="H79" s="33"/>
      <c r="I79" s="41"/>
      <c r="J79" s="35"/>
      <c r="K79" s="35"/>
      <c r="M79" s="3"/>
      <c r="O79" s="3"/>
      <c r="Q79" s="3"/>
      <c r="S79" s="3"/>
      <c r="U79" s="3"/>
    </row>
    <row r="80" spans="1:21" s="2" customFormat="1" ht="23.25" customHeight="1" x14ac:dyDescent="0.2">
      <c r="A80" s="70" t="s">
        <v>222</v>
      </c>
      <c r="I80" s="3"/>
      <c r="K80" s="9"/>
      <c r="M80" s="3"/>
      <c r="O80" s="3"/>
      <c r="Q80" s="3"/>
      <c r="S80" s="3"/>
      <c r="U80" s="3"/>
    </row>
    <row r="81" spans="1:21" s="2" customFormat="1" ht="23.25" customHeight="1" x14ac:dyDescent="0.2">
      <c r="A81" s="10"/>
      <c r="I81" s="3"/>
      <c r="K81" s="9"/>
      <c r="M81" s="3"/>
      <c r="O81" s="3"/>
      <c r="Q81" s="3"/>
      <c r="S81" s="3"/>
      <c r="U81" s="3"/>
    </row>
    <row r="82" spans="1:21" s="10" customFormat="1" ht="23.25" x14ac:dyDescent="0.2">
      <c r="B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</row>
    <row r="83" spans="1:21" s="10" customFormat="1" ht="23.25" x14ac:dyDescent="0.2">
      <c r="B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</row>
    <row r="84" spans="1:21" s="10" customFormat="1" ht="23.25" x14ac:dyDescent="0.2">
      <c r="B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</row>
    <row r="85" spans="1:21" s="10" customFormat="1" ht="23.25" x14ac:dyDescent="0.2">
      <c r="B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</row>
    <row r="86" spans="1:21" s="10" customFormat="1" ht="23.25" x14ac:dyDescent="0.2">
      <c r="B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</row>
    <row r="87" spans="1:21" s="10" customFormat="1" ht="23.25" x14ac:dyDescent="0.2">
      <c r="B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</row>
    <row r="88" spans="1:21" s="10" customFormat="1" ht="23.25" x14ac:dyDescent="0.2">
      <c r="B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</row>
    <row r="89" spans="1:21" s="10" customFormat="1" ht="23.25" x14ac:dyDescent="0.2">
      <c r="B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</row>
    <row r="90" spans="1:21" s="10" customFormat="1" ht="23.25" x14ac:dyDescent="0.2">
      <c r="B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</row>
    <row r="91" spans="1:21" s="10" customFormat="1" ht="23.25" x14ac:dyDescent="0.2">
      <c r="B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</row>
    <row r="92" spans="1:21" s="10" customFormat="1" ht="23.25" x14ac:dyDescent="0.2">
      <c r="B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</row>
    <row r="93" spans="1:21" s="10" customFormat="1" ht="23.25" x14ac:dyDescent="0.2">
      <c r="B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</row>
    <row r="94" spans="1:21" s="10" customFormat="1" ht="23.25" x14ac:dyDescent="0.2">
      <c r="B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</row>
    <row r="95" spans="1:21" s="10" customFormat="1" ht="23.25" x14ac:dyDescent="0.2">
      <c r="B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</row>
    <row r="96" spans="1:21" s="10" customFormat="1" ht="23.25" x14ac:dyDescent="0.2">
      <c r="B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</row>
    <row r="97" spans="2:21" s="10" customFormat="1" ht="23.25" x14ac:dyDescent="0.2">
      <c r="B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</row>
    <row r="98" spans="2:21" s="10" customFormat="1" ht="23.25" x14ac:dyDescent="0.2">
      <c r="B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</row>
    <row r="99" spans="2:21" s="10" customFormat="1" ht="23.25" x14ac:dyDescent="0.2">
      <c r="B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</row>
    <row r="100" spans="2:21" s="10" customFormat="1" ht="23.25" x14ac:dyDescent="0.2">
      <c r="B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</row>
    <row r="101" spans="2:21" s="10" customFormat="1" ht="23.25" x14ac:dyDescent="0.2">
      <c r="B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</row>
    <row r="102" spans="2:21" s="10" customFormat="1" ht="23.25" x14ac:dyDescent="0.2">
      <c r="B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</row>
    <row r="103" spans="2:21" s="10" customFormat="1" ht="23.25" x14ac:dyDescent="0.2">
      <c r="B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</row>
    <row r="104" spans="2:21" s="10" customFormat="1" ht="23.25" x14ac:dyDescent="0.2">
      <c r="B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</row>
    <row r="105" spans="2:21" s="10" customFormat="1" ht="23.25" x14ac:dyDescent="0.2">
      <c r="B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</row>
    <row r="106" spans="2:21" s="10" customFormat="1" ht="23.25" x14ac:dyDescent="0.2">
      <c r="B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</row>
    <row r="107" spans="2:21" s="10" customFormat="1" ht="23.25" x14ac:dyDescent="0.2">
      <c r="B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</row>
    <row r="108" spans="2:21" s="10" customFormat="1" ht="23.25" x14ac:dyDescent="0.2">
      <c r="B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</row>
    <row r="109" spans="2:21" s="10" customFormat="1" ht="23.25" x14ac:dyDescent="0.2">
      <c r="B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</row>
    <row r="110" spans="2:21" s="10" customFormat="1" ht="23.25" x14ac:dyDescent="0.2">
      <c r="B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</row>
    <row r="111" spans="2:21" s="10" customFormat="1" ht="23.25" x14ac:dyDescent="0.2">
      <c r="B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</row>
    <row r="112" spans="2:21" s="10" customFormat="1" ht="23.25" x14ac:dyDescent="0.2">
      <c r="B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</row>
    <row r="113" spans="2:21" s="10" customFormat="1" ht="23.25" x14ac:dyDescent="0.2">
      <c r="B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</row>
    <row r="114" spans="2:21" s="10" customFormat="1" ht="23.25" x14ac:dyDescent="0.2">
      <c r="B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</row>
    <row r="115" spans="2:21" s="10" customFormat="1" ht="23.25" x14ac:dyDescent="0.2">
      <c r="B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</row>
    <row r="116" spans="2:21" s="10" customFormat="1" ht="23.25" x14ac:dyDescent="0.2">
      <c r="B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</row>
    <row r="117" spans="2:21" s="10" customFormat="1" ht="23.25" x14ac:dyDescent="0.2">
      <c r="B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</row>
    <row r="118" spans="2:21" s="10" customFormat="1" ht="23.25" x14ac:dyDescent="0.2">
      <c r="B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</row>
    <row r="119" spans="2:21" s="10" customFormat="1" ht="23.25" x14ac:dyDescent="0.2">
      <c r="B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</row>
    <row r="120" spans="2:21" s="10" customFormat="1" ht="23.25" x14ac:dyDescent="0.2">
      <c r="B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</row>
    <row r="121" spans="2:21" s="10" customFormat="1" ht="23.25" x14ac:dyDescent="0.2">
      <c r="B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</row>
    <row r="122" spans="2:21" s="10" customFormat="1" ht="23.25" x14ac:dyDescent="0.2">
      <c r="B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</row>
    <row r="123" spans="2:21" s="10" customFormat="1" ht="23.25" x14ac:dyDescent="0.2">
      <c r="B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</row>
  </sheetData>
  <pageMargins left="0.78740157480314965" right="0.39370078740157483" top="0.78740157480314965" bottom="0.39370078740157483" header="0.19685039370078741" footer="0.19685039370078741"/>
  <pageSetup paperSize="9" scale="65" fitToHeight="7" orientation="portrait" r:id="rId1"/>
  <headerFooter>
    <evenHeader>&amp;R&amp;"Arial,Italic"&amp;12For internal use only</evenHeader>
  </headerFooter>
  <rowBreaks count="1" manualBreakCount="1">
    <brk id="56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L61"/>
  <sheetViews>
    <sheetView showGridLines="0" topLeftCell="A16" zoomScale="55" zoomScaleNormal="55" zoomScaleSheetLayoutView="70" workbookViewId="0">
      <selection activeCell="Y28" sqref="Y28"/>
    </sheetView>
  </sheetViews>
  <sheetFormatPr defaultColWidth="9.140625" defaultRowHeight="23.25" x14ac:dyDescent="0.2"/>
  <cols>
    <col min="1" max="1" width="12.85546875" style="11" customWidth="1"/>
    <col min="2" max="2" width="14.42578125" style="11" customWidth="1"/>
    <col min="3" max="3" width="11.5703125" style="11" customWidth="1"/>
    <col min="4" max="4" width="1.28515625" style="46" hidden="1" customWidth="1"/>
    <col min="5" max="5" width="15" style="11" customWidth="1"/>
    <col min="6" max="6" width="1.7109375" style="11" customWidth="1"/>
    <col min="7" max="7" width="15" style="11" customWidth="1"/>
    <col min="8" max="8" width="1.7109375" style="11" customWidth="1"/>
    <col min="9" max="9" width="15" style="11" customWidth="1"/>
    <col min="10" max="10" width="1.7109375" style="11" customWidth="1"/>
    <col min="11" max="11" width="15" style="11" customWidth="1"/>
    <col min="12" max="12" width="1.7109375" style="11" customWidth="1"/>
    <col min="13" max="13" width="15" style="11" customWidth="1"/>
    <col min="14" max="14" width="1.7109375" style="11" customWidth="1"/>
    <col min="15" max="15" width="15" style="11" customWidth="1"/>
    <col min="16" max="16" width="1.7109375" style="11" customWidth="1"/>
    <col min="17" max="17" width="15" style="11" customWidth="1"/>
    <col min="18" max="18" width="1.7109375" style="11" customWidth="1"/>
    <col min="19" max="19" width="15" style="11" customWidth="1"/>
    <col min="20" max="20" width="1.5703125" style="11" customWidth="1"/>
    <col min="21" max="21" width="15" style="11" customWidth="1"/>
    <col min="22" max="22" width="1.7109375" style="11" customWidth="1"/>
    <col min="23" max="23" width="15" style="11" customWidth="1"/>
    <col min="24" max="24" width="1.7109375" style="11" customWidth="1"/>
    <col min="25" max="25" width="15" style="11" customWidth="1"/>
    <col min="26" max="26" width="1.7109375" style="11" customWidth="1"/>
    <col min="27" max="27" width="15" style="11" customWidth="1"/>
    <col min="28" max="28" width="1.7109375" style="11" customWidth="1"/>
    <col min="29" max="29" width="15" style="11" customWidth="1"/>
    <col min="30" max="30" width="1.7109375" style="11" customWidth="1"/>
    <col min="31" max="31" width="16.7109375" style="11" customWidth="1"/>
    <col min="32" max="32" width="1.7109375" style="11" customWidth="1"/>
    <col min="33" max="33" width="15" style="11" customWidth="1"/>
    <col min="34" max="34" width="1.7109375" style="11" customWidth="1"/>
    <col min="35" max="35" width="15" style="11" customWidth="1"/>
    <col min="36" max="36" width="1.7109375" style="11" customWidth="1"/>
    <col min="37" max="37" width="15" style="11" customWidth="1"/>
    <col min="38" max="16384" width="9.140625" style="11"/>
  </cols>
  <sheetData>
    <row r="1" spans="1:37" ht="21.75" customHeight="1" x14ac:dyDescent="0.2">
      <c r="B1" s="90"/>
      <c r="C1" s="90"/>
      <c r="D1" s="91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2" t="s">
        <v>109</v>
      </c>
    </row>
    <row r="2" spans="1:37" ht="21.75" customHeight="1" x14ac:dyDescent="0.2">
      <c r="A2" s="26" t="s">
        <v>101</v>
      </c>
      <c r="B2" s="73"/>
      <c r="C2" s="73"/>
      <c r="D2" s="9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</row>
    <row r="3" spans="1:37" ht="21.75" customHeight="1" x14ac:dyDescent="0.2">
      <c r="A3" s="73" t="s">
        <v>127</v>
      </c>
      <c r="B3" s="73"/>
      <c r="C3" s="73"/>
      <c r="D3" s="9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</row>
    <row r="4" spans="1:37" ht="21.75" customHeight="1" x14ac:dyDescent="0.2">
      <c r="A4" s="73" t="s">
        <v>271</v>
      </c>
      <c r="B4" s="73"/>
      <c r="C4" s="73"/>
      <c r="D4" s="9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</row>
    <row r="5" spans="1:37" ht="21.75" customHeight="1" x14ac:dyDescent="0.2">
      <c r="B5" s="94"/>
      <c r="C5" s="94"/>
      <c r="D5" s="95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6"/>
      <c r="X5" s="96"/>
      <c r="Y5" s="96"/>
      <c r="Z5" s="94"/>
      <c r="AA5" s="96"/>
      <c r="AB5" s="94"/>
      <c r="AC5" s="94"/>
      <c r="AD5" s="94"/>
      <c r="AE5" s="96"/>
      <c r="AF5" s="94"/>
      <c r="AG5" s="96"/>
      <c r="AH5" s="94"/>
      <c r="AI5" s="94"/>
      <c r="AJ5" s="94"/>
      <c r="AK5" s="96" t="s">
        <v>111</v>
      </c>
    </row>
    <row r="6" spans="1:37" ht="21.75" customHeight="1" x14ac:dyDescent="0.2">
      <c r="A6" s="22"/>
      <c r="B6" s="22"/>
      <c r="C6" s="22"/>
      <c r="D6" s="98"/>
      <c r="E6" s="168" t="s">
        <v>1</v>
      </c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  <c r="Y6" s="168"/>
      <c r="Z6" s="168"/>
      <c r="AA6" s="168"/>
      <c r="AB6" s="168"/>
      <c r="AC6" s="168"/>
      <c r="AD6" s="168"/>
      <c r="AE6" s="168"/>
      <c r="AF6" s="168"/>
      <c r="AG6" s="168"/>
      <c r="AH6" s="168"/>
      <c r="AI6" s="168"/>
      <c r="AJ6" s="168"/>
      <c r="AK6" s="168"/>
    </row>
    <row r="7" spans="1:37" ht="21.75" customHeight="1" x14ac:dyDescent="0.2">
      <c r="A7" s="22"/>
      <c r="B7" s="22"/>
      <c r="C7" s="22"/>
      <c r="D7" s="106"/>
      <c r="E7" s="169" t="s">
        <v>83</v>
      </c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169"/>
      <c r="AG7" s="169"/>
      <c r="AH7" s="99"/>
      <c r="AI7" s="22"/>
      <c r="AJ7" s="99"/>
      <c r="AK7" s="99"/>
    </row>
    <row r="8" spans="1:37" ht="21.75" customHeight="1" x14ac:dyDescent="0.2">
      <c r="A8" s="22"/>
      <c r="B8" s="22"/>
      <c r="C8" s="22"/>
      <c r="D8" s="106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169" t="s">
        <v>35</v>
      </c>
      <c r="X8" s="169"/>
      <c r="Y8" s="169"/>
      <c r="Z8" s="169"/>
      <c r="AA8" s="169"/>
      <c r="AB8" s="169"/>
      <c r="AC8" s="169"/>
      <c r="AD8" s="169"/>
      <c r="AE8" s="169"/>
      <c r="AF8" s="27"/>
      <c r="AG8" s="27"/>
      <c r="AH8" s="99"/>
      <c r="AI8" s="22"/>
      <c r="AJ8" s="99"/>
      <c r="AK8" s="99"/>
    </row>
    <row r="9" spans="1:37" ht="21.75" customHeight="1" x14ac:dyDescent="0.2">
      <c r="A9" s="22"/>
      <c r="B9" s="22"/>
      <c r="C9" s="22"/>
      <c r="D9" s="106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169" t="s">
        <v>65</v>
      </c>
      <c r="X9" s="169"/>
      <c r="Y9" s="169"/>
      <c r="Z9" s="169"/>
      <c r="AA9" s="169"/>
      <c r="AB9" s="169"/>
      <c r="AC9" s="169"/>
      <c r="AD9" s="27"/>
      <c r="AE9" s="27"/>
      <c r="AF9" s="27"/>
      <c r="AG9" s="27"/>
      <c r="AH9" s="99"/>
      <c r="AI9" s="22" t="s">
        <v>66</v>
      </c>
      <c r="AJ9" s="99"/>
      <c r="AK9" s="99"/>
    </row>
    <row r="10" spans="1:37" ht="21.75" customHeight="1" x14ac:dyDescent="0.2">
      <c r="A10" s="22"/>
      <c r="B10" s="22"/>
      <c r="C10" s="22"/>
      <c r="D10" s="106"/>
      <c r="E10" s="27"/>
      <c r="F10" s="27"/>
      <c r="G10" s="27"/>
      <c r="H10" s="27"/>
      <c r="I10" s="27"/>
      <c r="J10" s="27"/>
      <c r="K10" s="22" t="s">
        <v>113</v>
      </c>
      <c r="L10" s="22"/>
      <c r="M10" s="22"/>
      <c r="N10" s="22"/>
      <c r="P10" s="22"/>
      <c r="Q10" s="22"/>
      <c r="R10" s="22"/>
      <c r="S10" s="27"/>
      <c r="T10" s="27"/>
      <c r="U10" s="27"/>
      <c r="V10" s="27"/>
      <c r="W10" s="22" t="s">
        <v>85</v>
      </c>
      <c r="X10" s="22"/>
      <c r="Y10" s="22"/>
      <c r="Z10" s="27"/>
      <c r="AA10" s="27"/>
      <c r="AB10" s="27"/>
      <c r="AC10" s="27" t="s">
        <v>238</v>
      </c>
      <c r="AD10" s="27"/>
      <c r="AE10" s="27"/>
      <c r="AF10" s="27"/>
      <c r="AG10" s="27"/>
      <c r="AH10" s="99"/>
      <c r="AI10" s="22" t="s">
        <v>69</v>
      </c>
      <c r="AJ10" s="99"/>
      <c r="AK10" s="99"/>
    </row>
    <row r="11" spans="1:37" s="22" customFormat="1" ht="21.75" customHeight="1" x14ac:dyDescent="0.2">
      <c r="D11" s="27"/>
      <c r="I11" s="22" t="s">
        <v>67</v>
      </c>
      <c r="K11" s="22" t="s">
        <v>114</v>
      </c>
      <c r="M11" s="22" t="s">
        <v>213</v>
      </c>
      <c r="O11" s="22" t="s">
        <v>285</v>
      </c>
      <c r="V11" s="27"/>
      <c r="W11" s="22" t="s">
        <v>86</v>
      </c>
      <c r="Y11" s="22" t="s">
        <v>161</v>
      </c>
      <c r="Z11" s="27"/>
      <c r="AA11" s="22" t="s">
        <v>67</v>
      </c>
      <c r="AB11" s="27"/>
      <c r="AC11" s="27" t="s">
        <v>239</v>
      </c>
      <c r="AD11" s="27"/>
      <c r="AE11" s="22" t="s">
        <v>68</v>
      </c>
      <c r="AF11" s="27"/>
      <c r="AG11" s="22" t="s">
        <v>68</v>
      </c>
      <c r="AH11" s="27"/>
      <c r="AI11" s="22" t="s">
        <v>74</v>
      </c>
      <c r="AJ11" s="27"/>
    </row>
    <row r="12" spans="1:37" s="22" customFormat="1" ht="21.75" customHeight="1" x14ac:dyDescent="0.2">
      <c r="E12" s="27" t="s">
        <v>28</v>
      </c>
      <c r="G12" s="22" t="s">
        <v>70</v>
      </c>
      <c r="I12" s="27" t="s">
        <v>323</v>
      </c>
      <c r="K12" s="22" t="s">
        <v>115</v>
      </c>
      <c r="M12" s="22" t="s">
        <v>212</v>
      </c>
      <c r="O12" s="22" t="s">
        <v>286</v>
      </c>
      <c r="Q12" s="22" t="s">
        <v>288</v>
      </c>
      <c r="S12" s="170" t="s">
        <v>32</v>
      </c>
      <c r="T12" s="170"/>
      <c r="U12" s="170"/>
      <c r="V12" s="27"/>
      <c r="W12" s="22" t="s">
        <v>71</v>
      </c>
      <c r="Y12" s="22" t="s">
        <v>162</v>
      </c>
      <c r="Z12" s="27"/>
      <c r="AA12" s="22" t="s">
        <v>72</v>
      </c>
      <c r="AB12" s="27"/>
      <c r="AC12" s="22" t="s">
        <v>237</v>
      </c>
      <c r="AD12" s="27"/>
      <c r="AE12" s="22" t="s">
        <v>73</v>
      </c>
      <c r="AF12" s="27"/>
      <c r="AG12" s="22" t="s">
        <v>27</v>
      </c>
      <c r="AH12" s="27"/>
      <c r="AI12" s="22" t="s">
        <v>81</v>
      </c>
      <c r="AJ12" s="27"/>
      <c r="AK12" s="22" t="s">
        <v>68</v>
      </c>
    </row>
    <row r="13" spans="1:37" s="22" customFormat="1" ht="21.75" customHeight="1" x14ac:dyDescent="0.2">
      <c r="D13" s="27"/>
      <c r="E13" s="101" t="s">
        <v>75</v>
      </c>
      <c r="G13" s="101" t="s">
        <v>76</v>
      </c>
      <c r="I13" s="126" t="s">
        <v>332</v>
      </c>
      <c r="K13" s="101" t="s">
        <v>116</v>
      </c>
      <c r="L13" s="27"/>
      <c r="M13" s="124" t="s">
        <v>211</v>
      </c>
      <c r="N13" s="27"/>
      <c r="O13" s="124" t="s">
        <v>287</v>
      </c>
      <c r="P13" s="27"/>
      <c r="Q13" s="124" t="s">
        <v>289</v>
      </c>
      <c r="R13" s="27"/>
      <c r="S13" s="101" t="s">
        <v>77</v>
      </c>
      <c r="U13" s="101" t="s">
        <v>78</v>
      </c>
      <c r="W13" s="101" t="s">
        <v>79</v>
      </c>
      <c r="X13" s="27"/>
      <c r="Y13" s="101" t="s">
        <v>163</v>
      </c>
      <c r="AA13" s="101" t="s">
        <v>4</v>
      </c>
      <c r="AC13" s="101" t="s">
        <v>236</v>
      </c>
      <c r="AE13" s="101" t="s">
        <v>80</v>
      </c>
      <c r="AG13" s="101" t="s">
        <v>87</v>
      </c>
      <c r="AI13" s="101" t="s">
        <v>88</v>
      </c>
      <c r="AK13" s="101" t="s">
        <v>27</v>
      </c>
    </row>
    <row r="14" spans="1:37" ht="21.75" customHeight="1" x14ac:dyDescent="0.2">
      <c r="A14" s="18" t="s">
        <v>205</v>
      </c>
      <c r="C14" s="103"/>
      <c r="D14" s="103"/>
      <c r="E14" s="23">
        <v>906609</v>
      </c>
      <c r="F14" s="23"/>
      <c r="G14" s="23">
        <v>548089</v>
      </c>
      <c r="H14" s="23"/>
      <c r="I14" s="23">
        <v>0</v>
      </c>
      <c r="J14" s="23"/>
      <c r="K14" s="23">
        <v>797028</v>
      </c>
      <c r="L14" s="23"/>
      <c r="M14" s="23">
        <v>-901</v>
      </c>
      <c r="N14" s="23"/>
      <c r="O14" s="23">
        <v>0</v>
      </c>
      <c r="P14" s="23"/>
      <c r="Q14" s="23">
        <v>0</v>
      </c>
      <c r="R14" s="23"/>
      <c r="S14" s="23">
        <v>90661</v>
      </c>
      <c r="T14" s="23"/>
      <c r="U14" s="23">
        <v>563777</v>
      </c>
      <c r="V14" s="23"/>
      <c r="W14" s="23">
        <v>-510</v>
      </c>
      <c r="X14" s="23"/>
      <c r="Y14" s="23">
        <v>2967</v>
      </c>
      <c r="Z14" s="23"/>
      <c r="AA14" s="23">
        <v>115861</v>
      </c>
      <c r="AB14" s="23"/>
      <c r="AC14" s="23">
        <v>-542</v>
      </c>
      <c r="AD14" s="23"/>
      <c r="AE14" s="23">
        <f>SUM(W14:AC14)</f>
        <v>117776</v>
      </c>
      <c r="AF14" s="23"/>
      <c r="AG14" s="23">
        <f>SUM(E14:U14,AE14)</f>
        <v>3023039</v>
      </c>
      <c r="AH14" s="23"/>
      <c r="AI14" s="23">
        <v>1845745</v>
      </c>
      <c r="AJ14" s="23"/>
      <c r="AK14" s="23">
        <f>SUM(AG14:AI14)</f>
        <v>4868784</v>
      </c>
    </row>
    <row r="15" spans="1:37" ht="21.75" customHeight="1" x14ac:dyDescent="0.2">
      <c r="A15" s="10" t="s">
        <v>198</v>
      </c>
      <c r="C15" s="103"/>
      <c r="D15" s="103"/>
      <c r="E15" s="23">
        <v>0</v>
      </c>
      <c r="F15" s="23"/>
      <c r="G15" s="23">
        <v>0</v>
      </c>
      <c r="H15" s="23"/>
      <c r="I15" s="23">
        <v>0</v>
      </c>
      <c r="J15" s="23"/>
      <c r="K15" s="23">
        <v>0</v>
      </c>
      <c r="L15" s="23"/>
      <c r="M15" s="23">
        <v>0</v>
      </c>
      <c r="N15" s="23"/>
      <c r="O15" s="23">
        <v>0</v>
      </c>
      <c r="P15" s="23"/>
      <c r="Q15" s="23">
        <v>0</v>
      </c>
      <c r="R15" s="23"/>
      <c r="S15" s="23">
        <v>0</v>
      </c>
      <c r="T15" s="23"/>
      <c r="U15" s="23">
        <f>SUM(PL!G65)</f>
        <v>104783</v>
      </c>
      <c r="V15" s="23"/>
      <c r="W15" s="23">
        <v>0</v>
      </c>
      <c r="X15" s="23"/>
      <c r="Y15" s="23">
        <v>0</v>
      </c>
      <c r="Z15" s="23"/>
      <c r="AA15" s="23">
        <v>0</v>
      </c>
      <c r="AB15" s="23"/>
      <c r="AC15" s="23">
        <v>0</v>
      </c>
      <c r="AD15" s="23"/>
      <c r="AE15" s="23">
        <f>SUM(W15:AC15)</f>
        <v>0</v>
      </c>
      <c r="AF15" s="23"/>
      <c r="AG15" s="23">
        <f>SUM(E15:U15)+AE15</f>
        <v>104783</v>
      </c>
      <c r="AH15" s="23"/>
      <c r="AI15" s="23">
        <f>SUM(PL!G66)</f>
        <v>84607</v>
      </c>
      <c r="AJ15" s="23"/>
      <c r="AK15" s="23">
        <f>AG15+AI15</f>
        <v>189390</v>
      </c>
    </row>
    <row r="16" spans="1:37" ht="21.75" customHeight="1" x14ac:dyDescent="0.2">
      <c r="A16" s="53" t="s">
        <v>98</v>
      </c>
      <c r="C16" s="103"/>
      <c r="D16" s="103"/>
      <c r="E16" s="25">
        <v>0</v>
      </c>
      <c r="F16" s="23"/>
      <c r="G16" s="25">
        <v>0</v>
      </c>
      <c r="H16" s="23"/>
      <c r="I16" s="25">
        <v>0</v>
      </c>
      <c r="J16" s="23"/>
      <c r="K16" s="25">
        <v>0</v>
      </c>
      <c r="L16" s="23"/>
      <c r="M16" s="23">
        <v>0</v>
      </c>
      <c r="N16" s="23"/>
      <c r="O16" s="25">
        <v>0</v>
      </c>
      <c r="P16" s="23"/>
      <c r="Q16" s="25">
        <v>0</v>
      </c>
      <c r="R16" s="23"/>
      <c r="S16" s="25">
        <v>0</v>
      </c>
      <c r="T16" s="23"/>
      <c r="U16" s="25">
        <v>0</v>
      </c>
      <c r="V16" s="23"/>
      <c r="W16" s="25">
        <v>153</v>
      </c>
      <c r="X16" s="23"/>
      <c r="Y16" s="25">
        <v>0</v>
      </c>
      <c r="Z16" s="23"/>
      <c r="AA16" s="25">
        <v>0</v>
      </c>
      <c r="AB16" s="23"/>
      <c r="AC16" s="25">
        <v>0</v>
      </c>
      <c r="AD16" s="23"/>
      <c r="AE16" s="23">
        <f>SUM(W16:AC16)</f>
        <v>153</v>
      </c>
      <c r="AF16" s="23"/>
      <c r="AG16" s="25">
        <f>SUM(E16:U16)+AE16</f>
        <v>153</v>
      </c>
      <c r="AH16" s="23"/>
      <c r="AI16" s="25">
        <v>137</v>
      </c>
      <c r="AJ16" s="23"/>
      <c r="AK16" s="25">
        <f>AG16+AI16</f>
        <v>290</v>
      </c>
    </row>
    <row r="17" spans="1:38" ht="21.75" customHeight="1" x14ac:dyDescent="0.2">
      <c r="A17" s="10" t="s">
        <v>112</v>
      </c>
      <c r="C17" s="103"/>
      <c r="D17" s="103"/>
      <c r="E17" s="107">
        <f>SUM(E15:E16)</f>
        <v>0</v>
      </c>
      <c r="F17" s="23"/>
      <c r="G17" s="107">
        <f>SUM(G15:G16)</f>
        <v>0</v>
      </c>
      <c r="H17" s="23"/>
      <c r="I17" s="107">
        <f>SUM(I15:I16)</f>
        <v>0</v>
      </c>
      <c r="J17" s="23"/>
      <c r="K17" s="107">
        <f>SUM(K15:K16)</f>
        <v>0</v>
      </c>
      <c r="L17" s="23"/>
      <c r="M17" s="107">
        <f>SUM(M15:M16)</f>
        <v>0</v>
      </c>
      <c r="N17" s="23"/>
      <c r="O17" s="107">
        <f>SUM(O15:O16)</f>
        <v>0</v>
      </c>
      <c r="P17" s="23"/>
      <c r="Q17" s="107">
        <f>SUM(Q15:Q16)</f>
        <v>0</v>
      </c>
      <c r="R17" s="23"/>
      <c r="S17" s="107">
        <f>SUM(S15:S16)</f>
        <v>0</v>
      </c>
      <c r="T17" s="23"/>
      <c r="U17" s="107">
        <f>SUM(U15:U16)</f>
        <v>104783</v>
      </c>
      <c r="V17" s="23"/>
      <c r="W17" s="107">
        <f>SUM(W15:W16)</f>
        <v>153</v>
      </c>
      <c r="X17" s="23"/>
      <c r="Y17" s="107">
        <f>SUM(Y15:Y16)</f>
        <v>0</v>
      </c>
      <c r="Z17" s="23"/>
      <c r="AA17" s="107">
        <f>SUM(AA15:AA16)</f>
        <v>0</v>
      </c>
      <c r="AB17" s="23"/>
      <c r="AC17" s="107">
        <f>SUM(AC15:AC16)</f>
        <v>0</v>
      </c>
      <c r="AD17" s="23"/>
      <c r="AE17" s="107">
        <f>SUM(AE15:AE16)</f>
        <v>153</v>
      </c>
      <c r="AF17" s="23"/>
      <c r="AG17" s="107">
        <f>SUM(AG15:AG16)</f>
        <v>104936</v>
      </c>
      <c r="AH17" s="23"/>
      <c r="AI17" s="107">
        <f>SUM(AI15:AI16)</f>
        <v>84744</v>
      </c>
      <c r="AJ17" s="23"/>
      <c r="AK17" s="107">
        <f>SUM(AK15:AK16)</f>
        <v>189680</v>
      </c>
    </row>
    <row r="18" spans="1:38" ht="21.75" customHeight="1" x14ac:dyDescent="0.2">
      <c r="A18" s="10" t="s">
        <v>246</v>
      </c>
      <c r="C18" s="103"/>
      <c r="D18" s="10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</row>
    <row r="19" spans="1:38" ht="21.75" customHeight="1" x14ac:dyDescent="0.2">
      <c r="A19" s="10" t="s">
        <v>308</v>
      </c>
      <c r="C19" s="103"/>
      <c r="D19" s="103"/>
      <c r="E19" s="23">
        <v>0</v>
      </c>
      <c r="F19" s="23"/>
      <c r="G19" s="23">
        <v>0</v>
      </c>
      <c r="H19" s="23"/>
      <c r="I19" s="23">
        <v>0</v>
      </c>
      <c r="J19" s="23"/>
      <c r="K19" s="23">
        <v>345324</v>
      </c>
      <c r="L19" s="23"/>
      <c r="M19" s="23">
        <v>0</v>
      </c>
      <c r="N19" s="23"/>
      <c r="O19" s="23">
        <v>0</v>
      </c>
      <c r="P19" s="23"/>
      <c r="Q19" s="23">
        <v>0</v>
      </c>
      <c r="R19" s="23"/>
      <c r="S19" s="23">
        <v>0</v>
      </c>
      <c r="T19" s="23"/>
      <c r="U19" s="23">
        <v>0</v>
      </c>
      <c r="V19" s="23"/>
      <c r="W19" s="23">
        <v>0</v>
      </c>
      <c r="X19" s="23"/>
      <c r="Y19" s="23">
        <v>0</v>
      </c>
      <c r="Z19" s="23"/>
      <c r="AA19" s="23">
        <v>0</v>
      </c>
      <c r="AB19" s="23"/>
      <c r="AC19" s="23">
        <v>0</v>
      </c>
      <c r="AD19" s="23"/>
      <c r="AE19" s="23">
        <f>SUM(W19:AC19)</f>
        <v>0</v>
      </c>
      <c r="AF19" s="23"/>
      <c r="AG19" s="23">
        <f>SUM(E19:U19)+AE19</f>
        <v>345324</v>
      </c>
      <c r="AH19" s="23"/>
      <c r="AI19" s="23">
        <v>101972</v>
      </c>
      <c r="AJ19" s="23"/>
      <c r="AK19" s="23">
        <f>AG19+AI19</f>
        <v>447296</v>
      </c>
    </row>
    <row r="20" spans="1:38" ht="21.75" customHeight="1" x14ac:dyDescent="0.2">
      <c r="A20" s="10" t="s">
        <v>309</v>
      </c>
      <c r="C20" s="103"/>
      <c r="D20" s="103"/>
      <c r="E20" s="23">
        <v>0</v>
      </c>
      <c r="F20" s="23"/>
      <c r="G20" s="23">
        <v>0</v>
      </c>
      <c r="H20" s="23"/>
      <c r="I20" s="23">
        <v>0</v>
      </c>
      <c r="J20" s="23"/>
      <c r="K20" s="23">
        <v>0</v>
      </c>
      <c r="L20" s="23"/>
      <c r="M20" s="23">
        <v>0</v>
      </c>
      <c r="N20" s="23"/>
      <c r="O20" s="23">
        <v>0</v>
      </c>
      <c r="P20" s="23"/>
      <c r="Q20" s="23">
        <v>0</v>
      </c>
      <c r="R20" s="23"/>
      <c r="S20" s="23">
        <v>0</v>
      </c>
      <c r="T20" s="23"/>
      <c r="U20" s="23">
        <v>-217582</v>
      </c>
      <c r="V20" s="23"/>
      <c r="W20" s="23">
        <v>0</v>
      </c>
      <c r="X20" s="23"/>
      <c r="Y20" s="23">
        <v>0</v>
      </c>
      <c r="Z20" s="23"/>
      <c r="AA20" s="23">
        <v>0</v>
      </c>
      <c r="AB20" s="23"/>
      <c r="AC20" s="23">
        <v>0</v>
      </c>
      <c r="AD20" s="23"/>
      <c r="AE20" s="23">
        <f>SUM(W20:AC20)</f>
        <v>0</v>
      </c>
      <c r="AF20" s="23"/>
      <c r="AG20" s="23">
        <f>SUM(E20:U20)+AE20</f>
        <v>-217582</v>
      </c>
      <c r="AH20" s="23"/>
      <c r="AI20" s="23">
        <v>0</v>
      </c>
      <c r="AJ20" s="23"/>
      <c r="AK20" s="23">
        <f>AG20+AI20</f>
        <v>-217582</v>
      </c>
    </row>
    <row r="21" spans="1:38" ht="21.75" customHeight="1" x14ac:dyDescent="0.2">
      <c r="A21" s="10" t="s">
        <v>220</v>
      </c>
      <c r="C21" s="103"/>
      <c r="D21" s="10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</row>
    <row r="22" spans="1:38" ht="21.75" customHeight="1" x14ac:dyDescent="0.2">
      <c r="A22" s="10" t="s">
        <v>221</v>
      </c>
      <c r="C22" s="103"/>
      <c r="D22" s="103"/>
      <c r="E22" s="25">
        <v>0</v>
      </c>
      <c r="F22" s="23"/>
      <c r="G22" s="25">
        <v>0</v>
      </c>
      <c r="H22" s="23"/>
      <c r="I22" s="25">
        <v>0</v>
      </c>
      <c r="J22" s="23"/>
      <c r="K22" s="25">
        <v>0</v>
      </c>
      <c r="L22" s="23"/>
      <c r="M22" s="25">
        <v>0</v>
      </c>
      <c r="N22" s="23"/>
      <c r="O22" s="25">
        <v>0</v>
      </c>
      <c r="P22" s="23"/>
      <c r="Q22" s="25">
        <v>0</v>
      </c>
      <c r="R22" s="23"/>
      <c r="S22" s="25">
        <v>0</v>
      </c>
      <c r="T22" s="23"/>
      <c r="U22" s="25">
        <v>0</v>
      </c>
      <c r="V22" s="23"/>
      <c r="W22" s="25">
        <v>0</v>
      </c>
      <c r="X22" s="23"/>
      <c r="Y22" s="25">
        <v>0</v>
      </c>
      <c r="Z22" s="23"/>
      <c r="AA22" s="25">
        <v>0</v>
      </c>
      <c r="AB22" s="23"/>
      <c r="AC22" s="25">
        <v>0</v>
      </c>
      <c r="AD22" s="23"/>
      <c r="AE22" s="25">
        <f>SUM(W22:AC22)</f>
        <v>0</v>
      </c>
      <c r="AF22" s="23"/>
      <c r="AG22" s="25">
        <f>SUM(E22:U22)+AE22</f>
        <v>0</v>
      </c>
      <c r="AH22" s="23"/>
      <c r="AI22" s="25">
        <v>-138902</v>
      </c>
      <c r="AJ22" s="23"/>
      <c r="AK22" s="25">
        <f>AG22+AI22</f>
        <v>-138902</v>
      </c>
      <c r="AL22" s="46"/>
    </row>
    <row r="23" spans="1:38" ht="21.75" customHeight="1" thickBot="1" x14ac:dyDescent="0.25">
      <c r="A23" s="18" t="s">
        <v>206</v>
      </c>
      <c r="D23" s="27"/>
      <c r="E23" s="108">
        <f>SUM(E14,E17:E22)</f>
        <v>906609</v>
      </c>
      <c r="F23" s="23"/>
      <c r="G23" s="108">
        <f>SUM(G14,G17:G22)</f>
        <v>548089</v>
      </c>
      <c r="H23" s="23"/>
      <c r="I23" s="108">
        <f>SUM(I14,I17:I22)</f>
        <v>0</v>
      </c>
      <c r="J23" s="23"/>
      <c r="K23" s="108">
        <f>SUM(K14,K17:K22)</f>
        <v>1142352</v>
      </c>
      <c r="L23" s="23"/>
      <c r="M23" s="108">
        <f>SUM(M14,M17:M22)</f>
        <v>-901</v>
      </c>
      <c r="N23" s="23"/>
      <c r="O23" s="108">
        <f>SUM(O14,O17:O22)</f>
        <v>0</v>
      </c>
      <c r="P23" s="23"/>
      <c r="Q23" s="108">
        <f>SUM(Q14,Q17:Q22)</f>
        <v>0</v>
      </c>
      <c r="R23" s="23"/>
      <c r="S23" s="108">
        <f>SUM(S14,S17:S22)</f>
        <v>90661</v>
      </c>
      <c r="T23" s="23"/>
      <c r="U23" s="108">
        <f>SUM(U14,U17:U22)</f>
        <v>450978</v>
      </c>
      <c r="V23" s="23"/>
      <c r="W23" s="108">
        <f>SUM(W14,W17:W22)</f>
        <v>-357</v>
      </c>
      <c r="X23" s="23"/>
      <c r="Y23" s="108">
        <f>SUM(Y14,Y17:Y22)</f>
        <v>2967</v>
      </c>
      <c r="Z23" s="23"/>
      <c r="AA23" s="108">
        <f>SUM(AA14,AA17:AA22)</f>
        <v>115861</v>
      </c>
      <c r="AB23" s="23"/>
      <c r="AC23" s="108">
        <f>SUM(AC14,AC17:AC22)</f>
        <v>-542</v>
      </c>
      <c r="AD23" s="23"/>
      <c r="AE23" s="108">
        <f>SUM(AE14,AE17:AE22)</f>
        <v>117929</v>
      </c>
      <c r="AF23" s="23"/>
      <c r="AG23" s="108">
        <f>SUM(AG14,AG17:AG22)</f>
        <v>3255717</v>
      </c>
      <c r="AH23" s="23"/>
      <c r="AI23" s="108">
        <f>SUM(AI14,AI17:AI22)</f>
        <v>1893559</v>
      </c>
      <c r="AJ23" s="23"/>
      <c r="AK23" s="108">
        <f>SUM(AK14,AK17:AK22)</f>
        <v>5149276</v>
      </c>
    </row>
    <row r="24" spans="1:38" ht="21.75" customHeight="1" thickTop="1" x14ac:dyDescent="0.2">
      <c r="A24" s="18"/>
      <c r="D24" s="27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</row>
    <row r="25" spans="1:38" ht="21.75" customHeight="1" x14ac:dyDescent="0.2">
      <c r="A25" s="18" t="s">
        <v>272</v>
      </c>
      <c r="C25" s="103"/>
      <c r="D25" s="103"/>
      <c r="E25" s="23">
        <v>921434</v>
      </c>
      <c r="F25" s="23"/>
      <c r="G25" s="23">
        <v>696497</v>
      </c>
      <c r="H25" s="23"/>
      <c r="I25" s="23">
        <v>0</v>
      </c>
      <c r="J25" s="23"/>
      <c r="K25" s="23">
        <v>1149790</v>
      </c>
      <c r="L25" s="23"/>
      <c r="M25" s="23">
        <f>SUM(M23)</f>
        <v>-901</v>
      </c>
      <c r="N25" s="23"/>
      <c r="O25" s="23">
        <v>2149</v>
      </c>
      <c r="P25" s="23"/>
      <c r="Q25" s="23">
        <v>32367</v>
      </c>
      <c r="R25" s="23"/>
      <c r="S25" s="23">
        <v>147072</v>
      </c>
      <c r="T25" s="23"/>
      <c r="U25" s="23">
        <v>678666</v>
      </c>
      <c r="V25" s="23"/>
      <c r="W25" s="23">
        <v>-517</v>
      </c>
      <c r="X25" s="23"/>
      <c r="Y25" s="23">
        <v>2966</v>
      </c>
      <c r="Z25" s="23"/>
      <c r="AA25" s="23">
        <f>SUM(AA23)</f>
        <v>115861</v>
      </c>
      <c r="AB25" s="23"/>
      <c r="AC25" s="23">
        <v>-6202</v>
      </c>
      <c r="AD25" s="23"/>
      <c r="AE25" s="23">
        <f>SUM(W25:AC25)</f>
        <v>112108</v>
      </c>
      <c r="AF25" s="23"/>
      <c r="AG25" s="23">
        <f>SUM(E25:U25)+AE25</f>
        <v>3739182</v>
      </c>
      <c r="AH25" s="23"/>
      <c r="AI25" s="23">
        <v>3026976</v>
      </c>
      <c r="AJ25" s="23"/>
      <c r="AK25" s="23">
        <f>AG25+AI25</f>
        <v>6766158</v>
      </c>
    </row>
    <row r="26" spans="1:38" ht="21.75" customHeight="1" x14ac:dyDescent="0.2">
      <c r="A26" s="10" t="s">
        <v>198</v>
      </c>
      <c r="C26" s="103"/>
      <c r="D26" s="103"/>
      <c r="E26" s="23">
        <v>0</v>
      </c>
      <c r="F26" s="23"/>
      <c r="G26" s="23">
        <v>0</v>
      </c>
      <c r="H26" s="23"/>
      <c r="I26" s="23">
        <v>0</v>
      </c>
      <c r="J26" s="23"/>
      <c r="K26" s="23">
        <v>0</v>
      </c>
      <c r="L26" s="23"/>
      <c r="M26" s="23">
        <v>0</v>
      </c>
      <c r="N26" s="23"/>
      <c r="O26" s="23">
        <v>0</v>
      </c>
      <c r="P26" s="23"/>
      <c r="Q26" s="23">
        <v>0</v>
      </c>
      <c r="R26" s="23"/>
      <c r="S26" s="23">
        <v>0</v>
      </c>
      <c r="T26" s="23"/>
      <c r="U26" s="23">
        <f>SUM(PL!E65)</f>
        <v>333464</v>
      </c>
      <c r="V26" s="23"/>
      <c r="W26" s="23">
        <v>0</v>
      </c>
      <c r="X26" s="23"/>
      <c r="Y26" s="23">
        <v>0</v>
      </c>
      <c r="Z26" s="23"/>
      <c r="AA26" s="23">
        <v>0</v>
      </c>
      <c r="AB26" s="23"/>
      <c r="AC26" s="23">
        <v>0</v>
      </c>
      <c r="AD26" s="23"/>
      <c r="AE26" s="23">
        <f>SUM(W26:AC26)</f>
        <v>0</v>
      </c>
      <c r="AF26" s="23"/>
      <c r="AG26" s="23">
        <f>SUM(E26:U26)+AE26</f>
        <v>333464</v>
      </c>
      <c r="AH26" s="23"/>
      <c r="AI26" s="23">
        <f>SUM(PL!E66)</f>
        <v>106937</v>
      </c>
      <c r="AJ26" s="23"/>
      <c r="AK26" s="23">
        <f>AG26+AI26</f>
        <v>440401</v>
      </c>
    </row>
    <row r="27" spans="1:38" ht="21.75" customHeight="1" x14ac:dyDescent="0.2">
      <c r="A27" s="53" t="s">
        <v>98</v>
      </c>
      <c r="C27" s="103"/>
      <c r="D27" s="103"/>
      <c r="E27" s="25">
        <v>0</v>
      </c>
      <c r="F27" s="23"/>
      <c r="G27" s="25">
        <v>0</v>
      </c>
      <c r="H27" s="23"/>
      <c r="I27" s="25">
        <v>0</v>
      </c>
      <c r="J27" s="23"/>
      <c r="K27" s="25">
        <v>0</v>
      </c>
      <c r="L27" s="23"/>
      <c r="M27" s="25">
        <v>0</v>
      </c>
      <c r="N27" s="23"/>
      <c r="O27" s="25">
        <v>0</v>
      </c>
      <c r="P27" s="23"/>
      <c r="Q27" s="25">
        <v>0</v>
      </c>
      <c r="R27" s="23"/>
      <c r="S27" s="25">
        <v>0</v>
      </c>
      <c r="T27" s="23"/>
      <c r="U27" s="25">
        <v>0</v>
      </c>
      <c r="V27" s="23"/>
      <c r="W27" s="25">
        <v>80</v>
      </c>
      <c r="X27" s="23"/>
      <c r="Y27" s="25">
        <v>17358</v>
      </c>
      <c r="Z27" s="23"/>
      <c r="AA27" s="25">
        <v>0</v>
      </c>
      <c r="AB27" s="23"/>
      <c r="AC27" s="25">
        <v>0</v>
      </c>
      <c r="AD27" s="23"/>
      <c r="AE27" s="25">
        <f>SUM(W27:AC27)</f>
        <v>17438</v>
      </c>
      <c r="AF27" s="23"/>
      <c r="AG27" s="25">
        <f>SUM(E27:U27)+AE27</f>
        <v>17438</v>
      </c>
      <c r="AH27" s="23"/>
      <c r="AI27" s="25">
        <v>71</v>
      </c>
      <c r="AJ27" s="23"/>
      <c r="AK27" s="25">
        <f>AG27+AI27</f>
        <v>17509</v>
      </c>
    </row>
    <row r="28" spans="1:38" ht="21.75" customHeight="1" x14ac:dyDescent="0.2">
      <c r="A28" s="10" t="s">
        <v>112</v>
      </c>
      <c r="C28" s="103"/>
      <c r="D28" s="103"/>
      <c r="E28" s="23">
        <f>SUM(E26:E27)</f>
        <v>0</v>
      </c>
      <c r="F28" s="23"/>
      <c r="G28" s="23">
        <f>SUM(G26:G27)</f>
        <v>0</v>
      </c>
      <c r="H28" s="23"/>
      <c r="I28" s="23">
        <f>SUM(I26:I27)</f>
        <v>0</v>
      </c>
      <c r="J28" s="23"/>
      <c r="K28" s="23">
        <f>SUM(K26:K27)</f>
        <v>0</v>
      </c>
      <c r="L28" s="23"/>
      <c r="M28" s="23">
        <f>SUM(M26:M27)</f>
        <v>0</v>
      </c>
      <c r="N28" s="23"/>
      <c r="O28" s="23">
        <f>SUM(O26:O27)</f>
        <v>0</v>
      </c>
      <c r="P28" s="23"/>
      <c r="Q28" s="23">
        <f>SUM(Q26:Q27)</f>
        <v>0</v>
      </c>
      <c r="R28" s="23"/>
      <c r="S28" s="23">
        <f>SUM(S26:S27)</f>
        <v>0</v>
      </c>
      <c r="T28" s="23"/>
      <c r="U28" s="23">
        <f>SUM(U26:U27)</f>
        <v>333464</v>
      </c>
      <c r="V28" s="23"/>
      <c r="W28" s="23">
        <f>SUM(W26:W27)</f>
        <v>80</v>
      </c>
      <c r="X28" s="23"/>
      <c r="Y28" s="23">
        <f>SUM(Y26:Y27)</f>
        <v>17358</v>
      </c>
      <c r="Z28" s="23"/>
      <c r="AA28" s="23">
        <f>SUM(AA26:AA27)</f>
        <v>0</v>
      </c>
      <c r="AB28" s="23"/>
      <c r="AC28" s="23">
        <f>SUM(AC26:AC27)</f>
        <v>0</v>
      </c>
      <c r="AD28" s="23"/>
      <c r="AE28" s="23">
        <f>SUM(AE26:AE27)</f>
        <v>17438</v>
      </c>
      <c r="AF28" s="23"/>
      <c r="AG28" s="23">
        <f>SUM(AG26:AG27)</f>
        <v>350902</v>
      </c>
      <c r="AH28" s="23"/>
      <c r="AI28" s="23">
        <f>SUM(AI26:AI27)</f>
        <v>107008</v>
      </c>
      <c r="AJ28" s="23"/>
      <c r="AK28" s="23">
        <f>SUM(AK26:AK27)</f>
        <v>457910</v>
      </c>
    </row>
    <row r="29" spans="1:38" ht="21.75" customHeight="1" x14ac:dyDescent="0.2">
      <c r="A29" s="10" t="s">
        <v>246</v>
      </c>
      <c r="C29" s="103"/>
      <c r="D29" s="10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</row>
    <row r="30" spans="1:38" ht="21.75" customHeight="1" x14ac:dyDescent="0.2">
      <c r="A30" s="10" t="s">
        <v>310</v>
      </c>
      <c r="C30" s="103"/>
      <c r="D30" s="103"/>
      <c r="E30" s="23">
        <v>0</v>
      </c>
      <c r="F30" s="23"/>
      <c r="G30" s="23">
        <v>0</v>
      </c>
      <c r="H30" s="23"/>
      <c r="I30" s="23">
        <v>0</v>
      </c>
      <c r="J30" s="23"/>
      <c r="K30" s="23">
        <v>103401</v>
      </c>
      <c r="L30" s="23"/>
      <c r="M30" s="23">
        <v>0</v>
      </c>
      <c r="N30" s="23"/>
      <c r="O30" s="23">
        <v>0</v>
      </c>
      <c r="P30" s="23"/>
      <c r="Q30" s="23">
        <v>0</v>
      </c>
      <c r="R30" s="23"/>
      <c r="S30" s="23">
        <v>0</v>
      </c>
      <c r="T30" s="23"/>
      <c r="U30" s="23">
        <v>0</v>
      </c>
      <c r="V30" s="23"/>
      <c r="W30" s="23">
        <v>0</v>
      </c>
      <c r="X30" s="23"/>
      <c r="Y30" s="23">
        <v>0</v>
      </c>
      <c r="Z30" s="23"/>
      <c r="AA30" s="23">
        <v>0</v>
      </c>
      <c r="AB30" s="23"/>
      <c r="AC30" s="23">
        <v>0</v>
      </c>
      <c r="AD30" s="23"/>
      <c r="AE30" s="23">
        <f>SUM(W30:AC30)</f>
        <v>0</v>
      </c>
      <c r="AF30" s="23"/>
      <c r="AG30" s="23">
        <f>SUM(E30:U30)+AE30</f>
        <v>103401</v>
      </c>
      <c r="AH30" s="23"/>
      <c r="AI30" s="23">
        <v>179195</v>
      </c>
      <c r="AJ30" s="23"/>
      <c r="AK30" s="23">
        <f>AG30+AI30</f>
        <v>282596</v>
      </c>
    </row>
    <row r="31" spans="1:38" ht="21.75" customHeight="1" x14ac:dyDescent="0.2">
      <c r="A31" s="10" t="s">
        <v>329</v>
      </c>
      <c r="C31" s="103"/>
      <c r="D31" s="103"/>
      <c r="E31" s="23">
        <v>0</v>
      </c>
      <c r="F31" s="23"/>
      <c r="G31" s="23">
        <v>0</v>
      </c>
      <c r="H31" s="23"/>
      <c r="I31" s="23">
        <v>0</v>
      </c>
      <c r="J31" s="23"/>
      <c r="K31" s="23">
        <v>-2682</v>
      </c>
      <c r="L31" s="23"/>
      <c r="M31" s="23">
        <v>0</v>
      </c>
      <c r="N31" s="23"/>
      <c r="O31" s="23">
        <v>0</v>
      </c>
      <c r="P31" s="23"/>
      <c r="Q31" s="23">
        <v>0</v>
      </c>
      <c r="R31" s="23"/>
      <c r="S31" s="23">
        <v>0</v>
      </c>
      <c r="T31" s="23"/>
      <c r="U31" s="23">
        <v>2682</v>
      </c>
      <c r="V31" s="23"/>
      <c r="W31" s="23">
        <v>0</v>
      </c>
      <c r="X31" s="23"/>
      <c r="Y31" s="23">
        <v>0</v>
      </c>
      <c r="Z31" s="23"/>
      <c r="AA31" s="23">
        <v>0</v>
      </c>
      <c r="AB31" s="23"/>
      <c r="AC31" s="23">
        <v>0</v>
      </c>
      <c r="AD31" s="23"/>
      <c r="AE31" s="23">
        <f>SUM(W31:AC31)</f>
        <v>0</v>
      </c>
      <c r="AF31" s="23"/>
      <c r="AG31" s="23">
        <f>SUM(E31:U31)+AE31</f>
        <v>0</v>
      </c>
      <c r="AH31" s="23"/>
      <c r="AI31" s="23">
        <f>SUM(AA31:AG31)</f>
        <v>0</v>
      </c>
      <c r="AJ31" s="23"/>
      <c r="AK31" s="23">
        <f>AG31+AI31</f>
        <v>0</v>
      </c>
    </row>
    <row r="32" spans="1:38" ht="21.75" customHeight="1" x14ac:dyDescent="0.2">
      <c r="A32" s="10" t="s">
        <v>290</v>
      </c>
      <c r="C32" s="103"/>
      <c r="D32" s="10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</row>
    <row r="33" spans="1:37" ht="21.75" customHeight="1" x14ac:dyDescent="0.2">
      <c r="A33" s="10" t="s">
        <v>316</v>
      </c>
      <c r="C33" s="103"/>
      <c r="D33" s="103"/>
      <c r="E33" s="23">
        <v>2890</v>
      </c>
      <c r="F33" s="23"/>
      <c r="G33" s="23">
        <v>29477</v>
      </c>
      <c r="H33" s="23"/>
      <c r="I33" s="23">
        <v>0</v>
      </c>
      <c r="J33" s="23"/>
      <c r="K33" s="23">
        <v>0</v>
      </c>
      <c r="L33" s="23"/>
      <c r="M33" s="23">
        <v>0</v>
      </c>
      <c r="N33" s="23"/>
      <c r="O33" s="23">
        <v>0</v>
      </c>
      <c r="P33" s="23"/>
      <c r="Q33" s="23">
        <v>-32367</v>
      </c>
      <c r="R33" s="23"/>
      <c r="S33" s="23">
        <v>0</v>
      </c>
      <c r="T33" s="23"/>
      <c r="U33" s="23">
        <v>0</v>
      </c>
      <c r="V33" s="23"/>
      <c r="W33" s="23">
        <v>0</v>
      </c>
      <c r="X33" s="23"/>
      <c r="Y33" s="23">
        <v>0</v>
      </c>
      <c r="Z33" s="23"/>
      <c r="AA33" s="23">
        <v>0</v>
      </c>
      <c r="AB33" s="23"/>
      <c r="AC33" s="23">
        <v>0</v>
      </c>
      <c r="AD33" s="23"/>
      <c r="AE33" s="23">
        <f>SUM(W33:AC33)</f>
        <v>0</v>
      </c>
      <c r="AF33" s="23"/>
      <c r="AG33" s="23">
        <f>SUM(E33:U33)+AE33</f>
        <v>0</v>
      </c>
      <c r="AH33" s="23"/>
      <c r="AI33" s="23">
        <v>0</v>
      </c>
      <c r="AJ33" s="23"/>
      <c r="AK33" s="23">
        <f>AG33+AI33</f>
        <v>0</v>
      </c>
    </row>
    <row r="34" spans="1:37" ht="21.75" customHeight="1" x14ac:dyDescent="0.2">
      <c r="A34" s="10" t="s">
        <v>327</v>
      </c>
      <c r="C34" s="103"/>
      <c r="D34" s="10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</row>
    <row r="35" spans="1:37" ht="21.75" customHeight="1" x14ac:dyDescent="0.2">
      <c r="A35" s="10" t="s">
        <v>291</v>
      </c>
      <c r="C35" s="103"/>
      <c r="D35" s="103"/>
      <c r="E35" s="23">
        <v>0</v>
      </c>
      <c r="F35" s="23"/>
      <c r="G35" s="23">
        <v>0</v>
      </c>
      <c r="H35" s="23"/>
      <c r="I35" s="23">
        <v>0</v>
      </c>
      <c r="J35" s="23"/>
      <c r="K35" s="23">
        <v>0</v>
      </c>
      <c r="L35" s="23"/>
      <c r="M35" s="23">
        <v>0</v>
      </c>
      <c r="N35" s="23"/>
      <c r="O35" s="23">
        <v>0</v>
      </c>
      <c r="P35" s="23"/>
      <c r="Q35" s="23">
        <v>0</v>
      </c>
      <c r="R35" s="23"/>
      <c r="S35" s="23">
        <v>0</v>
      </c>
      <c r="T35" s="23"/>
      <c r="U35" s="23">
        <v>0</v>
      </c>
      <c r="V35" s="23"/>
      <c r="W35" s="23">
        <v>0</v>
      </c>
      <c r="X35" s="23"/>
      <c r="Y35" s="23">
        <v>0</v>
      </c>
      <c r="Z35" s="23"/>
      <c r="AA35" s="23">
        <v>0</v>
      </c>
      <c r="AB35" s="23"/>
      <c r="AC35" s="23">
        <v>0</v>
      </c>
      <c r="AD35" s="23"/>
      <c r="AE35" s="23">
        <f>SUM(W35:AC35)</f>
        <v>0</v>
      </c>
      <c r="AF35" s="23"/>
      <c r="AG35" s="23">
        <f>SUM(E35:U35)+AE35</f>
        <v>0</v>
      </c>
      <c r="AH35" s="23"/>
      <c r="AI35" s="23">
        <v>188950</v>
      </c>
      <c r="AJ35" s="23"/>
      <c r="AK35" s="23">
        <f>AG35+AI35</f>
        <v>188950</v>
      </c>
    </row>
    <row r="36" spans="1:37" ht="21.75" customHeight="1" x14ac:dyDescent="0.2">
      <c r="A36" s="10" t="s">
        <v>331</v>
      </c>
      <c r="C36" s="103"/>
      <c r="D36" s="103"/>
      <c r="E36" s="23">
        <v>0</v>
      </c>
      <c r="F36" s="23"/>
      <c r="G36" s="23">
        <v>0</v>
      </c>
      <c r="H36" s="23"/>
      <c r="I36" s="23">
        <v>0</v>
      </c>
      <c r="J36" s="23"/>
      <c r="K36" s="23">
        <v>0</v>
      </c>
      <c r="L36" s="23"/>
      <c r="M36" s="23">
        <v>0</v>
      </c>
      <c r="N36" s="23"/>
      <c r="O36" s="23">
        <v>0</v>
      </c>
      <c r="P36" s="23"/>
      <c r="Q36" s="23">
        <v>1303582</v>
      </c>
      <c r="R36" s="23"/>
      <c r="S36" s="23">
        <v>0</v>
      </c>
      <c r="T36" s="23"/>
      <c r="U36" s="23">
        <v>0</v>
      </c>
      <c r="V36" s="23"/>
      <c r="W36" s="23">
        <v>0</v>
      </c>
      <c r="X36" s="23"/>
      <c r="Y36" s="23">
        <v>0</v>
      </c>
      <c r="Z36" s="23"/>
      <c r="AA36" s="23">
        <v>0</v>
      </c>
      <c r="AB36" s="23"/>
      <c r="AC36" s="23">
        <v>0</v>
      </c>
      <c r="AD36" s="23"/>
      <c r="AE36" s="23">
        <f>SUM(W36:AC36)</f>
        <v>0</v>
      </c>
      <c r="AF36" s="23"/>
      <c r="AG36" s="23">
        <f>SUM(E36:U36)+AE36</f>
        <v>1303582</v>
      </c>
      <c r="AH36" s="23"/>
      <c r="AI36" s="23">
        <v>0</v>
      </c>
      <c r="AJ36" s="23"/>
      <c r="AK36" s="23">
        <f>AG36+AI36</f>
        <v>1303582</v>
      </c>
    </row>
    <row r="37" spans="1:37" ht="21.75" customHeight="1" x14ac:dyDescent="0.2">
      <c r="A37" s="10" t="s">
        <v>333</v>
      </c>
      <c r="C37" s="103"/>
      <c r="D37" s="103"/>
      <c r="E37" s="23">
        <v>0</v>
      </c>
      <c r="F37" s="23"/>
      <c r="G37" s="23">
        <v>0</v>
      </c>
      <c r="H37" s="23"/>
      <c r="I37" s="23">
        <v>0</v>
      </c>
      <c r="J37" s="23"/>
      <c r="K37" s="23">
        <v>0</v>
      </c>
      <c r="L37" s="23"/>
      <c r="M37" s="23">
        <v>0</v>
      </c>
      <c r="N37" s="23"/>
      <c r="O37" s="23">
        <v>0</v>
      </c>
      <c r="P37" s="23"/>
      <c r="Q37" s="23">
        <v>0</v>
      </c>
      <c r="R37" s="23"/>
      <c r="S37" s="23">
        <v>0</v>
      </c>
      <c r="T37" s="23"/>
      <c r="U37" s="23">
        <v>0</v>
      </c>
      <c r="V37" s="23"/>
      <c r="W37" s="23">
        <v>0</v>
      </c>
      <c r="X37" s="23"/>
      <c r="Y37" s="23">
        <v>0</v>
      </c>
      <c r="Z37" s="23"/>
      <c r="AA37" s="23">
        <v>0</v>
      </c>
      <c r="AB37" s="23"/>
      <c r="AC37" s="23">
        <v>0</v>
      </c>
      <c r="AD37" s="23"/>
      <c r="AE37" s="23">
        <f>SUM(W37:AC37)</f>
        <v>0</v>
      </c>
      <c r="AF37" s="23"/>
      <c r="AG37" s="23">
        <f>SUM(E37:U37)+AE37</f>
        <v>0</v>
      </c>
      <c r="AH37" s="23"/>
      <c r="AI37" s="23">
        <v>573316</v>
      </c>
      <c r="AJ37" s="23"/>
      <c r="AK37" s="23">
        <f>AG37+AI37</f>
        <v>573316</v>
      </c>
    </row>
    <row r="38" spans="1:37" ht="21.75" customHeight="1" x14ac:dyDescent="0.2">
      <c r="A38" s="10" t="s">
        <v>324</v>
      </c>
      <c r="C38" s="103"/>
      <c r="D38" s="103"/>
      <c r="E38" s="23">
        <v>0</v>
      </c>
      <c r="F38" s="23"/>
      <c r="G38" s="23">
        <v>0</v>
      </c>
      <c r="H38" s="23"/>
      <c r="I38" s="23">
        <v>0</v>
      </c>
      <c r="J38" s="23"/>
      <c r="K38" s="23">
        <v>0</v>
      </c>
      <c r="L38" s="23"/>
      <c r="M38" s="23">
        <v>0</v>
      </c>
      <c r="N38" s="23"/>
      <c r="O38" s="23">
        <v>1285</v>
      </c>
      <c r="P38" s="23"/>
      <c r="Q38" s="23">
        <v>0</v>
      </c>
      <c r="R38" s="23"/>
      <c r="S38" s="23">
        <v>0</v>
      </c>
      <c r="T38" s="23"/>
      <c r="U38" s="23">
        <v>0</v>
      </c>
      <c r="V38" s="23"/>
      <c r="W38" s="23">
        <v>0</v>
      </c>
      <c r="X38" s="23"/>
      <c r="Y38" s="23">
        <v>0</v>
      </c>
      <c r="Z38" s="23"/>
      <c r="AA38" s="23">
        <v>0</v>
      </c>
      <c r="AB38" s="23"/>
      <c r="AC38" s="23">
        <v>0</v>
      </c>
      <c r="AD38" s="23"/>
      <c r="AE38" s="23">
        <f>SUM(W38:AC38)</f>
        <v>0</v>
      </c>
      <c r="AF38" s="23"/>
      <c r="AG38" s="23">
        <f>SUM(E38:U38)+AE38</f>
        <v>1285</v>
      </c>
      <c r="AH38" s="23"/>
      <c r="AI38" s="23">
        <v>1150</v>
      </c>
      <c r="AJ38" s="23"/>
      <c r="AK38" s="23">
        <f>AG38+AI38</f>
        <v>2435</v>
      </c>
    </row>
    <row r="39" spans="1:37" ht="21.75" customHeight="1" x14ac:dyDescent="0.2">
      <c r="A39" s="10" t="s">
        <v>330</v>
      </c>
      <c r="C39" s="103"/>
      <c r="D39" s="103"/>
      <c r="E39" s="23">
        <v>0</v>
      </c>
      <c r="F39" s="23"/>
      <c r="G39" s="23">
        <v>0</v>
      </c>
      <c r="H39" s="23"/>
      <c r="I39" s="23">
        <v>453</v>
      </c>
      <c r="J39" s="23"/>
      <c r="K39" s="23">
        <v>0</v>
      </c>
      <c r="L39" s="23"/>
      <c r="M39" s="23">
        <v>0</v>
      </c>
      <c r="N39" s="23"/>
      <c r="O39" s="23">
        <v>0</v>
      </c>
      <c r="P39" s="23"/>
      <c r="Q39" s="23">
        <v>0</v>
      </c>
      <c r="R39" s="23"/>
      <c r="S39" s="23">
        <v>0</v>
      </c>
      <c r="T39" s="23"/>
      <c r="U39" s="23">
        <v>0</v>
      </c>
      <c r="V39" s="23"/>
      <c r="W39" s="23">
        <v>0</v>
      </c>
      <c r="X39" s="23"/>
      <c r="Y39" s="23">
        <v>0</v>
      </c>
      <c r="Z39" s="23"/>
      <c r="AA39" s="23">
        <v>0</v>
      </c>
      <c r="AB39" s="23"/>
      <c r="AC39" s="23">
        <v>0</v>
      </c>
      <c r="AD39" s="23"/>
      <c r="AE39" s="23">
        <f>SUM(W39:AC39)</f>
        <v>0</v>
      </c>
      <c r="AF39" s="23"/>
      <c r="AG39" s="23">
        <f>SUM(E39:U39)+AE39</f>
        <v>453</v>
      </c>
      <c r="AH39" s="23"/>
      <c r="AI39" s="23">
        <v>1108</v>
      </c>
      <c r="AJ39" s="23"/>
      <c r="AK39" s="23">
        <f>AG39+AI39</f>
        <v>1561</v>
      </c>
    </row>
    <row r="40" spans="1:37" ht="21.75" customHeight="1" thickBot="1" x14ac:dyDescent="0.25">
      <c r="A40" s="18" t="s">
        <v>273</v>
      </c>
      <c r="D40" s="27"/>
      <c r="E40" s="28">
        <f>SUM(E25,E28:E39)</f>
        <v>924324</v>
      </c>
      <c r="F40" s="27"/>
      <c r="G40" s="28">
        <f>SUM(G25,G28:G39)</f>
        <v>725974</v>
      </c>
      <c r="H40" s="27"/>
      <c r="I40" s="28">
        <f>SUM(I25,I28:I39)</f>
        <v>453</v>
      </c>
      <c r="J40" s="27"/>
      <c r="K40" s="28">
        <f>SUM(K25,K28:K39)</f>
        <v>1250509</v>
      </c>
      <c r="L40" s="27"/>
      <c r="M40" s="28">
        <f>SUM(M25,M28:M39)</f>
        <v>-901</v>
      </c>
      <c r="N40" s="27"/>
      <c r="O40" s="28">
        <f>SUM(O25,O28:O39)</f>
        <v>3434</v>
      </c>
      <c r="P40" s="27"/>
      <c r="Q40" s="28">
        <f>SUM(Q25,Q28:Q39)</f>
        <v>1303582</v>
      </c>
      <c r="R40" s="27"/>
      <c r="S40" s="28">
        <f>SUM(S25,S28:S39)</f>
        <v>147072</v>
      </c>
      <c r="T40" s="27"/>
      <c r="U40" s="28">
        <f>SUM(U25,U28:U39)</f>
        <v>1014812</v>
      </c>
      <c r="V40" s="22"/>
      <c r="W40" s="28">
        <f>SUM(W25,W28:W39)</f>
        <v>-437</v>
      </c>
      <c r="X40" s="27"/>
      <c r="Y40" s="28">
        <f>SUM(Y25,Y28:Y39)</f>
        <v>20324</v>
      </c>
      <c r="Z40" s="22"/>
      <c r="AA40" s="28">
        <f>SUM(AA25,AA28:AA39)</f>
        <v>115861</v>
      </c>
      <c r="AB40" s="22"/>
      <c r="AC40" s="28">
        <f>SUM(AC25,AC28:AC39)</f>
        <v>-6202</v>
      </c>
      <c r="AD40" s="22"/>
      <c r="AE40" s="28">
        <f>SUM(AE25,AE28:AE39)</f>
        <v>129546</v>
      </c>
      <c r="AF40" s="22"/>
      <c r="AG40" s="28">
        <f>SUM(AG25,AG28:AG39)</f>
        <v>5498805</v>
      </c>
      <c r="AH40" s="22"/>
      <c r="AI40" s="28">
        <f>SUM(AI25,AI28:AI39)</f>
        <v>4077703</v>
      </c>
      <c r="AJ40" s="22"/>
      <c r="AK40" s="28">
        <f>SUM(AK25,AK28:AK39)</f>
        <v>9576508</v>
      </c>
    </row>
    <row r="41" spans="1:37" ht="21.75" customHeight="1" thickTop="1" x14ac:dyDescent="0.2">
      <c r="A41" s="18"/>
      <c r="D41" s="27"/>
      <c r="E41" s="27">
        <f>SUM(E25-'BS '!G100)</f>
        <v>0</v>
      </c>
      <c r="F41" s="27"/>
      <c r="G41" s="27">
        <f>SUM(G25-'BS '!G101)</f>
        <v>0</v>
      </c>
      <c r="H41" s="27"/>
      <c r="I41" s="27">
        <f>SUM(I25-'BS '!K102)</f>
        <v>0</v>
      </c>
      <c r="J41" s="27"/>
      <c r="K41" s="27">
        <f>SUM(K25-'BS '!G103)</f>
        <v>0</v>
      </c>
      <c r="L41" s="27"/>
      <c r="M41" s="27">
        <f>SUM(M25-'BS '!G104)</f>
        <v>0</v>
      </c>
      <c r="N41" s="27"/>
      <c r="O41" s="27">
        <f>SUM(O25-'BS '!G105)</f>
        <v>0</v>
      </c>
      <c r="P41" s="27"/>
      <c r="Q41" s="27">
        <f>SUM(Q25-'BS '!G106)</f>
        <v>0</v>
      </c>
      <c r="R41" s="27"/>
      <c r="S41" s="27">
        <f>SUM(S25-'BS '!G108)</f>
        <v>0</v>
      </c>
      <c r="T41" s="27"/>
      <c r="U41" s="27">
        <f>SUM(U25-'BS '!G109)</f>
        <v>0</v>
      </c>
      <c r="V41" s="22"/>
      <c r="W41" s="27"/>
      <c r="X41" s="27"/>
      <c r="Y41" s="27"/>
      <c r="Z41" s="22"/>
      <c r="AA41" s="27"/>
      <c r="AB41" s="22"/>
      <c r="AC41" s="22"/>
      <c r="AD41" s="22"/>
      <c r="AE41" s="27">
        <f>SUM(AE25-'BS '!G110)</f>
        <v>0</v>
      </c>
      <c r="AF41" s="22"/>
      <c r="AG41" s="27">
        <f>SUM(AG25-'BS '!G111)</f>
        <v>0</v>
      </c>
      <c r="AH41" s="22"/>
      <c r="AI41" s="27">
        <f>SUM(AI25-'BS '!G112)</f>
        <v>0</v>
      </c>
      <c r="AJ41" s="22"/>
      <c r="AK41" s="27">
        <f>SUM(AK25-'BS '!G113)</f>
        <v>0</v>
      </c>
    </row>
    <row r="42" spans="1:37" ht="21.75" customHeight="1" x14ac:dyDescent="0.2">
      <c r="A42" s="18"/>
      <c r="D42" s="27"/>
      <c r="E42" s="27">
        <f>SUM(E40-'BS '!E100)</f>
        <v>0</v>
      </c>
      <c r="F42" s="27"/>
      <c r="G42" s="27">
        <f>SUM(G40-'BS '!E101)</f>
        <v>0</v>
      </c>
      <c r="H42" s="27"/>
      <c r="I42" s="27">
        <f>SUM(I40-'BS '!I102)</f>
        <v>0</v>
      </c>
      <c r="J42" s="27"/>
      <c r="K42" s="27">
        <f>SUM(K40-'BS '!E103)</f>
        <v>0</v>
      </c>
      <c r="L42" s="27"/>
      <c r="M42" s="27">
        <f>SUM(M40-'BS '!E104)</f>
        <v>0</v>
      </c>
      <c r="N42" s="27"/>
      <c r="O42" s="27">
        <f>SUM(O40-'BS '!I105)</f>
        <v>0</v>
      </c>
      <c r="P42" s="27"/>
      <c r="Q42" s="27">
        <f>SUM(Q40-'BS '!I106)</f>
        <v>0</v>
      </c>
      <c r="R42" s="27"/>
      <c r="S42" s="27">
        <f>SUM(S40-'BS '!E108)</f>
        <v>0</v>
      </c>
      <c r="T42" s="27"/>
      <c r="U42" s="27">
        <f>SUM(U40-'BS '!E109)</f>
        <v>0</v>
      </c>
      <c r="V42" s="22"/>
      <c r="W42" s="27"/>
      <c r="X42" s="27"/>
      <c r="Y42" s="27"/>
      <c r="Z42" s="22"/>
      <c r="AA42" s="27"/>
      <c r="AB42" s="22"/>
      <c r="AC42" s="22"/>
      <c r="AD42" s="22"/>
      <c r="AE42" s="27">
        <f>SUM(AE40-'BS '!E110)</f>
        <v>0</v>
      </c>
      <c r="AF42" s="22"/>
      <c r="AG42" s="27">
        <f>SUM(AG40-'BS '!E111)</f>
        <v>0</v>
      </c>
      <c r="AH42" s="22"/>
      <c r="AI42" s="27">
        <f>SUM(AI40-'BS '!E112)</f>
        <v>0</v>
      </c>
      <c r="AJ42" s="22"/>
      <c r="AK42" s="27">
        <f>SUM(AK40-'BS '!E113)</f>
        <v>0</v>
      </c>
    </row>
    <row r="43" spans="1:37" ht="21.75" customHeight="1" x14ac:dyDescent="0.2">
      <c r="A43" s="18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2"/>
      <c r="W43" s="27"/>
      <c r="X43" s="27"/>
      <c r="Y43" s="27"/>
      <c r="Z43" s="22"/>
      <c r="AA43" s="27"/>
      <c r="AB43" s="22"/>
      <c r="AC43" s="22"/>
      <c r="AD43" s="22"/>
      <c r="AE43" s="27"/>
      <c r="AF43" s="22"/>
      <c r="AG43" s="27"/>
      <c r="AH43" s="22"/>
      <c r="AI43" s="27"/>
      <c r="AJ43" s="22"/>
      <c r="AK43" s="27"/>
    </row>
    <row r="44" spans="1:37" ht="21.75" customHeight="1" x14ac:dyDescent="0.2">
      <c r="A44" s="65" t="s">
        <v>222</v>
      </c>
    </row>
    <row r="45" spans="1:37" ht="21.75" customHeight="1" x14ac:dyDescent="0.2"/>
    <row r="46" spans="1:37" ht="21.75" customHeight="1" x14ac:dyDescent="0.2"/>
    <row r="47" spans="1:37" ht="21.75" customHeight="1" x14ac:dyDescent="0.2"/>
    <row r="48" spans="1:37" ht="21.75" customHeight="1" x14ac:dyDescent="0.2"/>
    <row r="49" spans="5:5" ht="21.75" customHeight="1" x14ac:dyDescent="0.2">
      <c r="E49" s="11">
        <f>SUM(E47:E48)</f>
        <v>0</v>
      </c>
    </row>
    <row r="50" spans="5:5" ht="21.75" customHeight="1" x14ac:dyDescent="0.2"/>
    <row r="51" spans="5:5" ht="21.75" customHeight="1" x14ac:dyDescent="0.2"/>
    <row r="52" spans="5:5" ht="21.75" customHeight="1" x14ac:dyDescent="0.2"/>
    <row r="53" spans="5:5" ht="21.75" customHeight="1" x14ac:dyDescent="0.2"/>
    <row r="54" spans="5:5" ht="21.75" customHeight="1" x14ac:dyDescent="0.2"/>
    <row r="55" spans="5:5" ht="21.75" customHeight="1" x14ac:dyDescent="0.2"/>
    <row r="56" spans="5:5" ht="21.75" customHeight="1" x14ac:dyDescent="0.2"/>
    <row r="57" spans="5:5" ht="21.75" customHeight="1" x14ac:dyDescent="0.2"/>
    <row r="58" spans="5:5" ht="21.75" customHeight="1" x14ac:dyDescent="0.2"/>
    <row r="59" spans="5:5" ht="21.75" customHeight="1" x14ac:dyDescent="0.2"/>
    <row r="60" spans="5:5" ht="21.75" customHeight="1" x14ac:dyDescent="0.2"/>
    <row r="61" spans="5:5" ht="21.75" customHeight="1" x14ac:dyDescent="0.2"/>
  </sheetData>
  <mergeCells count="5">
    <mergeCell ref="E6:AK6"/>
    <mergeCell ref="E7:AG7"/>
    <mergeCell ref="W8:AE8"/>
    <mergeCell ref="S12:U12"/>
    <mergeCell ref="W9:AC9"/>
  </mergeCells>
  <pageMargins left="0.19685039370078741" right="0.18" top="0.78740157480314965" bottom="0.39370078740157483" header="0.31496062992125984" footer="0.31496062992125984"/>
  <pageSetup paperSize="9" scale="45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59"/>
  <sheetViews>
    <sheetView showGridLines="0" topLeftCell="A13" zoomScale="55" zoomScaleNormal="55" zoomScaleSheetLayoutView="70" workbookViewId="0">
      <selection activeCell="W25" sqref="W25"/>
    </sheetView>
  </sheetViews>
  <sheetFormatPr defaultColWidth="9.140625" defaultRowHeight="23.25" x14ac:dyDescent="0.2"/>
  <cols>
    <col min="1" max="1" width="12.85546875" style="11" customWidth="1"/>
    <col min="2" max="2" width="5.28515625" style="11" customWidth="1"/>
    <col min="3" max="3" width="20.85546875" style="11" customWidth="1"/>
    <col min="4" max="4" width="1.5703125" style="46" customWidth="1"/>
    <col min="5" max="5" width="20" style="11" customWidth="1"/>
    <col min="6" max="6" width="1.7109375" style="11" customWidth="1"/>
    <col min="7" max="7" width="15.5703125" style="11" customWidth="1"/>
    <col min="8" max="8" width="1.7109375" style="11" customWidth="1"/>
    <col min="9" max="9" width="15" style="11" customWidth="1"/>
    <col min="10" max="10" width="1.7109375" style="11" customWidth="1"/>
    <col min="11" max="11" width="15" style="11" customWidth="1"/>
    <col min="12" max="12" width="1.7109375" style="11" customWidth="1"/>
    <col min="13" max="13" width="15" style="11" customWidth="1"/>
    <col min="14" max="14" width="1.7109375" style="11" customWidth="1"/>
    <col min="15" max="15" width="15" style="11" customWidth="1"/>
    <col min="16" max="16" width="1.7109375" style="11" customWidth="1"/>
    <col min="17" max="17" width="15" style="11" customWidth="1"/>
    <col min="18" max="18" width="1.28515625" style="11" customWidth="1"/>
    <col min="19" max="19" width="17" style="11" customWidth="1"/>
    <col min="20" max="20" width="1.7109375" style="11" customWidth="1"/>
    <col min="21" max="21" width="17.85546875" style="11" customWidth="1"/>
    <col min="22" max="22" width="1.7109375" style="11" customWidth="1"/>
    <col min="23" max="23" width="15" style="11" customWidth="1"/>
    <col min="24" max="24" width="1.7109375" style="46" customWidth="1"/>
    <col min="25" max="25" width="15" style="11" customWidth="1"/>
    <col min="26" max="26" width="1.7109375" style="11" customWidth="1"/>
    <col min="27" max="27" width="17.7109375" style="11" customWidth="1"/>
    <col min="28" max="28" width="1.5703125" style="11" customWidth="1"/>
    <col min="29" max="29" width="17.85546875" style="11" customWidth="1"/>
    <col min="30" max="16384" width="9.140625" style="11"/>
  </cols>
  <sheetData>
    <row r="1" spans="1:29" ht="21.75" customHeight="1" x14ac:dyDescent="0.2">
      <c r="B1" s="90"/>
      <c r="C1" s="90"/>
      <c r="D1" s="91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1"/>
      <c r="Y1" s="90"/>
      <c r="Z1" s="90"/>
      <c r="AA1" s="90"/>
      <c r="AB1" s="90"/>
      <c r="AC1" s="92" t="s">
        <v>109</v>
      </c>
    </row>
    <row r="2" spans="1:29" ht="21.75" customHeight="1" x14ac:dyDescent="0.2">
      <c r="A2" s="26" t="s">
        <v>101</v>
      </c>
      <c r="B2" s="73"/>
      <c r="C2" s="73"/>
      <c r="D2" s="9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93"/>
      <c r="Y2" s="73"/>
      <c r="Z2" s="73"/>
      <c r="AA2" s="73"/>
      <c r="AB2" s="73"/>
      <c r="AC2" s="73"/>
    </row>
    <row r="3" spans="1:29" ht="21.75" customHeight="1" x14ac:dyDescent="0.2">
      <c r="A3" s="73" t="s">
        <v>89</v>
      </c>
      <c r="B3" s="73"/>
      <c r="C3" s="73"/>
      <c r="D3" s="9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93"/>
      <c r="Y3" s="73"/>
      <c r="Z3" s="73"/>
      <c r="AA3" s="73"/>
      <c r="AB3" s="73"/>
      <c r="AC3" s="73"/>
    </row>
    <row r="4" spans="1:29" ht="21.75" customHeight="1" x14ac:dyDescent="0.2">
      <c r="A4" s="73" t="s">
        <v>271</v>
      </c>
      <c r="B4" s="73"/>
      <c r="C4" s="73"/>
      <c r="D4" s="9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93"/>
      <c r="Y4" s="73"/>
      <c r="Z4" s="73"/>
      <c r="AA4" s="73"/>
      <c r="AB4" s="73"/>
      <c r="AC4" s="73"/>
    </row>
    <row r="5" spans="1:29" ht="21.75" customHeight="1" x14ac:dyDescent="0.2">
      <c r="B5" s="94"/>
      <c r="C5" s="94"/>
      <c r="D5" s="95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6"/>
      <c r="X5" s="97"/>
      <c r="Y5" s="96"/>
      <c r="Z5" s="96"/>
      <c r="AA5" s="96"/>
      <c r="AB5" s="94"/>
      <c r="AC5" s="96" t="s">
        <v>111</v>
      </c>
    </row>
    <row r="6" spans="1:29" ht="21.75" customHeight="1" x14ac:dyDescent="0.2">
      <c r="A6" s="22"/>
      <c r="B6" s="22"/>
      <c r="C6" s="22"/>
      <c r="D6" s="98"/>
      <c r="E6" s="168" t="s">
        <v>2</v>
      </c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  <c r="Y6" s="168"/>
      <c r="Z6" s="168"/>
      <c r="AA6" s="168"/>
      <c r="AB6" s="168"/>
      <c r="AC6" s="168"/>
    </row>
    <row r="7" spans="1:29" ht="21.75" customHeight="1" x14ac:dyDescent="0.2">
      <c r="A7" s="22"/>
      <c r="B7" s="22"/>
      <c r="C7" s="22"/>
      <c r="D7" s="98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169" t="s">
        <v>35</v>
      </c>
      <c r="X7" s="169"/>
      <c r="Y7" s="169"/>
      <c r="Z7" s="169"/>
      <c r="AA7" s="169"/>
      <c r="AB7" s="99"/>
      <c r="AC7" s="99"/>
    </row>
    <row r="8" spans="1:29" ht="21.75" customHeight="1" x14ac:dyDescent="0.2">
      <c r="A8" s="22"/>
      <c r="B8" s="22"/>
      <c r="C8" s="22"/>
      <c r="D8" s="98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169" t="s">
        <v>65</v>
      </c>
      <c r="X8" s="169"/>
      <c r="Y8" s="169"/>
      <c r="Z8" s="27"/>
      <c r="AA8" s="27"/>
      <c r="AB8" s="99"/>
      <c r="AC8" s="99"/>
    </row>
    <row r="9" spans="1:29" ht="21.75" customHeight="1" x14ac:dyDescent="0.2">
      <c r="A9" s="22"/>
      <c r="B9" s="22"/>
      <c r="C9" s="22"/>
      <c r="D9" s="98"/>
      <c r="E9" s="99"/>
      <c r="F9" s="99"/>
      <c r="G9" s="99"/>
      <c r="H9" s="99"/>
      <c r="I9" s="22"/>
      <c r="J9" s="99"/>
      <c r="K9" s="22" t="s">
        <v>113</v>
      </c>
      <c r="L9" s="27"/>
      <c r="M9" s="27"/>
      <c r="N9" s="27"/>
      <c r="O9" s="22"/>
      <c r="P9" s="27"/>
      <c r="Q9" s="27"/>
      <c r="R9" s="27"/>
      <c r="S9" s="99"/>
      <c r="T9" s="99"/>
      <c r="U9" s="99"/>
      <c r="V9" s="99"/>
      <c r="W9" s="22" t="s">
        <v>161</v>
      </c>
      <c r="X9" s="27"/>
      <c r="Z9" s="99"/>
      <c r="AA9" s="99"/>
      <c r="AB9" s="99"/>
      <c r="AC9" s="99"/>
    </row>
    <row r="10" spans="1:29" s="22" customFormat="1" ht="21.75" customHeight="1" x14ac:dyDescent="0.2">
      <c r="D10" s="27"/>
      <c r="I10" s="22" t="s">
        <v>67</v>
      </c>
      <c r="K10" s="22" t="s">
        <v>114</v>
      </c>
      <c r="L10" s="27"/>
      <c r="M10" s="22" t="s">
        <v>213</v>
      </c>
      <c r="N10" s="27"/>
      <c r="O10" s="22" t="s">
        <v>285</v>
      </c>
      <c r="R10" s="27"/>
      <c r="V10" s="27"/>
      <c r="W10" s="22" t="s">
        <v>162</v>
      </c>
      <c r="X10" s="27"/>
      <c r="Y10" s="22" t="s">
        <v>67</v>
      </c>
      <c r="AA10" s="22" t="s">
        <v>68</v>
      </c>
      <c r="AB10" s="27"/>
    </row>
    <row r="11" spans="1:29" s="22" customFormat="1" ht="21.75" customHeight="1" x14ac:dyDescent="0.2">
      <c r="E11" s="27" t="s">
        <v>28</v>
      </c>
      <c r="G11" s="22" t="s">
        <v>70</v>
      </c>
      <c r="I11" s="27" t="s">
        <v>323</v>
      </c>
      <c r="K11" s="22" t="s">
        <v>115</v>
      </c>
      <c r="M11" s="22" t="s">
        <v>212</v>
      </c>
      <c r="O11" s="22" t="s">
        <v>286</v>
      </c>
      <c r="Q11" s="22" t="s">
        <v>288</v>
      </c>
      <c r="R11" s="27"/>
      <c r="S11" s="170" t="s">
        <v>32</v>
      </c>
      <c r="T11" s="170"/>
      <c r="U11" s="170"/>
      <c r="V11" s="27"/>
      <c r="W11" s="22" t="s">
        <v>164</v>
      </c>
      <c r="X11" s="27"/>
      <c r="Y11" s="22" t="s">
        <v>72</v>
      </c>
      <c r="AA11" s="22" t="s">
        <v>73</v>
      </c>
      <c r="AB11" s="27"/>
      <c r="AC11" s="22" t="s">
        <v>68</v>
      </c>
    </row>
    <row r="12" spans="1:29" s="22" customFormat="1" ht="21.75" customHeight="1" x14ac:dyDescent="0.2">
      <c r="D12" s="27"/>
      <c r="E12" s="101" t="s">
        <v>75</v>
      </c>
      <c r="G12" s="101" t="s">
        <v>76</v>
      </c>
      <c r="I12" s="126" t="s">
        <v>332</v>
      </c>
      <c r="K12" s="101" t="s">
        <v>116</v>
      </c>
      <c r="M12" s="101" t="s">
        <v>211</v>
      </c>
      <c r="O12" s="124" t="s">
        <v>287</v>
      </c>
      <c r="P12" s="27"/>
      <c r="Q12" s="124" t="s">
        <v>289</v>
      </c>
      <c r="R12" s="27"/>
      <c r="S12" s="101" t="s">
        <v>77</v>
      </c>
      <c r="U12" s="101" t="s">
        <v>78</v>
      </c>
      <c r="W12" s="101" t="s">
        <v>165</v>
      </c>
      <c r="X12" s="27"/>
      <c r="Y12" s="101" t="s">
        <v>4</v>
      </c>
      <c r="Z12" s="27"/>
      <c r="AA12" s="101" t="s">
        <v>80</v>
      </c>
      <c r="AC12" s="101" t="s">
        <v>27</v>
      </c>
    </row>
    <row r="13" spans="1:29" ht="21.75" customHeight="1" x14ac:dyDescent="0.2">
      <c r="A13" s="18" t="s">
        <v>205</v>
      </c>
      <c r="D13" s="27"/>
      <c r="E13" s="66">
        <v>906609</v>
      </c>
      <c r="F13" s="66"/>
      <c r="G13" s="66">
        <v>548089</v>
      </c>
      <c r="H13" s="66"/>
      <c r="I13" s="66">
        <v>0</v>
      </c>
      <c r="J13" s="66"/>
      <c r="K13" s="66">
        <v>797028</v>
      </c>
      <c r="L13" s="23"/>
      <c r="M13" s="66">
        <v>-901</v>
      </c>
      <c r="N13" s="23"/>
      <c r="O13" s="66">
        <v>0</v>
      </c>
      <c r="P13" s="23"/>
      <c r="Q13" s="66">
        <v>0</v>
      </c>
      <c r="R13" s="23"/>
      <c r="S13" s="66">
        <v>90661</v>
      </c>
      <c r="T13" s="66"/>
      <c r="U13" s="66">
        <v>621961</v>
      </c>
      <c r="V13" s="66"/>
      <c r="W13" s="66">
        <v>1916</v>
      </c>
      <c r="X13" s="102"/>
      <c r="Y13" s="66">
        <v>57676</v>
      </c>
      <c r="Z13" s="66"/>
      <c r="AA13" s="66">
        <f>SUM(W13:Y13)</f>
        <v>59592</v>
      </c>
      <c r="AB13" s="66"/>
      <c r="AC13" s="66">
        <f>SUM(E13:U13,AA13)</f>
        <v>3023039</v>
      </c>
    </row>
    <row r="14" spans="1:29" ht="21.75" customHeight="1" x14ac:dyDescent="0.2">
      <c r="A14" s="10" t="s">
        <v>198</v>
      </c>
      <c r="C14" s="103"/>
      <c r="D14" s="103"/>
      <c r="E14" s="23">
        <v>0</v>
      </c>
      <c r="F14" s="23"/>
      <c r="G14" s="23">
        <v>0</v>
      </c>
      <c r="H14" s="23"/>
      <c r="I14" s="23">
        <v>0</v>
      </c>
      <c r="J14" s="23"/>
      <c r="K14" s="23">
        <v>0</v>
      </c>
      <c r="L14" s="23"/>
      <c r="M14" s="23">
        <v>0</v>
      </c>
      <c r="N14" s="23"/>
      <c r="O14" s="23">
        <v>0</v>
      </c>
      <c r="P14" s="23"/>
      <c r="Q14" s="23">
        <v>0</v>
      </c>
      <c r="R14" s="23"/>
      <c r="S14" s="23">
        <v>0</v>
      </c>
      <c r="T14" s="23"/>
      <c r="U14" s="23">
        <f>SUM(PL!K65)</f>
        <v>104783</v>
      </c>
      <c r="V14" s="23"/>
      <c r="W14" s="23">
        <v>0</v>
      </c>
      <c r="X14" s="23"/>
      <c r="Y14" s="23">
        <v>0</v>
      </c>
      <c r="Z14" s="23"/>
      <c r="AA14" s="23">
        <f>SUM(W14:Y14)</f>
        <v>0</v>
      </c>
      <c r="AB14" s="23"/>
      <c r="AC14" s="23">
        <f>SUM(E14:U14)+AA14</f>
        <v>104783</v>
      </c>
    </row>
    <row r="15" spans="1:29" ht="21.75" customHeight="1" x14ac:dyDescent="0.2">
      <c r="A15" s="53" t="s">
        <v>98</v>
      </c>
      <c r="C15" s="103"/>
      <c r="D15" s="103"/>
      <c r="E15" s="25">
        <v>0</v>
      </c>
      <c r="F15" s="23"/>
      <c r="G15" s="25">
        <v>0</v>
      </c>
      <c r="H15" s="23"/>
      <c r="I15" s="25">
        <v>0</v>
      </c>
      <c r="J15" s="23"/>
      <c r="K15" s="25">
        <v>0</v>
      </c>
      <c r="L15" s="23"/>
      <c r="M15" s="25">
        <v>0</v>
      </c>
      <c r="N15" s="23"/>
      <c r="O15" s="25">
        <v>0</v>
      </c>
      <c r="P15" s="23"/>
      <c r="Q15" s="25">
        <v>0</v>
      </c>
      <c r="R15" s="23"/>
      <c r="S15" s="25">
        <v>0</v>
      </c>
      <c r="T15" s="23"/>
      <c r="U15" s="25">
        <v>0</v>
      </c>
      <c r="V15" s="23"/>
      <c r="W15" s="25">
        <f>SUM(PL!K52)</f>
        <v>153</v>
      </c>
      <c r="X15" s="23"/>
      <c r="Y15" s="25">
        <v>0</v>
      </c>
      <c r="Z15" s="23"/>
      <c r="AA15" s="25">
        <f>SUM(W15:Y15)</f>
        <v>153</v>
      </c>
      <c r="AB15" s="23"/>
      <c r="AC15" s="25">
        <f>SUM(E15:U15)+AA15</f>
        <v>153</v>
      </c>
    </row>
    <row r="16" spans="1:29" ht="21.75" customHeight="1" x14ac:dyDescent="0.2">
      <c r="A16" s="10" t="s">
        <v>112</v>
      </c>
      <c r="C16" s="103"/>
      <c r="D16" s="103"/>
      <c r="E16" s="23">
        <f>SUM(E14:E15)</f>
        <v>0</v>
      </c>
      <c r="F16" s="23"/>
      <c r="G16" s="23">
        <f>SUM(G14:G15)</f>
        <v>0</v>
      </c>
      <c r="H16" s="23"/>
      <c r="I16" s="23">
        <f>SUM(I14:I15)</f>
        <v>0</v>
      </c>
      <c r="J16" s="23"/>
      <c r="K16" s="23">
        <f>SUM(K14:K15)</f>
        <v>0</v>
      </c>
      <c r="L16" s="23"/>
      <c r="M16" s="23">
        <f>SUM(M14:M15)</f>
        <v>0</v>
      </c>
      <c r="N16" s="23"/>
      <c r="O16" s="23">
        <f>SUM(O14:O15)</f>
        <v>0</v>
      </c>
      <c r="P16" s="23"/>
      <c r="Q16" s="23">
        <f>SUM(Q14:Q15)</f>
        <v>0</v>
      </c>
      <c r="R16" s="23"/>
      <c r="S16" s="23">
        <f>SUM(S14:S15)</f>
        <v>0</v>
      </c>
      <c r="T16" s="23"/>
      <c r="U16" s="23">
        <f>SUM(U14:U15)</f>
        <v>104783</v>
      </c>
      <c r="V16" s="23"/>
      <c r="W16" s="23">
        <f>SUM(W14:W15)</f>
        <v>153</v>
      </c>
      <c r="X16" s="23"/>
      <c r="Y16" s="23">
        <f>SUM(Y14:Y15)</f>
        <v>0</v>
      </c>
      <c r="Z16" s="23"/>
      <c r="AA16" s="23">
        <f>SUM(AA14:AA15)</f>
        <v>153</v>
      </c>
      <c r="AB16" s="23"/>
      <c r="AC16" s="23">
        <f>SUM(AC14:AC15)</f>
        <v>104936</v>
      </c>
    </row>
    <row r="17" spans="1:29" ht="21.75" customHeight="1" x14ac:dyDescent="0.2">
      <c r="A17" s="10" t="s">
        <v>247</v>
      </c>
      <c r="C17" s="103"/>
      <c r="D17" s="103"/>
      <c r="E17" s="23"/>
      <c r="F17" s="23"/>
      <c r="G17" s="23"/>
      <c r="H17" s="23"/>
      <c r="I17" s="23"/>
      <c r="J17" s="23"/>
      <c r="K17" s="23"/>
      <c r="L17" s="79"/>
      <c r="M17" s="23"/>
      <c r="N17" s="79"/>
      <c r="O17" s="23"/>
      <c r="P17" s="79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</row>
    <row r="18" spans="1:29" ht="21.75" customHeight="1" x14ac:dyDescent="0.2">
      <c r="A18" s="10" t="s">
        <v>311</v>
      </c>
      <c r="C18" s="103"/>
      <c r="D18" s="103"/>
      <c r="E18" s="23">
        <v>0</v>
      </c>
      <c r="F18" s="23"/>
      <c r="G18" s="23">
        <v>0</v>
      </c>
      <c r="H18" s="23"/>
      <c r="I18" s="23">
        <v>0</v>
      </c>
      <c r="J18" s="23"/>
      <c r="K18" s="23">
        <v>345324</v>
      </c>
      <c r="L18" s="79"/>
      <c r="M18" s="23">
        <v>0</v>
      </c>
      <c r="N18" s="79"/>
      <c r="O18" s="23">
        <v>0</v>
      </c>
      <c r="P18" s="79"/>
      <c r="Q18" s="23">
        <v>0</v>
      </c>
      <c r="R18" s="23"/>
      <c r="S18" s="23">
        <v>0</v>
      </c>
      <c r="T18" s="23"/>
      <c r="U18" s="23">
        <v>0</v>
      </c>
      <c r="V18" s="23"/>
      <c r="W18" s="23">
        <v>0</v>
      </c>
      <c r="X18" s="23"/>
      <c r="Y18" s="23">
        <v>0</v>
      </c>
      <c r="Z18" s="23"/>
      <c r="AA18" s="23">
        <f>SUM(W18:Y18)</f>
        <v>0</v>
      </c>
      <c r="AB18" s="23"/>
      <c r="AC18" s="23">
        <f>SUM(E18:U18)+AA18</f>
        <v>345324</v>
      </c>
    </row>
    <row r="19" spans="1:29" ht="21.75" customHeight="1" x14ac:dyDescent="0.2">
      <c r="A19" s="10" t="s">
        <v>309</v>
      </c>
      <c r="C19" s="103"/>
      <c r="D19" s="103"/>
      <c r="E19" s="25">
        <v>0</v>
      </c>
      <c r="F19" s="23"/>
      <c r="G19" s="25">
        <v>0</v>
      </c>
      <c r="H19" s="23"/>
      <c r="I19" s="25">
        <v>0</v>
      </c>
      <c r="J19" s="23"/>
      <c r="K19" s="25">
        <v>0</v>
      </c>
      <c r="L19" s="79"/>
      <c r="M19" s="25">
        <v>0</v>
      </c>
      <c r="N19" s="79"/>
      <c r="O19" s="25">
        <v>0</v>
      </c>
      <c r="P19" s="79"/>
      <c r="Q19" s="25">
        <v>0</v>
      </c>
      <c r="R19" s="23"/>
      <c r="S19" s="25">
        <v>0</v>
      </c>
      <c r="T19" s="23"/>
      <c r="U19" s="25">
        <v>-217582</v>
      </c>
      <c r="V19" s="23"/>
      <c r="W19" s="25">
        <v>0</v>
      </c>
      <c r="X19" s="23"/>
      <c r="Y19" s="25">
        <v>0</v>
      </c>
      <c r="Z19" s="23"/>
      <c r="AA19" s="23">
        <f>SUM(W19:Y19)</f>
        <v>0</v>
      </c>
      <c r="AB19" s="23"/>
      <c r="AC19" s="25">
        <f>SUM(E19:U19)+AA19</f>
        <v>-217582</v>
      </c>
    </row>
    <row r="20" spans="1:29" ht="21.75" customHeight="1" thickBot="1" x14ac:dyDescent="0.25">
      <c r="A20" s="18" t="s">
        <v>206</v>
      </c>
      <c r="D20" s="27"/>
      <c r="E20" s="104">
        <f>SUM(E13,E16:E19)</f>
        <v>906609</v>
      </c>
      <c r="F20" s="23"/>
      <c r="G20" s="104">
        <f>SUM(G13,G16:G19)</f>
        <v>548089</v>
      </c>
      <c r="H20" s="23"/>
      <c r="I20" s="104">
        <f>SUM(I13,I16:I19)</f>
        <v>0</v>
      </c>
      <c r="J20" s="23"/>
      <c r="K20" s="104">
        <f>SUM(K13,K16:K19)</f>
        <v>1142352</v>
      </c>
      <c r="L20" s="23"/>
      <c r="M20" s="104">
        <f>SUM(M13,M16:M19)</f>
        <v>-901</v>
      </c>
      <c r="N20" s="23"/>
      <c r="O20" s="104">
        <f>SUM(O13,O16:O19)</f>
        <v>0</v>
      </c>
      <c r="P20" s="23"/>
      <c r="Q20" s="104">
        <f>SUM(Q13,Q16:Q19)</f>
        <v>0</v>
      </c>
      <c r="R20" s="23"/>
      <c r="S20" s="104">
        <f>SUM(S13,S16:S19)</f>
        <v>90661</v>
      </c>
      <c r="T20" s="23"/>
      <c r="U20" s="104">
        <f>SUM(U13,U16:U19)</f>
        <v>509162</v>
      </c>
      <c r="V20" s="23"/>
      <c r="W20" s="104">
        <f>SUM(W13,W16:W19)</f>
        <v>2069</v>
      </c>
      <c r="X20" s="23"/>
      <c r="Y20" s="104">
        <f>SUM(Y13,Y16:Y19)</f>
        <v>57676</v>
      </c>
      <c r="Z20" s="23"/>
      <c r="AA20" s="104">
        <f>SUM(AA13,AA16:AA19)</f>
        <v>59745</v>
      </c>
      <c r="AB20" s="23"/>
      <c r="AC20" s="104">
        <f>SUM(AC13,AC16:AC19)</f>
        <v>3255717</v>
      </c>
    </row>
    <row r="21" spans="1:29" ht="21.75" customHeight="1" thickTop="1" x14ac:dyDescent="0.2">
      <c r="A21" s="18"/>
      <c r="D21" s="27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</row>
    <row r="22" spans="1:29" ht="21.75" customHeight="1" x14ac:dyDescent="0.2">
      <c r="A22" s="18" t="s">
        <v>272</v>
      </c>
      <c r="D22" s="27"/>
      <c r="E22" s="23">
        <v>921434</v>
      </c>
      <c r="F22" s="23"/>
      <c r="G22" s="23">
        <v>696497</v>
      </c>
      <c r="H22" s="23"/>
      <c r="I22" s="23">
        <v>0</v>
      </c>
      <c r="J22" s="23"/>
      <c r="K22" s="23">
        <v>1149790</v>
      </c>
      <c r="L22" s="79"/>
      <c r="M22" s="23">
        <f>SUM(M20)</f>
        <v>-901</v>
      </c>
      <c r="N22" s="79"/>
      <c r="O22" s="23">
        <v>2149</v>
      </c>
      <c r="P22" s="79"/>
      <c r="Q22" s="23">
        <v>32367</v>
      </c>
      <c r="R22" s="23"/>
      <c r="S22" s="23">
        <v>147072</v>
      </c>
      <c r="T22" s="23"/>
      <c r="U22" s="23">
        <v>736850</v>
      </c>
      <c r="V22" s="23"/>
      <c r="W22" s="23">
        <v>-3752</v>
      </c>
      <c r="X22" s="23"/>
      <c r="Y22" s="23">
        <f>SUM(Y20)</f>
        <v>57676</v>
      </c>
      <c r="Z22" s="23"/>
      <c r="AA22" s="23">
        <f>SUM(W22:Y22)</f>
        <v>53924</v>
      </c>
      <c r="AB22" s="23"/>
      <c r="AC22" s="23">
        <f>SUM(E22:U22,AA22)</f>
        <v>3739182</v>
      </c>
    </row>
    <row r="23" spans="1:29" ht="21.75" customHeight="1" x14ac:dyDescent="0.2">
      <c r="A23" s="10" t="s">
        <v>198</v>
      </c>
      <c r="C23" s="103"/>
      <c r="D23" s="103"/>
      <c r="E23" s="23">
        <v>0</v>
      </c>
      <c r="F23" s="23"/>
      <c r="G23" s="23">
        <v>0</v>
      </c>
      <c r="H23" s="23"/>
      <c r="I23" s="23">
        <v>0</v>
      </c>
      <c r="J23" s="23"/>
      <c r="K23" s="23">
        <v>0</v>
      </c>
      <c r="L23" s="79"/>
      <c r="M23" s="23">
        <v>0</v>
      </c>
      <c r="N23" s="79"/>
      <c r="O23" s="23">
        <v>0</v>
      </c>
      <c r="P23" s="79"/>
      <c r="Q23" s="23">
        <v>0</v>
      </c>
      <c r="R23" s="23"/>
      <c r="S23" s="23">
        <v>0</v>
      </c>
      <c r="T23" s="23"/>
      <c r="U23" s="23">
        <f>SUM(PL!I65)</f>
        <v>333464</v>
      </c>
      <c r="V23" s="23"/>
      <c r="W23" s="23">
        <v>0</v>
      </c>
      <c r="X23" s="23"/>
      <c r="Y23" s="23">
        <v>0</v>
      </c>
      <c r="Z23" s="23"/>
      <c r="AA23" s="23">
        <f>SUM(W23:Y23)</f>
        <v>0</v>
      </c>
      <c r="AB23" s="23"/>
      <c r="AC23" s="23">
        <f>SUM(E23:U23)+AA23</f>
        <v>333464</v>
      </c>
    </row>
    <row r="24" spans="1:29" ht="21.75" customHeight="1" x14ac:dyDescent="0.2">
      <c r="A24" s="53" t="s">
        <v>98</v>
      </c>
      <c r="C24" s="103"/>
      <c r="D24" s="103"/>
      <c r="E24" s="25">
        <v>0</v>
      </c>
      <c r="F24" s="23"/>
      <c r="G24" s="25">
        <v>0</v>
      </c>
      <c r="H24" s="23"/>
      <c r="I24" s="25">
        <v>0</v>
      </c>
      <c r="J24" s="23"/>
      <c r="K24" s="25">
        <v>0</v>
      </c>
      <c r="L24" s="79"/>
      <c r="M24" s="25">
        <v>0</v>
      </c>
      <c r="N24" s="79"/>
      <c r="O24" s="25">
        <v>0</v>
      </c>
      <c r="P24" s="79"/>
      <c r="Q24" s="25">
        <v>0</v>
      </c>
      <c r="R24" s="23"/>
      <c r="S24" s="25">
        <v>0</v>
      </c>
      <c r="T24" s="23"/>
      <c r="U24" s="25">
        <v>0</v>
      </c>
      <c r="V24" s="23"/>
      <c r="W24" s="25">
        <v>17438</v>
      </c>
      <c r="X24" s="23"/>
      <c r="Y24" s="25">
        <v>0</v>
      </c>
      <c r="Z24" s="23"/>
      <c r="AA24" s="25">
        <f>SUM(W24:Y24)</f>
        <v>17438</v>
      </c>
      <c r="AB24" s="23"/>
      <c r="AC24" s="25">
        <f>SUM(E24:U24)+AA24</f>
        <v>17438</v>
      </c>
    </row>
    <row r="25" spans="1:29" ht="21.75" customHeight="1" x14ac:dyDescent="0.2">
      <c r="A25" s="10" t="s">
        <v>112</v>
      </c>
      <c r="C25" s="103"/>
      <c r="D25" s="103"/>
      <c r="E25" s="23">
        <f>SUM(E23:E24)</f>
        <v>0</v>
      </c>
      <c r="F25" s="23"/>
      <c r="G25" s="23">
        <f>SUM(G23:G24)</f>
        <v>0</v>
      </c>
      <c r="H25" s="23"/>
      <c r="I25" s="23">
        <f>SUM(I23:I24)</f>
        <v>0</v>
      </c>
      <c r="J25" s="23"/>
      <c r="K25" s="23">
        <f>SUM(K23:K24)</f>
        <v>0</v>
      </c>
      <c r="L25" s="79"/>
      <c r="M25" s="23">
        <f>SUM(M23:M24)</f>
        <v>0</v>
      </c>
      <c r="N25" s="79"/>
      <c r="O25" s="23">
        <f>SUM(O23:O24)</f>
        <v>0</v>
      </c>
      <c r="P25" s="79"/>
      <c r="Q25" s="23">
        <f>SUM(Q23:Q24)</f>
        <v>0</v>
      </c>
      <c r="R25" s="23"/>
      <c r="S25" s="23">
        <f>SUM(S23:S24)</f>
        <v>0</v>
      </c>
      <c r="T25" s="23"/>
      <c r="U25" s="23">
        <f>SUM(U23:U24)</f>
        <v>333464</v>
      </c>
      <c r="V25" s="23"/>
      <c r="W25" s="23">
        <f>SUM(W23:W24)</f>
        <v>17438</v>
      </c>
      <c r="X25" s="23"/>
      <c r="Y25" s="23">
        <f>SUM(Y23:Y24)</f>
        <v>0</v>
      </c>
      <c r="Z25" s="23"/>
      <c r="AA25" s="23">
        <f>SUM(AA23:AA24)</f>
        <v>17438</v>
      </c>
      <c r="AB25" s="23"/>
      <c r="AC25" s="23">
        <f>SUM(AC23:AC24)</f>
        <v>350902</v>
      </c>
    </row>
    <row r="26" spans="1:29" ht="21.75" customHeight="1" x14ac:dyDescent="0.2">
      <c r="A26" s="10" t="s">
        <v>247</v>
      </c>
      <c r="C26" s="103"/>
      <c r="D26" s="103"/>
      <c r="E26" s="23"/>
      <c r="F26" s="23"/>
      <c r="G26" s="23"/>
      <c r="H26" s="23"/>
      <c r="I26" s="23"/>
      <c r="J26" s="23"/>
      <c r="K26" s="23"/>
      <c r="L26" s="79"/>
      <c r="M26" s="23"/>
      <c r="N26" s="79"/>
      <c r="O26" s="23"/>
      <c r="P26" s="79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</row>
    <row r="27" spans="1:29" ht="21.75" customHeight="1" x14ac:dyDescent="0.2">
      <c r="A27" s="10" t="s">
        <v>312</v>
      </c>
      <c r="C27" s="103"/>
      <c r="D27" s="103"/>
      <c r="E27" s="23">
        <v>0</v>
      </c>
      <c r="F27" s="23"/>
      <c r="G27" s="23">
        <v>0</v>
      </c>
      <c r="H27" s="23"/>
      <c r="I27" s="23">
        <v>0</v>
      </c>
      <c r="J27" s="23"/>
      <c r="K27" s="23">
        <v>103401</v>
      </c>
      <c r="L27" s="79"/>
      <c r="M27" s="23">
        <v>0</v>
      </c>
      <c r="N27" s="79"/>
      <c r="O27" s="23">
        <v>0</v>
      </c>
      <c r="P27" s="79"/>
      <c r="Q27" s="23">
        <v>0</v>
      </c>
      <c r="R27" s="23"/>
      <c r="S27" s="23">
        <v>0</v>
      </c>
      <c r="T27" s="23"/>
      <c r="U27" s="23">
        <v>0</v>
      </c>
      <c r="V27" s="23"/>
      <c r="W27" s="23">
        <v>0</v>
      </c>
      <c r="X27" s="23"/>
      <c r="Y27" s="23">
        <v>0</v>
      </c>
      <c r="Z27" s="23"/>
      <c r="AA27" s="23">
        <f>SUM(W27:Y27)</f>
        <v>0</v>
      </c>
      <c r="AB27" s="23"/>
      <c r="AC27" s="23">
        <f>SUM(E27:U27)+AA27</f>
        <v>103401</v>
      </c>
    </row>
    <row r="28" spans="1:29" ht="21.75" customHeight="1" x14ac:dyDescent="0.2">
      <c r="A28" s="10" t="s">
        <v>329</v>
      </c>
      <c r="C28" s="103"/>
      <c r="D28" s="103"/>
      <c r="E28" s="23">
        <v>0</v>
      </c>
      <c r="F28" s="23"/>
      <c r="G28" s="23">
        <v>0</v>
      </c>
      <c r="H28" s="23"/>
      <c r="I28" s="23">
        <v>0</v>
      </c>
      <c r="J28" s="23"/>
      <c r="K28" s="23">
        <v>-2682</v>
      </c>
      <c r="L28" s="79"/>
      <c r="M28" s="23">
        <v>0</v>
      </c>
      <c r="N28" s="79"/>
      <c r="O28" s="23">
        <v>0</v>
      </c>
      <c r="P28" s="79"/>
      <c r="Q28" s="23">
        <v>0</v>
      </c>
      <c r="R28" s="23"/>
      <c r="S28" s="23">
        <v>0</v>
      </c>
      <c r="T28" s="23"/>
      <c r="U28" s="23">
        <v>2682</v>
      </c>
      <c r="V28" s="23"/>
      <c r="W28" s="23">
        <v>0</v>
      </c>
      <c r="X28" s="23"/>
      <c r="Y28" s="23">
        <v>0</v>
      </c>
      <c r="Z28" s="23"/>
      <c r="AA28" s="23">
        <f>SUM(W28:Y28)</f>
        <v>0</v>
      </c>
      <c r="AB28" s="23"/>
      <c r="AC28" s="23">
        <f>SUM(E28:U28)+AA28</f>
        <v>0</v>
      </c>
    </row>
    <row r="29" spans="1:29" ht="21.75" customHeight="1" x14ac:dyDescent="0.2">
      <c r="A29" s="10" t="s">
        <v>290</v>
      </c>
      <c r="C29" s="103"/>
      <c r="D29" s="103"/>
      <c r="E29" s="23"/>
      <c r="F29" s="23"/>
      <c r="G29" s="23"/>
      <c r="H29" s="23"/>
      <c r="I29" s="23"/>
      <c r="J29" s="23"/>
      <c r="K29" s="23"/>
      <c r="L29" s="79"/>
      <c r="M29" s="23"/>
      <c r="N29" s="79"/>
      <c r="O29" s="23"/>
      <c r="P29" s="79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</row>
    <row r="30" spans="1:29" ht="21.75" customHeight="1" x14ac:dyDescent="0.2">
      <c r="A30" s="10" t="s">
        <v>317</v>
      </c>
      <c r="C30" s="103"/>
      <c r="D30" s="103"/>
      <c r="E30" s="23">
        <v>2890</v>
      </c>
      <c r="F30" s="23"/>
      <c r="G30" s="23">
        <v>29477</v>
      </c>
      <c r="H30" s="23"/>
      <c r="I30" s="23">
        <v>0</v>
      </c>
      <c r="J30" s="23"/>
      <c r="K30" s="23">
        <v>0</v>
      </c>
      <c r="L30" s="79"/>
      <c r="M30" s="23">
        <v>0</v>
      </c>
      <c r="N30" s="79"/>
      <c r="O30" s="23">
        <v>0</v>
      </c>
      <c r="P30" s="79"/>
      <c r="Q30" s="23">
        <v>-32367</v>
      </c>
      <c r="R30" s="23"/>
      <c r="S30" s="23">
        <v>0</v>
      </c>
      <c r="T30" s="23"/>
      <c r="U30" s="23">
        <v>0</v>
      </c>
      <c r="V30" s="23"/>
      <c r="W30" s="23">
        <v>0</v>
      </c>
      <c r="X30" s="23"/>
      <c r="Y30" s="23">
        <v>0</v>
      </c>
      <c r="Z30" s="23"/>
      <c r="AA30" s="23">
        <f>SUM(W30:Y30)</f>
        <v>0</v>
      </c>
      <c r="AB30" s="23"/>
      <c r="AC30" s="23">
        <f t="shared" ref="AC30:AC33" si="0">SUM(E30:U30)+AA30</f>
        <v>0</v>
      </c>
    </row>
    <row r="31" spans="1:29" ht="21.75" customHeight="1" x14ac:dyDescent="0.2">
      <c r="A31" s="10" t="s">
        <v>331</v>
      </c>
      <c r="C31" s="103"/>
      <c r="D31" s="103"/>
      <c r="E31" s="23">
        <v>0</v>
      </c>
      <c r="F31" s="23"/>
      <c r="G31" s="23">
        <v>0</v>
      </c>
      <c r="H31" s="23"/>
      <c r="I31" s="23">
        <v>0</v>
      </c>
      <c r="J31" s="23"/>
      <c r="K31" s="23">
        <v>0</v>
      </c>
      <c r="L31" s="79"/>
      <c r="M31" s="23">
        <v>0</v>
      </c>
      <c r="N31" s="79"/>
      <c r="O31" s="23">
        <v>0</v>
      </c>
      <c r="P31" s="79"/>
      <c r="Q31" s="23">
        <v>1303582</v>
      </c>
      <c r="R31" s="23"/>
      <c r="S31" s="23">
        <v>0</v>
      </c>
      <c r="T31" s="23"/>
      <c r="U31" s="23">
        <v>0</v>
      </c>
      <c r="V31" s="23"/>
      <c r="W31" s="23">
        <v>0</v>
      </c>
      <c r="X31" s="23"/>
      <c r="Y31" s="23">
        <v>0</v>
      </c>
      <c r="Z31" s="23"/>
      <c r="AA31" s="23">
        <f>SUM(W31:Y31)</f>
        <v>0</v>
      </c>
      <c r="AB31" s="23"/>
      <c r="AC31" s="23">
        <f t="shared" si="0"/>
        <v>1303582</v>
      </c>
    </row>
    <row r="32" spans="1:29" ht="21.75" customHeight="1" x14ac:dyDescent="0.2">
      <c r="A32" s="10" t="s">
        <v>324</v>
      </c>
      <c r="C32" s="103"/>
      <c r="D32" s="103"/>
      <c r="E32" s="23">
        <v>0</v>
      </c>
      <c r="F32" s="23"/>
      <c r="G32" s="23">
        <v>0</v>
      </c>
      <c r="H32" s="23"/>
      <c r="I32" s="23">
        <v>0</v>
      </c>
      <c r="J32" s="23"/>
      <c r="K32" s="23">
        <v>0</v>
      </c>
      <c r="L32" s="79"/>
      <c r="M32" s="23">
        <v>0</v>
      </c>
      <c r="N32" s="79"/>
      <c r="O32" s="23">
        <v>1285</v>
      </c>
      <c r="P32" s="79"/>
      <c r="Q32" s="23">
        <v>0</v>
      </c>
      <c r="R32" s="23"/>
      <c r="S32" s="23">
        <v>0</v>
      </c>
      <c r="T32" s="23"/>
      <c r="U32" s="23">
        <v>0</v>
      </c>
      <c r="V32" s="23"/>
      <c r="W32" s="23">
        <v>0</v>
      </c>
      <c r="X32" s="23"/>
      <c r="Y32" s="23">
        <v>0</v>
      </c>
      <c r="Z32" s="23"/>
      <c r="AA32" s="23">
        <v>0</v>
      </c>
      <c r="AB32" s="23"/>
      <c r="AC32" s="23">
        <f t="shared" si="0"/>
        <v>1285</v>
      </c>
    </row>
    <row r="33" spans="1:29" ht="21.75" customHeight="1" x14ac:dyDescent="0.2">
      <c r="A33" s="10" t="s">
        <v>330</v>
      </c>
      <c r="C33" s="103"/>
      <c r="D33" s="103"/>
      <c r="E33" s="23">
        <v>0</v>
      </c>
      <c r="F33" s="23"/>
      <c r="G33" s="23">
        <v>0</v>
      </c>
      <c r="H33" s="23"/>
      <c r="I33" s="23">
        <v>453</v>
      </c>
      <c r="J33" s="23"/>
      <c r="K33" s="23">
        <v>0</v>
      </c>
      <c r="L33" s="79"/>
      <c r="M33" s="23">
        <v>0</v>
      </c>
      <c r="N33" s="79"/>
      <c r="O33" s="23">
        <v>0</v>
      </c>
      <c r="P33" s="79"/>
      <c r="Q33" s="23">
        <v>0</v>
      </c>
      <c r="R33" s="23"/>
      <c r="S33" s="23">
        <v>0</v>
      </c>
      <c r="T33" s="23"/>
      <c r="U33" s="23">
        <v>0</v>
      </c>
      <c r="V33" s="23"/>
      <c r="W33" s="23">
        <v>0</v>
      </c>
      <c r="X33" s="23"/>
      <c r="Y33" s="23">
        <v>0</v>
      </c>
      <c r="Z33" s="23"/>
      <c r="AA33" s="23">
        <v>0</v>
      </c>
      <c r="AB33" s="23"/>
      <c r="AC33" s="23">
        <f t="shared" si="0"/>
        <v>453</v>
      </c>
    </row>
    <row r="34" spans="1:29" ht="21.75" customHeight="1" thickBot="1" x14ac:dyDescent="0.25">
      <c r="A34" s="18" t="s">
        <v>273</v>
      </c>
      <c r="D34" s="27"/>
      <c r="E34" s="105">
        <f>SUM(E22,E25:E33)</f>
        <v>924324</v>
      </c>
      <c r="F34" s="102"/>
      <c r="G34" s="105">
        <f>SUM(G22,G25:G33)</f>
        <v>725974</v>
      </c>
      <c r="H34" s="102"/>
      <c r="I34" s="105">
        <f>SUM(I22,I25:I33)</f>
        <v>453</v>
      </c>
      <c r="J34" s="102"/>
      <c r="K34" s="105">
        <f>SUM(K22,K25:K33)</f>
        <v>1250509</v>
      </c>
      <c r="L34" s="79"/>
      <c r="M34" s="105">
        <f>SUM(M22,M25:M33)</f>
        <v>-901</v>
      </c>
      <c r="N34" s="79"/>
      <c r="O34" s="105">
        <f>SUM(O22,O25:O33)</f>
        <v>3434</v>
      </c>
      <c r="P34" s="79"/>
      <c r="Q34" s="105">
        <f>SUM(Q22,Q25:Q33)</f>
        <v>1303582</v>
      </c>
      <c r="R34" s="102"/>
      <c r="S34" s="105">
        <f>SUM(S22,S25:S33)</f>
        <v>147072</v>
      </c>
      <c r="T34" s="102"/>
      <c r="U34" s="105">
        <f>SUM(U22,U25:U33)</f>
        <v>1072996</v>
      </c>
      <c r="V34" s="66"/>
      <c r="W34" s="105">
        <f>SUM(W22,W25:W33)</f>
        <v>13686</v>
      </c>
      <c r="X34" s="102"/>
      <c r="Y34" s="105">
        <f>SUM(Y22,Y25:Y33)</f>
        <v>57676</v>
      </c>
      <c r="Z34" s="102"/>
      <c r="AA34" s="105">
        <f>SUM(AA22,AA25:AA33)</f>
        <v>71362</v>
      </c>
      <c r="AB34" s="66"/>
      <c r="AC34" s="105">
        <f>SUM(AC22,AC25:AC33)</f>
        <v>5498805</v>
      </c>
    </row>
    <row r="35" spans="1:29" ht="21.75" customHeight="1" thickTop="1" x14ac:dyDescent="0.2">
      <c r="A35" s="18"/>
      <c r="D35" s="27"/>
      <c r="E35" s="27">
        <f>SUM(E22-'BS '!K100)</f>
        <v>0</v>
      </c>
      <c r="F35" s="27"/>
      <c r="G35" s="27">
        <f>SUM(G22-'BS '!K101)</f>
        <v>0</v>
      </c>
      <c r="H35" s="27"/>
      <c r="I35" s="11">
        <f>SUM(I22-'BS '!K102)</f>
        <v>0</v>
      </c>
      <c r="J35" s="27"/>
      <c r="K35" s="11">
        <f>SUM(K22-'BS '!K103)</f>
        <v>0</v>
      </c>
      <c r="M35" s="11">
        <f>SUM(M22-'BS '!K104)</f>
        <v>0</v>
      </c>
      <c r="O35" s="11">
        <f>SUM(O22-'BS '!K105)</f>
        <v>0</v>
      </c>
      <c r="Q35" s="11">
        <f>SUM(Q22-'BS '!K106)</f>
        <v>0</v>
      </c>
      <c r="S35" s="27">
        <f>SUM(S22-'BS '!K108)</f>
        <v>0</v>
      </c>
      <c r="T35" s="27"/>
      <c r="U35" s="27">
        <f>SUM(U22-'BS '!K109)</f>
        <v>0</v>
      </c>
      <c r="V35" s="22"/>
      <c r="Y35" s="27"/>
      <c r="Z35" s="27"/>
      <c r="AA35" s="27">
        <f>SUM(AA22-'BS '!K110)</f>
        <v>0</v>
      </c>
      <c r="AB35" s="22"/>
      <c r="AC35" s="27">
        <f>SUM(AC22-'BS '!K113)</f>
        <v>0</v>
      </c>
    </row>
    <row r="36" spans="1:29" ht="21.75" customHeight="1" x14ac:dyDescent="0.2">
      <c r="A36" s="18"/>
      <c r="D36" s="27"/>
      <c r="E36" s="27">
        <f>SUM(E34-'BS '!I100)</f>
        <v>0</v>
      </c>
      <c r="F36" s="27"/>
      <c r="G36" s="27">
        <f>SUM(G34-'BS '!I101)</f>
        <v>0</v>
      </c>
      <c r="H36" s="27"/>
      <c r="I36" s="11">
        <f>SUM(I34-'BS '!I102)</f>
        <v>0</v>
      </c>
      <c r="J36" s="27"/>
      <c r="K36" s="11">
        <f>SUM(K34-'BS '!I103)</f>
        <v>0</v>
      </c>
      <c r="M36" s="11">
        <f>SUM(M34-'BS '!I104)</f>
        <v>0</v>
      </c>
      <c r="O36" s="11">
        <f>SUM(O34-'BS '!I105)</f>
        <v>0</v>
      </c>
      <c r="Q36" s="11">
        <f>SUM(Q34-'BS '!I106)</f>
        <v>0</v>
      </c>
      <c r="S36" s="27">
        <f>SUM(S34-'BS '!I108)</f>
        <v>0</v>
      </c>
      <c r="T36" s="27"/>
      <c r="U36" s="27">
        <f>SUM(U34-'BS '!I109)</f>
        <v>0</v>
      </c>
      <c r="V36" s="22"/>
      <c r="Y36" s="27"/>
      <c r="Z36" s="27"/>
      <c r="AA36" s="27">
        <f>SUM(AA34-'BS '!I110)</f>
        <v>0</v>
      </c>
      <c r="AB36" s="22"/>
      <c r="AC36" s="27">
        <f>SUM(AC34-'BS '!I113)</f>
        <v>0</v>
      </c>
    </row>
    <row r="37" spans="1:29" ht="21.75" customHeight="1" x14ac:dyDescent="0.2">
      <c r="A37" s="18"/>
      <c r="D37" s="27"/>
      <c r="E37" s="27"/>
      <c r="F37" s="27"/>
      <c r="G37" s="27"/>
      <c r="H37" s="27"/>
      <c r="J37" s="27"/>
      <c r="S37" s="27"/>
      <c r="T37" s="27"/>
      <c r="U37" s="27"/>
      <c r="V37" s="22"/>
      <c r="Y37" s="27"/>
      <c r="Z37" s="27"/>
      <c r="AA37" s="27"/>
      <c r="AB37" s="22"/>
      <c r="AC37" s="27"/>
    </row>
    <row r="38" spans="1:29" ht="21.75" customHeight="1" x14ac:dyDescent="0.2">
      <c r="A38" s="65" t="s">
        <v>222</v>
      </c>
    </row>
    <row r="39" spans="1:29" ht="21.75" customHeight="1" x14ac:dyDescent="0.2"/>
    <row r="40" spans="1:29" ht="21.75" customHeight="1" x14ac:dyDescent="0.2"/>
    <row r="41" spans="1:29" ht="21.75" customHeight="1" x14ac:dyDescent="0.2"/>
    <row r="42" spans="1:29" ht="21.75" customHeight="1" x14ac:dyDescent="0.2"/>
    <row r="43" spans="1:29" ht="21.75" customHeight="1" x14ac:dyDescent="0.2"/>
    <row r="44" spans="1:29" ht="21.75" customHeight="1" x14ac:dyDescent="0.2"/>
    <row r="45" spans="1:29" ht="21.75" customHeight="1" x14ac:dyDescent="0.2"/>
    <row r="46" spans="1:29" ht="21.75" customHeight="1" x14ac:dyDescent="0.2"/>
    <row r="47" spans="1:29" ht="21.75" customHeight="1" x14ac:dyDescent="0.2">
      <c r="E47" s="11">
        <f>SUM(E45:E46)</f>
        <v>0</v>
      </c>
    </row>
    <row r="48" spans="1:29" ht="21.75" customHeight="1" x14ac:dyDescent="0.2"/>
    <row r="49" ht="21.75" customHeight="1" x14ac:dyDescent="0.2"/>
    <row r="50" ht="21.75" customHeight="1" x14ac:dyDescent="0.2"/>
    <row r="51" ht="21.75" customHeight="1" x14ac:dyDescent="0.2"/>
    <row r="52" ht="21.75" customHeight="1" x14ac:dyDescent="0.2"/>
    <row r="53" ht="21.75" customHeight="1" x14ac:dyDescent="0.2"/>
    <row r="54" ht="21.75" customHeight="1" x14ac:dyDescent="0.2"/>
    <row r="55" ht="21.75" customHeight="1" x14ac:dyDescent="0.2"/>
    <row r="56" ht="21.75" customHeight="1" x14ac:dyDescent="0.2"/>
    <row r="57" ht="21.75" customHeight="1" x14ac:dyDescent="0.2"/>
    <row r="58" ht="21.75" customHeight="1" x14ac:dyDescent="0.2"/>
    <row r="59" ht="21.75" customHeight="1" x14ac:dyDescent="0.2"/>
  </sheetData>
  <mergeCells count="4">
    <mergeCell ref="S11:U11"/>
    <mergeCell ref="W8:Y8"/>
    <mergeCell ref="W7:AA7"/>
    <mergeCell ref="E6:AC6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3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99"/>
  <sheetViews>
    <sheetView showGridLines="0" tabSelected="1" view="pageBreakPreview" topLeftCell="A37" zoomScale="50" zoomScaleNormal="85" zoomScaleSheetLayoutView="50" workbookViewId="0">
      <selection activeCell="E42" sqref="E42:E58"/>
    </sheetView>
  </sheetViews>
  <sheetFormatPr defaultColWidth="10.7109375" defaultRowHeight="24" customHeight="1" x14ac:dyDescent="0.2"/>
  <cols>
    <col min="1" max="1" width="88.42578125" style="135" customWidth="1"/>
    <col min="2" max="2" width="1.42578125" style="136" customWidth="1"/>
    <col min="3" max="3" width="8.85546875" style="135" customWidth="1"/>
    <col min="4" max="4" width="1.42578125" style="136" customWidth="1"/>
    <col min="5" max="5" width="15.7109375" style="136" customWidth="1"/>
    <col min="6" max="6" width="1.42578125" style="136" customWidth="1"/>
    <col min="7" max="7" width="15.7109375" style="136" customWidth="1"/>
    <col min="8" max="8" width="1.42578125" style="136" customWidth="1"/>
    <col min="9" max="9" width="15.7109375" style="136" customWidth="1"/>
    <col min="10" max="10" width="1.42578125" style="136" customWidth="1"/>
    <col min="11" max="11" width="15.7109375" style="136" customWidth="1"/>
    <col min="12" max="12" width="1.42578125" style="136" customWidth="1"/>
    <col min="13" max="16384" width="10.7109375" style="136"/>
  </cols>
  <sheetData>
    <row r="1" spans="1:12" s="127" customFormat="1" ht="19.5" customHeight="1" x14ac:dyDescent="0.2">
      <c r="B1" s="128"/>
      <c r="C1" s="129"/>
      <c r="D1" s="130"/>
      <c r="E1" s="130"/>
      <c r="F1" s="130"/>
      <c r="G1" s="130"/>
      <c r="H1" s="130"/>
      <c r="I1" s="130"/>
      <c r="J1" s="130"/>
      <c r="K1" s="131"/>
      <c r="L1" s="132" t="s">
        <v>109</v>
      </c>
    </row>
    <row r="2" spans="1:12" s="127" customFormat="1" ht="19.5" customHeight="1" x14ac:dyDescent="0.2">
      <c r="A2" s="133" t="s">
        <v>101</v>
      </c>
      <c r="B2" s="130"/>
      <c r="C2" s="129"/>
      <c r="D2" s="130"/>
      <c r="E2" s="130"/>
      <c r="F2" s="130"/>
      <c r="G2" s="130"/>
      <c r="H2" s="130"/>
      <c r="I2" s="130"/>
      <c r="J2" s="130"/>
      <c r="K2" s="130"/>
    </row>
    <row r="3" spans="1:12" s="127" customFormat="1" ht="19.5" customHeight="1" x14ac:dyDescent="0.2">
      <c r="A3" s="134" t="s">
        <v>47</v>
      </c>
      <c r="B3" s="128"/>
      <c r="C3" s="129"/>
      <c r="D3" s="130"/>
      <c r="E3" s="130"/>
      <c r="F3" s="130"/>
      <c r="G3" s="130"/>
      <c r="H3" s="130"/>
      <c r="I3" s="130"/>
      <c r="J3" s="130"/>
      <c r="K3" s="130"/>
    </row>
    <row r="4" spans="1:12" s="127" customFormat="1" ht="19.5" customHeight="1" x14ac:dyDescent="0.2">
      <c r="A4" s="133" t="s">
        <v>271</v>
      </c>
      <c r="B4" s="128"/>
      <c r="C4" s="129"/>
      <c r="D4" s="130"/>
      <c r="E4" s="130"/>
      <c r="F4" s="130"/>
      <c r="G4" s="130"/>
      <c r="H4" s="130"/>
      <c r="I4" s="130"/>
      <c r="J4" s="130"/>
      <c r="K4" s="130"/>
    </row>
    <row r="5" spans="1:12" s="127" customFormat="1" ht="19.5" customHeight="1" x14ac:dyDescent="0.2">
      <c r="B5" s="128"/>
      <c r="C5" s="129"/>
      <c r="D5" s="130"/>
      <c r="E5" s="130"/>
      <c r="F5" s="130"/>
      <c r="G5" s="130"/>
      <c r="H5" s="130"/>
      <c r="I5" s="128"/>
      <c r="J5" s="130"/>
      <c r="K5" s="131" t="s">
        <v>110</v>
      </c>
    </row>
    <row r="6" spans="1:12" ht="19.5" customHeight="1" x14ac:dyDescent="0.2">
      <c r="E6" s="137"/>
      <c r="F6" s="137" t="s">
        <v>1</v>
      </c>
      <c r="G6" s="137"/>
      <c r="H6" s="138"/>
      <c r="I6" s="137"/>
      <c r="J6" s="137" t="s">
        <v>2</v>
      </c>
      <c r="K6" s="137"/>
    </row>
    <row r="7" spans="1:12" ht="19.5" customHeight="1" x14ac:dyDescent="0.2">
      <c r="C7" s="139"/>
      <c r="D7" s="140"/>
      <c r="E7" s="141">
        <v>2564</v>
      </c>
      <c r="F7" s="142"/>
      <c r="G7" s="141">
        <v>2563</v>
      </c>
      <c r="H7" s="143"/>
      <c r="I7" s="141">
        <v>2564</v>
      </c>
      <c r="J7" s="142"/>
      <c r="K7" s="141">
        <v>2563</v>
      </c>
    </row>
    <row r="8" spans="1:12" ht="19.5" customHeight="1" x14ac:dyDescent="0.2">
      <c r="A8" s="144" t="s">
        <v>48</v>
      </c>
      <c r="B8" s="138"/>
      <c r="C8" s="145"/>
      <c r="E8" s="146"/>
      <c r="F8" s="146"/>
      <c r="G8" s="146"/>
      <c r="I8" s="146"/>
      <c r="J8" s="146"/>
      <c r="K8" s="146"/>
    </row>
    <row r="9" spans="1:12" ht="19.5" customHeight="1" x14ac:dyDescent="0.2">
      <c r="A9" s="135" t="s">
        <v>249</v>
      </c>
      <c r="C9" s="145"/>
      <c r="E9" s="147">
        <f>SUM(PL!E41)</f>
        <v>501947</v>
      </c>
      <c r="F9" s="147"/>
      <c r="G9" s="147">
        <f>SUM(PL!G41)</f>
        <v>227740</v>
      </c>
      <c r="H9" s="147"/>
      <c r="I9" s="147">
        <f>SUM(PL!I41)</f>
        <v>313819</v>
      </c>
      <c r="J9" s="147"/>
      <c r="K9" s="147">
        <f>SUM(PL!K41)</f>
        <v>101887</v>
      </c>
    </row>
    <row r="10" spans="1:12" ht="19.5" customHeight="1" x14ac:dyDescent="0.2">
      <c r="A10" s="135" t="s">
        <v>250</v>
      </c>
      <c r="C10" s="145"/>
      <c r="E10" s="146"/>
      <c r="F10" s="146"/>
      <c r="G10" s="146"/>
      <c r="H10" s="146"/>
      <c r="I10" s="146"/>
      <c r="J10" s="146"/>
      <c r="K10" s="146"/>
    </row>
    <row r="11" spans="1:12" ht="19.5" customHeight="1" x14ac:dyDescent="0.2">
      <c r="A11" s="135" t="s">
        <v>49</v>
      </c>
      <c r="C11" s="145"/>
      <c r="E11" s="146"/>
      <c r="F11" s="146"/>
      <c r="G11" s="146"/>
      <c r="H11" s="146"/>
      <c r="I11" s="146"/>
      <c r="J11" s="146"/>
      <c r="K11" s="146"/>
    </row>
    <row r="12" spans="1:12" ht="19.5" customHeight="1" x14ac:dyDescent="0.2">
      <c r="A12" s="148" t="s">
        <v>50</v>
      </c>
      <c r="C12" s="145"/>
      <c r="E12" s="136">
        <v>127504</v>
      </c>
      <c r="F12" s="146"/>
      <c r="G12" s="136">
        <v>147802</v>
      </c>
      <c r="H12" s="146"/>
      <c r="I12" s="146">
        <v>4968</v>
      </c>
      <c r="J12" s="146"/>
      <c r="K12" s="146">
        <v>5294</v>
      </c>
    </row>
    <row r="13" spans="1:12" ht="19.5" customHeight="1" x14ac:dyDescent="0.2">
      <c r="A13" s="63" t="s">
        <v>299</v>
      </c>
      <c r="C13" s="145"/>
      <c r="E13" s="136">
        <v>-18025</v>
      </c>
      <c r="F13" s="146"/>
      <c r="G13" s="149">
        <v>0</v>
      </c>
      <c r="H13" s="149"/>
      <c r="I13" s="149">
        <v>-24</v>
      </c>
      <c r="J13" s="149"/>
      <c r="K13" s="149">
        <v>0</v>
      </c>
    </row>
    <row r="14" spans="1:12" ht="19.5" customHeight="1" x14ac:dyDescent="0.2">
      <c r="A14" s="148" t="s">
        <v>179</v>
      </c>
      <c r="C14" s="145"/>
      <c r="E14" s="146">
        <v>15898</v>
      </c>
      <c r="F14" s="146"/>
      <c r="G14" s="146">
        <v>26647</v>
      </c>
      <c r="H14" s="146"/>
      <c r="I14" s="149">
        <v>0</v>
      </c>
      <c r="J14" s="149"/>
      <c r="K14" s="149">
        <v>0</v>
      </c>
    </row>
    <row r="15" spans="1:12" ht="19.5" customHeight="1" x14ac:dyDescent="0.2">
      <c r="A15" s="148" t="s">
        <v>261</v>
      </c>
      <c r="C15" s="145"/>
      <c r="E15" s="149">
        <v>-25637</v>
      </c>
      <c r="F15" s="146"/>
      <c r="G15" s="149">
        <v>80528</v>
      </c>
      <c r="H15" s="146"/>
      <c r="I15" s="149">
        <v>0</v>
      </c>
      <c r="J15" s="149"/>
      <c r="K15" s="149">
        <v>-4</v>
      </c>
    </row>
    <row r="16" spans="1:12" ht="19.5" customHeight="1" x14ac:dyDescent="0.2">
      <c r="A16" s="148" t="s">
        <v>341</v>
      </c>
      <c r="C16" s="145"/>
      <c r="E16" s="149">
        <v>220</v>
      </c>
      <c r="F16" s="149"/>
      <c r="G16" s="149">
        <v>0</v>
      </c>
      <c r="H16" s="149"/>
      <c r="I16" s="149">
        <v>-17</v>
      </c>
      <c r="J16" s="149"/>
      <c r="K16" s="149">
        <v>0</v>
      </c>
    </row>
    <row r="17" spans="1:11" ht="19.5" customHeight="1" x14ac:dyDescent="0.2">
      <c r="A17" s="148" t="s">
        <v>156</v>
      </c>
      <c r="C17" s="145"/>
      <c r="E17" s="149">
        <v>0</v>
      </c>
      <c r="F17" s="149"/>
      <c r="G17" s="149">
        <v>122311</v>
      </c>
      <c r="H17" s="149"/>
      <c r="I17" s="149">
        <v>0</v>
      </c>
      <c r="J17" s="149"/>
      <c r="K17" s="149">
        <v>0</v>
      </c>
    </row>
    <row r="18" spans="1:11" ht="19.5" customHeight="1" x14ac:dyDescent="0.2">
      <c r="A18" s="148" t="s">
        <v>342</v>
      </c>
      <c r="C18" s="145"/>
      <c r="E18" s="149">
        <v>-28588</v>
      </c>
      <c r="F18" s="149"/>
      <c r="G18" s="149">
        <v>3344</v>
      </c>
      <c r="H18" s="149"/>
      <c r="I18" s="149">
        <v>0</v>
      </c>
      <c r="J18" s="149"/>
      <c r="K18" s="149">
        <v>0</v>
      </c>
    </row>
    <row r="19" spans="1:11" ht="19.5" customHeight="1" x14ac:dyDescent="0.2">
      <c r="A19" s="148" t="s">
        <v>292</v>
      </c>
      <c r="C19" s="145"/>
      <c r="E19" s="149">
        <v>14533</v>
      </c>
      <c r="F19" s="149"/>
      <c r="G19" s="149">
        <v>-545</v>
      </c>
      <c r="H19" s="149"/>
      <c r="I19" s="149">
        <v>0</v>
      </c>
      <c r="J19" s="149"/>
      <c r="K19" s="149">
        <v>0</v>
      </c>
    </row>
    <row r="20" spans="1:11" ht="19.5" customHeight="1" x14ac:dyDescent="0.2">
      <c r="A20" s="148" t="s">
        <v>270</v>
      </c>
      <c r="C20" s="145"/>
      <c r="E20" s="149">
        <v>-9988</v>
      </c>
      <c r="F20" s="149"/>
      <c r="G20" s="149">
        <v>173</v>
      </c>
      <c r="H20" s="149"/>
      <c r="I20" s="149">
        <v>0</v>
      </c>
      <c r="J20" s="149"/>
      <c r="K20" s="149">
        <v>0</v>
      </c>
    </row>
    <row r="21" spans="1:11" ht="19.5" customHeight="1" x14ac:dyDescent="0.2">
      <c r="A21" s="148" t="s">
        <v>197</v>
      </c>
      <c r="C21" s="145"/>
      <c r="E21" s="149">
        <v>-5218</v>
      </c>
      <c r="F21" s="149"/>
      <c r="G21" s="149">
        <v>-3504</v>
      </c>
      <c r="H21" s="149"/>
      <c r="I21" s="149">
        <v>0</v>
      </c>
      <c r="J21" s="149"/>
      <c r="K21" s="149">
        <v>0</v>
      </c>
    </row>
    <row r="22" spans="1:11" ht="19.5" customHeight="1" x14ac:dyDescent="0.2">
      <c r="A22" s="135" t="s">
        <v>313</v>
      </c>
      <c r="C22" s="145"/>
      <c r="E22" s="149"/>
      <c r="F22" s="149"/>
      <c r="G22" s="149"/>
      <c r="H22" s="149"/>
      <c r="I22" s="149"/>
      <c r="J22" s="149"/>
      <c r="K22" s="149"/>
    </row>
    <row r="23" spans="1:11" ht="19.5" customHeight="1" x14ac:dyDescent="0.2">
      <c r="A23" s="135" t="s">
        <v>314</v>
      </c>
      <c r="C23" s="145"/>
      <c r="E23" s="149">
        <v>2026</v>
      </c>
      <c r="F23" s="149"/>
      <c r="G23" s="149">
        <v>-4</v>
      </c>
      <c r="H23" s="149"/>
      <c r="I23" s="149">
        <v>-561</v>
      </c>
      <c r="J23" s="149"/>
      <c r="K23" s="149">
        <v>-3</v>
      </c>
    </row>
    <row r="24" spans="1:11" ht="19.5" customHeight="1" x14ac:dyDescent="0.2">
      <c r="A24" s="135" t="s">
        <v>293</v>
      </c>
      <c r="C24" s="145"/>
      <c r="E24" s="149">
        <v>101</v>
      </c>
      <c r="F24" s="149"/>
      <c r="G24" s="149">
        <v>0</v>
      </c>
      <c r="H24" s="149"/>
      <c r="I24" s="149">
        <v>0</v>
      </c>
      <c r="J24" s="149"/>
      <c r="K24" s="149">
        <v>0</v>
      </c>
    </row>
    <row r="25" spans="1:11" ht="19.5" customHeight="1" x14ac:dyDescent="0.2">
      <c r="A25" s="135" t="s">
        <v>343</v>
      </c>
      <c r="C25" s="145"/>
      <c r="E25" s="149">
        <v>30081</v>
      </c>
      <c r="F25" s="149"/>
      <c r="G25" s="149">
        <v>55581</v>
      </c>
      <c r="H25" s="149"/>
      <c r="I25" s="149">
        <v>8761</v>
      </c>
      <c r="J25" s="149"/>
      <c r="K25" s="149">
        <v>7605</v>
      </c>
    </row>
    <row r="26" spans="1:11" ht="19.5" customHeight="1" x14ac:dyDescent="0.2">
      <c r="A26" s="150" t="s">
        <v>262</v>
      </c>
      <c r="C26" s="145"/>
      <c r="E26" s="149">
        <v>0</v>
      </c>
      <c r="F26" s="149"/>
      <c r="G26" s="149">
        <v>-355</v>
      </c>
      <c r="H26" s="149"/>
      <c r="I26" s="149">
        <v>0</v>
      </c>
      <c r="J26" s="149"/>
      <c r="K26" s="149">
        <v>0</v>
      </c>
    </row>
    <row r="27" spans="1:11" ht="19.5" customHeight="1" x14ac:dyDescent="0.2">
      <c r="A27" s="148" t="s">
        <v>251</v>
      </c>
      <c r="C27" s="145"/>
      <c r="E27" s="149">
        <v>15154</v>
      </c>
      <c r="F27" s="149"/>
      <c r="G27" s="149">
        <v>2426</v>
      </c>
      <c r="H27" s="149"/>
      <c r="I27" s="149">
        <v>0</v>
      </c>
      <c r="J27" s="149"/>
      <c r="K27" s="149">
        <v>0</v>
      </c>
    </row>
    <row r="28" spans="1:11" ht="19.5" customHeight="1" x14ac:dyDescent="0.2">
      <c r="A28" s="150" t="s">
        <v>294</v>
      </c>
      <c r="C28" s="145"/>
      <c r="E28" s="149">
        <v>403</v>
      </c>
      <c r="F28" s="149"/>
      <c r="G28" s="149">
        <v>0</v>
      </c>
      <c r="H28" s="149"/>
      <c r="I28" s="149">
        <v>0</v>
      </c>
      <c r="J28" s="149"/>
      <c r="K28" s="149">
        <v>0</v>
      </c>
    </row>
    <row r="29" spans="1:11" ht="19.5" customHeight="1" x14ac:dyDescent="0.2">
      <c r="A29" s="135" t="s">
        <v>254</v>
      </c>
      <c r="C29" s="145"/>
      <c r="E29" s="149">
        <v>391</v>
      </c>
      <c r="F29" s="149"/>
      <c r="G29" s="149">
        <v>183</v>
      </c>
      <c r="H29" s="149"/>
      <c r="I29" s="149">
        <v>0</v>
      </c>
      <c r="J29" s="149"/>
      <c r="K29" s="149">
        <v>0</v>
      </c>
    </row>
    <row r="30" spans="1:11" ht="19.5" customHeight="1" x14ac:dyDescent="0.2">
      <c r="A30" s="135" t="s">
        <v>255</v>
      </c>
      <c r="C30" s="145"/>
      <c r="E30" s="149">
        <v>0</v>
      </c>
      <c r="F30" s="149"/>
      <c r="G30" s="149">
        <v>0</v>
      </c>
      <c r="H30" s="149"/>
      <c r="I30" s="149">
        <v>-221341</v>
      </c>
      <c r="J30" s="149"/>
      <c r="K30" s="149">
        <v>-85563</v>
      </c>
    </row>
    <row r="31" spans="1:11" ht="19.5" customHeight="1" x14ac:dyDescent="0.2">
      <c r="A31" s="135" t="s">
        <v>256</v>
      </c>
      <c r="C31" s="145"/>
      <c r="E31" s="149">
        <v>-69119</v>
      </c>
      <c r="F31" s="149"/>
      <c r="G31" s="149">
        <v>-25420</v>
      </c>
      <c r="H31" s="149"/>
      <c r="I31" s="149">
        <v>-69119</v>
      </c>
      <c r="J31" s="149"/>
      <c r="K31" s="149">
        <v>-25420</v>
      </c>
    </row>
    <row r="32" spans="1:11" ht="19.5" customHeight="1" x14ac:dyDescent="0.2">
      <c r="A32" s="135" t="s">
        <v>335</v>
      </c>
      <c r="C32" s="145"/>
      <c r="E32" s="149">
        <v>-65971</v>
      </c>
      <c r="F32" s="149"/>
      <c r="G32" s="149">
        <v>0</v>
      </c>
      <c r="H32" s="149"/>
      <c r="I32" s="149">
        <v>-97343</v>
      </c>
      <c r="J32" s="149"/>
      <c r="K32" s="149">
        <v>0</v>
      </c>
    </row>
    <row r="33" spans="1:11" ht="19.5" customHeight="1" x14ac:dyDescent="0.2">
      <c r="A33" s="135" t="s">
        <v>336</v>
      </c>
      <c r="C33" s="145"/>
      <c r="E33" s="149">
        <v>-224</v>
      </c>
      <c r="F33" s="149"/>
      <c r="G33" s="149">
        <v>10426</v>
      </c>
      <c r="H33" s="149"/>
      <c r="I33" s="149">
        <v>-22</v>
      </c>
      <c r="J33" s="149"/>
      <c r="K33" s="149">
        <v>0</v>
      </c>
    </row>
    <row r="34" spans="1:11" ht="19.5" customHeight="1" x14ac:dyDescent="0.2">
      <c r="A34" s="135" t="s">
        <v>134</v>
      </c>
      <c r="B34" s="127"/>
      <c r="C34" s="145"/>
      <c r="E34" s="146">
        <v>562</v>
      </c>
      <c r="F34" s="146"/>
      <c r="G34" s="146">
        <v>542</v>
      </c>
      <c r="H34" s="146"/>
      <c r="I34" s="146">
        <v>133</v>
      </c>
      <c r="J34" s="146"/>
      <c r="K34" s="146">
        <v>196</v>
      </c>
    </row>
    <row r="35" spans="1:11" ht="19.5" customHeight="1" x14ac:dyDescent="0.2">
      <c r="A35" s="135" t="s">
        <v>295</v>
      </c>
      <c r="B35" s="127"/>
      <c r="C35" s="145"/>
      <c r="E35" s="146">
        <v>2435</v>
      </c>
      <c r="F35" s="146"/>
      <c r="G35" s="149">
        <v>0</v>
      </c>
      <c r="H35" s="149"/>
      <c r="I35" s="149">
        <v>0</v>
      </c>
      <c r="J35" s="149"/>
      <c r="K35" s="149">
        <v>0</v>
      </c>
    </row>
    <row r="36" spans="1:11" ht="19.5" customHeight="1" x14ac:dyDescent="0.2">
      <c r="A36" s="135" t="s">
        <v>51</v>
      </c>
      <c r="B36" s="127"/>
      <c r="C36" s="145"/>
      <c r="E36" s="146">
        <v>-544433</v>
      </c>
      <c r="F36" s="146"/>
      <c r="G36" s="146">
        <v>-555446</v>
      </c>
      <c r="H36" s="146"/>
      <c r="I36" s="146">
        <v>-18000</v>
      </c>
      <c r="J36" s="146"/>
      <c r="K36" s="146">
        <v>-32372</v>
      </c>
    </row>
    <row r="37" spans="1:11" ht="19.5" customHeight="1" x14ac:dyDescent="0.2">
      <c r="A37" s="135" t="s">
        <v>199</v>
      </c>
      <c r="B37" s="127"/>
      <c r="C37" s="145"/>
      <c r="E37" s="149">
        <v>0</v>
      </c>
      <c r="F37" s="146"/>
      <c r="G37" s="146">
        <v>-355</v>
      </c>
      <c r="H37" s="149"/>
      <c r="I37" s="149">
        <v>0</v>
      </c>
      <c r="J37" s="149"/>
      <c r="K37" s="149">
        <v>0</v>
      </c>
    </row>
    <row r="38" spans="1:11" ht="19.5" customHeight="1" x14ac:dyDescent="0.2">
      <c r="A38" s="135" t="s">
        <v>52</v>
      </c>
      <c r="B38" s="127"/>
      <c r="C38" s="145"/>
      <c r="E38" s="151">
        <v>172807</v>
      </c>
      <c r="F38" s="146"/>
      <c r="G38" s="151">
        <v>150346</v>
      </c>
      <c r="H38" s="146"/>
      <c r="I38" s="151">
        <v>70677</v>
      </c>
      <c r="J38" s="146"/>
      <c r="K38" s="151">
        <v>56199</v>
      </c>
    </row>
    <row r="39" spans="1:11" ht="19.5" customHeight="1" x14ac:dyDescent="0.2">
      <c r="A39" s="135" t="s">
        <v>337</v>
      </c>
      <c r="C39" s="145"/>
      <c r="E39" s="146"/>
      <c r="F39" s="146"/>
      <c r="G39" s="146"/>
      <c r="H39" s="146"/>
      <c r="I39" s="152" t="s">
        <v>131</v>
      </c>
      <c r="J39" s="146"/>
      <c r="K39" s="152" t="s">
        <v>131</v>
      </c>
    </row>
    <row r="40" spans="1:11" ht="19.5" customHeight="1" x14ac:dyDescent="0.2">
      <c r="A40" s="135" t="s">
        <v>53</v>
      </c>
      <c r="C40" s="145"/>
      <c r="E40" s="146">
        <f>SUM(E9:E38)</f>
        <v>116859</v>
      </c>
      <c r="F40" s="146"/>
      <c r="G40" s="146">
        <f>SUM(G9:G38)</f>
        <v>242420</v>
      </c>
      <c r="H40" s="146"/>
      <c r="I40" s="146">
        <f>SUM(I9:I38)</f>
        <v>-8069</v>
      </c>
      <c r="J40" s="146"/>
      <c r="K40" s="146">
        <f>SUM(K9:K38)</f>
        <v>27819</v>
      </c>
    </row>
    <row r="41" spans="1:11" ht="19.5" customHeight="1" x14ac:dyDescent="0.2">
      <c r="A41" s="135" t="s">
        <v>54</v>
      </c>
      <c r="C41" s="145"/>
      <c r="E41" s="146"/>
      <c r="F41" s="146"/>
      <c r="G41" s="146"/>
      <c r="H41" s="146"/>
      <c r="I41" s="146"/>
      <c r="J41" s="146"/>
      <c r="K41" s="146"/>
    </row>
    <row r="42" spans="1:11" ht="19.5" customHeight="1" x14ac:dyDescent="0.2">
      <c r="A42" s="135" t="s">
        <v>92</v>
      </c>
      <c r="C42" s="145"/>
      <c r="E42" s="146">
        <v>-3064</v>
      </c>
      <c r="F42" s="146"/>
      <c r="G42" s="146">
        <v>26142</v>
      </c>
      <c r="H42" s="146"/>
      <c r="I42" s="146">
        <v>1320</v>
      </c>
      <c r="J42" s="146"/>
      <c r="K42" s="146">
        <v>-1097</v>
      </c>
    </row>
    <row r="43" spans="1:11" ht="19.5" customHeight="1" x14ac:dyDescent="0.2">
      <c r="A43" s="135" t="s">
        <v>55</v>
      </c>
      <c r="C43" s="145"/>
      <c r="E43" s="146">
        <v>-149378</v>
      </c>
      <c r="F43" s="146"/>
      <c r="G43" s="146">
        <v>43311</v>
      </c>
      <c r="H43" s="146"/>
      <c r="I43" s="149">
        <v>0</v>
      </c>
      <c r="J43" s="146"/>
      <c r="K43" s="149">
        <v>0</v>
      </c>
    </row>
    <row r="44" spans="1:11" ht="19.5" customHeight="1" x14ac:dyDescent="0.2">
      <c r="A44" s="135" t="s">
        <v>148</v>
      </c>
      <c r="C44" s="145"/>
      <c r="E44" s="149">
        <v>0</v>
      </c>
      <c r="F44" s="146"/>
      <c r="G44" s="146">
        <v>-3582</v>
      </c>
      <c r="H44" s="146"/>
      <c r="I44" s="149">
        <v>0</v>
      </c>
      <c r="J44" s="146"/>
      <c r="K44" s="149">
        <v>0</v>
      </c>
    </row>
    <row r="45" spans="1:11" ht="19.5" customHeight="1" x14ac:dyDescent="0.2">
      <c r="A45" s="135" t="s">
        <v>117</v>
      </c>
      <c r="C45" s="145"/>
      <c r="E45" s="146">
        <v>-21238</v>
      </c>
      <c r="F45" s="146"/>
      <c r="G45" s="146">
        <v>63587</v>
      </c>
      <c r="H45" s="146"/>
      <c r="I45" s="146">
        <v>1840</v>
      </c>
      <c r="J45" s="146"/>
      <c r="K45" s="146">
        <v>1352</v>
      </c>
    </row>
    <row r="46" spans="1:11" ht="19.5" customHeight="1" x14ac:dyDescent="0.2">
      <c r="A46" s="135" t="s">
        <v>185</v>
      </c>
      <c r="C46" s="145"/>
      <c r="E46" s="146">
        <v>-14976</v>
      </c>
      <c r="F46" s="146"/>
      <c r="G46" s="146">
        <v>-33672</v>
      </c>
      <c r="H46" s="146"/>
      <c r="I46" s="149">
        <v>0</v>
      </c>
      <c r="J46" s="146"/>
      <c r="K46" s="149">
        <v>0</v>
      </c>
    </row>
    <row r="47" spans="1:11" ht="19.5" customHeight="1" x14ac:dyDescent="0.2">
      <c r="A47" s="135" t="s">
        <v>189</v>
      </c>
      <c r="C47" s="145"/>
      <c r="E47" s="146">
        <v>6177</v>
      </c>
      <c r="F47" s="146"/>
      <c r="G47" s="146">
        <v>-1305</v>
      </c>
      <c r="H47" s="146"/>
      <c r="I47" s="149">
        <v>0</v>
      </c>
      <c r="J47" s="146"/>
      <c r="K47" s="149">
        <v>0</v>
      </c>
    </row>
    <row r="48" spans="1:11" ht="19.5" customHeight="1" x14ac:dyDescent="0.2">
      <c r="A48" s="135" t="s">
        <v>186</v>
      </c>
      <c r="C48" s="145"/>
      <c r="E48" s="146">
        <v>-133</v>
      </c>
      <c r="F48" s="146"/>
      <c r="G48" s="146">
        <v>-16533</v>
      </c>
      <c r="H48" s="146"/>
      <c r="I48" s="149">
        <v>0</v>
      </c>
      <c r="J48" s="146"/>
      <c r="K48" s="149">
        <v>0</v>
      </c>
    </row>
    <row r="49" spans="1:11" ht="19.5" customHeight="1" x14ac:dyDescent="0.2">
      <c r="A49" s="135" t="s">
        <v>155</v>
      </c>
      <c r="C49" s="145"/>
      <c r="E49" s="146">
        <v>-16704</v>
      </c>
      <c r="F49" s="146"/>
      <c r="G49" s="146">
        <v>8975</v>
      </c>
      <c r="H49" s="146"/>
      <c r="I49" s="149">
        <v>-1185</v>
      </c>
      <c r="J49" s="146"/>
      <c r="K49" s="149">
        <v>106</v>
      </c>
    </row>
    <row r="50" spans="1:11" ht="19.5" customHeight="1" x14ac:dyDescent="0.2">
      <c r="A50" s="135" t="s">
        <v>252</v>
      </c>
      <c r="C50" s="145"/>
      <c r="E50" s="146">
        <v>486915</v>
      </c>
      <c r="F50" s="146"/>
      <c r="G50" s="146">
        <v>5969</v>
      </c>
      <c r="H50" s="146"/>
      <c r="I50" s="149">
        <v>-30694</v>
      </c>
      <c r="J50" s="146"/>
      <c r="K50" s="149">
        <v>0</v>
      </c>
    </row>
    <row r="51" spans="1:11" ht="19.5" customHeight="1" x14ac:dyDescent="0.2">
      <c r="A51" s="148" t="s">
        <v>56</v>
      </c>
      <c r="B51" s="153"/>
      <c r="C51" s="145"/>
      <c r="E51" s="146">
        <v>-42114</v>
      </c>
      <c r="F51" s="146"/>
      <c r="G51" s="146">
        <v>2565</v>
      </c>
      <c r="H51" s="146"/>
      <c r="I51" s="146">
        <v>-4039</v>
      </c>
      <c r="J51" s="146"/>
      <c r="K51" s="146">
        <v>-1296</v>
      </c>
    </row>
    <row r="52" spans="1:11" ht="19.5" customHeight="1" x14ac:dyDescent="0.2">
      <c r="A52" s="135" t="s">
        <v>190</v>
      </c>
      <c r="E52" s="149">
        <v>0</v>
      </c>
      <c r="F52" s="146"/>
      <c r="G52" s="146">
        <v>240</v>
      </c>
      <c r="H52" s="146"/>
      <c r="I52" s="149">
        <v>0</v>
      </c>
      <c r="J52" s="146"/>
      <c r="K52" s="149">
        <v>0</v>
      </c>
    </row>
    <row r="53" spans="1:11" ht="19.5" customHeight="1" x14ac:dyDescent="0.2">
      <c r="A53" s="148" t="s">
        <v>137</v>
      </c>
      <c r="C53" s="145"/>
      <c r="E53" s="146">
        <v>-37870</v>
      </c>
      <c r="F53" s="146"/>
      <c r="G53" s="146">
        <v>-211362</v>
      </c>
      <c r="H53" s="146"/>
      <c r="I53" s="149">
        <v>0</v>
      </c>
      <c r="J53" s="146"/>
      <c r="K53" s="149">
        <v>0</v>
      </c>
    </row>
    <row r="54" spans="1:11" ht="19.5" customHeight="1" x14ac:dyDescent="0.2">
      <c r="A54" s="148" t="s">
        <v>191</v>
      </c>
      <c r="C54" s="145"/>
      <c r="E54" s="146">
        <v>-8988</v>
      </c>
      <c r="F54" s="146"/>
      <c r="G54" s="146">
        <v>9769</v>
      </c>
      <c r="H54" s="146"/>
      <c r="I54" s="149">
        <v>0</v>
      </c>
      <c r="J54" s="146"/>
      <c r="K54" s="149">
        <v>0</v>
      </c>
    </row>
    <row r="55" spans="1:11" ht="19.5" customHeight="1" x14ac:dyDescent="0.2">
      <c r="A55" s="135" t="s">
        <v>157</v>
      </c>
      <c r="B55" s="153"/>
      <c r="C55" s="145"/>
      <c r="E55" s="146">
        <v>-1757218</v>
      </c>
      <c r="F55" s="146"/>
      <c r="G55" s="146">
        <v>-373973</v>
      </c>
      <c r="H55" s="146"/>
      <c r="I55" s="149">
        <v>0</v>
      </c>
      <c r="J55" s="146"/>
      <c r="K55" s="149">
        <v>0</v>
      </c>
    </row>
    <row r="56" spans="1:11" ht="19.5" customHeight="1" x14ac:dyDescent="0.2">
      <c r="A56" s="135" t="s">
        <v>253</v>
      </c>
      <c r="B56" s="153"/>
      <c r="C56" s="145"/>
      <c r="E56" s="146">
        <v>-15581</v>
      </c>
      <c r="F56" s="146"/>
      <c r="G56" s="146">
        <v>118</v>
      </c>
      <c r="H56" s="146"/>
      <c r="I56" s="149">
        <v>0</v>
      </c>
      <c r="J56" s="146"/>
      <c r="K56" s="149">
        <v>0</v>
      </c>
    </row>
    <row r="57" spans="1:11" ht="19.5" customHeight="1" x14ac:dyDescent="0.2">
      <c r="A57" s="135" t="s">
        <v>260</v>
      </c>
      <c r="B57" s="153"/>
      <c r="C57" s="145"/>
      <c r="E57" s="146">
        <v>-1080</v>
      </c>
      <c r="F57" s="146"/>
      <c r="G57" s="146">
        <v>-24777</v>
      </c>
      <c r="H57" s="146"/>
      <c r="I57" s="149">
        <v>-5</v>
      </c>
      <c r="J57" s="146"/>
      <c r="K57" s="149">
        <v>0</v>
      </c>
    </row>
    <row r="58" spans="1:11" ht="19.5" customHeight="1" x14ac:dyDescent="0.2">
      <c r="A58" s="135" t="s">
        <v>118</v>
      </c>
      <c r="C58" s="145"/>
      <c r="E58" s="146">
        <v>-14511</v>
      </c>
      <c r="F58" s="146"/>
      <c r="G58" s="146">
        <v>5115</v>
      </c>
      <c r="H58" s="146"/>
      <c r="I58" s="149">
        <v>2</v>
      </c>
      <c r="J58" s="146"/>
      <c r="K58" s="149">
        <v>0</v>
      </c>
    </row>
    <row r="59" spans="1:11" ht="19.5" customHeight="1" x14ac:dyDescent="0.2">
      <c r="A59" s="135" t="s">
        <v>57</v>
      </c>
      <c r="C59" s="145"/>
      <c r="E59" s="146"/>
      <c r="F59" s="146"/>
      <c r="G59" s="146"/>
      <c r="H59" s="146"/>
      <c r="I59" s="146"/>
      <c r="J59" s="146"/>
      <c r="K59" s="146"/>
    </row>
    <row r="60" spans="1:11" ht="19.5" customHeight="1" x14ac:dyDescent="0.2">
      <c r="A60" s="148" t="s">
        <v>93</v>
      </c>
      <c r="B60" s="127"/>
      <c r="C60" s="145"/>
      <c r="E60" s="146">
        <v>321013</v>
      </c>
      <c r="F60" s="146"/>
      <c r="G60" s="146">
        <v>18399</v>
      </c>
      <c r="H60" s="146"/>
      <c r="I60" s="146">
        <v>28668</v>
      </c>
      <c r="J60" s="146"/>
      <c r="K60" s="146">
        <v>-13133</v>
      </c>
    </row>
    <row r="61" spans="1:11" ht="19.5" customHeight="1" x14ac:dyDescent="0.2">
      <c r="A61" s="148" t="s">
        <v>187</v>
      </c>
      <c r="B61" s="127"/>
      <c r="C61" s="145"/>
      <c r="E61" s="146">
        <v>3055</v>
      </c>
      <c r="F61" s="146"/>
      <c r="G61" s="146">
        <v>-5151</v>
      </c>
      <c r="H61" s="149"/>
      <c r="I61" s="149">
        <v>0</v>
      </c>
      <c r="J61" s="149"/>
      <c r="K61" s="149">
        <v>0</v>
      </c>
    </row>
    <row r="62" spans="1:11" ht="19.5" customHeight="1" x14ac:dyDescent="0.2">
      <c r="A62" s="148" t="s">
        <v>188</v>
      </c>
      <c r="B62" s="127"/>
      <c r="C62" s="145"/>
      <c r="E62" s="146">
        <v>-18301</v>
      </c>
      <c r="F62" s="146"/>
      <c r="G62" s="146">
        <v>39861</v>
      </c>
      <c r="H62" s="149"/>
      <c r="I62" s="149">
        <v>0</v>
      </c>
      <c r="J62" s="149"/>
      <c r="K62" s="149">
        <v>0</v>
      </c>
    </row>
    <row r="63" spans="1:11" ht="19.5" customHeight="1" x14ac:dyDescent="0.2">
      <c r="A63" s="148" t="s">
        <v>58</v>
      </c>
      <c r="B63" s="127"/>
      <c r="C63" s="145"/>
      <c r="E63" s="146">
        <v>-28035</v>
      </c>
      <c r="F63" s="146"/>
      <c r="G63" s="146">
        <v>35553</v>
      </c>
      <c r="H63" s="146"/>
      <c r="I63" s="146">
        <v>-1089</v>
      </c>
      <c r="J63" s="146"/>
      <c r="K63" s="146">
        <v>-151</v>
      </c>
    </row>
    <row r="64" spans="1:11" ht="19.5" customHeight="1" x14ac:dyDescent="0.2">
      <c r="A64" s="148" t="s">
        <v>232</v>
      </c>
      <c r="B64" s="127"/>
      <c r="C64" s="145"/>
      <c r="E64" s="146">
        <v>-2648</v>
      </c>
      <c r="F64" s="146"/>
      <c r="G64" s="146">
        <v>100881</v>
      </c>
      <c r="H64" s="146"/>
      <c r="I64" s="146">
        <v>146</v>
      </c>
      <c r="J64" s="146"/>
      <c r="K64" s="146">
        <v>4516</v>
      </c>
    </row>
    <row r="65" spans="1:21" ht="19.5" customHeight="1" x14ac:dyDescent="0.2">
      <c r="A65" s="135" t="s">
        <v>59</v>
      </c>
      <c r="B65" s="127"/>
      <c r="C65" s="145"/>
      <c r="E65" s="151">
        <v>11847</v>
      </c>
      <c r="F65" s="146"/>
      <c r="G65" s="151">
        <v>-104013</v>
      </c>
      <c r="H65" s="146"/>
      <c r="I65" s="151">
        <v>-36</v>
      </c>
      <c r="J65" s="146"/>
      <c r="K65" s="151">
        <v>-4177</v>
      </c>
    </row>
    <row r="66" spans="1:21" ht="19.5" customHeight="1" x14ac:dyDescent="0.2">
      <c r="A66" s="148" t="s">
        <v>60</v>
      </c>
      <c r="B66" s="127"/>
      <c r="C66" s="145"/>
      <c r="E66" s="146">
        <f>SUM(E40:E65)</f>
        <v>-1185973</v>
      </c>
      <c r="F66" s="146"/>
      <c r="G66" s="146">
        <f>SUM(G40:G65)</f>
        <v>-171463</v>
      </c>
      <c r="H66" s="146"/>
      <c r="I66" s="146">
        <f>SUM(I40:I65)</f>
        <v>-13141</v>
      </c>
      <c r="J66" s="146"/>
      <c r="K66" s="146">
        <f>SUM(K40:K65)</f>
        <v>13939</v>
      </c>
    </row>
    <row r="67" spans="1:21" ht="19.5" customHeight="1" x14ac:dyDescent="0.2">
      <c r="A67" s="148" t="s">
        <v>51</v>
      </c>
      <c r="B67" s="127"/>
      <c r="C67" s="145"/>
      <c r="E67" s="146">
        <v>677986</v>
      </c>
      <c r="F67" s="146"/>
      <c r="G67" s="146">
        <v>609043</v>
      </c>
      <c r="H67" s="146"/>
      <c r="I67" s="146">
        <v>18000</v>
      </c>
      <c r="J67" s="146"/>
      <c r="K67" s="146">
        <v>32372</v>
      </c>
    </row>
    <row r="68" spans="1:21" ht="19.5" customHeight="1" x14ac:dyDescent="0.2">
      <c r="A68" s="148" t="s">
        <v>132</v>
      </c>
      <c r="B68" s="127"/>
      <c r="C68" s="145"/>
      <c r="E68" s="154">
        <v>0</v>
      </c>
      <c r="F68" s="146"/>
      <c r="G68" s="154">
        <v>-523</v>
      </c>
      <c r="H68" s="146"/>
      <c r="I68" s="149">
        <v>0</v>
      </c>
      <c r="J68" s="146"/>
      <c r="K68" s="149">
        <v>0</v>
      </c>
    </row>
    <row r="69" spans="1:21" ht="19.5" customHeight="1" x14ac:dyDescent="0.2">
      <c r="A69" s="148" t="s">
        <v>61</v>
      </c>
      <c r="C69" s="145"/>
      <c r="E69" s="151">
        <v>-41074</v>
      </c>
      <c r="F69" s="146"/>
      <c r="G69" s="151">
        <v>-16301</v>
      </c>
      <c r="H69" s="146"/>
      <c r="I69" s="151">
        <v>-2318</v>
      </c>
      <c r="J69" s="146"/>
      <c r="K69" s="151">
        <v>-2173</v>
      </c>
    </row>
    <row r="70" spans="1:21" ht="19.5" customHeight="1" x14ac:dyDescent="0.2">
      <c r="A70" s="84" t="s">
        <v>338</v>
      </c>
      <c r="B70" s="153"/>
      <c r="C70" s="145"/>
      <c r="E70" s="151">
        <f>SUM(E66:E69)</f>
        <v>-549061</v>
      </c>
      <c r="F70" s="146"/>
      <c r="G70" s="151">
        <f>SUM(G66:G69)</f>
        <v>420756</v>
      </c>
      <c r="H70" s="146"/>
      <c r="I70" s="151">
        <f>SUM(I66:I69)</f>
        <v>2541</v>
      </c>
      <c r="J70" s="146"/>
      <c r="K70" s="151">
        <f>SUM(K66:K69)</f>
        <v>44138</v>
      </c>
    </row>
    <row r="71" spans="1:21" ht="19.5" customHeight="1" x14ac:dyDescent="0.2">
      <c r="C71" s="145"/>
      <c r="E71" s="155"/>
      <c r="F71" s="156"/>
      <c r="G71" s="155"/>
      <c r="I71" s="155"/>
      <c r="J71" s="156"/>
      <c r="K71" s="155"/>
    </row>
    <row r="72" spans="1:21" ht="20.65" customHeight="1" x14ac:dyDescent="0.2">
      <c r="A72" s="150" t="s">
        <v>222</v>
      </c>
      <c r="B72" s="153"/>
      <c r="C72" s="145"/>
      <c r="F72" s="156"/>
    </row>
    <row r="73" spans="1:21" s="157" customFormat="1" ht="23.25" customHeight="1" x14ac:dyDescent="0.2">
      <c r="I73" s="158"/>
      <c r="K73" s="131"/>
      <c r="L73" s="132" t="s">
        <v>109</v>
      </c>
      <c r="M73" s="158"/>
      <c r="O73" s="158"/>
      <c r="Q73" s="158"/>
      <c r="S73" s="158"/>
      <c r="U73" s="158"/>
    </row>
    <row r="74" spans="1:21" s="127" customFormat="1" ht="23.25" customHeight="1" x14ac:dyDescent="0.2">
      <c r="A74" s="133" t="s">
        <v>101</v>
      </c>
      <c r="B74" s="128"/>
      <c r="C74" s="129"/>
      <c r="D74" s="130"/>
      <c r="E74" s="130"/>
      <c r="F74" s="130"/>
      <c r="G74" s="130"/>
      <c r="H74" s="130"/>
      <c r="I74" s="130"/>
      <c r="J74" s="130"/>
      <c r="K74" s="130"/>
    </row>
    <row r="75" spans="1:21" s="127" customFormat="1" ht="23.25" customHeight="1" x14ac:dyDescent="0.2">
      <c r="A75" s="134" t="s">
        <v>128</v>
      </c>
      <c r="B75" s="130"/>
      <c r="C75" s="129"/>
      <c r="D75" s="130"/>
      <c r="E75" s="130"/>
      <c r="F75" s="130"/>
      <c r="G75" s="130"/>
      <c r="H75" s="130"/>
      <c r="I75" s="130"/>
      <c r="J75" s="130"/>
      <c r="K75" s="130"/>
    </row>
    <row r="76" spans="1:21" s="127" customFormat="1" ht="23.25" customHeight="1" x14ac:dyDescent="0.2">
      <c r="A76" s="133" t="s">
        <v>271</v>
      </c>
      <c r="B76" s="128"/>
      <c r="C76" s="129"/>
      <c r="D76" s="130"/>
      <c r="E76" s="130"/>
      <c r="F76" s="130"/>
      <c r="G76" s="130"/>
      <c r="H76" s="130"/>
      <c r="I76" s="130"/>
      <c r="J76" s="130"/>
      <c r="K76" s="130"/>
    </row>
    <row r="77" spans="1:21" s="127" customFormat="1" ht="23.25" customHeight="1" x14ac:dyDescent="0.2">
      <c r="B77" s="128"/>
      <c r="C77" s="129"/>
      <c r="D77" s="130"/>
      <c r="E77" s="130"/>
      <c r="F77" s="130"/>
      <c r="G77" s="130"/>
      <c r="H77" s="130"/>
      <c r="I77" s="128"/>
      <c r="J77" s="130"/>
      <c r="K77" s="131" t="s">
        <v>110</v>
      </c>
    </row>
    <row r="78" spans="1:21" ht="23.25" customHeight="1" x14ac:dyDescent="0.2">
      <c r="E78" s="137"/>
      <c r="F78" s="137" t="s">
        <v>1</v>
      </c>
      <c r="G78" s="137"/>
      <c r="H78" s="138"/>
      <c r="I78" s="137"/>
      <c r="J78" s="137" t="s">
        <v>2</v>
      </c>
      <c r="K78" s="137"/>
    </row>
    <row r="79" spans="1:21" ht="23.25" customHeight="1" x14ac:dyDescent="0.2">
      <c r="C79" s="139"/>
      <c r="D79" s="140"/>
      <c r="E79" s="141">
        <v>2564</v>
      </c>
      <c r="F79" s="142"/>
      <c r="G79" s="141">
        <v>2563</v>
      </c>
      <c r="H79" s="143"/>
      <c r="I79" s="141">
        <v>2564</v>
      </c>
      <c r="J79" s="142"/>
      <c r="K79" s="141">
        <v>2563</v>
      </c>
    </row>
    <row r="80" spans="1:21" ht="23.25" customHeight="1" x14ac:dyDescent="0.2">
      <c r="A80" s="144" t="s">
        <v>62</v>
      </c>
      <c r="B80" s="138"/>
      <c r="C80" s="145"/>
      <c r="E80" s="155"/>
      <c r="F80" s="156"/>
      <c r="G80" s="155"/>
      <c r="I80" s="155"/>
      <c r="J80" s="156"/>
      <c r="K80" s="155"/>
    </row>
    <row r="81" spans="1:11" ht="23.25" customHeight="1" x14ac:dyDescent="0.2">
      <c r="A81" s="135" t="s">
        <v>201</v>
      </c>
      <c r="C81" s="145"/>
      <c r="E81" s="149">
        <v>342</v>
      </c>
      <c r="F81" s="149"/>
      <c r="G81" s="149">
        <v>-55</v>
      </c>
      <c r="H81" s="149"/>
      <c r="I81" s="149">
        <v>0</v>
      </c>
      <c r="J81" s="149"/>
      <c r="K81" s="149">
        <v>0</v>
      </c>
    </row>
    <row r="82" spans="1:11" ht="23.25" customHeight="1" x14ac:dyDescent="0.2">
      <c r="A82" s="135" t="s">
        <v>318</v>
      </c>
      <c r="C82" s="145"/>
      <c r="E82" s="149">
        <v>0</v>
      </c>
      <c r="F82" s="149"/>
      <c r="G82" s="149">
        <v>0</v>
      </c>
      <c r="H82" s="149"/>
      <c r="I82" s="149">
        <v>-125000</v>
      </c>
      <c r="J82" s="149"/>
      <c r="K82" s="149">
        <v>-291000</v>
      </c>
    </row>
    <row r="83" spans="1:11" ht="23.25" customHeight="1" x14ac:dyDescent="0.2">
      <c r="A83" s="135" t="s">
        <v>319</v>
      </c>
      <c r="C83" s="145"/>
      <c r="E83" s="149">
        <v>2871000</v>
      </c>
      <c r="F83" s="149"/>
      <c r="G83" s="149">
        <v>0</v>
      </c>
      <c r="H83" s="149"/>
      <c r="I83" s="149">
        <v>2832000</v>
      </c>
      <c r="J83" s="149"/>
      <c r="K83" s="149">
        <v>107500</v>
      </c>
    </row>
    <row r="84" spans="1:11" ht="23.25" customHeight="1" x14ac:dyDescent="0.2">
      <c r="A84" s="150" t="s">
        <v>263</v>
      </c>
      <c r="C84" s="159"/>
      <c r="E84" s="154">
        <v>0</v>
      </c>
      <c r="F84" s="154"/>
      <c r="G84" s="154">
        <v>-5000</v>
      </c>
      <c r="H84" s="154"/>
      <c r="I84" s="154">
        <v>0</v>
      </c>
      <c r="J84" s="154"/>
      <c r="K84" s="154">
        <v>0</v>
      </c>
    </row>
    <row r="85" spans="1:11" ht="23.25" customHeight="1" x14ac:dyDescent="0.2">
      <c r="A85" s="150" t="s">
        <v>274</v>
      </c>
      <c r="C85" s="159"/>
      <c r="E85" s="154">
        <v>-377999</v>
      </c>
      <c r="F85" s="154"/>
      <c r="G85" s="154">
        <v>0</v>
      </c>
      <c r="H85" s="154"/>
      <c r="I85" s="154">
        <v>-1867100</v>
      </c>
      <c r="J85" s="154"/>
      <c r="K85" s="154">
        <v>0</v>
      </c>
    </row>
    <row r="86" spans="1:11" ht="23.25" customHeight="1" x14ac:dyDescent="0.2">
      <c r="A86" s="135" t="s">
        <v>227</v>
      </c>
      <c r="C86" s="145"/>
      <c r="E86" s="149">
        <v>314820</v>
      </c>
      <c r="F86" s="149"/>
      <c r="G86" s="149">
        <v>543200</v>
      </c>
      <c r="H86" s="149"/>
      <c r="I86" s="149">
        <v>314820</v>
      </c>
      <c r="J86" s="149"/>
      <c r="K86" s="149">
        <v>543200</v>
      </c>
    </row>
    <row r="87" spans="1:11" ht="23.25" customHeight="1" x14ac:dyDescent="0.2">
      <c r="A87" s="135" t="s">
        <v>296</v>
      </c>
      <c r="C87" s="145"/>
      <c r="E87" s="149">
        <v>0</v>
      </c>
      <c r="F87" s="149"/>
      <c r="G87" s="149">
        <v>0</v>
      </c>
      <c r="H87" s="149"/>
      <c r="I87" s="149">
        <v>-19800</v>
      </c>
      <c r="J87" s="149"/>
      <c r="K87" s="149">
        <v>0</v>
      </c>
    </row>
    <row r="88" spans="1:11" ht="26.25" x14ac:dyDescent="0.2">
      <c r="A88" s="160" t="s">
        <v>345</v>
      </c>
      <c r="B88" s="161"/>
      <c r="C88" s="145"/>
      <c r="E88" s="149">
        <v>-39881</v>
      </c>
      <c r="F88" s="149"/>
      <c r="G88" s="149">
        <v>0</v>
      </c>
      <c r="H88" s="149"/>
      <c r="I88" s="149">
        <v>0</v>
      </c>
      <c r="J88" s="149"/>
      <c r="K88" s="149">
        <v>0</v>
      </c>
    </row>
    <row r="89" spans="1:11" ht="26.25" x14ac:dyDescent="0.2">
      <c r="A89" s="160" t="s">
        <v>135</v>
      </c>
      <c r="B89" s="161"/>
      <c r="C89" s="145"/>
      <c r="E89" s="149">
        <v>-61940</v>
      </c>
      <c r="F89" s="149"/>
      <c r="G89" s="149">
        <v>-27313</v>
      </c>
      <c r="H89" s="149"/>
      <c r="I89" s="149">
        <v>-16558</v>
      </c>
      <c r="J89" s="149"/>
      <c r="K89" s="149">
        <v>-692</v>
      </c>
    </row>
    <row r="90" spans="1:11" ht="26.25" x14ac:dyDescent="0.2">
      <c r="A90" s="160" t="s">
        <v>180</v>
      </c>
      <c r="B90" s="161"/>
      <c r="C90" s="145"/>
      <c r="E90" s="149">
        <v>-84122</v>
      </c>
      <c r="F90" s="149"/>
      <c r="G90" s="149">
        <v>-74418</v>
      </c>
      <c r="H90" s="149"/>
      <c r="I90" s="149">
        <v>0</v>
      </c>
      <c r="J90" s="149"/>
      <c r="K90" s="149">
        <v>-228</v>
      </c>
    </row>
    <row r="91" spans="1:11" ht="26.25" x14ac:dyDescent="0.2">
      <c r="A91" s="160" t="s">
        <v>339</v>
      </c>
      <c r="B91" s="161"/>
      <c r="C91" s="145"/>
      <c r="E91" s="149">
        <v>-35016</v>
      </c>
      <c r="F91" s="149"/>
      <c r="G91" s="149">
        <v>0</v>
      </c>
      <c r="H91" s="149"/>
      <c r="I91" s="149">
        <v>0</v>
      </c>
      <c r="J91" s="149"/>
      <c r="K91" s="149">
        <v>0</v>
      </c>
    </row>
    <row r="92" spans="1:11" ht="26.25" x14ac:dyDescent="0.2">
      <c r="A92" s="160" t="s">
        <v>167</v>
      </c>
      <c r="B92" s="161"/>
      <c r="C92" s="145"/>
      <c r="E92" s="149">
        <v>822</v>
      </c>
      <c r="F92" s="149"/>
      <c r="G92" s="149">
        <v>1250</v>
      </c>
      <c r="H92" s="149"/>
      <c r="I92" s="149">
        <v>561</v>
      </c>
      <c r="J92" s="149"/>
      <c r="K92" s="149">
        <v>35</v>
      </c>
    </row>
    <row r="93" spans="1:11" ht="26.25" x14ac:dyDescent="0.2">
      <c r="A93" s="144" t="s">
        <v>344</v>
      </c>
      <c r="C93" s="145"/>
      <c r="E93" s="162">
        <f>SUM(E81:E92)</f>
        <v>2588026</v>
      </c>
      <c r="F93" s="146"/>
      <c r="G93" s="162">
        <f>SUM(G81:G92)</f>
        <v>437664</v>
      </c>
      <c r="H93" s="146"/>
      <c r="I93" s="162">
        <f>SUM(I81:I92)</f>
        <v>1118923</v>
      </c>
      <c r="J93" s="146"/>
      <c r="K93" s="162">
        <f>SUM(K81:K92)</f>
        <v>358815</v>
      </c>
    </row>
    <row r="94" spans="1:11" ht="26.25" x14ac:dyDescent="0.2">
      <c r="A94" s="144" t="s">
        <v>63</v>
      </c>
      <c r="B94" s="138"/>
      <c r="C94" s="145"/>
      <c r="E94" s="146"/>
      <c r="F94" s="146"/>
      <c r="G94" s="146"/>
      <c r="H94" s="146"/>
      <c r="I94" s="146"/>
      <c r="J94" s="146"/>
      <c r="K94" s="146"/>
    </row>
    <row r="95" spans="1:11" ht="26.25" x14ac:dyDescent="0.2">
      <c r="A95" s="163" t="s">
        <v>257</v>
      </c>
      <c r="B95" s="153"/>
      <c r="C95" s="145"/>
      <c r="E95" s="146">
        <v>-2622636</v>
      </c>
      <c r="F95" s="146"/>
      <c r="G95" s="146">
        <v>-1284905</v>
      </c>
      <c r="H95" s="146"/>
      <c r="I95" s="146">
        <v>-2250000</v>
      </c>
      <c r="J95" s="146"/>
      <c r="K95" s="146">
        <v>-440000</v>
      </c>
    </row>
    <row r="96" spans="1:11" ht="26.25" x14ac:dyDescent="0.2">
      <c r="A96" s="163" t="s">
        <v>258</v>
      </c>
      <c r="B96" s="153"/>
      <c r="C96" s="145"/>
      <c r="E96" s="146">
        <v>100908</v>
      </c>
      <c r="F96" s="146"/>
      <c r="G96" s="146">
        <v>-30000</v>
      </c>
      <c r="H96" s="146"/>
      <c r="I96" s="149">
        <v>100908</v>
      </c>
      <c r="J96" s="146"/>
      <c r="K96" s="149">
        <v>0</v>
      </c>
    </row>
    <row r="97" spans="1:11" ht="26.25" x14ac:dyDescent="0.2">
      <c r="A97" s="163" t="s">
        <v>193</v>
      </c>
      <c r="B97" s="153"/>
      <c r="C97" s="145"/>
      <c r="E97" s="149">
        <v>0</v>
      </c>
      <c r="F97" s="146"/>
      <c r="G97" s="149">
        <v>0</v>
      </c>
      <c r="H97" s="146"/>
      <c r="I97" s="149">
        <v>0</v>
      </c>
      <c r="J97" s="146"/>
      <c r="K97" s="146">
        <v>60000</v>
      </c>
    </row>
    <row r="98" spans="1:11" ht="26.25" x14ac:dyDescent="0.2">
      <c r="A98" s="163" t="s">
        <v>192</v>
      </c>
      <c r="B98" s="153"/>
      <c r="C98" s="145"/>
      <c r="E98" s="149">
        <v>0</v>
      </c>
      <c r="F98" s="146"/>
      <c r="G98" s="149">
        <v>0</v>
      </c>
      <c r="H98" s="146"/>
      <c r="I98" s="149">
        <v>0</v>
      </c>
      <c r="J98" s="146"/>
      <c r="K98" s="149">
        <v>-90000</v>
      </c>
    </row>
    <row r="99" spans="1:11" ht="26.25" x14ac:dyDescent="0.2">
      <c r="A99" s="163" t="s">
        <v>171</v>
      </c>
      <c r="B99" s="153"/>
      <c r="C99" s="145"/>
      <c r="E99" s="149">
        <v>271513</v>
      </c>
      <c r="F99" s="149"/>
      <c r="G99" s="149">
        <v>118487</v>
      </c>
      <c r="H99" s="149"/>
      <c r="I99" s="149">
        <v>0</v>
      </c>
      <c r="J99" s="149"/>
      <c r="K99" s="149">
        <v>0</v>
      </c>
    </row>
    <row r="100" spans="1:11" ht="26.25" x14ac:dyDescent="0.2">
      <c r="A100" s="135" t="s">
        <v>64</v>
      </c>
      <c r="C100" s="145"/>
      <c r="E100" s="146">
        <v>-118299</v>
      </c>
      <c r="F100" s="146"/>
      <c r="G100" s="146">
        <v>-127887</v>
      </c>
      <c r="H100" s="146"/>
      <c r="I100" s="146">
        <v>-7502</v>
      </c>
      <c r="J100" s="146"/>
      <c r="K100" s="146">
        <v>-8603</v>
      </c>
    </row>
    <row r="101" spans="1:11" ht="26.25" x14ac:dyDescent="0.2">
      <c r="A101" s="135" t="s">
        <v>259</v>
      </c>
      <c r="C101" s="145"/>
      <c r="E101" s="149">
        <v>-101845</v>
      </c>
      <c r="F101" s="146"/>
      <c r="G101" s="149">
        <v>-162179</v>
      </c>
      <c r="H101" s="146"/>
      <c r="I101" s="149">
        <v>-1255</v>
      </c>
      <c r="J101" s="146"/>
      <c r="K101" s="149">
        <v>-1703</v>
      </c>
    </row>
    <row r="102" spans="1:11" ht="26.25" x14ac:dyDescent="0.2">
      <c r="A102" s="135" t="s">
        <v>169</v>
      </c>
      <c r="C102" s="145"/>
      <c r="E102" s="149">
        <v>3500000</v>
      </c>
      <c r="F102" s="146"/>
      <c r="G102" s="149">
        <v>2144825</v>
      </c>
      <c r="H102" s="146"/>
      <c r="I102" s="149">
        <v>3500000</v>
      </c>
      <c r="J102" s="146"/>
      <c r="K102" s="149">
        <v>144825</v>
      </c>
    </row>
    <row r="103" spans="1:11" ht="26.25" x14ac:dyDescent="0.2">
      <c r="A103" s="135" t="s">
        <v>320</v>
      </c>
      <c r="C103" s="145"/>
      <c r="E103" s="149">
        <v>-2150000</v>
      </c>
      <c r="F103" s="146"/>
      <c r="G103" s="149">
        <v>0</v>
      </c>
      <c r="H103" s="146"/>
      <c r="I103" s="149">
        <v>-2150000</v>
      </c>
      <c r="J103" s="146"/>
      <c r="K103" s="149">
        <v>0</v>
      </c>
    </row>
    <row r="104" spans="1:11" ht="26.25" x14ac:dyDescent="0.2">
      <c r="A104" s="135" t="s">
        <v>297</v>
      </c>
      <c r="C104" s="145"/>
      <c r="E104" s="149">
        <v>-27094</v>
      </c>
      <c r="F104" s="146"/>
      <c r="G104" s="149">
        <v>-10800</v>
      </c>
      <c r="H104" s="146"/>
      <c r="I104" s="149">
        <v>-26344</v>
      </c>
      <c r="J104" s="146"/>
      <c r="K104" s="149">
        <v>0</v>
      </c>
    </row>
    <row r="105" spans="1:11" ht="26.25" x14ac:dyDescent="0.2">
      <c r="A105" s="135" t="s">
        <v>298</v>
      </c>
      <c r="C105" s="145"/>
      <c r="E105" s="149">
        <v>188950</v>
      </c>
      <c r="F105" s="146"/>
      <c r="G105" s="149">
        <v>0</v>
      </c>
      <c r="H105" s="146"/>
      <c r="I105" s="149">
        <v>0</v>
      </c>
      <c r="J105" s="146"/>
      <c r="K105" s="149">
        <v>0</v>
      </c>
    </row>
    <row r="106" spans="1:11" ht="26.25" x14ac:dyDescent="0.2">
      <c r="A106" s="135" t="s">
        <v>346</v>
      </c>
      <c r="C106" s="145"/>
      <c r="E106" s="149">
        <v>1303582</v>
      </c>
      <c r="F106" s="146"/>
      <c r="G106" s="149">
        <v>0</v>
      </c>
      <c r="H106" s="146"/>
      <c r="I106" s="149">
        <v>1303582</v>
      </c>
      <c r="J106" s="146"/>
      <c r="K106" s="149">
        <v>0</v>
      </c>
    </row>
    <row r="107" spans="1:11" ht="26.25" x14ac:dyDescent="0.2">
      <c r="A107" s="135" t="s">
        <v>347</v>
      </c>
      <c r="C107" s="145"/>
      <c r="E107" s="149">
        <v>573316</v>
      </c>
      <c r="F107" s="146"/>
      <c r="G107" s="149">
        <v>0</v>
      </c>
      <c r="H107" s="146">
        <v>0</v>
      </c>
      <c r="I107" s="149">
        <v>0</v>
      </c>
      <c r="J107" s="146"/>
      <c r="K107" s="149">
        <v>0</v>
      </c>
    </row>
    <row r="108" spans="1:11" ht="26.25" x14ac:dyDescent="0.2">
      <c r="A108" s="135" t="s">
        <v>323</v>
      </c>
      <c r="C108" s="145"/>
      <c r="E108" s="149">
        <v>1561</v>
      </c>
      <c r="F108" s="146"/>
      <c r="G108" s="149">
        <v>0</v>
      </c>
      <c r="H108" s="146"/>
      <c r="I108" s="149">
        <v>0</v>
      </c>
      <c r="J108" s="146"/>
      <c r="K108" s="149">
        <v>0</v>
      </c>
    </row>
    <row r="109" spans="1:11" ht="23.25" customHeight="1" x14ac:dyDescent="0.2">
      <c r="A109" s="148" t="s">
        <v>140</v>
      </c>
      <c r="B109" s="127"/>
      <c r="C109" s="145"/>
      <c r="E109" s="146">
        <v>-139563</v>
      </c>
      <c r="F109" s="146"/>
      <c r="G109" s="146">
        <v>-161897</v>
      </c>
      <c r="H109" s="149"/>
      <c r="I109" s="149">
        <v>-57919</v>
      </c>
      <c r="J109" s="149"/>
      <c r="K109" s="149">
        <v>-52920</v>
      </c>
    </row>
    <row r="110" spans="1:11" ht="26.25" x14ac:dyDescent="0.2">
      <c r="A110" s="144" t="s">
        <v>200</v>
      </c>
      <c r="C110" s="145"/>
      <c r="E110" s="164">
        <f>SUM(E95:E109)</f>
        <v>780393</v>
      </c>
      <c r="F110" s="146"/>
      <c r="G110" s="164">
        <f>SUM(G95:G109)</f>
        <v>485644</v>
      </c>
      <c r="H110" s="146"/>
      <c r="I110" s="164">
        <f>SUM(I95:I109)</f>
        <v>411470</v>
      </c>
      <c r="J110" s="146"/>
      <c r="K110" s="164">
        <f>SUM(K95:K109)</f>
        <v>-388401</v>
      </c>
    </row>
    <row r="111" spans="1:11" ht="26.25" x14ac:dyDescent="0.2">
      <c r="A111" s="135" t="s">
        <v>168</v>
      </c>
      <c r="C111" s="145"/>
      <c r="E111" s="149">
        <v>151</v>
      </c>
      <c r="F111" s="149"/>
      <c r="G111" s="149">
        <v>290</v>
      </c>
      <c r="H111" s="149"/>
      <c r="I111" s="149">
        <v>0</v>
      </c>
      <c r="J111" s="149"/>
      <c r="K111" s="149">
        <v>0</v>
      </c>
    </row>
    <row r="112" spans="1:11" ht="26.25" x14ac:dyDescent="0.2">
      <c r="A112" s="135" t="s">
        <v>264</v>
      </c>
      <c r="C112" s="145"/>
      <c r="E112" s="165">
        <v>20</v>
      </c>
      <c r="F112" s="149"/>
      <c r="G112" s="165">
        <v>-39</v>
      </c>
      <c r="H112" s="149"/>
      <c r="I112" s="165">
        <v>0</v>
      </c>
      <c r="J112" s="149"/>
      <c r="K112" s="165">
        <v>0</v>
      </c>
    </row>
    <row r="113" spans="1:21" ht="26.25" x14ac:dyDescent="0.2">
      <c r="A113" s="144" t="s">
        <v>265</v>
      </c>
      <c r="C113" s="145"/>
      <c r="E113" s="147">
        <f>SUM(E70,E93,E110:E112)</f>
        <v>2819529</v>
      </c>
      <c r="F113" s="147">
        <f>SUM(F110:F112)</f>
        <v>0</v>
      </c>
      <c r="G113" s="147">
        <f>SUM(G70,G93,G110:G112)</f>
        <v>1344315</v>
      </c>
      <c r="H113" s="146"/>
      <c r="I113" s="147">
        <f>SUM(I70,I93,I110:I112)</f>
        <v>1532934</v>
      </c>
      <c r="J113" s="146"/>
      <c r="K113" s="147">
        <f>SUM(K70,K93,K110:K112)</f>
        <v>14552</v>
      </c>
    </row>
    <row r="114" spans="1:21" ht="26.25" x14ac:dyDescent="0.2">
      <c r="A114" s="148" t="s">
        <v>129</v>
      </c>
      <c r="B114" s="127"/>
      <c r="C114" s="145"/>
      <c r="E114" s="151">
        <v>1380789</v>
      </c>
      <c r="F114" s="146"/>
      <c r="G114" s="151">
        <v>594262</v>
      </c>
      <c r="H114" s="146"/>
      <c r="I114" s="151">
        <v>76916</v>
      </c>
      <c r="J114" s="146"/>
      <c r="K114" s="151">
        <v>1660</v>
      </c>
    </row>
    <row r="115" spans="1:21" ht="27" thickBot="1" x14ac:dyDescent="0.25">
      <c r="A115" s="133" t="s">
        <v>130</v>
      </c>
      <c r="B115" s="153"/>
      <c r="C115" s="145"/>
      <c r="E115" s="166">
        <f>SUM(E113:E114)</f>
        <v>4200318</v>
      </c>
      <c r="F115" s="146"/>
      <c r="G115" s="166">
        <f>SUM(G113:G114)</f>
        <v>1938577</v>
      </c>
      <c r="H115" s="146"/>
      <c r="I115" s="166">
        <f>SUM(I113:I114)</f>
        <v>1609850</v>
      </c>
      <c r="J115" s="146"/>
      <c r="K115" s="166">
        <f>SUM(K113:K114)</f>
        <v>16212</v>
      </c>
    </row>
    <row r="116" spans="1:21" ht="27" thickTop="1" x14ac:dyDescent="0.2">
      <c r="C116" s="145"/>
      <c r="D116" s="146"/>
      <c r="E116" s="147">
        <f>SUM(E115-'BS '!E11)</f>
        <v>0</v>
      </c>
      <c r="F116" s="149"/>
      <c r="G116" s="149"/>
      <c r="H116" s="149"/>
      <c r="I116" s="147">
        <f>SUM(I115-'BS '!I11)</f>
        <v>0</v>
      </c>
      <c r="J116" s="149"/>
      <c r="K116" s="149"/>
    </row>
    <row r="117" spans="1:21" ht="15.75" customHeight="1" x14ac:dyDescent="0.2">
      <c r="C117" s="145"/>
      <c r="E117" s="155"/>
      <c r="F117" s="156"/>
      <c r="G117" s="155"/>
      <c r="I117" s="155"/>
      <c r="J117" s="156"/>
      <c r="K117" s="155"/>
    </row>
    <row r="118" spans="1:21" ht="23.25" customHeight="1" x14ac:dyDescent="0.2">
      <c r="A118" s="150" t="s">
        <v>222</v>
      </c>
      <c r="B118" s="153"/>
      <c r="C118" s="145"/>
      <c r="F118" s="156"/>
    </row>
    <row r="119" spans="1:21" s="157" customFormat="1" ht="23.25" customHeight="1" x14ac:dyDescent="0.2">
      <c r="I119" s="158"/>
      <c r="K119" s="131"/>
      <c r="L119" s="132" t="s">
        <v>109</v>
      </c>
      <c r="M119" s="158"/>
      <c r="O119" s="158"/>
      <c r="Q119" s="158"/>
      <c r="S119" s="158"/>
      <c r="U119" s="158"/>
    </row>
    <row r="120" spans="1:21" s="127" customFormat="1" ht="23.25" customHeight="1" x14ac:dyDescent="0.2">
      <c r="A120" s="133" t="s">
        <v>101</v>
      </c>
      <c r="B120" s="128"/>
      <c r="C120" s="129"/>
      <c r="D120" s="130"/>
      <c r="E120" s="130"/>
      <c r="F120" s="130"/>
      <c r="G120" s="130"/>
      <c r="H120" s="130"/>
      <c r="I120" s="130"/>
      <c r="J120" s="130"/>
      <c r="K120" s="130"/>
    </row>
    <row r="121" spans="1:21" s="127" customFormat="1" ht="23.25" customHeight="1" x14ac:dyDescent="0.2">
      <c r="A121" s="134" t="s">
        <v>128</v>
      </c>
      <c r="B121" s="130"/>
      <c r="C121" s="129"/>
      <c r="D121" s="130"/>
      <c r="E121" s="130"/>
      <c r="F121" s="130"/>
      <c r="G121" s="130"/>
      <c r="H121" s="130"/>
      <c r="I121" s="130"/>
      <c r="J121" s="130"/>
      <c r="K121" s="130"/>
    </row>
    <row r="122" spans="1:21" s="127" customFormat="1" ht="23.25" customHeight="1" x14ac:dyDescent="0.2">
      <c r="A122" s="133" t="s">
        <v>271</v>
      </c>
      <c r="B122" s="128"/>
      <c r="C122" s="129"/>
      <c r="D122" s="130"/>
      <c r="E122" s="130"/>
      <c r="F122" s="130"/>
      <c r="G122" s="130"/>
      <c r="H122" s="130"/>
      <c r="I122" s="130"/>
      <c r="J122" s="130"/>
      <c r="K122" s="130"/>
    </row>
    <row r="123" spans="1:21" s="127" customFormat="1" ht="23.25" customHeight="1" x14ac:dyDescent="0.2">
      <c r="B123" s="128"/>
      <c r="C123" s="129"/>
      <c r="D123" s="130"/>
      <c r="E123" s="130"/>
      <c r="F123" s="130"/>
      <c r="G123" s="130"/>
      <c r="H123" s="130"/>
      <c r="I123" s="128"/>
      <c r="J123" s="130"/>
      <c r="K123" s="131" t="s">
        <v>110</v>
      </c>
    </row>
    <row r="124" spans="1:21" ht="23.25" customHeight="1" x14ac:dyDescent="0.2">
      <c r="E124" s="137"/>
      <c r="F124" s="137" t="s">
        <v>1</v>
      </c>
      <c r="G124" s="137"/>
      <c r="H124" s="138"/>
      <c r="I124" s="137"/>
      <c r="J124" s="137" t="s">
        <v>2</v>
      </c>
      <c r="K124" s="137"/>
    </row>
    <row r="125" spans="1:21" ht="23.25" customHeight="1" x14ac:dyDescent="0.2">
      <c r="C125" s="139"/>
      <c r="D125" s="140"/>
      <c r="E125" s="141">
        <v>2564</v>
      </c>
      <c r="F125" s="142"/>
      <c r="G125" s="141">
        <v>2563</v>
      </c>
      <c r="H125" s="143"/>
      <c r="I125" s="141">
        <v>2564</v>
      </c>
      <c r="J125" s="142"/>
      <c r="K125" s="141">
        <v>2563</v>
      </c>
    </row>
    <row r="126" spans="1:21" ht="26.25" x14ac:dyDescent="0.2">
      <c r="A126" s="133" t="s">
        <v>138</v>
      </c>
      <c r="B126" s="153"/>
      <c r="C126" s="145"/>
      <c r="E126" s="149"/>
      <c r="F126" s="149"/>
      <c r="G126" s="149"/>
      <c r="H126" s="149"/>
      <c r="I126" s="149"/>
      <c r="J126" s="149"/>
      <c r="K126" s="149"/>
    </row>
    <row r="127" spans="1:21" ht="26.25" x14ac:dyDescent="0.2">
      <c r="A127" s="163" t="s">
        <v>139</v>
      </c>
      <c r="B127" s="153"/>
      <c r="C127" s="145"/>
      <c r="E127" s="149"/>
      <c r="F127" s="149"/>
      <c r="G127" s="149"/>
      <c r="H127" s="149"/>
      <c r="I127" s="149"/>
      <c r="J127" s="149"/>
      <c r="K127" s="149"/>
    </row>
    <row r="128" spans="1:21" ht="26.25" x14ac:dyDescent="0.2">
      <c r="A128" s="163" t="s">
        <v>149</v>
      </c>
      <c r="C128" s="145"/>
      <c r="D128" s="146"/>
      <c r="E128" s="154">
        <v>5506</v>
      </c>
      <c r="F128" s="149"/>
      <c r="G128" s="154">
        <v>4686</v>
      </c>
      <c r="H128" s="149"/>
      <c r="I128" s="149">
        <v>1120</v>
      </c>
      <c r="J128" s="149"/>
      <c r="K128" s="149">
        <v>15</v>
      </c>
      <c r="L128" s="149"/>
    </row>
    <row r="129" spans="1:12" ht="26.25" x14ac:dyDescent="0.2">
      <c r="A129" s="163" t="s">
        <v>150</v>
      </c>
      <c r="C129" s="136"/>
      <c r="E129" s="154"/>
      <c r="F129" s="149"/>
      <c r="G129" s="154"/>
      <c r="H129" s="149"/>
      <c r="I129" s="149"/>
      <c r="J129" s="149"/>
      <c r="K129" s="149"/>
      <c r="L129" s="149"/>
    </row>
    <row r="130" spans="1:12" ht="26.25" x14ac:dyDescent="0.2">
      <c r="A130" s="163" t="s">
        <v>151</v>
      </c>
      <c r="C130" s="136"/>
      <c r="E130" s="154">
        <v>164152.97828000001</v>
      </c>
      <c r="F130" s="149"/>
      <c r="G130" s="154">
        <v>181138</v>
      </c>
      <c r="H130" s="149"/>
      <c r="I130" s="149">
        <v>0</v>
      </c>
      <c r="J130" s="149"/>
      <c r="K130" s="149">
        <v>0</v>
      </c>
      <c r="L130" s="149"/>
    </row>
    <row r="131" spans="1:12" ht="26.25" x14ac:dyDescent="0.2">
      <c r="A131" s="163" t="s">
        <v>194</v>
      </c>
      <c r="C131" s="136"/>
      <c r="E131" s="154">
        <v>15256</v>
      </c>
      <c r="F131" s="149"/>
      <c r="G131" s="154">
        <v>42658</v>
      </c>
      <c r="H131" s="146"/>
      <c r="I131" s="149">
        <v>0</v>
      </c>
      <c r="J131" s="149"/>
      <c r="K131" s="149">
        <v>0</v>
      </c>
      <c r="L131" s="149"/>
    </row>
    <row r="132" spans="1:12" ht="26.25" x14ac:dyDescent="0.2">
      <c r="A132" s="163" t="s">
        <v>266</v>
      </c>
      <c r="C132" s="136"/>
      <c r="E132" s="167">
        <v>1584</v>
      </c>
      <c r="F132" s="146"/>
      <c r="G132" s="167">
        <v>25577</v>
      </c>
      <c r="H132" s="146"/>
      <c r="I132" s="149">
        <v>0</v>
      </c>
      <c r="J132" s="146"/>
      <c r="K132" s="149">
        <v>0</v>
      </c>
      <c r="L132" s="146"/>
    </row>
    <row r="133" spans="1:12" ht="26.25" x14ac:dyDescent="0.2">
      <c r="A133" s="163" t="s">
        <v>340</v>
      </c>
      <c r="C133" s="136"/>
      <c r="E133" s="167">
        <v>21</v>
      </c>
      <c r="F133" s="146"/>
      <c r="G133" s="167">
        <v>0</v>
      </c>
      <c r="H133" s="146"/>
      <c r="I133" s="149">
        <v>0</v>
      </c>
      <c r="J133" s="146"/>
      <c r="K133" s="149">
        <v>0</v>
      </c>
      <c r="L133" s="146"/>
    </row>
    <row r="134" spans="1:12" ht="26.25" x14ac:dyDescent="0.2">
      <c r="A134" s="163" t="s">
        <v>170</v>
      </c>
      <c r="C134" s="136"/>
      <c r="E134" s="167">
        <v>712</v>
      </c>
      <c r="F134" s="146"/>
      <c r="G134" s="167">
        <v>815</v>
      </c>
      <c r="H134" s="146"/>
      <c r="I134" s="149">
        <v>0</v>
      </c>
      <c r="J134" s="146"/>
      <c r="K134" s="149">
        <v>0</v>
      </c>
      <c r="L134" s="146"/>
    </row>
    <row r="135" spans="1:12" ht="26.25" x14ac:dyDescent="0.2">
      <c r="A135" s="163" t="s">
        <v>195</v>
      </c>
      <c r="C135" s="136"/>
      <c r="E135" s="167">
        <v>392535</v>
      </c>
      <c r="F135" s="146"/>
      <c r="G135" s="167">
        <v>136490</v>
      </c>
      <c r="H135" s="146"/>
      <c r="I135" s="149">
        <v>0</v>
      </c>
      <c r="J135" s="146"/>
      <c r="K135" s="149">
        <v>0</v>
      </c>
      <c r="L135" s="146"/>
    </row>
    <row r="136" spans="1:12" ht="26.25" x14ac:dyDescent="0.2">
      <c r="A136" s="163" t="s">
        <v>233</v>
      </c>
      <c r="C136" s="136"/>
      <c r="E136" s="167">
        <v>0</v>
      </c>
      <c r="F136" s="146"/>
      <c r="G136" s="167">
        <v>356484</v>
      </c>
      <c r="H136" s="146"/>
      <c r="I136" s="149">
        <v>0</v>
      </c>
      <c r="J136" s="146"/>
      <c r="K136" s="149">
        <v>217582</v>
      </c>
      <c r="L136" s="146"/>
    </row>
    <row r="137" spans="1:12" ht="26.25" x14ac:dyDescent="0.2">
      <c r="A137" s="163" t="s">
        <v>267</v>
      </c>
      <c r="C137" s="136"/>
      <c r="E137" s="167">
        <v>0</v>
      </c>
      <c r="F137" s="146"/>
      <c r="G137" s="167">
        <v>355</v>
      </c>
      <c r="H137" s="146"/>
      <c r="I137" s="167">
        <v>0</v>
      </c>
      <c r="J137" s="146"/>
      <c r="K137" s="167">
        <v>0</v>
      </c>
      <c r="L137" s="146"/>
    </row>
    <row r="138" spans="1:12" ht="26.25" x14ac:dyDescent="0.2">
      <c r="A138" s="163" t="s">
        <v>268</v>
      </c>
      <c r="C138" s="136"/>
      <c r="E138" s="167">
        <v>54234</v>
      </c>
      <c r="F138" s="146"/>
      <c r="G138" s="167">
        <v>254252</v>
      </c>
      <c r="H138" s="146"/>
      <c r="I138" s="167">
        <v>0</v>
      </c>
      <c r="J138" s="146"/>
      <c r="K138" s="167">
        <v>0</v>
      </c>
      <c r="L138" s="146"/>
    </row>
    <row r="139" spans="1:12" ht="26.25" x14ac:dyDescent="0.2">
      <c r="A139" s="163" t="s">
        <v>269</v>
      </c>
      <c r="C139" s="136"/>
      <c r="E139" s="167">
        <v>925</v>
      </c>
      <c r="F139" s="146"/>
      <c r="G139" s="167">
        <v>926</v>
      </c>
      <c r="H139" s="146"/>
      <c r="I139" s="149">
        <v>0</v>
      </c>
      <c r="J139" s="146"/>
      <c r="K139" s="149">
        <v>0</v>
      </c>
      <c r="L139" s="146"/>
    </row>
    <row r="140" spans="1:12" ht="22.5" customHeight="1" x14ac:dyDescent="0.2">
      <c r="A140" s="163" t="s">
        <v>228</v>
      </c>
      <c r="C140" s="136"/>
      <c r="E140" s="167">
        <v>14442.81063</v>
      </c>
      <c r="F140" s="146"/>
      <c r="G140" s="167">
        <v>8976</v>
      </c>
      <c r="H140" s="146"/>
      <c r="I140" s="149">
        <v>0</v>
      </c>
      <c r="J140" s="146"/>
      <c r="K140" s="149">
        <v>0</v>
      </c>
      <c r="L140" s="146"/>
    </row>
    <row r="141" spans="1:12" ht="26.25" x14ac:dyDescent="0.2">
      <c r="A141" s="153"/>
      <c r="C141" s="136"/>
      <c r="E141" s="167"/>
      <c r="F141" s="146"/>
      <c r="G141" s="167"/>
      <c r="H141" s="146"/>
      <c r="I141" s="167"/>
      <c r="J141" s="146"/>
      <c r="K141" s="167"/>
    </row>
    <row r="142" spans="1:12" ht="26.25" x14ac:dyDescent="0.2">
      <c r="A142" s="150" t="s">
        <v>222</v>
      </c>
      <c r="B142" s="153"/>
      <c r="C142" s="145"/>
      <c r="E142" s="156"/>
      <c r="F142" s="156"/>
      <c r="G142" s="156"/>
    </row>
    <row r="143" spans="1:12" ht="26.25" x14ac:dyDescent="0.2"/>
    <row r="144" spans="1:12" ht="26.25" x14ac:dyDescent="0.2"/>
    <row r="145" spans="2:21" ht="26.25" x14ac:dyDescent="0.2"/>
    <row r="146" spans="2:21" ht="26.25" x14ac:dyDescent="0.2"/>
    <row r="147" spans="2:21" ht="26.25" x14ac:dyDescent="0.2"/>
    <row r="148" spans="2:21" s="135" customFormat="1" ht="26.25" x14ac:dyDescent="0.2">
      <c r="B148" s="136"/>
      <c r="D148" s="136"/>
      <c r="E148" s="136"/>
      <c r="F148" s="136"/>
      <c r="G148" s="136"/>
      <c r="H148" s="136"/>
      <c r="I148" s="136"/>
      <c r="J148" s="136"/>
      <c r="K148" s="136"/>
      <c r="L148" s="136"/>
      <c r="M148" s="136"/>
      <c r="N148" s="136"/>
      <c r="O148" s="136"/>
      <c r="P148" s="136"/>
      <c r="Q148" s="136"/>
      <c r="R148" s="136"/>
      <c r="S148" s="136"/>
      <c r="T148" s="136"/>
      <c r="U148" s="136"/>
    </row>
    <row r="149" spans="2:21" s="135" customFormat="1" ht="26.25" x14ac:dyDescent="0.2">
      <c r="B149" s="136"/>
      <c r="D149" s="136"/>
      <c r="E149" s="136"/>
      <c r="F149" s="136"/>
      <c r="G149" s="136"/>
      <c r="H149" s="136"/>
      <c r="I149" s="136"/>
      <c r="J149" s="136"/>
      <c r="K149" s="136"/>
      <c r="L149" s="136"/>
      <c r="M149" s="136"/>
      <c r="N149" s="136"/>
      <c r="O149" s="136"/>
      <c r="P149" s="136"/>
      <c r="Q149" s="136"/>
      <c r="R149" s="136"/>
      <c r="S149" s="136"/>
      <c r="T149" s="136"/>
      <c r="U149" s="136"/>
    </row>
    <row r="150" spans="2:21" s="135" customFormat="1" ht="26.25" x14ac:dyDescent="0.2">
      <c r="B150" s="136"/>
      <c r="D150" s="136"/>
      <c r="E150" s="136"/>
      <c r="F150" s="136"/>
      <c r="G150" s="136"/>
      <c r="H150" s="136"/>
      <c r="I150" s="136"/>
      <c r="J150" s="136"/>
      <c r="K150" s="136"/>
      <c r="L150" s="136"/>
      <c r="M150" s="136"/>
      <c r="N150" s="136"/>
      <c r="O150" s="136"/>
      <c r="P150" s="136"/>
      <c r="Q150" s="136"/>
      <c r="R150" s="136"/>
      <c r="S150" s="136"/>
      <c r="T150" s="136"/>
      <c r="U150" s="136"/>
    </row>
    <row r="151" spans="2:21" s="135" customFormat="1" ht="26.25" x14ac:dyDescent="0.2">
      <c r="B151" s="136"/>
      <c r="D151" s="136"/>
      <c r="E151" s="136"/>
      <c r="F151" s="136"/>
      <c r="G151" s="136"/>
      <c r="H151" s="136"/>
      <c r="I151" s="136"/>
      <c r="J151" s="136"/>
      <c r="K151" s="136"/>
      <c r="L151" s="136"/>
      <c r="M151" s="136"/>
      <c r="N151" s="136"/>
      <c r="O151" s="136"/>
      <c r="P151" s="136"/>
      <c r="Q151" s="136"/>
      <c r="R151" s="136"/>
      <c r="S151" s="136"/>
      <c r="T151" s="136"/>
      <c r="U151" s="136"/>
    </row>
    <row r="152" spans="2:21" s="135" customFormat="1" ht="26.25" x14ac:dyDescent="0.2">
      <c r="B152" s="136"/>
      <c r="D152" s="136"/>
      <c r="E152" s="136"/>
      <c r="F152" s="136"/>
      <c r="G152" s="136"/>
      <c r="H152" s="136"/>
      <c r="I152" s="136"/>
      <c r="J152" s="136"/>
      <c r="K152" s="136"/>
      <c r="L152" s="136"/>
      <c r="M152" s="136"/>
      <c r="N152" s="136"/>
      <c r="O152" s="136"/>
      <c r="P152" s="136"/>
      <c r="Q152" s="136"/>
      <c r="R152" s="136"/>
      <c r="S152" s="136"/>
      <c r="T152" s="136"/>
      <c r="U152" s="136"/>
    </row>
    <row r="153" spans="2:21" s="135" customFormat="1" ht="26.25" x14ac:dyDescent="0.2">
      <c r="B153" s="136"/>
      <c r="D153" s="136"/>
      <c r="E153" s="136"/>
      <c r="F153" s="136"/>
      <c r="G153" s="136"/>
      <c r="H153" s="136"/>
      <c r="I153" s="136"/>
      <c r="J153" s="136"/>
      <c r="K153" s="136"/>
      <c r="L153" s="136"/>
      <c r="M153" s="136"/>
      <c r="N153" s="136"/>
      <c r="O153" s="136"/>
      <c r="P153" s="136"/>
      <c r="Q153" s="136"/>
      <c r="R153" s="136"/>
      <c r="S153" s="136"/>
      <c r="T153" s="136"/>
      <c r="U153" s="136"/>
    </row>
    <row r="154" spans="2:21" s="135" customFormat="1" ht="26.25" x14ac:dyDescent="0.2">
      <c r="B154" s="136"/>
      <c r="D154" s="136"/>
      <c r="E154" s="136"/>
      <c r="F154" s="136"/>
      <c r="G154" s="136"/>
      <c r="H154" s="136"/>
      <c r="I154" s="136"/>
      <c r="J154" s="136"/>
      <c r="K154" s="136"/>
      <c r="L154" s="136"/>
      <c r="M154" s="136"/>
      <c r="N154" s="136"/>
      <c r="O154" s="136"/>
      <c r="P154" s="136"/>
      <c r="Q154" s="136"/>
      <c r="R154" s="136"/>
      <c r="S154" s="136"/>
      <c r="T154" s="136"/>
      <c r="U154" s="136"/>
    </row>
    <row r="155" spans="2:21" s="135" customFormat="1" ht="26.25" x14ac:dyDescent="0.2">
      <c r="B155" s="136"/>
      <c r="D155" s="136"/>
      <c r="E155" s="136"/>
      <c r="F155" s="136"/>
      <c r="G155" s="136"/>
      <c r="H155" s="136"/>
      <c r="I155" s="136"/>
      <c r="J155" s="136"/>
      <c r="K155" s="136"/>
      <c r="L155" s="136"/>
      <c r="M155" s="136"/>
      <c r="N155" s="136"/>
      <c r="O155" s="136"/>
      <c r="P155" s="136"/>
      <c r="Q155" s="136"/>
      <c r="R155" s="136"/>
      <c r="S155" s="136"/>
      <c r="T155" s="136"/>
      <c r="U155" s="136"/>
    </row>
    <row r="156" spans="2:21" s="135" customFormat="1" ht="26.25" x14ac:dyDescent="0.2">
      <c r="B156" s="136"/>
      <c r="D156" s="136"/>
      <c r="E156" s="136"/>
      <c r="F156" s="136"/>
      <c r="G156" s="136"/>
      <c r="H156" s="136"/>
      <c r="I156" s="136"/>
      <c r="J156" s="136"/>
      <c r="K156" s="136"/>
      <c r="L156" s="136"/>
      <c r="M156" s="136"/>
      <c r="N156" s="136"/>
      <c r="O156" s="136"/>
      <c r="P156" s="136"/>
      <c r="Q156" s="136"/>
      <c r="R156" s="136"/>
      <c r="S156" s="136"/>
      <c r="T156" s="136"/>
      <c r="U156" s="136"/>
    </row>
    <row r="157" spans="2:21" s="135" customFormat="1" ht="26.25" x14ac:dyDescent="0.2">
      <c r="B157" s="136"/>
      <c r="D157" s="136"/>
      <c r="E157" s="136"/>
      <c r="F157" s="136"/>
      <c r="G157" s="136"/>
      <c r="H157" s="136"/>
      <c r="I157" s="136"/>
      <c r="J157" s="136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</row>
    <row r="158" spans="2:21" s="135" customFormat="1" ht="26.25" x14ac:dyDescent="0.2">
      <c r="B158" s="136"/>
      <c r="D158" s="136"/>
      <c r="E158" s="136"/>
      <c r="F158" s="136"/>
      <c r="G158" s="136"/>
      <c r="H158" s="136"/>
      <c r="I158" s="136"/>
      <c r="J158" s="136"/>
      <c r="K158" s="136"/>
      <c r="L158" s="136"/>
      <c r="M158" s="136"/>
      <c r="N158" s="136"/>
      <c r="O158" s="136"/>
      <c r="P158" s="136"/>
      <c r="Q158" s="136"/>
      <c r="R158" s="136"/>
      <c r="S158" s="136"/>
      <c r="T158" s="136"/>
      <c r="U158" s="136"/>
    </row>
    <row r="159" spans="2:21" s="135" customFormat="1" ht="26.25" x14ac:dyDescent="0.2">
      <c r="B159" s="136"/>
      <c r="D159" s="136"/>
      <c r="E159" s="136"/>
      <c r="F159" s="136"/>
      <c r="G159" s="136"/>
      <c r="H159" s="136"/>
      <c r="I159" s="136"/>
      <c r="J159" s="136"/>
      <c r="K159" s="136"/>
      <c r="L159" s="136"/>
      <c r="M159" s="136"/>
      <c r="N159" s="136"/>
      <c r="O159" s="136"/>
      <c r="P159" s="136"/>
      <c r="Q159" s="136"/>
      <c r="R159" s="136"/>
      <c r="S159" s="136"/>
      <c r="T159" s="136"/>
      <c r="U159" s="136"/>
    </row>
    <row r="160" spans="2:21" s="135" customFormat="1" ht="26.25" x14ac:dyDescent="0.2">
      <c r="B160" s="136"/>
      <c r="D160" s="136"/>
      <c r="E160" s="136"/>
      <c r="F160" s="136"/>
      <c r="G160" s="136"/>
      <c r="H160" s="136"/>
      <c r="I160" s="136"/>
      <c r="J160" s="136"/>
      <c r="K160" s="136"/>
      <c r="L160" s="136"/>
      <c r="M160" s="136"/>
      <c r="N160" s="136"/>
      <c r="O160" s="136"/>
      <c r="P160" s="136"/>
      <c r="Q160" s="136"/>
      <c r="R160" s="136"/>
      <c r="S160" s="136"/>
      <c r="T160" s="136"/>
      <c r="U160" s="136"/>
    </row>
    <row r="161" spans="2:21" s="135" customFormat="1" ht="26.25" x14ac:dyDescent="0.2">
      <c r="B161" s="136"/>
      <c r="D161" s="136"/>
      <c r="E161" s="136"/>
      <c r="F161" s="136"/>
      <c r="G161" s="136"/>
      <c r="H161" s="136"/>
      <c r="I161" s="136"/>
      <c r="J161" s="136"/>
      <c r="K161" s="136"/>
      <c r="L161" s="136"/>
      <c r="M161" s="136"/>
      <c r="N161" s="136"/>
      <c r="O161" s="136"/>
      <c r="P161" s="136"/>
      <c r="Q161" s="136"/>
      <c r="R161" s="136"/>
      <c r="S161" s="136"/>
      <c r="T161" s="136"/>
      <c r="U161" s="136"/>
    </row>
    <row r="162" spans="2:21" s="135" customFormat="1" ht="26.25" x14ac:dyDescent="0.2">
      <c r="B162" s="136"/>
      <c r="D162" s="136"/>
      <c r="E162" s="136"/>
      <c r="F162" s="136"/>
      <c r="G162" s="136"/>
      <c r="H162" s="136"/>
      <c r="I162" s="136"/>
      <c r="J162" s="136"/>
      <c r="K162" s="136"/>
      <c r="L162" s="136"/>
      <c r="M162" s="136"/>
      <c r="N162" s="136"/>
      <c r="O162" s="136"/>
      <c r="P162" s="136"/>
      <c r="Q162" s="136"/>
      <c r="R162" s="136"/>
      <c r="S162" s="136"/>
      <c r="T162" s="136"/>
      <c r="U162" s="136"/>
    </row>
    <row r="163" spans="2:21" s="135" customFormat="1" ht="26.25" x14ac:dyDescent="0.2">
      <c r="B163" s="136"/>
      <c r="D163" s="136"/>
      <c r="E163" s="136"/>
      <c r="F163" s="136"/>
      <c r="G163" s="136"/>
      <c r="H163" s="136"/>
      <c r="I163" s="136"/>
      <c r="J163" s="136"/>
      <c r="K163" s="136"/>
      <c r="L163" s="136"/>
      <c r="M163" s="136"/>
      <c r="N163" s="136"/>
      <c r="O163" s="136"/>
      <c r="P163" s="136"/>
      <c r="Q163" s="136"/>
      <c r="R163" s="136"/>
      <c r="S163" s="136"/>
      <c r="T163" s="136"/>
      <c r="U163" s="136"/>
    </row>
    <row r="164" spans="2:21" s="135" customFormat="1" ht="26.25" x14ac:dyDescent="0.2">
      <c r="B164" s="136"/>
      <c r="D164" s="136"/>
      <c r="E164" s="136"/>
      <c r="F164" s="136"/>
      <c r="G164" s="136"/>
      <c r="H164" s="136"/>
      <c r="I164" s="136"/>
      <c r="J164" s="136"/>
      <c r="K164" s="136"/>
      <c r="L164" s="136"/>
      <c r="M164" s="136"/>
      <c r="N164" s="136"/>
      <c r="O164" s="136"/>
      <c r="P164" s="136"/>
      <c r="Q164" s="136"/>
      <c r="R164" s="136"/>
      <c r="S164" s="136"/>
      <c r="T164" s="136"/>
      <c r="U164" s="136"/>
    </row>
    <row r="165" spans="2:21" s="135" customFormat="1" ht="26.25" x14ac:dyDescent="0.2">
      <c r="B165" s="136"/>
      <c r="D165" s="136"/>
      <c r="E165" s="136"/>
      <c r="F165" s="136"/>
      <c r="G165" s="136"/>
      <c r="H165" s="136"/>
      <c r="I165" s="136"/>
      <c r="J165" s="136"/>
      <c r="K165" s="136"/>
      <c r="L165" s="136"/>
      <c r="M165" s="136"/>
      <c r="N165" s="136"/>
      <c r="O165" s="136"/>
      <c r="P165" s="136"/>
      <c r="Q165" s="136"/>
      <c r="R165" s="136"/>
      <c r="S165" s="136"/>
      <c r="T165" s="136"/>
      <c r="U165" s="136"/>
    </row>
    <row r="166" spans="2:21" s="135" customFormat="1" ht="26.25" x14ac:dyDescent="0.2">
      <c r="B166" s="136"/>
      <c r="D166" s="136"/>
      <c r="E166" s="136"/>
      <c r="F166" s="136"/>
      <c r="G166" s="136"/>
      <c r="H166" s="136"/>
      <c r="I166" s="136"/>
      <c r="J166" s="136"/>
      <c r="K166" s="136"/>
      <c r="L166" s="136"/>
      <c r="M166" s="136"/>
      <c r="N166" s="136"/>
      <c r="O166" s="136"/>
      <c r="P166" s="136"/>
      <c r="Q166" s="136"/>
      <c r="R166" s="136"/>
      <c r="S166" s="136"/>
      <c r="T166" s="136"/>
      <c r="U166" s="136"/>
    </row>
    <row r="167" spans="2:21" s="135" customFormat="1" ht="26.25" x14ac:dyDescent="0.2">
      <c r="B167" s="136"/>
      <c r="D167" s="136"/>
      <c r="E167" s="136"/>
      <c r="F167" s="136"/>
      <c r="G167" s="136"/>
      <c r="H167" s="136"/>
      <c r="I167" s="136"/>
      <c r="J167" s="136"/>
      <c r="K167" s="136"/>
      <c r="L167" s="136"/>
      <c r="M167" s="136"/>
      <c r="N167" s="136"/>
      <c r="O167" s="136"/>
      <c r="P167" s="136"/>
      <c r="Q167" s="136"/>
      <c r="R167" s="136"/>
      <c r="S167" s="136"/>
      <c r="T167" s="136"/>
      <c r="U167" s="136"/>
    </row>
    <row r="168" spans="2:21" s="135" customFormat="1" ht="26.25" x14ac:dyDescent="0.2">
      <c r="B168" s="136"/>
      <c r="D168" s="136"/>
      <c r="E168" s="136"/>
      <c r="F168" s="136"/>
      <c r="G168" s="136"/>
      <c r="H168" s="136"/>
      <c r="I168" s="136"/>
      <c r="J168" s="136"/>
      <c r="K168" s="136"/>
      <c r="L168" s="136"/>
      <c r="M168" s="136"/>
      <c r="N168" s="136"/>
      <c r="O168" s="136"/>
      <c r="P168" s="136"/>
      <c r="Q168" s="136"/>
      <c r="R168" s="136"/>
      <c r="S168" s="136"/>
      <c r="T168" s="136"/>
      <c r="U168" s="136"/>
    </row>
    <row r="169" spans="2:21" s="135" customFormat="1" ht="26.25" x14ac:dyDescent="0.2">
      <c r="B169" s="136"/>
      <c r="D169" s="136"/>
      <c r="E169" s="136"/>
      <c r="F169" s="136"/>
      <c r="G169" s="136"/>
      <c r="H169" s="136"/>
      <c r="I169" s="136"/>
      <c r="J169" s="136"/>
      <c r="K169" s="136"/>
      <c r="L169" s="136"/>
      <c r="M169" s="136"/>
      <c r="N169" s="136"/>
      <c r="O169" s="136"/>
      <c r="P169" s="136"/>
      <c r="Q169" s="136"/>
      <c r="R169" s="136"/>
      <c r="S169" s="136"/>
      <c r="T169" s="136"/>
      <c r="U169" s="136"/>
    </row>
    <row r="170" spans="2:21" s="135" customFormat="1" ht="26.25" x14ac:dyDescent="0.2">
      <c r="B170" s="136"/>
      <c r="D170" s="136"/>
      <c r="E170" s="136"/>
      <c r="F170" s="136"/>
      <c r="G170" s="136"/>
      <c r="H170" s="136"/>
      <c r="I170" s="136"/>
      <c r="J170" s="136"/>
      <c r="K170" s="136"/>
      <c r="L170" s="136"/>
      <c r="M170" s="136"/>
      <c r="N170" s="136"/>
      <c r="O170" s="136"/>
      <c r="P170" s="136"/>
      <c r="Q170" s="136"/>
      <c r="R170" s="136"/>
      <c r="S170" s="136"/>
      <c r="T170" s="136"/>
      <c r="U170" s="136"/>
    </row>
    <row r="171" spans="2:21" s="135" customFormat="1" ht="26.25" x14ac:dyDescent="0.2">
      <c r="B171" s="136"/>
      <c r="D171" s="136"/>
      <c r="E171" s="136"/>
      <c r="F171" s="136"/>
      <c r="G171" s="136"/>
      <c r="H171" s="136"/>
      <c r="I171" s="136"/>
      <c r="J171" s="136"/>
      <c r="K171" s="136"/>
      <c r="L171" s="136"/>
      <c r="M171" s="136"/>
      <c r="N171" s="136"/>
      <c r="O171" s="136"/>
      <c r="P171" s="136"/>
      <c r="Q171" s="136"/>
      <c r="R171" s="136"/>
      <c r="S171" s="136"/>
      <c r="T171" s="136"/>
      <c r="U171" s="136"/>
    </row>
    <row r="172" spans="2:21" s="135" customFormat="1" ht="26.25" x14ac:dyDescent="0.2">
      <c r="B172" s="136"/>
      <c r="D172" s="136"/>
      <c r="E172" s="136"/>
      <c r="F172" s="136"/>
      <c r="G172" s="136"/>
      <c r="H172" s="136"/>
      <c r="I172" s="136"/>
      <c r="J172" s="136"/>
      <c r="K172" s="136"/>
      <c r="L172" s="136"/>
      <c r="M172" s="136"/>
      <c r="N172" s="136"/>
      <c r="O172" s="136"/>
      <c r="P172" s="136"/>
      <c r="Q172" s="136"/>
      <c r="R172" s="136"/>
      <c r="S172" s="136"/>
      <c r="T172" s="136"/>
      <c r="U172" s="136"/>
    </row>
    <row r="173" spans="2:21" s="135" customFormat="1" ht="26.25" x14ac:dyDescent="0.2">
      <c r="B173" s="136"/>
      <c r="D173" s="136"/>
      <c r="E173" s="136"/>
      <c r="F173" s="136"/>
      <c r="G173" s="136"/>
      <c r="H173" s="136"/>
      <c r="I173" s="136"/>
      <c r="J173" s="136"/>
      <c r="K173" s="136"/>
      <c r="L173" s="136"/>
      <c r="M173" s="136"/>
      <c r="N173" s="136"/>
      <c r="O173" s="136"/>
      <c r="P173" s="136"/>
      <c r="Q173" s="136"/>
      <c r="R173" s="136"/>
      <c r="S173" s="136"/>
      <c r="T173" s="136"/>
      <c r="U173" s="136"/>
    </row>
    <row r="174" spans="2:21" s="135" customFormat="1" ht="26.25" x14ac:dyDescent="0.2">
      <c r="B174" s="136"/>
      <c r="D174" s="136"/>
      <c r="E174" s="136"/>
      <c r="F174" s="136"/>
      <c r="G174" s="136"/>
      <c r="H174" s="136"/>
      <c r="I174" s="136"/>
      <c r="J174" s="136"/>
      <c r="K174" s="136"/>
      <c r="L174" s="136"/>
      <c r="M174" s="136"/>
      <c r="N174" s="136"/>
      <c r="O174" s="136"/>
      <c r="P174" s="136"/>
      <c r="Q174" s="136"/>
      <c r="R174" s="136"/>
      <c r="S174" s="136"/>
      <c r="T174" s="136"/>
      <c r="U174" s="136"/>
    </row>
    <row r="175" spans="2:21" s="135" customFormat="1" ht="26.25" x14ac:dyDescent="0.2">
      <c r="B175" s="136"/>
      <c r="D175" s="136"/>
      <c r="E175" s="136"/>
      <c r="F175" s="136"/>
      <c r="G175" s="136"/>
      <c r="H175" s="136"/>
      <c r="I175" s="136"/>
      <c r="J175" s="136"/>
      <c r="K175" s="136"/>
      <c r="L175" s="136"/>
      <c r="M175" s="136"/>
      <c r="N175" s="136"/>
      <c r="O175" s="136"/>
      <c r="P175" s="136"/>
      <c r="Q175" s="136"/>
      <c r="R175" s="136"/>
      <c r="S175" s="136"/>
      <c r="T175" s="136"/>
      <c r="U175" s="136"/>
    </row>
    <row r="176" spans="2:21" s="135" customFormat="1" ht="26.25" x14ac:dyDescent="0.2">
      <c r="B176" s="136"/>
      <c r="D176" s="136"/>
      <c r="E176" s="136"/>
      <c r="F176" s="136"/>
      <c r="G176" s="136"/>
      <c r="H176" s="136"/>
      <c r="I176" s="136"/>
      <c r="J176" s="136"/>
      <c r="K176" s="136"/>
      <c r="L176" s="136"/>
      <c r="M176" s="136"/>
      <c r="N176" s="136"/>
      <c r="O176" s="136"/>
      <c r="P176" s="136"/>
      <c r="Q176" s="136"/>
      <c r="R176" s="136"/>
      <c r="S176" s="136"/>
      <c r="T176" s="136"/>
      <c r="U176" s="136"/>
    </row>
    <row r="177" spans="2:21" s="135" customFormat="1" ht="26.25" x14ac:dyDescent="0.2">
      <c r="B177" s="136"/>
      <c r="D177" s="136"/>
      <c r="E177" s="136"/>
      <c r="F177" s="136"/>
      <c r="G177" s="136"/>
      <c r="H177" s="136"/>
      <c r="I177" s="136"/>
      <c r="J177" s="136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2:21" s="135" customFormat="1" ht="26.25" x14ac:dyDescent="0.2">
      <c r="B178" s="136"/>
      <c r="D178" s="136"/>
      <c r="E178" s="136"/>
      <c r="F178" s="136"/>
      <c r="G178" s="136"/>
      <c r="H178" s="136"/>
      <c r="I178" s="136"/>
      <c r="J178" s="136"/>
      <c r="K178" s="136"/>
      <c r="L178" s="136"/>
      <c r="M178" s="136"/>
      <c r="N178" s="136"/>
      <c r="O178" s="136"/>
      <c r="P178" s="136"/>
      <c r="Q178" s="136"/>
      <c r="R178" s="136"/>
      <c r="S178" s="136"/>
      <c r="T178" s="136"/>
      <c r="U178" s="136"/>
    </row>
    <row r="179" spans="2:21" s="135" customFormat="1" ht="26.25" x14ac:dyDescent="0.2">
      <c r="B179" s="136"/>
      <c r="D179" s="136"/>
      <c r="E179" s="136"/>
      <c r="F179" s="136"/>
      <c r="G179" s="136"/>
      <c r="H179" s="136"/>
      <c r="I179" s="136"/>
      <c r="J179" s="136"/>
      <c r="K179" s="136"/>
      <c r="L179" s="136"/>
      <c r="M179" s="136"/>
      <c r="N179" s="136"/>
      <c r="O179" s="136"/>
      <c r="P179" s="136"/>
      <c r="Q179" s="136"/>
      <c r="R179" s="136"/>
      <c r="S179" s="136"/>
      <c r="T179" s="136"/>
      <c r="U179" s="136"/>
    </row>
    <row r="180" spans="2:21" s="135" customFormat="1" ht="26.25" x14ac:dyDescent="0.2">
      <c r="B180" s="136"/>
      <c r="D180" s="136"/>
      <c r="E180" s="136"/>
      <c r="F180" s="136"/>
      <c r="G180" s="136"/>
      <c r="H180" s="136"/>
      <c r="I180" s="136"/>
      <c r="J180" s="136"/>
      <c r="K180" s="136"/>
      <c r="L180" s="136"/>
      <c r="M180" s="136"/>
      <c r="N180" s="136"/>
      <c r="O180" s="136"/>
      <c r="P180" s="136"/>
      <c r="Q180" s="136"/>
      <c r="R180" s="136"/>
      <c r="S180" s="136"/>
      <c r="T180" s="136"/>
      <c r="U180" s="136"/>
    </row>
    <row r="181" spans="2:21" s="135" customFormat="1" ht="26.25" x14ac:dyDescent="0.2">
      <c r="B181" s="136"/>
      <c r="D181" s="136"/>
      <c r="E181" s="136"/>
      <c r="F181" s="136"/>
      <c r="G181" s="136"/>
      <c r="H181" s="136"/>
      <c r="I181" s="136"/>
      <c r="J181" s="136"/>
      <c r="K181" s="136"/>
      <c r="L181" s="136"/>
      <c r="M181" s="136"/>
      <c r="N181" s="136"/>
      <c r="O181" s="136"/>
      <c r="P181" s="136"/>
      <c r="Q181" s="136"/>
      <c r="R181" s="136"/>
      <c r="S181" s="136"/>
      <c r="T181" s="136"/>
      <c r="U181" s="136"/>
    </row>
    <row r="182" spans="2:21" s="135" customFormat="1" ht="26.25" x14ac:dyDescent="0.2">
      <c r="B182" s="136"/>
      <c r="D182" s="136"/>
      <c r="E182" s="136"/>
      <c r="F182" s="136"/>
      <c r="G182" s="136"/>
      <c r="H182" s="136"/>
      <c r="I182" s="136"/>
      <c r="J182" s="136"/>
      <c r="K182" s="136"/>
      <c r="L182" s="136"/>
      <c r="M182" s="136"/>
      <c r="N182" s="136"/>
      <c r="O182" s="136"/>
      <c r="P182" s="136"/>
      <c r="Q182" s="136"/>
      <c r="R182" s="136"/>
      <c r="S182" s="136"/>
      <c r="T182" s="136"/>
      <c r="U182" s="136"/>
    </row>
    <row r="183" spans="2:21" s="135" customFormat="1" ht="26.25" x14ac:dyDescent="0.2">
      <c r="B183" s="136"/>
      <c r="D183" s="136"/>
      <c r="E183" s="136"/>
      <c r="F183" s="136"/>
      <c r="G183" s="136"/>
      <c r="H183" s="136"/>
      <c r="I183" s="136"/>
      <c r="J183" s="136"/>
      <c r="K183" s="136"/>
      <c r="L183" s="136"/>
      <c r="M183" s="136"/>
      <c r="N183" s="136"/>
      <c r="O183" s="136"/>
      <c r="P183" s="136"/>
      <c r="Q183" s="136"/>
      <c r="R183" s="136"/>
      <c r="S183" s="136"/>
      <c r="T183" s="136"/>
      <c r="U183" s="136"/>
    </row>
    <row r="184" spans="2:21" s="135" customFormat="1" ht="26.25" x14ac:dyDescent="0.2">
      <c r="B184" s="136"/>
      <c r="D184" s="136"/>
      <c r="E184" s="136"/>
      <c r="F184" s="136"/>
      <c r="G184" s="136"/>
      <c r="H184" s="136"/>
      <c r="I184" s="136"/>
      <c r="J184" s="136"/>
      <c r="K184" s="136"/>
      <c r="L184" s="136"/>
      <c r="M184" s="136"/>
      <c r="N184" s="136"/>
      <c r="O184" s="136"/>
      <c r="P184" s="136"/>
      <c r="Q184" s="136"/>
      <c r="R184" s="136"/>
      <c r="S184" s="136"/>
      <c r="T184" s="136"/>
      <c r="U184" s="136"/>
    </row>
    <row r="185" spans="2:21" s="135" customFormat="1" ht="26.25" x14ac:dyDescent="0.2">
      <c r="B185" s="136"/>
      <c r="D185" s="136"/>
      <c r="E185" s="136"/>
      <c r="F185" s="136"/>
      <c r="G185" s="136"/>
      <c r="H185" s="136"/>
      <c r="I185" s="136"/>
      <c r="J185" s="136"/>
      <c r="K185" s="136"/>
      <c r="L185" s="136"/>
      <c r="M185" s="136"/>
      <c r="N185" s="136"/>
      <c r="O185" s="136"/>
      <c r="P185" s="136"/>
      <c r="Q185" s="136"/>
      <c r="R185" s="136"/>
      <c r="S185" s="136"/>
      <c r="T185" s="136"/>
      <c r="U185" s="136"/>
    </row>
    <row r="186" spans="2:21" s="135" customFormat="1" ht="26.25" x14ac:dyDescent="0.2">
      <c r="B186" s="136"/>
      <c r="D186" s="136"/>
      <c r="E186" s="136"/>
      <c r="F186" s="136"/>
      <c r="G186" s="136"/>
      <c r="H186" s="136"/>
      <c r="I186" s="136"/>
      <c r="J186" s="136"/>
      <c r="K186" s="136"/>
      <c r="L186" s="136"/>
      <c r="M186" s="136"/>
      <c r="N186" s="136"/>
      <c r="O186" s="136"/>
      <c r="P186" s="136"/>
      <c r="Q186" s="136"/>
      <c r="R186" s="136"/>
      <c r="S186" s="136"/>
      <c r="T186" s="136"/>
      <c r="U186" s="136"/>
    </row>
    <row r="187" spans="2:21" s="135" customFormat="1" ht="26.25" x14ac:dyDescent="0.2">
      <c r="B187" s="136"/>
      <c r="D187" s="136"/>
      <c r="E187" s="136"/>
      <c r="F187" s="136"/>
      <c r="G187" s="136"/>
      <c r="H187" s="136"/>
      <c r="I187" s="136"/>
      <c r="J187" s="136"/>
      <c r="K187" s="136"/>
      <c r="L187" s="136"/>
      <c r="M187" s="136"/>
      <c r="N187" s="136"/>
      <c r="O187" s="136"/>
      <c r="P187" s="136"/>
      <c r="Q187" s="136"/>
      <c r="R187" s="136"/>
      <c r="S187" s="136"/>
      <c r="T187" s="136"/>
      <c r="U187" s="136"/>
    </row>
    <row r="188" spans="2:21" s="135" customFormat="1" ht="26.25" x14ac:dyDescent="0.2">
      <c r="B188" s="136"/>
      <c r="D188" s="136"/>
      <c r="E188" s="136"/>
      <c r="F188" s="136"/>
      <c r="G188" s="136"/>
      <c r="H188" s="136"/>
      <c r="I188" s="136"/>
      <c r="J188" s="136"/>
      <c r="K188" s="136"/>
      <c r="L188" s="136"/>
      <c r="M188" s="136"/>
      <c r="N188" s="136"/>
      <c r="O188" s="136"/>
      <c r="P188" s="136"/>
      <c r="Q188" s="136"/>
      <c r="R188" s="136"/>
      <c r="S188" s="136"/>
      <c r="T188" s="136"/>
      <c r="U188" s="136"/>
    </row>
    <row r="189" spans="2:21" s="135" customFormat="1" ht="26.25" x14ac:dyDescent="0.2">
      <c r="B189" s="136"/>
      <c r="D189" s="136"/>
      <c r="E189" s="136"/>
      <c r="F189" s="136"/>
      <c r="G189" s="136"/>
      <c r="H189" s="136"/>
      <c r="I189" s="136"/>
      <c r="J189" s="136"/>
      <c r="K189" s="136"/>
      <c r="L189" s="136"/>
      <c r="M189" s="136"/>
      <c r="N189" s="136"/>
      <c r="O189" s="136"/>
      <c r="P189" s="136"/>
      <c r="Q189" s="136"/>
      <c r="R189" s="136"/>
      <c r="S189" s="136"/>
      <c r="T189" s="136"/>
      <c r="U189" s="136"/>
    </row>
    <row r="190" spans="2:21" s="135" customFormat="1" ht="26.25" x14ac:dyDescent="0.2">
      <c r="B190" s="136"/>
      <c r="D190" s="136"/>
      <c r="E190" s="136"/>
      <c r="F190" s="136"/>
      <c r="G190" s="136"/>
      <c r="H190" s="136"/>
      <c r="I190" s="136"/>
      <c r="J190" s="136"/>
      <c r="K190" s="136"/>
      <c r="L190" s="136"/>
      <c r="M190" s="136"/>
      <c r="N190" s="136"/>
      <c r="O190" s="136"/>
      <c r="P190" s="136"/>
      <c r="Q190" s="136"/>
      <c r="R190" s="136"/>
      <c r="S190" s="136"/>
      <c r="T190" s="136"/>
      <c r="U190" s="136"/>
    </row>
    <row r="191" spans="2:21" s="135" customFormat="1" ht="26.25" x14ac:dyDescent="0.2">
      <c r="B191" s="136"/>
      <c r="D191" s="136"/>
      <c r="E191" s="136"/>
      <c r="F191" s="136"/>
      <c r="G191" s="136"/>
      <c r="H191" s="136"/>
      <c r="I191" s="136"/>
      <c r="J191" s="136"/>
      <c r="K191" s="136"/>
      <c r="L191" s="136"/>
      <c r="M191" s="136"/>
      <c r="N191" s="136"/>
      <c r="O191" s="136"/>
      <c r="P191" s="136"/>
      <c r="Q191" s="136"/>
      <c r="R191" s="136"/>
      <c r="S191" s="136"/>
      <c r="T191" s="136"/>
      <c r="U191" s="136"/>
    </row>
    <row r="192" spans="2:21" s="135" customFormat="1" ht="26.25" x14ac:dyDescent="0.2">
      <c r="B192" s="136"/>
      <c r="D192" s="136"/>
      <c r="E192" s="136"/>
      <c r="F192" s="136"/>
      <c r="G192" s="136"/>
      <c r="H192" s="136"/>
      <c r="I192" s="136"/>
      <c r="J192" s="136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</row>
    <row r="193" spans="2:21" s="135" customFormat="1" ht="26.25" x14ac:dyDescent="0.2">
      <c r="B193" s="136"/>
      <c r="D193" s="136"/>
      <c r="E193" s="136"/>
      <c r="F193" s="136"/>
      <c r="G193" s="136"/>
      <c r="H193" s="136"/>
      <c r="I193" s="136"/>
      <c r="J193" s="136"/>
      <c r="K193" s="136"/>
      <c r="L193" s="136"/>
      <c r="M193" s="136"/>
      <c r="N193" s="136"/>
      <c r="O193" s="136"/>
      <c r="P193" s="136"/>
      <c r="Q193" s="136"/>
      <c r="R193" s="136"/>
      <c r="S193" s="136"/>
      <c r="T193" s="136"/>
      <c r="U193" s="136"/>
    </row>
    <row r="194" spans="2:21" s="135" customFormat="1" ht="26.25" x14ac:dyDescent="0.2">
      <c r="B194" s="136"/>
      <c r="D194" s="136"/>
      <c r="E194" s="136"/>
      <c r="F194" s="136"/>
      <c r="G194" s="136"/>
      <c r="H194" s="136"/>
      <c r="I194" s="136"/>
      <c r="J194" s="136"/>
      <c r="K194" s="136"/>
      <c r="L194" s="136"/>
      <c r="M194" s="136"/>
      <c r="N194" s="136"/>
      <c r="O194" s="136"/>
      <c r="P194" s="136"/>
      <c r="Q194" s="136"/>
      <c r="R194" s="136"/>
      <c r="S194" s="136"/>
      <c r="T194" s="136"/>
      <c r="U194" s="136"/>
    </row>
    <row r="195" spans="2:21" s="135" customFormat="1" ht="26.25" x14ac:dyDescent="0.2">
      <c r="B195" s="136"/>
      <c r="D195" s="136"/>
      <c r="E195" s="136"/>
      <c r="F195" s="136"/>
      <c r="G195" s="136"/>
      <c r="H195" s="136"/>
      <c r="I195" s="136"/>
      <c r="J195" s="136"/>
      <c r="K195" s="136"/>
      <c r="L195" s="136"/>
      <c r="M195" s="136"/>
      <c r="N195" s="136"/>
      <c r="O195" s="136"/>
      <c r="P195" s="136"/>
      <c r="Q195" s="136"/>
      <c r="R195" s="136"/>
      <c r="S195" s="136"/>
      <c r="T195" s="136"/>
      <c r="U195" s="136"/>
    </row>
    <row r="196" spans="2:21" s="135" customFormat="1" ht="26.25" x14ac:dyDescent="0.2">
      <c r="B196" s="136"/>
      <c r="D196" s="136"/>
      <c r="E196" s="136"/>
      <c r="F196" s="136"/>
      <c r="G196" s="136"/>
      <c r="H196" s="136"/>
      <c r="I196" s="136"/>
      <c r="J196" s="136"/>
      <c r="K196" s="136"/>
      <c r="L196" s="136"/>
      <c r="M196" s="136"/>
      <c r="N196" s="136"/>
      <c r="O196" s="136"/>
      <c r="P196" s="136"/>
      <c r="Q196" s="136"/>
      <c r="R196" s="136"/>
      <c r="S196" s="136"/>
      <c r="T196" s="136"/>
      <c r="U196" s="136"/>
    </row>
    <row r="197" spans="2:21" s="135" customFormat="1" ht="26.25" x14ac:dyDescent="0.2">
      <c r="B197" s="136"/>
      <c r="D197" s="136"/>
      <c r="E197" s="136"/>
      <c r="F197" s="136"/>
      <c r="G197" s="136"/>
      <c r="H197" s="136"/>
      <c r="I197" s="136"/>
      <c r="J197" s="136"/>
      <c r="K197" s="136"/>
      <c r="L197" s="136"/>
      <c r="M197" s="136"/>
      <c r="N197" s="136"/>
      <c r="O197" s="136"/>
      <c r="P197" s="136"/>
      <c r="Q197" s="136"/>
      <c r="R197" s="136"/>
      <c r="S197" s="136"/>
      <c r="T197" s="136"/>
      <c r="U197" s="136"/>
    </row>
    <row r="198" spans="2:21" s="135" customFormat="1" ht="26.25" x14ac:dyDescent="0.2">
      <c r="B198" s="136"/>
      <c r="D198" s="136"/>
      <c r="E198" s="136"/>
      <c r="F198" s="136"/>
      <c r="G198" s="136"/>
      <c r="H198" s="136"/>
      <c r="I198" s="136"/>
      <c r="J198" s="136"/>
      <c r="K198" s="136"/>
      <c r="L198" s="136"/>
      <c r="M198" s="136"/>
      <c r="N198" s="136"/>
      <c r="O198" s="136"/>
      <c r="P198" s="136"/>
      <c r="Q198" s="136"/>
      <c r="R198" s="136"/>
      <c r="S198" s="136"/>
      <c r="T198" s="136"/>
      <c r="U198" s="136"/>
    </row>
    <row r="199" spans="2:21" s="135" customFormat="1" ht="26.25" x14ac:dyDescent="0.2">
      <c r="B199" s="136"/>
      <c r="D199" s="136"/>
      <c r="E199" s="136"/>
      <c r="F199" s="136"/>
      <c r="G199" s="136"/>
      <c r="H199" s="136"/>
      <c r="I199" s="136"/>
      <c r="J199" s="136"/>
      <c r="K199" s="136"/>
      <c r="L199" s="136"/>
      <c r="M199" s="136"/>
      <c r="N199" s="136"/>
      <c r="O199" s="136"/>
      <c r="P199" s="136"/>
      <c r="Q199" s="136"/>
      <c r="R199" s="136"/>
      <c r="S199" s="136"/>
      <c r="T199" s="136"/>
      <c r="U199" s="136"/>
    </row>
  </sheetData>
  <pageMargins left="0.78740157480314965" right="0.39370078740157483" top="0.78740157480314965" bottom="0.19685039370078741" header="0.19685039370078741" footer="0.19685039370078741"/>
  <pageSetup paperSize="9" scale="54" fitToHeight="7" orientation="portrait" r:id="rId1"/>
  <headerFooter>
    <evenHeader>&amp;R&amp;"Arial,Italic"&amp;12For internal use only</evenHeader>
  </headerFooter>
  <rowBreaks count="2" manualBreakCount="2">
    <brk id="72" max="16383" man="1"/>
    <brk id="118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73942</vt:lpwstr>
  </property>
  <property fmtid="{D5CDD505-2E9C-101B-9397-08002B2CF9AE}" pid="4" name="OptimizationTime">
    <vt:lpwstr>20210513_1812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</vt:lpstr>
      <vt:lpstr>PL</vt:lpstr>
      <vt:lpstr>Consolidated</vt:lpstr>
      <vt:lpstr>The Company</vt:lpstr>
      <vt:lpstr>CF</vt:lpstr>
      <vt:lpstr>'BS '!Print_Area</vt:lpstr>
      <vt:lpstr>CF!Print_Area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2021-05-13T10:39:41Z</cp:lastPrinted>
  <dcterms:created xsi:type="dcterms:W3CDTF">2011-03-08T09:02:15Z</dcterms:created>
  <dcterms:modified xsi:type="dcterms:W3CDTF">2021-05-13T10:39:49Z</dcterms:modified>
</cp:coreProperties>
</file>