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1\Q1'21\"/>
    </mc:Choice>
  </mc:AlternateContent>
  <xr:revisionPtr revIDLastSave="0" documentId="13_ncr:1_{FC66967E-09BB-4D6E-9A5F-3A53B587C19E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1" r:id="rId1"/>
    <sheet name="PL " sheetId="5" r:id="rId2"/>
    <sheet name="Consolidated" sheetId="2" r:id="rId3"/>
    <sheet name="The Company Only" sheetId="9" r:id="rId4"/>
    <sheet name="CF" sheetId="7" r:id="rId5"/>
  </sheets>
  <definedNames>
    <definedName name="_xlnm.Print_Area" localSheetId="0">BS!$A$1:$L$125</definedName>
    <definedName name="_xlnm.Print_Area" localSheetId="4">CF!$A$1:$K$145</definedName>
    <definedName name="_xlnm.Print_Area" localSheetId="2">Consolidated!$A$1:$AK$47</definedName>
    <definedName name="_xlnm.Print_Area" localSheetId="1">'PL '!$A$1:$K$86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5" i="5" l="1"/>
  <c r="I55" i="5"/>
  <c r="G55" i="5"/>
  <c r="E55" i="5"/>
  <c r="AA32" i="9" l="1"/>
  <c r="AC32" i="9" s="1"/>
  <c r="AE38" i="2"/>
  <c r="AG38" i="2" s="1"/>
  <c r="AK38" i="2" s="1"/>
  <c r="U28" i="2"/>
  <c r="AA29" i="9" l="1"/>
  <c r="AC29" i="9" s="1"/>
  <c r="AE33" i="2"/>
  <c r="AG33" i="2" s="1"/>
  <c r="AK33" i="2" s="1"/>
  <c r="AA34" i="9" l="1"/>
  <c r="AC34" i="9" s="1"/>
  <c r="I26" i="9"/>
  <c r="I35" i="9" s="1"/>
  <c r="I17" i="9"/>
  <c r="I21" i="9" s="1"/>
  <c r="AE37" i="2"/>
  <c r="AG37" i="2" s="1"/>
  <c r="AK37" i="2" s="1"/>
  <c r="I30" i="2"/>
  <c r="I43" i="2" s="1"/>
  <c r="I19" i="2"/>
  <c r="I25" i="2" s="1"/>
  <c r="AA14" i="9" l="1"/>
  <c r="AC14" i="9" s="1"/>
  <c r="AE40" i="2"/>
  <c r="AG40" i="2" s="1"/>
  <c r="AK40" i="2" s="1"/>
  <c r="AE35" i="2"/>
  <c r="AG35" i="2" s="1"/>
  <c r="AK35" i="2" s="1"/>
  <c r="AE16" i="2"/>
  <c r="AG16" i="2" s="1"/>
  <c r="AK16" i="2" s="1"/>
  <c r="AA33" i="9" l="1"/>
  <c r="AC33" i="9" s="1"/>
  <c r="AA31" i="9"/>
  <c r="AC31" i="9" s="1"/>
  <c r="Q30" i="2"/>
  <c r="Q19" i="2"/>
  <c r="Q25" i="2" s="1"/>
  <c r="Q43" i="2" s="1"/>
  <c r="O30" i="2"/>
  <c r="O19" i="2"/>
  <c r="O25" i="2" s="1"/>
  <c r="O43" i="2" s="1"/>
  <c r="K114" i="11" l="1"/>
  <c r="K116" i="11" s="1"/>
  <c r="G114" i="11"/>
  <c r="G116" i="11" s="1"/>
  <c r="K82" i="11"/>
  <c r="K72" i="11"/>
  <c r="G82" i="11"/>
  <c r="G72" i="11"/>
  <c r="K45" i="11"/>
  <c r="K27" i="11"/>
  <c r="G45" i="11"/>
  <c r="G27" i="11"/>
  <c r="G46" i="11" l="1"/>
  <c r="G83" i="11"/>
  <c r="G117" i="11" s="1"/>
  <c r="K46" i="11"/>
  <c r="K83" i="11"/>
  <c r="K117" i="11" s="1"/>
  <c r="G76" i="5"/>
  <c r="G71" i="5"/>
  <c r="K56" i="5"/>
  <c r="K34" i="5"/>
  <c r="K21" i="5"/>
  <c r="K15" i="5"/>
  <c r="G56" i="5"/>
  <c r="G34" i="5"/>
  <c r="G21" i="5"/>
  <c r="G15" i="5"/>
  <c r="K112" i="7"/>
  <c r="K93" i="7"/>
  <c r="G112" i="7"/>
  <c r="G93" i="7"/>
  <c r="AA20" i="9"/>
  <c r="AC20" i="9" s="1"/>
  <c r="AA19" i="9"/>
  <c r="AC19" i="9" s="1"/>
  <c r="AE24" i="2"/>
  <c r="AG24" i="2" s="1"/>
  <c r="AK24" i="2" s="1"/>
  <c r="AE22" i="2"/>
  <c r="AG22" i="2" s="1"/>
  <c r="AK22" i="2" s="1"/>
  <c r="AE21" i="2"/>
  <c r="AG21" i="2" s="1"/>
  <c r="AK21" i="2" s="1"/>
  <c r="K22" i="5" l="1"/>
  <c r="K31" i="5" s="1"/>
  <c r="K35" i="5"/>
  <c r="K38" i="5" s="1"/>
  <c r="K41" i="5" s="1"/>
  <c r="K9" i="7" s="1"/>
  <c r="K39" i="7" s="1"/>
  <c r="K65" i="7" s="1"/>
  <c r="K69" i="7" s="1"/>
  <c r="K115" i="7" s="1"/>
  <c r="K117" i="7" s="1"/>
  <c r="G118" i="11"/>
  <c r="G22" i="5"/>
  <c r="G31" i="5" s="1"/>
  <c r="G35" i="5" s="1"/>
  <c r="G38" i="5" s="1"/>
  <c r="G41" i="5" s="1"/>
  <c r="G43" i="5" s="1"/>
  <c r="G58" i="5" s="1"/>
  <c r="K118" i="11"/>
  <c r="I112" i="7"/>
  <c r="I93" i="7"/>
  <c r="K43" i="5" l="1"/>
  <c r="K58" i="5" s="1"/>
  <c r="K74" i="5" s="1"/>
  <c r="G9" i="7"/>
  <c r="G39" i="7" s="1"/>
  <c r="G65" i="7" s="1"/>
  <c r="G69" i="7" s="1"/>
  <c r="G115" i="7" s="1"/>
  <c r="G117" i="7" s="1"/>
  <c r="E112" i="7"/>
  <c r="F115" i="7"/>
  <c r="E93" i="7"/>
  <c r="K69" i="5" l="1"/>
  <c r="AA24" i="9"/>
  <c r="AI28" i="2"/>
  <c r="AE32" i="2" l="1"/>
  <c r="E71" i="5"/>
  <c r="AA28" i="9" l="1"/>
  <c r="AC28" i="9" s="1"/>
  <c r="AA25" i="9"/>
  <c r="AA16" i="9"/>
  <c r="AA15" i="9"/>
  <c r="AI30" i="2"/>
  <c r="AC30" i="2"/>
  <c r="AA30" i="2"/>
  <c r="Y30" i="2"/>
  <c r="W30" i="2"/>
  <c r="S30" i="2"/>
  <c r="M30" i="2"/>
  <c r="K30" i="2"/>
  <c r="K43" i="2" s="1"/>
  <c r="G30" i="2"/>
  <c r="E30" i="2"/>
  <c r="AG32" i="2"/>
  <c r="AK32" i="2" s="1"/>
  <c r="AE42" i="2"/>
  <c r="AG42" i="2" s="1"/>
  <c r="AK42" i="2" s="1"/>
  <c r="AE41" i="2"/>
  <c r="AG41" i="2" s="1"/>
  <c r="AK41" i="2" s="1"/>
  <c r="AE29" i="2"/>
  <c r="AE28" i="2"/>
  <c r="AE18" i="2"/>
  <c r="AE17" i="2"/>
  <c r="AI19" i="2"/>
  <c r="AI25" i="2" s="1"/>
  <c r="AI44" i="2" s="1"/>
  <c r="AC19" i="2"/>
  <c r="AC25" i="2" s="1"/>
  <c r="E114" i="11"/>
  <c r="AC43" i="2" l="1"/>
  <c r="AI43" i="2"/>
  <c r="AI45" i="2" s="1"/>
  <c r="AE19" i="2"/>
  <c r="AE25" i="2" s="1"/>
  <c r="AG18" i="2"/>
  <c r="AK18" i="2" s="1"/>
  <c r="AE30" i="2"/>
  <c r="AG29" i="2"/>
  <c r="AK29" i="2" s="1"/>
  <c r="E116" i="11"/>
  <c r="I114" i="11" l="1"/>
  <c r="I116" i="11" s="1"/>
  <c r="I82" i="11"/>
  <c r="I72" i="11"/>
  <c r="I45" i="11"/>
  <c r="I27" i="11"/>
  <c r="O17" i="9"/>
  <c r="O21" i="9" s="1"/>
  <c r="O36" i="9" s="1"/>
  <c r="Q17" i="9"/>
  <c r="Q21" i="9" s="1"/>
  <c r="Q36" i="9" s="1"/>
  <c r="O26" i="9"/>
  <c r="Q26" i="9"/>
  <c r="Q35" i="9" l="1"/>
  <c r="Q37" i="9" s="1"/>
  <c r="O35" i="9"/>
  <c r="O37" i="9" s="1"/>
  <c r="I83" i="11"/>
  <c r="I117" i="11" s="1"/>
  <c r="I46" i="11"/>
  <c r="I118" i="11" l="1"/>
  <c r="E82" i="11"/>
  <c r="E72" i="11"/>
  <c r="E45" i="11"/>
  <c r="E27" i="11"/>
  <c r="E83" i="11" l="1"/>
  <c r="E117" i="11" s="1"/>
  <c r="E46" i="11"/>
  <c r="E118" i="11" l="1"/>
  <c r="I56" i="5" l="1"/>
  <c r="E56" i="5"/>
  <c r="I34" i="5"/>
  <c r="E34" i="5"/>
  <c r="I21" i="5"/>
  <c r="E21" i="5"/>
  <c r="I15" i="5"/>
  <c r="E15" i="5"/>
  <c r="I22" i="5" l="1"/>
  <c r="I31" i="5" s="1"/>
  <c r="I35" i="5" s="1"/>
  <c r="I38" i="5" s="1"/>
  <c r="I41" i="5" s="1"/>
  <c r="I43" i="5" s="1"/>
  <c r="I58" i="5" s="1"/>
  <c r="I74" i="5" s="1"/>
  <c r="E22" i="5"/>
  <c r="E31" i="5" l="1"/>
  <c r="E35" i="5" s="1"/>
  <c r="E38" i="5" s="1"/>
  <c r="E41" i="5" s="1"/>
  <c r="E43" i="5" s="1"/>
  <c r="E58" i="5" s="1"/>
  <c r="E9" i="7" l="1"/>
  <c r="E39" i="7" l="1"/>
  <c r="E65" i="7" s="1"/>
  <c r="E69" i="7" s="1"/>
  <c r="E76" i="5"/>
  <c r="E115" i="7" l="1"/>
  <c r="E117" i="7" s="1"/>
  <c r="E118" i="7" s="1"/>
  <c r="U15" i="9"/>
  <c r="AC15" i="9" s="1"/>
  <c r="I9" i="7"/>
  <c r="I39" i="7" s="1"/>
  <c r="I65" i="7" s="1"/>
  <c r="I69" i="7" s="1"/>
  <c r="I115" i="7" s="1"/>
  <c r="I117" i="7" s="1"/>
  <c r="I118" i="7" s="1"/>
  <c r="I69" i="5"/>
  <c r="U24" i="9" s="1"/>
  <c r="U30" i="2" l="1"/>
  <c r="AG28" i="2"/>
  <c r="U17" i="2"/>
  <c r="AG17" i="2" s="1"/>
  <c r="AG19" i="2" l="1"/>
  <c r="AG25" i="2" s="1"/>
  <c r="AK17" i="2"/>
  <c r="AK19" i="2" s="1"/>
  <c r="AK25" i="2" s="1"/>
  <c r="AK28" i="2"/>
  <c r="AK30" i="2" s="1"/>
  <c r="AG30" i="2"/>
  <c r="M26" i="9" l="1"/>
  <c r="W26" i="9"/>
  <c r="W17" i="9"/>
  <c r="W21" i="9" s="1"/>
  <c r="Y19" i="2"/>
  <c r="Y25" i="2" s="1"/>
  <c r="Y43" i="2" s="1"/>
  <c r="M19" i="2"/>
  <c r="M25" i="2" s="1"/>
  <c r="M27" i="2" s="1"/>
  <c r="M43" i="2" l="1"/>
  <c r="M44" i="2"/>
  <c r="W35" i="9"/>
  <c r="M45" i="2"/>
  <c r="AC25" i="9"/>
  <c r="E26" i="9"/>
  <c r="G26" i="9"/>
  <c r="K26" i="9"/>
  <c r="S26" i="9"/>
  <c r="Y26" i="9"/>
  <c r="AA26" i="9" l="1"/>
  <c r="M17" i="9" l="1"/>
  <c r="M21" i="9" s="1"/>
  <c r="M23" i="9" s="1"/>
  <c r="M36" i="9" s="1"/>
  <c r="M35" i="9" l="1"/>
  <c r="M37" i="9" s="1"/>
  <c r="K17" i="9"/>
  <c r="K21" i="9" s="1"/>
  <c r="K36" i="9" s="1"/>
  <c r="K35" i="9" l="1"/>
  <c r="K37" i="9" s="1"/>
  <c r="Y17" i="9"/>
  <c r="Y21" i="9" s="1"/>
  <c r="Y23" i="9" s="1"/>
  <c r="S17" i="9"/>
  <c r="S21" i="9" s="1"/>
  <c r="S36" i="9" s="1"/>
  <c r="G17" i="9"/>
  <c r="G21" i="9" s="1"/>
  <c r="G36" i="9" s="1"/>
  <c r="E17" i="9"/>
  <c r="E21" i="9" s="1"/>
  <c r="E36" i="9" s="1"/>
  <c r="AA17" i="9"/>
  <c r="AA21" i="9" s="1"/>
  <c r="G35" i="9" l="1"/>
  <c r="G37" i="9" s="1"/>
  <c r="E35" i="9"/>
  <c r="E37" i="9" s="1"/>
  <c r="S35" i="9"/>
  <c r="S37" i="9" s="1"/>
  <c r="Y35" i="9"/>
  <c r="AA23" i="9"/>
  <c r="AA36" i="9" s="1"/>
  <c r="AC16" i="9"/>
  <c r="AA35" i="9" l="1"/>
  <c r="AA37" i="9" s="1"/>
  <c r="U17" i="9"/>
  <c r="U21" i="9" l="1"/>
  <c r="AC17" i="9"/>
  <c r="AC21" i="9" s="1"/>
  <c r="U36" i="9" l="1"/>
  <c r="AC23" i="9"/>
  <c r="AC36" i="9" s="1"/>
  <c r="AC24" i="9"/>
  <c r="AC26" i="9" s="1"/>
  <c r="U26" i="9"/>
  <c r="U35" i="9" s="1"/>
  <c r="AC35" i="9" l="1"/>
  <c r="AC37" i="9" s="1"/>
  <c r="U37" i="9"/>
  <c r="AA19" i="2"/>
  <c r="AA25" i="2" s="1"/>
  <c r="AA27" i="2" s="1"/>
  <c r="AA43" i="2" s="1"/>
  <c r="W19" i="2"/>
  <c r="W25" i="2" s="1"/>
  <c r="W43" i="2" s="1"/>
  <c r="S19" i="2"/>
  <c r="S25" i="2" s="1"/>
  <c r="K19" i="2"/>
  <c r="K25" i="2" s="1"/>
  <c r="G19" i="2"/>
  <c r="G25" i="2" s="1"/>
  <c r="E19" i="2"/>
  <c r="E25" i="2" s="1"/>
  <c r="G44" i="2" l="1"/>
  <c r="G43" i="2"/>
  <c r="G45" i="2" s="1"/>
  <c r="E44" i="2"/>
  <c r="E43" i="2"/>
  <c r="E45" i="2" s="1"/>
  <c r="K44" i="2"/>
  <c r="K45" i="2"/>
  <c r="S44" i="2"/>
  <c r="S43" i="2"/>
  <c r="S45" i="2" s="1"/>
  <c r="AE27" i="2"/>
  <c r="U19" i="2"/>
  <c r="U25" i="2" s="1"/>
  <c r="AE43" i="2" l="1"/>
  <c r="AE44" i="2"/>
  <c r="U44" i="2"/>
  <c r="U43" i="2"/>
  <c r="AG27" i="2"/>
  <c r="AG43" i="2" l="1"/>
  <c r="AG44" i="2"/>
  <c r="AE45" i="2"/>
  <c r="U45" i="2"/>
  <c r="AK27" i="2"/>
  <c r="AK44" i="2" l="1"/>
  <c r="AK43" i="2"/>
  <c r="AG45" i="2"/>
  <c r="AK45" i="2" l="1"/>
</calcChain>
</file>

<file path=xl/sharedStrings.xml><?xml version="1.0" encoding="utf-8"?>
<sst xmlns="http://schemas.openxmlformats.org/spreadsheetml/2006/main" count="538" uniqueCount="373">
  <si>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</si>
  <si>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</si>
  <si>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</si>
  <si>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</si>
  <si>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</si>
  <si>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</si>
  <si>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</si>
  <si>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</si>
  <si>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</si>
  <si>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</si>
  <si>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</si>
  <si>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</si>
  <si>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</si>
  <si>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</si>
  <si>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</si>
  <si>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</si>
  <si>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</si>
  <si>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</si>
  <si>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</si>
  <si>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</si>
  <si>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</si>
  <si>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</si>
  <si>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</si>
  <si>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</si>
  <si>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</si>
  <si>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</si>
  <si>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</si>
  <si>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</si>
  <si>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</si>
  <si>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</si>
  <si>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</si>
  <si>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</si>
  <si>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</si>
  <si>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</si>
  <si>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</si>
  <si>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</si>
  <si>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</si>
  <si>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</si>
  <si>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</si>
  <si>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</si>
  <si>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</si>
  <si>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</si>
  <si>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</si>
  <si>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</si>
  <si>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</si>
  <si>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</si>
  <si>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</si>
  <si>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</si>
  <si>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</si>
  <si>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</si>
  <si>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</si>
  <si>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</si>
  <si>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</si>
  <si>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</si>
  <si>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</si>
  <si>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</si>
  <si>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</si>
  <si>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</si>
  <si>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</si>
  <si>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</si>
  <si>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</si>
  <si>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</si>
  <si>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</si>
  <si>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</si>
  <si>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</si>
  <si>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</si>
  <si>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</si>
  <si>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</si>
  <si>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</si>
  <si>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</si>
  <si>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</si>
  <si>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</si>
  <si>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</si>
  <si>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</si>
  <si>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</si>
  <si>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</si>
  <si>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</si>
  <si>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</si>
  <si>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</si>
  <si>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</si>
  <si>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</si>
  <si>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</si>
  <si>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</si>
  <si>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</si>
  <si>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</si>
  <si>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</si>
  <si>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</si>
  <si>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</si>
  <si>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</si>
  <si>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</si>
  <si>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</si>
  <si>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</si>
  <si>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</si>
  <si>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</si>
  <si>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</si>
  <si>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</si>
  <si>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</si>
  <si>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</si>
  <si>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</si>
  <si>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</si>
  <si>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</si>
  <si>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</si>
  <si>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</si>
  <si>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</si>
  <si>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</si>
  <si>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</si>
  <si>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</si>
  <si>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</si>
  <si>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 xml:space="preserve">   - net of current portion</t>
  </si>
  <si>
    <t xml:space="preserve">Surplus from change in proportion of </t>
  </si>
  <si>
    <t>(Unaudited but reviewed)</t>
  </si>
  <si>
    <t xml:space="preserve">   Accrued income</t>
  </si>
  <si>
    <t xml:space="preserve">   Hire purchase receivables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</si>
  <si>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</si>
  <si>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</si>
  <si>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</si>
  <si>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</si>
  <si>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</si>
  <si>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</si>
  <si>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</si>
  <si>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</si>
  <si>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</si>
  <si>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</si>
  <si>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</si>
  <si>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</si>
  <si>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</si>
  <si>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</si>
  <si>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</si>
  <si>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Cash and cash equivalents at beginning of period</t>
  </si>
  <si>
    <t>Cash and cash equivalents at end of period</t>
  </si>
  <si>
    <t xml:space="preserve">   Other non-current assets</t>
  </si>
  <si>
    <t xml:space="preserve">   Cash paid for employee benefit</t>
  </si>
  <si>
    <t>Current portion of loans to customers</t>
  </si>
  <si>
    <t>Loans to customers - net of current portion</t>
  </si>
  <si>
    <t xml:space="preserve"> subsidiaries</t>
  </si>
  <si>
    <t xml:space="preserve">   Loans to customers</t>
  </si>
  <si>
    <t>Supplemental cash flows information:</t>
  </si>
  <si>
    <t>Non-cash items</t>
  </si>
  <si>
    <t xml:space="preserve">      from financial institutions by installments not affecting  </t>
  </si>
  <si>
    <t xml:space="preserve">      the cash flows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</si>
  <si>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</si>
  <si>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</si>
  <si>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</si>
  <si>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</si>
  <si>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</si>
  <si>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</si>
  <si>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(Unit: Thousand Baht, except earnings per share expressed in Baht)</t>
  </si>
  <si>
    <t>Restricted bank deposits</t>
  </si>
  <si>
    <t xml:space="preserve">   Appropriated - statutory reserve</t>
  </si>
  <si>
    <t>Property development costs</t>
  </si>
  <si>
    <t>Loans receivable from purchase of accounts receivable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</si>
  <si>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</si>
  <si>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</si>
  <si>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</si>
  <si>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</si>
  <si>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>Short-term loans</t>
  </si>
  <si>
    <t xml:space="preserve">   loans from financial institutions </t>
  </si>
  <si>
    <t xml:space="preserve">      equipment and intangible assets</t>
  </si>
  <si>
    <t xml:space="preserve">Share of other comprehensive income from investments in </t>
  </si>
  <si>
    <t xml:space="preserve">   subsidiaries</t>
  </si>
  <si>
    <t>Statement of changes in shareholders' equity (continued)</t>
  </si>
  <si>
    <t>Other  component of equity</t>
  </si>
  <si>
    <t>component of</t>
  </si>
  <si>
    <t>Operating profit (loss) - net of finance cost</t>
  </si>
  <si>
    <t xml:space="preserve">   Bad debt</t>
  </si>
  <si>
    <t>Goodwill</t>
  </si>
  <si>
    <t>Exchange differences on translation of financial statements</t>
  </si>
  <si>
    <t>Share of other</t>
  </si>
  <si>
    <t>comprehensive</t>
  </si>
  <si>
    <t>income from</t>
  </si>
  <si>
    <t>subsidiaries</t>
  </si>
  <si>
    <t>and associates</t>
  </si>
  <si>
    <t xml:space="preserve">   Loans receivable from purchase of accounts receivable</t>
  </si>
  <si>
    <t>Proceeds from sales of property, building and equipment</t>
  </si>
  <si>
    <t xml:space="preserve">   Payable for acquisition of property, building and</t>
  </si>
  <si>
    <t xml:space="preserve">   Purchase of non-performing accounts receivable </t>
  </si>
  <si>
    <t>Cash receipt from long-term loans</t>
  </si>
  <si>
    <t>Proceeds from the issuance of debentures</t>
  </si>
  <si>
    <t xml:space="preserve">Operating profit </t>
  </si>
  <si>
    <t>Premium receivables</t>
  </si>
  <si>
    <t>Reinsurance assets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</si>
  <si>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</si>
  <si>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</si>
  <si>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</si>
  <si>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</si>
  <si>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</si>
  <si>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 xml:space="preserve">   net cash provided by (paid from) operating activities</t>
  </si>
  <si>
    <t>associates</t>
  </si>
  <si>
    <t>Amount due to reinsurers</t>
  </si>
  <si>
    <t>Liability arising from issuing and offering digital tokens</t>
  </si>
  <si>
    <t>Deferred tax liabilities</t>
  </si>
  <si>
    <t xml:space="preserve">   Provision for decommissioning cost</t>
  </si>
  <si>
    <t>Current portion of factoring receivables</t>
  </si>
  <si>
    <t>Insurance expenses</t>
  </si>
  <si>
    <t>Insurance income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</si>
  <si>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</si>
  <si>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</si>
  <si>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</si>
  <si>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</si>
  <si>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Decrease in property development costs as a result of transfer to cost of sales</t>
  </si>
  <si>
    <t>Acquisition of property, building and equipment and intangible assets</t>
  </si>
  <si>
    <t>Differences on translation of financial statements</t>
  </si>
  <si>
    <t xml:space="preserve">   Other receivables from auction </t>
  </si>
  <si>
    <t>Selling and distribution expenses</t>
  </si>
  <si>
    <t>Refundable value added tax</t>
  </si>
  <si>
    <t>Profit for the period</t>
  </si>
  <si>
    <t>Net cash flows from (used in) financing activities</t>
  </si>
  <si>
    <t xml:space="preserve">   Dividend received</t>
  </si>
  <si>
    <t xml:space="preserve">   Accrued dividend</t>
  </si>
  <si>
    <t>Decrease (increase) in restricted bank deposits</t>
  </si>
  <si>
    <t>Current portion of loans receivable from purchase</t>
  </si>
  <si>
    <t xml:space="preserve">   of accounts receivable</t>
  </si>
  <si>
    <t>Right-of-use assets</t>
  </si>
  <si>
    <t>Revenue from contracts with customers</t>
  </si>
  <si>
    <t xml:space="preserve">   accounts receivable and loans to customers</t>
  </si>
  <si>
    <t>Balance as at 1 January 2020</t>
  </si>
  <si>
    <t>Balance as at 31 March 2020</t>
  </si>
  <si>
    <t xml:space="preserve">combination under </t>
  </si>
  <si>
    <t xml:space="preserve">on business </t>
  </si>
  <si>
    <t xml:space="preserve">Share discount </t>
  </si>
  <si>
    <t xml:space="preserve">Interest income from loans receivable from purchase of </t>
  </si>
  <si>
    <t xml:space="preserve">Cost of rental </t>
  </si>
  <si>
    <t>common control</t>
  </si>
  <si>
    <t xml:space="preserve">   Amortised assets and liability arising from isssuing and offiering digital tokens</t>
  </si>
  <si>
    <t>Share discount on business combination under</t>
  </si>
  <si>
    <t xml:space="preserve">   common control</t>
  </si>
  <si>
    <t xml:space="preserve">   investment in subsidiaries</t>
  </si>
  <si>
    <t>Other current financial assets</t>
  </si>
  <si>
    <t>Other non-current financial assets</t>
  </si>
  <si>
    <t>Current portion of long-term lease liabilities</t>
  </si>
  <si>
    <t>Long-term lease liabilities - net of current portion</t>
  </si>
  <si>
    <t xml:space="preserve">     to profit or loss in subsequent periods  - net of income tax</t>
  </si>
  <si>
    <t>Dividend paid to non-controlling interest</t>
  </si>
  <si>
    <t xml:space="preserve">   of subsidiary</t>
  </si>
  <si>
    <t>Deposits</t>
  </si>
  <si>
    <t>Short-term debentures</t>
  </si>
  <si>
    <t>financial assets</t>
  </si>
  <si>
    <t>designated at</t>
  </si>
  <si>
    <t>fair value</t>
  </si>
  <si>
    <t>The accompanying notes to the interim consolidated financial statements are an integral part of the financial statements.</t>
  </si>
  <si>
    <t>Long-term debentures - net of current portion</t>
  </si>
  <si>
    <t>Deposit received of leases</t>
  </si>
  <si>
    <t>Gain on loans receivable from purchase of accounts receivable</t>
  </si>
  <si>
    <t>Share of profit from investments in subsidiaries</t>
  </si>
  <si>
    <t>Profit before income tax expenses</t>
  </si>
  <si>
    <t>Basic earnings per share</t>
  </si>
  <si>
    <t xml:space="preserve">   Profit attributable to equity holders of the Company</t>
  </si>
  <si>
    <t>Surplus on changes</t>
  </si>
  <si>
    <t>in value of</t>
  </si>
  <si>
    <t xml:space="preserve">Surplus from </t>
  </si>
  <si>
    <t xml:space="preserve"> proportion of</t>
  </si>
  <si>
    <t xml:space="preserve">   Deposits</t>
  </si>
  <si>
    <t>Reversal of allowance for impairment of assets</t>
  </si>
  <si>
    <t xml:space="preserve">Surplus from change in proportion of investment </t>
  </si>
  <si>
    <t>Gain (loss) on sale of investment</t>
  </si>
  <si>
    <t>Profit before tax</t>
  </si>
  <si>
    <t xml:space="preserve">Adjustments to reconcile profit before tax to </t>
  </si>
  <si>
    <t xml:space="preserve">   Losses on impairment of properties foreclosed </t>
  </si>
  <si>
    <t xml:space="preserve">   Other current financial assets</t>
  </si>
  <si>
    <t xml:space="preserve">   Other non-current financial assets</t>
  </si>
  <si>
    <t xml:space="preserve">   Share of profit from investments in subsidiaries</t>
  </si>
  <si>
    <t xml:space="preserve">   Amounts due to reinsurers</t>
  </si>
  <si>
    <t xml:space="preserve">Decrease in bank overdrafts and short-term </t>
  </si>
  <si>
    <t>Increase (decrease) in short-term loans</t>
  </si>
  <si>
    <t>Repayment of lease liabilities</t>
  </si>
  <si>
    <t>Expected credit loss of cash and cash equivalents</t>
  </si>
  <si>
    <t xml:space="preserve">   Expected credit losses (reversal)</t>
  </si>
  <si>
    <t xml:space="preserve">   Reversal of allowance for loss on impairment assets</t>
  </si>
  <si>
    <t xml:space="preserve">   Refundable value added tax</t>
  </si>
  <si>
    <t xml:space="preserve">   Factoring receivables</t>
  </si>
  <si>
    <t>Net increase in cash and cash equivalents</t>
  </si>
  <si>
    <t xml:space="preserve">   Accounts payable for construction</t>
  </si>
  <si>
    <t xml:space="preserve">   Expenses recorded as cost of project</t>
  </si>
  <si>
    <t xml:space="preserve">   Dividends payables</t>
  </si>
  <si>
    <t xml:space="preserve">   Increase in lease liabilities</t>
  </si>
  <si>
    <t xml:space="preserve">   Amortised right-of-use assets recorded as cost of project </t>
  </si>
  <si>
    <t xml:space="preserve">   Allowance for diminution in value of inventories (reversal)</t>
  </si>
  <si>
    <t>Cash receipt from short-term loans from subsidiary</t>
  </si>
  <si>
    <t>Repayment of short-term loans from subsidiary</t>
  </si>
  <si>
    <t>For the three-month period ended 31 March 2021</t>
  </si>
  <si>
    <t>Balance as at 1 January 2021</t>
  </si>
  <si>
    <t>Balance as at 31 March 2021</t>
  </si>
  <si>
    <t>As at 31 March 2021</t>
  </si>
  <si>
    <t>31 March 2021</t>
  </si>
  <si>
    <t>31 December 2020</t>
  </si>
  <si>
    <t xml:space="preserve">Advance payment for share subscription </t>
  </si>
  <si>
    <t>Advance receipts from share subscription</t>
  </si>
  <si>
    <t xml:space="preserve">      (31 December 2020: 921,433,589 ordinary shares </t>
  </si>
  <si>
    <t>Investments in associates</t>
  </si>
  <si>
    <t>Investment properties</t>
  </si>
  <si>
    <t xml:space="preserve">      1,470,720,796 ordinary shares of Baht 1 each </t>
  </si>
  <si>
    <t xml:space="preserve">Rental income </t>
  </si>
  <si>
    <t>Finance income</t>
  </si>
  <si>
    <t>Loss on fair value adjustment of investment properties</t>
  </si>
  <si>
    <t>Share of profit from investments in associates</t>
  </si>
  <si>
    <t>Capital reserve</t>
  </si>
  <si>
    <t xml:space="preserve"> transaction</t>
  </si>
  <si>
    <t>payment</t>
  </si>
  <si>
    <t>Advance report</t>
  </si>
  <si>
    <t>from share</t>
  </si>
  <si>
    <t>subscription</t>
  </si>
  <si>
    <t xml:space="preserve">   Losses on writen-off witholding tax</t>
  </si>
  <si>
    <t xml:space="preserve">   Property development costs</t>
  </si>
  <si>
    <t>Cash paid for acquisition of investment properties</t>
  </si>
  <si>
    <t>Increase in investments in subsidiaries</t>
  </si>
  <si>
    <t xml:space="preserve">   long-term loans and issuing debentures </t>
  </si>
  <si>
    <t xml:space="preserve">   Rental reduction</t>
  </si>
  <si>
    <t>2, 3</t>
  </si>
  <si>
    <t>2, 6</t>
  </si>
  <si>
    <t>17, 18</t>
  </si>
  <si>
    <t>2, 26</t>
  </si>
  <si>
    <t>2, 32</t>
  </si>
  <si>
    <t xml:space="preserve">      924,324,019 ordinary shares of Baht 1 each </t>
  </si>
  <si>
    <t>Capital reserve for share-based payment transaction</t>
  </si>
  <si>
    <t xml:space="preserve">   in foreign currency</t>
  </si>
  <si>
    <t>Diluted earning per share</t>
  </si>
  <si>
    <t>for share-based</t>
  </si>
  <si>
    <t>Advance receipt</t>
  </si>
  <si>
    <t xml:space="preserve">   of warrant (Note 34)</t>
  </si>
  <si>
    <t xml:space="preserve">   in subsidiaries (Note 17)</t>
  </si>
  <si>
    <t>Dividend paid (Note 42)</t>
  </si>
  <si>
    <t xml:space="preserve">   in subsidiaries</t>
  </si>
  <si>
    <t xml:space="preserve">Issuance of ordinary shares from the exercise </t>
  </si>
  <si>
    <t xml:space="preserve">   Unrealised loss on exchange rate </t>
  </si>
  <si>
    <t xml:space="preserve">   Provision for loss from litigation</t>
  </si>
  <si>
    <t xml:space="preserve">   Share-based payment transaction</t>
  </si>
  <si>
    <t>Advance payment for share subscription</t>
  </si>
  <si>
    <t xml:space="preserve">Cash paid for transaction costs of short-term loans from financial institutions, </t>
  </si>
  <si>
    <t>Proceeds from increase share capital of subsidiary - non controlling interests</t>
  </si>
  <si>
    <t>Cash paid for redemption of debentures</t>
  </si>
  <si>
    <t>Short-term loans to related parties</t>
  </si>
  <si>
    <t xml:space="preserve">      of Baht 1 each) </t>
  </si>
  <si>
    <t>Profit attributable to</t>
  </si>
  <si>
    <t xml:space="preserve">   in subsidiaries </t>
  </si>
  <si>
    <t xml:space="preserve">   Unearned insurance premium reserves (reversal)</t>
  </si>
  <si>
    <t xml:space="preserve">   Share of profit from investments in associates</t>
  </si>
  <si>
    <t>Cash paid for short-term loans to related parties</t>
  </si>
  <si>
    <t>Cash receipt from short-term loans to related parties</t>
  </si>
  <si>
    <t>Current portion of long-term debentures</t>
  </si>
  <si>
    <t>Accounts payable - purchase of accounts receivable</t>
  </si>
  <si>
    <t>Premium on treasury shares - ordinary shares</t>
  </si>
  <si>
    <t>Gain from loss of controlling in subsidiary</t>
  </si>
  <si>
    <t>Treasury shares</t>
  </si>
  <si>
    <t>Unrealise gain (loss) on other financial assets</t>
  </si>
  <si>
    <t>Issuance of additional ordinary shares</t>
  </si>
  <si>
    <t xml:space="preserve">   of a subsidiary</t>
  </si>
  <si>
    <t>treasury shares</t>
  </si>
  <si>
    <t xml:space="preserve">  Gains on sales of properties foreclosed</t>
  </si>
  <si>
    <t xml:space="preserve">   Losses (gains) on sales/write-off of investment properties, property, building and </t>
  </si>
  <si>
    <t>Share-based payment transaction</t>
  </si>
  <si>
    <t>Premium on</t>
  </si>
  <si>
    <t>Treasury shares (Note 35.4)</t>
  </si>
  <si>
    <t>Advance receipts from share subscription (Note 34)</t>
  </si>
  <si>
    <t>- ordinary shares</t>
  </si>
  <si>
    <t>Transfer from change in type of investment</t>
  </si>
  <si>
    <t xml:space="preserve">Advance receipts from share subscription </t>
  </si>
  <si>
    <t xml:space="preserve">   associates</t>
  </si>
  <si>
    <t xml:space="preserve">   Expenses of insurance contract liabilities (reversal)</t>
  </si>
  <si>
    <t xml:space="preserve">   Decrease in fair value of investment properties</t>
  </si>
  <si>
    <t xml:space="preserve">   Gain from loss of controlling in subsidiary</t>
  </si>
  <si>
    <t>Profit (loss) from operating activities before changes in operating assets and liabilities</t>
  </si>
  <si>
    <t xml:space="preserve">   Deposit received of leases</t>
  </si>
  <si>
    <t>Advance for construction work</t>
  </si>
  <si>
    <t xml:space="preserve">   Deposit recorded as cost of project</t>
  </si>
  <si>
    <t xml:space="preserve">   Losses (gains) on revaluation of other financial assets</t>
  </si>
  <si>
    <t>Net cash flows from (used in) operating activities</t>
  </si>
  <si>
    <t>Cash paid for acquisition of other non-current financial assets</t>
  </si>
  <si>
    <t>Cash receipt from sale of investment in subsidiaries</t>
  </si>
  <si>
    <t>Net cash flows from investing activities</t>
  </si>
  <si>
    <t xml:space="preserve">   Allowance for doubtful accounts (reversal)</t>
  </si>
  <si>
    <t>Decrease in cash and cash equivalents of subsidiary as at non-controlling date</t>
  </si>
  <si>
    <t>Advance receipts from share subscription from the exercise of warrants</t>
  </si>
  <si>
    <t>Advance receipts from share subscription of subsidiary - non 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</si>
</sst>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0.0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56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0" fontId="4" fillId="0" borderId="6" xfId="0" applyNumberFormat="1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right" vertical="center"/>
    </xf>
    <xf numFmtId="1" fontId="8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6" fontId="3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8" fillId="0" borderId="4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013F7-2019-4651-83DF-84C14D875CD2}">
  <dimension ref="A1:K125"/>
  <sheetViews>
    <sheetView showGridLines="0" view="pageBreakPreview" topLeftCell="A103" zoomScale="85" zoomScaleNormal="70" zoomScaleSheetLayoutView="85" workbookViewId="0">
      <selection activeCell="I114" sqref="I114"/>
    </sheetView>
  </sheetViews>
  <sheetFormatPr defaultColWidth="10.7109375" defaultRowHeight="21.95" customHeight="1"/>
  <cols>
    <col min="1" max="1" width="50" style="8" customWidth="1"/>
    <col min="2" max="2" width="1.7109375" style="9" customWidth="1"/>
    <col min="3" max="3" width="6.7109375" style="8" customWidth="1"/>
    <col min="4" max="4" width="0.85546875" style="9" customWidth="1"/>
    <col min="5" max="5" width="17.28515625" style="9" customWidth="1"/>
    <col min="6" max="6" width="0.85546875" style="9" customWidth="1"/>
    <col min="7" max="7" width="17.28515625" style="9" customWidth="1"/>
    <col min="8" max="8" width="0.85546875" style="9" customWidth="1"/>
    <col min="9" max="9" width="17.28515625" style="9" customWidth="1"/>
    <col min="10" max="10" width="0.85546875" style="9" customWidth="1"/>
    <col min="11" max="11" width="17.28515625" style="9" customWidth="1"/>
    <col min="12" max="12" width="1.28515625" style="9" customWidth="1"/>
    <col min="13" max="13" width="12" style="9" bestFit="1" customWidth="1"/>
    <col min="14" max="16384" width="10.7109375" style="9"/>
  </cols>
  <sheetData>
    <row r="1" spans="1:11" s="5" customFormat="1" ht="21.6" customHeight="1">
      <c r="A1" s="1" t="s">
        <v>117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6" customHeight="1">
      <c r="A2" s="1" t="s">
        <v>97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6" customHeight="1">
      <c r="A3" s="6" t="s">
        <v>282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6" customHeight="1">
      <c r="B4" s="4"/>
      <c r="C4" s="3"/>
      <c r="D4" s="4"/>
      <c r="E4" s="4"/>
      <c r="F4" s="4"/>
      <c r="G4" s="4"/>
      <c r="H4" s="4"/>
      <c r="I4" s="4"/>
      <c r="J4" s="4"/>
      <c r="K4" s="7" t="s">
        <v>105</v>
      </c>
    </row>
    <row r="5" spans="1:11" ht="21.6" customHeight="1">
      <c r="E5" s="152" t="s">
        <v>0</v>
      </c>
      <c r="F5" s="152"/>
      <c r="G5" s="152"/>
      <c r="H5" s="4"/>
      <c r="I5" s="152" t="s">
        <v>1</v>
      </c>
      <c r="J5" s="152"/>
      <c r="K5" s="152"/>
    </row>
    <row r="6" spans="1:11" ht="21.6" customHeight="1">
      <c r="C6" s="67" t="s">
        <v>2</v>
      </c>
      <c r="E6" s="71" t="s">
        <v>283</v>
      </c>
      <c r="F6" s="10"/>
      <c r="G6" s="71" t="s">
        <v>284</v>
      </c>
      <c r="H6" s="10"/>
      <c r="I6" s="71" t="s">
        <v>283</v>
      </c>
      <c r="J6" s="10"/>
      <c r="K6" s="71" t="s">
        <v>284</v>
      </c>
    </row>
    <row r="7" spans="1:11" ht="21.6" customHeight="1">
      <c r="C7" s="67"/>
      <c r="D7" s="20"/>
      <c r="E7" s="68" t="s">
        <v>102</v>
      </c>
      <c r="F7" s="69"/>
      <c r="G7" s="68" t="s">
        <v>104</v>
      </c>
      <c r="H7" s="69"/>
      <c r="I7" s="68" t="s">
        <v>102</v>
      </c>
      <c r="J7" s="70"/>
      <c r="K7" s="68" t="s">
        <v>104</v>
      </c>
    </row>
    <row r="8" spans="1:11" ht="21.6" customHeight="1">
      <c r="C8" s="11"/>
      <c r="E8" s="12" t="s">
        <v>103</v>
      </c>
      <c r="F8" s="10"/>
      <c r="G8" s="12"/>
      <c r="H8" s="10"/>
      <c r="I8" s="12" t="s">
        <v>103</v>
      </c>
      <c r="J8" s="13"/>
      <c r="K8" s="12"/>
    </row>
    <row r="9" spans="1:11" ht="21.6" customHeight="1">
      <c r="A9" s="1" t="s">
        <v>3</v>
      </c>
      <c r="C9" s="22"/>
    </row>
    <row r="10" spans="1:11" ht="21.6" customHeight="1">
      <c r="A10" s="1" t="s">
        <v>4</v>
      </c>
      <c r="C10" s="22"/>
    </row>
    <row r="11" spans="1:11" ht="21.6" customHeight="1">
      <c r="A11" s="14" t="s">
        <v>5</v>
      </c>
      <c r="B11" s="15"/>
      <c r="C11" s="128"/>
      <c r="E11" s="26">
        <v>4200318</v>
      </c>
      <c r="F11" s="26"/>
      <c r="G11" s="26">
        <v>1380789</v>
      </c>
      <c r="H11" s="26"/>
      <c r="I11" s="26">
        <v>1609850</v>
      </c>
      <c r="J11" s="26"/>
      <c r="K11" s="26">
        <v>76916</v>
      </c>
    </row>
    <row r="12" spans="1:11" ht="21.6" customHeight="1">
      <c r="A12" s="14" t="s">
        <v>88</v>
      </c>
      <c r="C12" s="128" t="s">
        <v>307</v>
      </c>
      <c r="D12" s="90"/>
      <c r="E12" s="26">
        <v>558227</v>
      </c>
      <c r="F12" s="129"/>
      <c r="G12" s="26">
        <v>462779</v>
      </c>
      <c r="H12" s="129"/>
      <c r="I12" s="26">
        <v>820</v>
      </c>
      <c r="J12" s="129"/>
      <c r="K12" s="26">
        <v>2123</v>
      </c>
    </row>
    <row r="13" spans="1:11" ht="21.6" customHeight="1">
      <c r="A13" s="14" t="s">
        <v>330</v>
      </c>
      <c r="C13" s="128">
        <v>2</v>
      </c>
      <c r="D13" s="90"/>
      <c r="E13" s="26">
        <v>0</v>
      </c>
      <c r="F13" s="129"/>
      <c r="G13" s="26">
        <v>0</v>
      </c>
      <c r="H13" s="129"/>
      <c r="I13" s="26">
        <v>0</v>
      </c>
      <c r="J13" s="129"/>
      <c r="K13" s="26">
        <v>2707000</v>
      </c>
    </row>
    <row r="14" spans="1:11" ht="21.6" customHeight="1">
      <c r="A14" s="14" t="s">
        <v>90</v>
      </c>
      <c r="B14" s="5"/>
      <c r="C14" s="128">
        <v>4</v>
      </c>
      <c r="E14" s="26">
        <v>1138776</v>
      </c>
      <c r="F14" s="26"/>
      <c r="G14" s="26">
        <v>979410</v>
      </c>
      <c r="H14" s="26"/>
      <c r="I14" s="26">
        <v>0</v>
      </c>
      <c r="J14" s="26"/>
      <c r="K14" s="26">
        <v>0</v>
      </c>
    </row>
    <row r="15" spans="1:11" ht="21.6" customHeight="1">
      <c r="A15" s="14" t="s">
        <v>149</v>
      </c>
      <c r="C15" s="128">
        <v>5</v>
      </c>
      <c r="E15" s="26">
        <v>74294</v>
      </c>
      <c r="F15" s="26"/>
      <c r="G15" s="26">
        <v>90192</v>
      </c>
      <c r="H15" s="26"/>
      <c r="I15" s="26">
        <v>0</v>
      </c>
      <c r="J15" s="26"/>
      <c r="K15" s="26">
        <v>0</v>
      </c>
    </row>
    <row r="16" spans="1:11" ht="21.6" customHeight="1">
      <c r="A16" s="14" t="s">
        <v>106</v>
      </c>
      <c r="B16" s="5"/>
      <c r="C16" s="128" t="s">
        <v>308</v>
      </c>
      <c r="E16" s="26">
        <v>298552</v>
      </c>
      <c r="F16" s="26"/>
      <c r="G16" s="26">
        <v>346602</v>
      </c>
      <c r="H16" s="26"/>
      <c r="I16" s="26">
        <v>1621</v>
      </c>
      <c r="J16" s="26"/>
      <c r="K16" s="26">
        <v>3461</v>
      </c>
    </row>
    <row r="17" spans="1:11" ht="21.6" customHeight="1">
      <c r="A17" s="14" t="s">
        <v>179</v>
      </c>
      <c r="B17" s="5"/>
      <c r="C17" s="128">
        <v>7</v>
      </c>
      <c r="E17" s="26">
        <v>41386</v>
      </c>
      <c r="F17" s="26"/>
      <c r="G17" s="26">
        <v>26630</v>
      </c>
      <c r="H17" s="26"/>
      <c r="I17" s="26">
        <v>0</v>
      </c>
      <c r="J17" s="26"/>
      <c r="K17" s="26">
        <v>0</v>
      </c>
    </row>
    <row r="18" spans="1:11" ht="21.6" customHeight="1">
      <c r="A18" s="14" t="s">
        <v>180</v>
      </c>
      <c r="B18" s="5"/>
      <c r="C18" s="128">
        <v>8</v>
      </c>
      <c r="E18" s="26">
        <v>188073</v>
      </c>
      <c r="F18" s="26"/>
      <c r="G18" s="26">
        <v>222365</v>
      </c>
      <c r="H18" s="26"/>
      <c r="I18" s="26">
        <v>0</v>
      </c>
      <c r="J18" s="26"/>
      <c r="K18" s="26">
        <v>0</v>
      </c>
    </row>
    <row r="19" spans="1:11" ht="21.6" customHeight="1">
      <c r="A19" s="14" t="s">
        <v>182</v>
      </c>
      <c r="B19" s="5"/>
      <c r="C19" s="128">
        <v>9</v>
      </c>
      <c r="E19" s="26">
        <v>53213</v>
      </c>
      <c r="F19" s="26"/>
      <c r="G19" s="26">
        <v>53080</v>
      </c>
      <c r="H19" s="26"/>
      <c r="I19" s="26">
        <v>0</v>
      </c>
      <c r="J19" s="26"/>
      <c r="K19" s="26">
        <v>0</v>
      </c>
    </row>
    <row r="20" spans="1:11" ht="21.6" customHeight="1">
      <c r="A20" s="14" t="s">
        <v>132</v>
      </c>
      <c r="B20" s="5"/>
      <c r="C20" s="128">
        <v>13</v>
      </c>
      <c r="E20" s="26">
        <v>0</v>
      </c>
      <c r="F20" s="26"/>
      <c r="G20" s="26">
        <v>2755500</v>
      </c>
      <c r="H20" s="26"/>
      <c r="I20" s="26">
        <v>0</v>
      </c>
      <c r="J20" s="26"/>
      <c r="K20" s="26">
        <v>0</v>
      </c>
    </row>
    <row r="21" spans="1:11" ht="21.6" customHeight="1">
      <c r="A21" s="14" t="s">
        <v>192</v>
      </c>
      <c r="B21" s="5"/>
      <c r="C21" s="128">
        <v>14</v>
      </c>
      <c r="E21" s="26">
        <v>0</v>
      </c>
      <c r="F21" s="26"/>
      <c r="G21" s="26">
        <v>79836</v>
      </c>
      <c r="H21" s="26"/>
      <c r="I21" s="26">
        <v>0</v>
      </c>
      <c r="J21" s="26"/>
      <c r="K21" s="26">
        <v>0</v>
      </c>
    </row>
    <row r="22" spans="1:11" ht="21.6" customHeight="1">
      <c r="A22" s="14" t="s">
        <v>210</v>
      </c>
      <c r="B22" s="5"/>
      <c r="C22" s="128"/>
      <c r="E22" s="26"/>
      <c r="F22" s="26"/>
      <c r="G22" s="26"/>
      <c r="H22" s="26"/>
      <c r="I22" s="26"/>
      <c r="J22" s="26"/>
      <c r="K22" s="26"/>
    </row>
    <row r="23" spans="1:11" ht="21.6" customHeight="1">
      <c r="A23" s="14" t="s">
        <v>211</v>
      </c>
      <c r="B23" s="5"/>
      <c r="C23" s="128">
        <v>15</v>
      </c>
      <c r="E23" s="26">
        <v>378613</v>
      </c>
      <c r="F23" s="26"/>
      <c r="G23" s="26">
        <v>326628</v>
      </c>
      <c r="H23" s="26"/>
      <c r="I23" s="26">
        <v>0</v>
      </c>
      <c r="J23" s="26"/>
      <c r="K23" s="26">
        <v>0</v>
      </c>
    </row>
    <row r="24" spans="1:11" ht="21.6" customHeight="1">
      <c r="A24" s="14" t="s">
        <v>204</v>
      </c>
      <c r="B24" s="5"/>
      <c r="C24" s="128"/>
      <c r="E24" s="26">
        <v>243895</v>
      </c>
      <c r="F24" s="26"/>
      <c r="G24" s="26">
        <v>227191</v>
      </c>
      <c r="H24" s="26"/>
      <c r="I24" s="26">
        <v>1185</v>
      </c>
      <c r="J24" s="26"/>
      <c r="K24" s="26">
        <v>0</v>
      </c>
    </row>
    <row r="25" spans="1:11" ht="21.6" customHeight="1">
      <c r="A25" s="14" t="s">
        <v>227</v>
      </c>
      <c r="B25" s="5"/>
      <c r="C25" s="128">
        <v>10</v>
      </c>
      <c r="E25" s="26">
        <v>679688</v>
      </c>
      <c r="F25" s="26"/>
      <c r="G25" s="26">
        <v>1166279</v>
      </c>
      <c r="H25" s="26"/>
      <c r="I25" s="26">
        <v>30716</v>
      </c>
      <c r="J25" s="26"/>
      <c r="K25" s="26">
        <v>0</v>
      </c>
    </row>
    <row r="26" spans="1:11" ht="21.6" customHeight="1">
      <c r="A26" s="14" t="s">
        <v>6</v>
      </c>
      <c r="C26" s="128">
        <v>11</v>
      </c>
      <c r="E26" s="26">
        <v>876275</v>
      </c>
      <c r="F26" s="26"/>
      <c r="G26" s="26">
        <v>703247</v>
      </c>
      <c r="H26" s="26"/>
      <c r="I26" s="26">
        <v>51413</v>
      </c>
      <c r="J26" s="26"/>
      <c r="K26" s="26">
        <v>47374</v>
      </c>
    </row>
    <row r="27" spans="1:11" ht="21.6" customHeight="1">
      <c r="A27" s="1" t="s">
        <v>7</v>
      </c>
      <c r="C27" s="128"/>
      <c r="E27" s="130">
        <f>SUM(E11:E26)</f>
        <v>8731310</v>
      </c>
      <c r="F27" s="26"/>
      <c r="G27" s="130">
        <f>SUM(G11:G26)</f>
        <v>8820528</v>
      </c>
      <c r="H27" s="26"/>
      <c r="I27" s="130">
        <f>SUM(I11:I26)</f>
        <v>1695605</v>
      </c>
      <c r="J27" s="26"/>
      <c r="K27" s="130">
        <f>SUM(K11:K26)</f>
        <v>2836874</v>
      </c>
    </row>
    <row r="28" spans="1:11" ht="21.6" customHeight="1">
      <c r="A28" s="1" t="s">
        <v>8</v>
      </c>
      <c r="C28" s="128"/>
      <c r="E28" s="26"/>
      <c r="F28" s="26"/>
      <c r="G28" s="26"/>
      <c r="H28" s="26"/>
      <c r="I28" s="26"/>
      <c r="J28" s="26"/>
      <c r="K28" s="26"/>
    </row>
    <row r="29" spans="1:11" ht="21.6" customHeight="1">
      <c r="A29" s="14" t="s">
        <v>147</v>
      </c>
      <c r="C29" s="128">
        <v>12</v>
      </c>
      <c r="E29" s="26">
        <v>3595</v>
      </c>
      <c r="F29" s="26"/>
      <c r="G29" s="26">
        <v>3937</v>
      </c>
      <c r="H29" s="26"/>
      <c r="I29" s="26">
        <v>0</v>
      </c>
      <c r="J29" s="26"/>
      <c r="K29" s="26">
        <v>0</v>
      </c>
    </row>
    <row r="30" spans="1:11" ht="21.6" customHeight="1">
      <c r="A30" s="14" t="s">
        <v>133</v>
      </c>
      <c r="C30" s="128">
        <v>13</v>
      </c>
      <c r="E30" s="26">
        <v>0</v>
      </c>
      <c r="F30" s="26"/>
      <c r="G30" s="26">
        <v>255232</v>
      </c>
      <c r="H30" s="26"/>
      <c r="I30" s="26">
        <v>0</v>
      </c>
      <c r="J30" s="26"/>
      <c r="K30" s="26">
        <v>0</v>
      </c>
    </row>
    <row r="31" spans="1:11" ht="21.6" customHeight="1">
      <c r="A31" s="14" t="s">
        <v>150</v>
      </c>
      <c r="C31" s="128"/>
      <c r="E31" s="26"/>
      <c r="F31" s="26"/>
      <c r="G31" s="26"/>
      <c r="H31" s="26"/>
      <c r="I31" s="26"/>
      <c r="J31" s="26"/>
      <c r="K31" s="26"/>
    </row>
    <row r="32" spans="1:11" ht="21.6" customHeight="1">
      <c r="A32" s="14" t="s">
        <v>108</v>
      </c>
      <c r="C32" s="128">
        <v>15</v>
      </c>
      <c r="E32" s="26">
        <v>10755809</v>
      </c>
      <c r="F32" s="26"/>
      <c r="G32" s="26">
        <v>9256099</v>
      </c>
      <c r="H32" s="26"/>
      <c r="I32" s="26">
        <v>0</v>
      </c>
      <c r="J32" s="26"/>
      <c r="K32" s="26">
        <v>0</v>
      </c>
    </row>
    <row r="33" spans="1:11" ht="21.6" customHeight="1">
      <c r="A33" s="14" t="s">
        <v>228</v>
      </c>
      <c r="B33" s="5"/>
      <c r="C33" s="128">
        <v>16</v>
      </c>
      <c r="E33" s="26">
        <v>193577</v>
      </c>
      <c r="F33" s="26"/>
      <c r="G33" s="26">
        <v>200913</v>
      </c>
      <c r="H33" s="26"/>
      <c r="I33" s="26">
        <v>0</v>
      </c>
      <c r="J33" s="26"/>
      <c r="K33" s="26">
        <v>0</v>
      </c>
    </row>
    <row r="34" spans="1:11" ht="21.6" customHeight="1">
      <c r="A34" s="14" t="s">
        <v>285</v>
      </c>
      <c r="B34" s="5"/>
      <c r="C34" s="128" t="s">
        <v>309</v>
      </c>
      <c r="E34" s="26">
        <v>377999</v>
      </c>
      <c r="F34" s="26"/>
      <c r="G34" s="26">
        <v>189000</v>
      </c>
      <c r="H34" s="26"/>
      <c r="I34" s="26">
        <v>1867100</v>
      </c>
      <c r="J34" s="26"/>
      <c r="K34" s="26">
        <v>439000</v>
      </c>
    </row>
    <row r="35" spans="1:11" ht="21.6" customHeight="1">
      <c r="A35" s="14" t="s">
        <v>9</v>
      </c>
      <c r="C35" s="128">
        <v>17</v>
      </c>
      <c r="E35" s="26">
        <v>0</v>
      </c>
      <c r="F35" s="26"/>
      <c r="G35" s="26">
        <v>0</v>
      </c>
      <c r="H35" s="26"/>
      <c r="I35" s="26">
        <v>4856205</v>
      </c>
      <c r="J35" s="26"/>
      <c r="K35" s="26">
        <v>4978210</v>
      </c>
    </row>
    <row r="36" spans="1:11" ht="21.6" customHeight="1">
      <c r="A36" s="14" t="s">
        <v>288</v>
      </c>
      <c r="C36" s="128">
        <v>18</v>
      </c>
      <c r="E36" s="26">
        <v>2081002</v>
      </c>
      <c r="F36" s="26"/>
      <c r="G36" s="26">
        <v>1268489</v>
      </c>
      <c r="H36" s="26"/>
      <c r="I36" s="26">
        <v>2081002</v>
      </c>
      <c r="J36" s="26"/>
      <c r="K36" s="26">
        <v>1268489</v>
      </c>
    </row>
    <row r="37" spans="1:11" ht="21.6" customHeight="1">
      <c r="A37" s="14" t="s">
        <v>289</v>
      </c>
      <c r="C37" s="128">
        <v>19</v>
      </c>
      <c r="E37" s="26">
        <v>3059693</v>
      </c>
      <c r="F37" s="26"/>
      <c r="G37" s="26">
        <v>3010780</v>
      </c>
      <c r="H37" s="26"/>
      <c r="I37" s="26">
        <v>523195</v>
      </c>
      <c r="J37" s="26"/>
      <c r="K37" s="26">
        <v>531956</v>
      </c>
    </row>
    <row r="38" spans="1:11" ht="21.6" customHeight="1">
      <c r="A38" s="14" t="s">
        <v>151</v>
      </c>
      <c r="B38" s="5"/>
      <c r="C38" s="128">
        <v>20</v>
      </c>
      <c r="E38" s="26">
        <v>778037</v>
      </c>
      <c r="F38" s="26"/>
      <c r="G38" s="26">
        <v>793139</v>
      </c>
      <c r="H38" s="26"/>
      <c r="I38" s="26">
        <v>43456</v>
      </c>
      <c r="J38" s="26"/>
      <c r="K38" s="26">
        <v>37023</v>
      </c>
    </row>
    <row r="39" spans="1:11" ht="21.6" customHeight="1">
      <c r="A39" s="131" t="s">
        <v>212</v>
      </c>
      <c r="B39" s="5"/>
      <c r="C39" s="128">
        <v>21</v>
      </c>
      <c r="E39" s="26">
        <v>623387</v>
      </c>
      <c r="F39" s="26"/>
      <c r="G39" s="26">
        <v>658190</v>
      </c>
      <c r="H39" s="26"/>
      <c r="I39" s="26">
        <v>0</v>
      </c>
      <c r="J39" s="26"/>
      <c r="K39" s="26">
        <v>0</v>
      </c>
    </row>
    <row r="40" spans="1:11" ht="21.6" customHeight="1">
      <c r="A40" s="14" t="s">
        <v>165</v>
      </c>
      <c r="B40" s="5"/>
      <c r="C40" s="128">
        <v>22</v>
      </c>
      <c r="E40" s="26">
        <v>295645</v>
      </c>
      <c r="F40" s="26"/>
      <c r="G40" s="26">
        <v>295645</v>
      </c>
      <c r="H40" s="26"/>
      <c r="I40" s="26">
        <v>0</v>
      </c>
      <c r="J40" s="26"/>
      <c r="K40" s="26">
        <v>0</v>
      </c>
    </row>
    <row r="41" spans="1:11" ht="21.6" customHeight="1">
      <c r="A41" s="14" t="s">
        <v>152</v>
      </c>
      <c r="B41" s="5"/>
      <c r="C41" s="128">
        <v>23</v>
      </c>
      <c r="E41" s="26">
        <v>203301</v>
      </c>
      <c r="F41" s="26"/>
      <c r="G41" s="26">
        <v>446508</v>
      </c>
      <c r="H41" s="26"/>
      <c r="I41" s="26">
        <v>35512</v>
      </c>
      <c r="J41" s="26"/>
      <c r="K41" s="26">
        <v>36938</v>
      </c>
    </row>
    <row r="42" spans="1:11" ht="21.6" customHeight="1">
      <c r="A42" s="14" t="s">
        <v>234</v>
      </c>
      <c r="B42" s="5"/>
      <c r="C42" s="128">
        <v>2</v>
      </c>
      <c r="E42" s="26">
        <v>294983</v>
      </c>
      <c r="F42" s="26"/>
      <c r="G42" s="26">
        <v>294006</v>
      </c>
      <c r="H42" s="26"/>
      <c r="I42" s="26">
        <v>838</v>
      </c>
      <c r="J42" s="26"/>
      <c r="K42" s="26">
        <v>833</v>
      </c>
    </row>
    <row r="43" spans="1:11" ht="21.6" customHeight="1">
      <c r="A43" s="14" t="s">
        <v>142</v>
      </c>
      <c r="B43" s="5"/>
      <c r="C43" s="128"/>
      <c r="E43" s="26">
        <v>189871</v>
      </c>
      <c r="F43" s="26"/>
      <c r="G43" s="26">
        <v>379749</v>
      </c>
      <c r="H43" s="26"/>
      <c r="I43" s="26">
        <v>0</v>
      </c>
      <c r="J43" s="26"/>
      <c r="K43" s="26">
        <v>0</v>
      </c>
    </row>
    <row r="44" spans="1:11" ht="21.6" customHeight="1">
      <c r="A44" s="14" t="s">
        <v>10</v>
      </c>
      <c r="B44" s="5"/>
      <c r="C44" s="128">
        <v>24</v>
      </c>
      <c r="E44" s="132">
        <v>49222</v>
      </c>
      <c r="F44" s="26"/>
      <c r="G44" s="132">
        <v>28874</v>
      </c>
      <c r="H44" s="26"/>
      <c r="I44" s="132">
        <v>19</v>
      </c>
      <c r="J44" s="26"/>
      <c r="K44" s="132">
        <v>21</v>
      </c>
    </row>
    <row r="45" spans="1:11" ht="21.6" customHeight="1">
      <c r="A45" s="1" t="s">
        <v>11</v>
      </c>
      <c r="C45" s="128"/>
      <c r="E45" s="26">
        <f>SUM(E29:E44)</f>
        <v>18906121</v>
      </c>
      <c r="F45" s="26"/>
      <c r="G45" s="26">
        <f>SUM(G29:G44)</f>
        <v>17080561</v>
      </c>
      <c r="H45" s="26"/>
      <c r="I45" s="26">
        <f>SUM(I29:I44)</f>
        <v>9407327</v>
      </c>
      <c r="J45" s="26"/>
      <c r="K45" s="26">
        <f>SUM(K29:K44)</f>
        <v>7292470</v>
      </c>
    </row>
    <row r="46" spans="1:11" ht="21.6" customHeight="1" thickBot="1">
      <c r="A46" s="1" t="s">
        <v>12</v>
      </c>
      <c r="C46" s="14"/>
      <c r="E46" s="133">
        <f>E45+E27</f>
        <v>27637431</v>
      </c>
      <c r="F46" s="26"/>
      <c r="G46" s="133">
        <f>G45+G27</f>
        <v>25901089</v>
      </c>
      <c r="H46" s="26"/>
      <c r="I46" s="133">
        <f>I45+I27</f>
        <v>11102932</v>
      </c>
      <c r="J46" s="26"/>
      <c r="K46" s="133">
        <f>K45+K27</f>
        <v>10129344</v>
      </c>
    </row>
    <row r="47" spans="1:11" ht="21.6" customHeight="1" thickTop="1">
      <c r="C47" s="9"/>
    </row>
    <row r="48" spans="1:11" ht="21.6" customHeight="1">
      <c r="A48" s="106" t="s">
        <v>239</v>
      </c>
      <c r="B48" s="15"/>
      <c r="C48" s="9"/>
    </row>
    <row r="49" spans="1:11" s="5" customFormat="1" ht="21.95" customHeight="1">
      <c r="A49" s="1" t="s">
        <v>117</v>
      </c>
      <c r="B49" s="2"/>
      <c r="C49" s="3"/>
      <c r="D49" s="4"/>
      <c r="E49" s="4"/>
      <c r="F49" s="4"/>
      <c r="G49" s="4"/>
      <c r="H49" s="4"/>
      <c r="I49" s="4"/>
      <c r="J49" s="4"/>
      <c r="K49" s="4"/>
    </row>
    <row r="50" spans="1:11" s="5" customFormat="1" ht="21.95" customHeight="1">
      <c r="A50" s="1" t="s">
        <v>98</v>
      </c>
      <c r="B50" s="4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95" customHeight="1">
      <c r="A51" s="6" t="s">
        <v>282</v>
      </c>
      <c r="B51" s="4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95" customHeight="1">
      <c r="B52" s="4"/>
      <c r="C52" s="3"/>
      <c r="D52" s="4"/>
      <c r="E52" s="4"/>
      <c r="F52" s="4"/>
      <c r="G52" s="4"/>
      <c r="H52" s="4"/>
      <c r="I52" s="4"/>
      <c r="J52" s="4"/>
      <c r="K52" s="7" t="s">
        <v>105</v>
      </c>
    </row>
    <row r="53" spans="1:11" ht="21.95" customHeight="1">
      <c r="E53" s="152" t="s">
        <v>0</v>
      </c>
      <c r="F53" s="152"/>
      <c r="G53" s="152"/>
      <c r="H53" s="4"/>
      <c r="I53" s="152" t="s">
        <v>1</v>
      </c>
      <c r="J53" s="152"/>
      <c r="K53" s="152"/>
    </row>
    <row r="54" spans="1:11" ht="21.95" customHeight="1">
      <c r="C54" s="67" t="s">
        <v>2</v>
      </c>
      <c r="E54" s="71" t="s">
        <v>283</v>
      </c>
      <c r="F54" s="10"/>
      <c r="G54" s="71" t="s">
        <v>284</v>
      </c>
      <c r="H54" s="10"/>
      <c r="I54" s="71" t="s">
        <v>283</v>
      </c>
      <c r="J54" s="10"/>
      <c r="K54" s="71" t="s">
        <v>284</v>
      </c>
    </row>
    <row r="55" spans="1:11" ht="21.95" customHeight="1">
      <c r="C55" s="67"/>
      <c r="D55" s="20"/>
      <c r="E55" s="68" t="s">
        <v>102</v>
      </c>
      <c r="F55" s="69"/>
      <c r="G55" s="68" t="s">
        <v>104</v>
      </c>
      <c r="H55" s="69"/>
      <c r="I55" s="68" t="s">
        <v>102</v>
      </c>
      <c r="J55" s="70"/>
      <c r="K55" s="68" t="s">
        <v>104</v>
      </c>
    </row>
    <row r="56" spans="1:11" ht="21.95" customHeight="1">
      <c r="C56" s="11"/>
      <c r="E56" s="12" t="s">
        <v>103</v>
      </c>
      <c r="F56" s="10"/>
      <c r="G56" s="12"/>
      <c r="H56" s="10"/>
      <c r="I56" s="12" t="s">
        <v>103</v>
      </c>
      <c r="J56" s="13"/>
      <c r="K56" s="12"/>
    </row>
    <row r="57" spans="1:11" ht="21.95" customHeight="1">
      <c r="A57" s="1" t="s">
        <v>13</v>
      </c>
      <c r="C57" s="22"/>
    </row>
    <row r="58" spans="1:11" ht="21.95" customHeight="1">
      <c r="A58" s="1" t="s">
        <v>14</v>
      </c>
      <c r="C58" s="22"/>
    </row>
    <row r="59" spans="1:11" ht="21.95" customHeight="1">
      <c r="A59" s="14" t="s">
        <v>153</v>
      </c>
      <c r="C59" s="22"/>
    </row>
    <row r="60" spans="1:11" ht="21.95" customHeight="1">
      <c r="A60" s="14" t="s">
        <v>154</v>
      </c>
      <c r="B60" s="5"/>
      <c r="C60" s="128">
        <v>25</v>
      </c>
      <c r="E60" s="43">
        <v>1198461</v>
      </c>
      <c r="F60" s="43"/>
      <c r="G60" s="43">
        <v>3815907</v>
      </c>
      <c r="H60" s="43"/>
      <c r="I60" s="43">
        <v>50000</v>
      </c>
      <c r="J60" s="43"/>
      <c r="K60" s="43">
        <v>2294810</v>
      </c>
    </row>
    <row r="61" spans="1:11" ht="21.95" customHeight="1">
      <c r="A61" s="14" t="s">
        <v>89</v>
      </c>
      <c r="C61" s="128" t="s">
        <v>310</v>
      </c>
      <c r="E61" s="43">
        <v>721594</v>
      </c>
      <c r="F61" s="43"/>
      <c r="G61" s="43">
        <v>438384</v>
      </c>
      <c r="H61" s="43"/>
      <c r="I61" s="43">
        <v>54704</v>
      </c>
      <c r="J61" s="43"/>
      <c r="K61" s="43">
        <v>27855</v>
      </c>
    </row>
    <row r="62" spans="1:11" ht="21.95" customHeight="1">
      <c r="A62" s="14" t="s">
        <v>339</v>
      </c>
      <c r="C62" s="128">
        <v>2</v>
      </c>
      <c r="E62" s="43">
        <v>164153</v>
      </c>
      <c r="F62" s="43"/>
      <c r="G62" s="43">
        <v>392065</v>
      </c>
      <c r="H62" s="43"/>
      <c r="I62" s="43">
        <v>0</v>
      </c>
      <c r="J62" s="43"/>
      <c r="K62" s="43">
        <v>0</v>
      </c>
    </row>
    <row r="63" spans="1:11" ht="21.95" customHeight="1">
      <c r="A63" s="14" t="s">
        <v>155</v>
      </c>
      <c r="B63" s="5"/>
      <c r="C63" s="128">
        <v>25</v>
      </c>
      <c r="E63" s="43">
        <v>297536</v>
      </c>
      <c r="F63" s="43"/>
      <c r="G63" s="43">
        <v>196628</v>
      </c>
      <c r="H63" s="43"/>
      <c r="I63" s="43">
        <v>297536</v>
      </c>
      <c r="J63" s="43"/>
      <c r="K63" s="43">
        <v>196628</v>
      </c>
    </row>
    <row r="64" spans="1:11" ht="21.95" customHeight="1">
      <c r="A64" s="14" t="s">
        <v>181</v>
      </c>
      <c r="C64" s="128">
        <v>27</v>
      </c>
      <c r="E64" s="126">
        <v>320645</v>
      </c>
      <c r="F64" s="126"/>
      <c r="G64" s="126">
        <v>359356</v>
      </c>
      <c r="H64" s="126"/>
      <c r="I64" s="43">
        <v>0</v>
      </c>
      <c r="J64" s="126"/>
      <c r="K64" s="43">
        <v>0</v>
      </c>
    </row>
    <row r="65" spans="1:11" ht="21.95" customHeight="1">
      <c r="A65" s="14" t="s">
        <v>188</v>
      </c>
      <c r="C65" s="128">
        <v>28</v>
      </c>
      <c r="E65" s="126">
        <v>193803</v>
      </c>
      <c r="F65" s="126"/>
      <c r="G65" s="126">
        <v>212104</v>
      </c>
      <c r="H65" s="126"/>
      <c r="I65" s="43">
        <v>0</v>
      </c>
      <c r="J65" s="126"/>
      <c r="K65" s="43">
        <v>0</v>
      </c>
    </row>
    <row r="66" spans="1:11" ht="21.95" customHeight="1">
      <c r="A66" s="14" t="s">
        <v>15</v>
      </c>
      <c r="B66" s="5"/>
      <c r="C66" s="128">
        <v>29</v>
      </c>
      <c r="E66" s="43">
        <v>320402</v>
      </c>
      <c r="F66" s="43"/>
      <c r="G66" s="43">
        <v>349484</v>
      </c>
      <c r="H66" s="43"/>
      <c r="I66" s="43">
        <v>0</v>
      </c>
      <c r="J66" s="43"/>
      <c r="K66" s="43">
        <v>7502</v>
      </c>
    </row>
    <row r="67" spans="1:11" ht="21.95" customHeight="1">
      <c r="A67" s="115" t="s">
        <v>229</v>
      </c>
      <c r="B67" s="5"/>
      <c r="C67" s="128">
        <v>30</v>
      </c>
      <c r="E67" s="43">
        <v>354181</v>
      </c>
      <c r="F67" s="43"/>
      <c r="G67" s="43">
        <v>395009</v>
      </c>
      <c r="H67" s="43"/>
      <c r="I67" s="43">
        <v>4853</v>
      </c>
      <c r="J67" s="43"/>
      <c r="K67" s="9">
        <v>4916</v>
      </c>
    </row>
    <row r="68" spans="1:11" ht="21.95" customHeight="1">
      <c r="A68" s="115" t="s">
        <v>235</v>
      </c>
      <c r="B68" s="5"/>
      <c r="C68" s="128">
        <v>31</v>
      </c>
      <c r="E68" s="43">
        <v>0</v>
      </c>
      <c r="F68" s="43"/>
      <c r="G68" s="43">
        <v>149035</v>
      </c>
      <c r="H68" s="43"/>
      <c r="I68" s="43">
        <v>0</v>
      </c>
      <c r="J68" s="43"/>
      <c r="K68" s="43">
        <v>149035</v>
      </c>
    </row>
    <row r="69" spans="1:11" ht="21.95" customHeight="1">
      <c r="A69" s="14" t="s">
        <v>338</v>
      </c>
      <c r="B69" s="5"/>
      <c r="C69" s="128">
        <v>31</v>
      </c>
      <c r="E69" s="43">
        <v>1073744</v>
      </c>
      <c r="F69" s="43"/>
      <c r="G69" s="43">
        <v>3072802</v>
      </c>
      <c r="H69" s="43"/>
      <c r="I69" s="43">
        <v>0</v>
      </c>
      <c r="J69" s="43"/>
      <c r="K69" s="43">
        <v>1999519</v>
      </c>
    </row>
    <row r="70" spans="1:11" ht="21.95" customHeight="1">
      <c r="A70" s="14" t="s">
        <v>16</v>
      </c>
      <c r="B70" s="5"/>
      <c r="C70" s="128"/>
      <c r="E70" s="43">
        <v>148705</v>
      </c>
      <c r="F70" s="43"/>
      <c r="G70" s="43">
        <v>66139</v>
      </c>
      <c r="H70" s="43"/>
      <c r="I70" s="43">
        <v>13506</v>
      </c>
      <c r="J70" s="43"/>
      <c r="K70" s="43">
        <v>0</v>
      </c>
    </row>
    <row r="71" spans="1:11" ht="21.95" customHeight="1">
      <c r="A71" s="14" t="s">
        <v>17</v>
      </c>
      <c r="C71" s="128"/>
      <c r="E71" s="44">
        <v>70747</v>
      </c>
      <c r="F71" s="43"/>
      <c r="G71" s="44">
        <v>100316</v>
      </c>
      <c r="H71" s="43"/>
      <c r="I71" s="43">
        <v>6311</v>
      </c>
      <c r="J71" s="43"/>
      <c r="K71" s="43">
        <v>7400</v>
      </c>
    </row>
    <row r="72" spans="1:11" ht="21.95" customHeight="1">
      <c r="A72" s="1" t="s">
        <v>18</v>
      </c>
      <c r="C72" s="128"/>
      <c r="E72" s="134">
        <f>SUM(E60:E71)</f>
        <v>4863971</v>
      </c>
      <c r="F72" s="43"/>
      <c r="G72" s="134">
        <f>SUM(G60:G71)</f>
        <v>9547229</v>
      </c>
      <c r="H72" s="43"/>
      <c r="I72" s="134">
        <f>SUM(I60:I71)</f>
        <v>426910</v>
      </c>
      <c r="J72" s="43"/>
      <c r="K72" s="134">
        <f>SUM(K60:K71)</f>
        <v>4687665</v>
      </c>
    </row>
    <row r="73" spans="1:11" ht="21.95" customHeight="1">
      <c r="A73" s="1" t="s">
        <v>19</v>
      </c>
      <c r="C73" s="128"/>
      <c r="E73" s="43"/>
      <c r="F73" s="43"/>
      <c r="G73" s="43"/>
      <c r="H73" s="43"/>
      <c r="I73" s="43"/>
      <c r="J73" s="43"/>
      <c r="K73" s="43"/>
    </row>
    <row r="74" spans="1:11" ht="21.95" customHeight="1">
      <c r="A74" s="14" t="s">
        <v>107</v>
      </c>
      <c r="C74" s="128">
        <v>29</v>
      </c>
      <c r="E74" s="43">
        <v>713288</v>
      </c>
      <c r="F74" s="43"/>
      <c r="G74" s="43">
        <v>531628</v>
      </c>
      <c r="H74" s="43"/>
      <c r="I74" s="43">
        <v>0</v>
      </c>
      <c r="J74" s="43"/>
      <c r="K74" s="43">
        <v>0</v>
      </c>
    </row>
    <row r="75" spans="1:11" ht="21.95" customHeight="1">
      <c r="A75" s="14" t="s">
        <v>230</v>
      </c>
      <c r="C75" s="128">
        <v>30</v>
      </c>
      <c r="E75" s="43">
        <v>938519</v>
      </c>
      <c r="F75" s="43"/>
      <c r="G75" s="43">
        <v>971677</v>
      </c>
      <c r="H75" s="43"/>
      <c r="I75" s="43">
        <v>24008</v>
      </c>
      <c r="J75" s="43"/>
      <c r="K75" s="43">
        <v>25224</v>
      </c>
    </row>
    <row r="76" spans="1:11" ht="21.95" customHeight="1">
      <c r="A76" s="14" t="s">
        <v>240</v>
      </c>
      <c r="C76" s="128">
        <v>31</v>
      </c>
      <c r="E76" s="43">
        <v>10984087</v>
      </c>
      <c r="F76" s="43"/>
      <c r="G76" s="43">
        <v>7506322</v>
      </c>
      <c r="H76" s="43"/>
      <c r="I76" s="43">
        <v>5112298</v>
      </c>
      <c r="J76" s="43"/>
      <c r="K76" s="43">
        <v>1637282</v>
      </c>
    </row>
    <row r="77" spans="1:11" ht="21.95" customHeight="1">
      <c r="A77" s="14" t="s">
        <v>189</v>
      </c>
      <c r="C77" s="128" t="s">
        <v>311</v>
      </c>
      <c r="E77" s="126">
        <v>377666</v>
      </c>
      <c r="F77" s="126"/>
      <c r="G77" s="126">
        <v>392109</v>
      </c>
      <c r="H77" s="126"/>
      <c r="I77" s="26">
        <v>0</v>
      </c>
      <c r="J77" s="126"/>
      <c r="K77" s="26">
        <v>0</v>
      </c>
    </row>
    <row r="78" spans="1:11" ht="21.95" customHeight="1">
      <c r="A78" s="14" t="s">
        <v>85</v>
      </c>
      <c r="C78" s="128"/>
      <c r="E78" s="43">
        <v>17600</v>
      </c>
      <c r="F78" s="43"/>
      <c r="G78" s="43">
        <v>17638</v>
      </c>
      <c r="H78" s="43"/>
      <c r="I78" s="43">
        <v>6527</v>
      </c>
      <c r="J78" s="43"/>
      <c r="K78" s="43">
        <v>6394</v>
      </c>
    </row>
    <row r="79" spans="1:11" ht="21.95" customHeight="1">
      <c r="A79" s="14" t="s">
        <v>241</v>
      </c>
      <c r="C79" s="128">
        <v>2</v>
      </c>
      <c r="E79" s="43">
        <v>86543</v>
      </c>
      <c r="F79" s="43"/>
      <c r="G79" s="43">
        <v>89191</v>
      </c>
      <c r="H79" s="43"/>
      <c r="I79" s="43">
        <v>18162</v>
      </c>
      <c r="J79" s="43"/>
      <c r="K79" s="43">
        <v>18016</v>
      </c>
    </row>
    <row r="80" spans="1:11" ht="21.95" customHeight="1">
      <c r="A80" s="14" t="s">
        <v>190</v>
      </c>
      <c r="C80" s="128"/>
      <c r="E80" s="43">
        <v>30425</v>
      </c>
      <c r="F80" s="43"/>
      <c r="G80" s="43">
        <v>29748</v>
      </c>
      <c r="H80" s="43"/>
      <c r="I80" s="43">
        <v>15521</v>
      </c>
      <c r="J80" s="43"/>
      <c r="K80" s="43">
        <v>14844</v>
      </c>
    </row>
    <row r="81" spans="1:11" ht="21.95" customHeight="1">
      <c r="A81" s="14" t="s">
        <v>20</v>
      </c>
      <c r="C81" s="128">
        <v>33</v>
      </c>
      <c r="E81" s="44">
        <v>48824</v>
      </c>
      <c r="F81" s="43"/>
      <c r="G81" s="44">
        <v>49389</v>
      </c>
      <c r="H81" s="43"/>
      <c r="I81" s="44">
        <v>701</v>
      </c>
      <c r="J81" s="43"/>
      <c r="K81" s="44">
        <v>737</v>
      </c>
    </row>
    <row r="82" spans="1:11" ht="21.95" customHeight="1">
      <c r="A82" s="1" t="s">
        <v>21</v>
      </c>
      <c r="C82" s="128"/>
      <c r="E82" s="43">
        <f>SUM(E74:E81)</f>
        <v>13196952</v>
      </c>
      <c r="F82" s="43"/>
      <c r="G82" s="43">
        <f>SUM(G74:G81)</f>
        <v>9587702</v>
      </c>
      <c r="H82" s="43"/>
      <c r="I82" s="43">
        <f>SUM(I74:I81)</f>
        <v>5177217</v>
      </c>
      <c r="J82" s="43"/>
      <c r="K82" s="43">
        <f>SUM(K74:K81)</f>
        <v>1702497</v>
      </c>
    </row>
    <row r="83" spans="1:11" ht="21.95" customHeight="1">
      <c r="A83" s="1" t="s">
        <v>22</v>
      </c>
      <c r="C83" s="14"/>
      <c r="E83" s="134">
        <f>E82+E72</f>
        <v>18060923</v>
      </c>
      <c r="F83" s="43"/>
      <c r="G83" s="134">
        <f>G82+G72</f>
        <v>19134931</v>
      </c>
      <c r="H83" s="43"/>
      <c r="I83" s="134">
        <f>I82+I72</f>
        <v>5604127</v>
      </c>
      <c r="J83" s="43"/>
      <c r="K83" s="134">
        <f>K82+K72</f>
        <v>6390162</v>
      </c>
    </row>
    <row r="84" spans="1:11" ht="21.95" customHeight="1">
      <c r="A84" s="106"/>
      <c r="B84" s="15"/>
      <c r="C84" s="9"/>
    </row>
    <row r="85" spans="1:11" ht="21.95" customHeight="1">
      <c r="A85" s="106" t="s">
        <v>239</v>
      </c>
      <c r="B85" s="15"/>
      <c r="C85" s="9"/>
    </row>
    <row r="86" spans="1:11" s="5" customFormat="1" ht="21.95" customHeight="1">
      <c r="A86" s="1" t="s">
        <v>117</v>
      </c>
      <c r="B86" s="2"/>
      <c r="J86" s="4"/>
      <c r="K86" s="4"/>
    </row>
    <row r="87" spans="1:11" s="5" customFormat="1" ht="21.95" customHeight="1">
      <c r="A87" s="1" t="s">
        <v>98</v>
      </c>
      <c r="B87" s="4"/>
      <c r="J87" s="4"/>
      <c r="K87" s="4"/>
    </row>
    <row r="88" spans="1:11" s="5" customFormat="1" ht="21.95" customHeight="1">
      <c r="A88" s="6" t="s">
        <v>282</v>
      </c>
      <c r="B88" s="4"/>
      <c r="C88" s="3"/>
      <c r="D88" s="4"/>
      <c r="E88" s="4"/>
      <c r="F88" s="4"/>
      <c r="G88" s="4"/>
      <c r="H88" s="4"/>
      <c r="I88" s="4"/>
      <c r="J88" s="4"/>
      <c r="K88" s="4"/>
    </row>
    <row r="89" spans="1:11" s="5" customFormat="1" ht="21.95" customHeight="1">
      <c r="B89" s="4"/>
      <c r="C89" s="3"/>
      <c r="D89" s="4"/>
      <c r="E89" s="4"/>
      <c r="F89" s="4"/>
      <c r="G89" s="4"/>
      <c r="H89" s="4"/>
      <c r="I89" s="4"/>
      <c r="J89" s="4"/>
      <c r="K89" s="7" t="s">
        <v>105</v>
      </c>
    </row>
    <row r="90" spans="1:11" ht="21.95" customHeight="1">
      <c r="E90" s="152" t="s">
        <v>0</v>
      </c>
      <c r="F90" s="152"/>
      <c r="G90" s="152"/>
      <c r="H90" s="4"/>
      <c r="I90" s="152" t="s">
        <v>1</v>
      </c>
      <c r="J90" s="152"/>
      <c r="K90" s="152"/>
    </row>
    <row r="91" spans="1:11" ht="21.95" customHeight="1">
      <c r="C91" s="67" t="s">
        <v>2</v>
      </c>
      <c r="E91" s="71" t="s">
        <v>283</v>
      </c>
      <c r="F91" s="10"/>
      <c r="G91" s="71" t="s">
        <v>284</v>
      </c>
      <c r="H91" s="10"/>
      <c r="I91" s="71" t="s">
        <v>283</v>
      </c>
      <c r="J91" s="10"/>
      <c r="K91" s="71" t="s">
        <v>284</v>
      </c>
    </row>
    <row r="92" spans="1:11" ht="21.95" customHeight="1">
      <c r="C92" s="67"/>
      <c r="D92" s="20"/>
      <c r="E92" s="68" t="s">
        <v>102</v>
      </c>
      <c r="F92" s="69"/>
      <c r="G92" s="68" t="s">
        <v>104</v>
      </c>
      <c r="H92" s="69"/>
      <c r="I92" s="68" t="s">
        <v>102</v>
      </c>
      <c r="J92" s="70"/>
      <c r="K92" s="68" t="s">
        <v>104</v>
      </c>
    </row>
    <row r="93" spans="1:11" ht="21.95" customHeight="1">
      <c r="C93" s="11"/>
      <c r="E93" s="12" t="s">
        <v>103</v>
      </c>
      <c r="F93" s="10"/>
      <c r="G93" s="12"/>
      <c r="H93" s="10"/>
      <c r="I93" s="12" t="s">
        <v>103</v>
      </c>
      <c r="J93" s="13"/>
      <c r="K93" s="12"/>
    </row>
    <row r="94" spans="1:11" ht="21.95" customHeight="1">
      <c r="A94" s="1" t="s">
        <v>23</v>
      </c>
      <c r="E94" s="18"/>
      <c r="F94" s="18"/>
      <c r="G94" s="18"/>
      <c r="H94" s="18"/>
      <c r="I94" s="18"/>
      <c r="J94" s="18"/>
      <c r="K94" s="18"/>
    </row>
    <row r="95" spans="1:11" ht="21.95" customHeight="1">
      <c r="A95" s="14" t="s">
        <v>24</v>
      </c>
      <c r="C95" s="128">
        <v>34</v>
      </c>
      <c r="E95" s="18"/>
      <c r="F95" s="18"/>
      <c r="G95" s="18"/>
      <c r="J95" s="18"/>
      <c r="K95" s="18"/>
    </row>
    <row r="96" spans="1:11" ht="21.95" customHeight="1">
      <c r="A96" s="14" t="s">
        <v>25</v>
      </c>
      <c r="B96" s="15"/>
      <c r="C96" s="128"/>
      <c r="E96" s="18"/>
      <c r="F96" s="18"/>
      <c r="G96" s="18"/>
      <c r="J96" s="18"/>
      <c r="K96" s="18"/>
    </row>
    <row r="97" spans="1:11" ht="21.95" customHeight="1" thickBot="1">
      <c r="A97" s="14" t="s">
        <v>290</v>
      </c>
      <c r="B97" s="15"/>
      <c r="C97" s="128"/>
      <c r="E97" s="135">
        <v>1470721</v>
      </c>
      <c r="F97" s="18"/>
      <c r="G97" s="135">
        <v>1470721</v>
      </c>
      <c r="I97" s="135">
        <v>1470721</v>
      </c>
      <c r="K97" s="135">
        <v>1470721</v>
      </c>
    </row>
    <row r="98" spans="1:11" ht="21.95" customHeight="1" thickTop="1">
      <c r="A98" s="14" t="s">
        <v>26</v>
      </c>
      <c r="B98" s="15"/>
      <c r="C98" s="9"/>
      <c r="G98" s="18"/>
      <c r="I98" s="18"/>
      <c r="K98" s="18"/>
    </row>
    <row r="99" spans="1:11" ht="21.95" customHeight="1">
      <c r="A99" s="14" t="s">
        <v>312</v>
      </c>
      <c r="B99" s="15"/>
      <c r="C99" s="9"/>
      <c r="G99" s="18"/>
      <c r="I99" s="18"/>
      <c r="K99" s="18"/>
    </row>
    <row r="100" spans="1:11" ht="21.95" customHeight="1">
      <c r="A100" s="14" t="s">
        <v>287</v>
      </c>
      <c r="B100" s="15"/>
      <c r="C100" s="9"/>
      <c r="G100" s="18"/>
      <c r="I100" s="18"/>
      <c r="K100" s="18"/>
    </row>
    <row r="101" spans="1:11" ht="21.95" customHeight="1">
      <c r="A101" s="14" t="s">
        <v>331</v>
      </c>
      <c r="B101" s="15"/>
      <c r="C101" s="128"/>
      <c r="E101" s="18">
        <v>924324</v>
      </c>
      <c r="F101" s="18"/>
      <c r="G101" s="18">
        <v>921434</v>
      </c>
      <c r="I101" s="18">
        <v>924324</v>
      </c>
      <c r="K101" s="18">
        <v>921434</v>
      </c>
    </row>
    <row r="102" spans="1:11" ht="21.95" customHeight="1">
      <c r="A102" s="14" t="s">
        <v>27</v>
      </c>
      <c r="C102" s="14"/>
      <c r="E102" s="9">
        <v>725974</v>
      </c>
      <c r="F102" s="18"/>
      <c r="G102" s="9">
        <v>696497</v>
      </c>
      <c r="I102" s="9">
        <v>725974</v>
      </c>
      <c r="K102" s="9">
        <v>696497</v>
      </c>
    </row>
    <row r="103" spans="1:11" ht="21.95" customHeight="1">
      <c r="A103" s="14" t="s">
        <v>340</v>
      </c>
      <c r="C103" s="150">
        <v>35.4</v>
      </c>
      <c r="E103" s="9">
        <v>453</v>
      </c>
      <c r="F103" s="18"/>
      <c r="G103" s="26">
        <v>0</v>
      </c>
      <c r="H103" s="26"/>
      <c r="I103" s="26">
        <v>453</v>
      </c>
      <c r="J103" s="26"/>
      <c r="K103" s="26">
        <v>0</v>
      </c>
    </row>
    <row r="104" spans="1:11" ht="21.95" customHeight="1">
      <c r="A104" s="14" t="s">
        <v>109</v>
      </c>
      <c r="F104" s="18"/>
      <c r="G104" s="18"/>
    </row>
    <row r="105" spans="1:11" ht="21.95" customHeight="1">
      <c r="A105" s="14" t="s">
        <v>226</v>
      </c>
      <c r="C105" s="128">
        <v>17</v>
      </c>
      <c r="E105" s="26">
        <v>1250509</v>
      </c>
      <c r="F105" s="18"/>
      <c r="G105" s="9">
        <v>1149790</v>
      </c>
      <c r="I105" s="26">
        <v>1250509</v>
      </c>
      <c r="K105" s="9">
        <v>1149790</v>
      </c>
    </row>
    <row r="106" spans="1:11" ht="21.95" customHeight="1">
      <c r="A106" s="14" t="s">
        <v>224</v>
      </c>
      <c r="C106" s="128"/>
      <c r="E106" s="26"/>
      <c r="F106" s="18"/>
    </row>
    <row r="107" spans="1:11" ht="21.95" customHeight="1">
      <c r="A107" s="14" t="s">
        <v>225</v>
      </c>
      <c r="C107" s="128"/>
      <c r="E107" s="26">
        <v>-901</v>
      </c>
      <c r="F107" s="26"/>
      <c r="G107" s="26">
        <v>-901</v>
      </c>
      <c r="I107" s="9">
        <v>-901</v>
      </c>
      <c r="K107" s="9">
        <v>-901</v>
      </c>
    </row>
    <row r="108" spans="1:11" ht="21.95" customHeight="1">
      <c r="A108" s="14" t="s">
        <v>313</v>
      </c>
      <c r="C108" s="128">
        <v>35.299999999999997</v>
      </c>
      <c r="E108" s="26">
        <v>3434</v>
      </c>
      <c r="F108" s="18"/>
      <c r="G108" s="26">
        <v>2149</v>
      </c>
      <c r="H108" s="26"/>
      <c r="I108" s="26">
        <v>3434</v>
      </c>
      <c r="J108" s="26"/>
      <c r="K108" s="26">
        <v>2149</v>
      </c>
    </row>
    <row r="109" spans="1:11" ht="21.95" customHeight="1">
      <c r="A109" s="14" t="s">
        <v>286</v>
      </c>
      <c r="C109" s="128">
        <v>34</v>
      </c>
      <c r="E109" s="26">
        <v>1303582</v>
      </c>
      <c r="F109" s="18"/>
      <c r="G109" s="26">
        <v>32367</v>
      </c>
      <c r="H109" s="26"/>
      <c r="I109" s="26">
        <v>1303582</v>
      </c>
      <c r="J109" s="26"/>
      <c r="K109" s="26">
        <v>32367</v>
      </c>
    </row>
    <row r="110" spans="1:11" ht="21.95" customHeight="1">
      <c r="A110" s="14" t="s">
        <v>28</v>
      </c>
      <c r="B110" s="15"/>
      <c r="C110" s="14"/>
      <c r="G110" s="26"/>
      <c r="H110" s="26"/>
      <c r="I110" s="26"/>
      <c r="J110" s="26"/>
      <c r="K110" s="26"/>
    </row>
    <row r="111" spans="1:11" ht="21.95" customHeight="1">
      <c r="A111" s="14" t="s">
        <v>148</v>
      </c>
      <c r="B111" s="5"/>
      <c r="C111" s="14"/>
      <c r="E111" s="18">
        <v>147072</v>
      </c>
      <c r="F111" s="18"/>
      <c r="G111" s="18">
        <v>147072</v>
      </c>
      <c r="I111" s="18">
        <v>147072</v>
      </c>
      <c r="K111" s="18">
        <v>147072</v>
      </c>
    </row>
    <row r="112" spans="1:11" ht="21.95" customHeight="1">
      <c r="A112" s="14" t="s">
        <v>29</v>
      </c>
      <c r="B112" s="5"/>
      <c r="C112" s="14"/>
      <c r="E112" s="18">
        <v>1014812</v>
      </c>
      <c r="F112" s="18"/>
      <c r="G112" s="18">
        <v>678666</v>
      </c>
      <c r="I112" s="18">
        <v>1072996</v>
      </c>
      <c r="K112" s="18">
        <v>736850</v>
      </c>
    </row>
    <row r="113" spans="1:11" ht="21.95" customHeight="1">
      <c r="A113" s="14" t="s">
        <v>63</v>
      </c>
      <c r="B113" s="5"/>
      <c r="C113" s="14"/>
      <c r="E113" s="136">
        <v>129546</v>
      </c>
      <c r="F113" s="18"/>
      <c r="G113" s="136">
        <v>112108</v>
      </c>
      <c r="I113" s="136">
        <v>71362</v>
      </c>
      <c r="K113" s="136">
        <v>53924</v>
      </c>
    </row>
    <row r="114" spans="1:11" ht="21.95" customHeight="1">
      <c r="A114" s="14" t="s">
        <v>64</v>
      </c>
      <c r="B114" s="5"/>
      <c r="C114" s="14"/>
      <c r="E114" s="18">
        <f>SUM(E101:E113)</f>
        <v>5498805</v>
      </c>
      <c r="G114" s="18">
        <f>SUM(G101:G113)</f>
        <v>3739182</v>
      </c>
      <c r="I114" s="18">
        <f>SUM(I101:I113)</f>
        <v>5498805</v>
      </c>
      <c r="K114" s="18">
        <f>SUM(K101:K113)</f>
        <v>3739182</v>
      </c>
    </row>
    <row r="115" spans="1:11" ht="21.95" customHeight="1">
      <c r="A115" s="14" t="s">
        <v>38</v>
      </c>
      <c r="B115" s="5"/>
      <c r="E115" s="136">
        <v>4077703</v>
      </c>
      <c r="F115" s="18"/>
      <c r="G115" s="136">
        <v>3026976</v>
      </c>
      <c r="I115" s="132">
        <v>0</v>
      </c>
      <c r="K115" s="132">
        <v>0</v>
      </c>
    </row>
    <row r="116" spans="1:11" ht="21.95" customHeight="1">
      <c r="A116" s="1" t="s">
        <v>31</v>
      </c>
      <c r="B116" s="15"/>
      <c r="E116" s="136">
        <f>SUM(E114:E115)</f>
        <v>9576508</v>
      </c>
      <c r="F116" s="18"/>
      <c r="G116" s="136">
        <f>SUM(G114:G115)</f>
        <v>6766158</v>
      </c>
      <c r="I116" s="136">
        <f>SUM(I114:I115)</f>
        <v>5498805</v>
      </c>
      <c r="K116" s="136">
        <f>SUM(K114:K115)</f>
        <v>3739182</v>
      </c>
    </row>
    <row r="117" spans="1:11" ht="21.95" customHeight="1" thickBot="1">
      <c r="A117" s="1" t="s">
        <v>32</v>
      </c>
      <c r="E117" s="135">
        <f>E116+E83</f>
        <v>27637431</v>
      </c>
      <c r="F117" s="18"/>
      <c r="G117" s="135">
        <f>G116+G83</f>
        <v>25901089</v>
      </c>
      <c r="I117" s="135">
        <f>I116+I83</f>
        <v>11102932</v>
      </c>
      <c r="K117" s="135">
        <f>K116+K83</f>
        <v>10129344</v>
      </c>
    </row>
    <row r="118" spans="1:11" ht="21.95" customHeight="1" thickTop="1">
      <c r="E118" s="18">
        <f>SUM(E117-E46)</f>
        <v>0</v>
      </c>
      <c r="G118" s="18">
        <f>SUM(G117-G46)</f>
        <v>0</v>
      </c>
      <c r="I118" s="18">
        <f>SUM(I117-I46)</f>
        <v>0</v>
      </c>
      <c r="K118" s="18">
        <f>SUM(K117-K46)</f>
        <v>0</v>
      </c>
    </row>
    <row r="119" spans="1:11" ht="21.95" customHeight="1">
      <c r="A119" s="106" t="s">
        <v>239</v>
      </c>
      <c r="B119" s="15"/>
      <c r="C119" s="19"/>
    </row>
    <row r="120" spans="1:11" ht="21.95" customHeight="1">
      <c r="A120" s="106"/>
      <c r="B120" s="15"/>
      <c r="C120" s="19"/>
      <c r="E120" s="18"/>
      <c r="G120" s="18"/>
      <c r="K120" s="18"/>
    </row>
    <row r="121" spans="1:11" ht="21.95" customHeight="1">
      <c r="A121" s="107"/>
      <c r="B121" s="20"/>
      <c r="C121" s="19"/>
    </row>
    <row r="122" spans="1:11" ht="21.95" customHeight="1">
      <c r="A122" s="106"/>
      <c r="B122" s="15"/>
      <c r="C122" s="19"/>
    </row>
    <row r="123" spans="1:11" ht="21.95" customHeight="1">
      <c r="A123" s="106"/>
      <c r="B123" s="21" t="s">
        <v>33</v>
      </c>
      <c r="C123" s="9"/>
    </row>
    <row r="124" spans="1:11" ht="21.95" customHeight="1">
      <c r="A124" s="107"/>
      <c r="B124" s="20"/>
      <c r="C124" s="22"/>
    </row>
    <row r="125" spans="1:11" ht="21.95" customHeight="1">
      <c r="A125" s="23"/>
      <c r="B125" s="20"/>
      <c r="C125" s="22"/>
    </row>
  </sheetData>
  <mergeCells count="6">
    <mergeCell ref="E5:G5"/>
    <mergeCell ref="I5:K5"/>
    <mergeCell ref="E53:G53"/>
    <mergeCell ref="I53:K53"/>
    <mergeCell ref="E90:G90"/>
    <mergeCell ref="I90:K90"/>
  </mergeCells>
  <pageMargins left="0.78740157480314965" right="0.39370078740157483" top="0.78740157480314965" bottom="0.39370078740157483" header="0.19685039370078741" footer="0.19685039370078741"/>
  <pageSetup paperSize="9" scale="68" fitToWidth="0" fitToHeight="0" orientation="portrait" r:id="rId1"/>
  <headerFooter scaleWithDoc="0" alignWithMargins="0"/>
  <rowBreaks count="2" manualBreakCount="2">
    <brk id="48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6"/>
  <sheetViews>
    <sheetView showGridLines="0" view="pageBreakPreview" topLeftCell="A64" zoomScale="85" zoomScaleNormal="70" zoomScaleSheetLayoutView="85" workbookViewId="0">
      <selection activeCell="E75" sqref="E75"/>
    </sheetView>
  </sheetViews>
  <sheetFormatPr defaultColWidth="10.7109375" defaultRowHeight="21.95" customHeight="1"/>
  <cols>
    <col min="1" max="1" width="56.85546875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s="5" customFormat="1" ht="19.149999999999999" customHeight="1">
      <c r="A1" s="1" t="s">
        <v>117</v>
      </c>
      <c r="B1" s="2"/>
      <c r="C1" s="3"/>
      <c r="D1" s="4"/>
      <c r="E1" s="4"/>
      <c r="F1" s="4"/>
      <c r="G1" s="4"/>
      <c r="H1" s="4"/>
      <c r="I1" s="4"/>
      <c r="J1" s="4"/>
      <c r="K1" s="18" t="s">
        <v>110</v>
      </c>
    </row>
    <row r="2" spans="1:11" s="5" customFormat="1" ht="19.149999999999999" customHeight="1">
      <c r="A2" s="1" t="s">
        <v>93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9.149999999999999" customHeight="1">
      <c r="A3" s="1" t="s">
        <v>279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9.149999999999999" customHeight="1">
      <c r="B4" s="4"/>
      <c r="C4" s="3"/>
      <c r="D4" s="4"/>
      <c r="E4" s="4"/>
      <c r="F4" s="4"/>
      <c r="G4" s="4"/>
      <c r="H4" s="4"/>
      <c r="I4" s="4"/>
      <c r="J4" s="4"/>
      <c r="K4" s="7" t="s">
        <v>146</v>
      </c>
    </row>
    <row r="5" spans="1:11" ht="19.149999999999999" customHeight="1">
      <c r="E5" s="92"/>
      <c r="F5" s="92" t="s">
        <v>0</v>
      </c>
      <c r="G5" s="92"/>
      <c r="H5" s="24"/>
      <c r="I5" s="92"/>
      <c r="J5" s="92" t="s">
        <v>1</v>
      </c>
      <c r="K5" s="92"/>
    </row>
    <row r="6" spans="1:11" ht="19.149999999999999" customHeight="1">
      <c r="C6" s="73" t="s">
        <v>2</v>
      </c>
      <c r="E6" s="73">
        <v>2021</v>
      </c>
      <c r="F6" s="25"/>
      <c r="G6" s="73">
        <v>2020</v>
      </c>
      <c r="H6" s="25"/>
      <c r="I6" s="73">
        <v>2021</v>
      </c>
      <c r="J6" s="25"/>
      <c r="K6" s="73">
        <v>2020</v>
      </c>
    </row>
    <row r="7" spans="1:11" ht="19.149999999999999" customHeight="1">
      <c r="A7" s="39" t="s">
        <v>143</v>
      </c>
      <c r="C7" s="73"/>
      <c r="E7" s="73"/>
      <c r="F7" s="25"/>
      <c r="G7" s="73"/>
      <c r="H7" s="25"/>
      <c r="I7" s="73"/>
      <c r="J7" s="25"/>
      <c r="K7" s="73"/>
    </row>
    <row r="8" spans="1:11" ht="19.149999999999999" customHeight="1">
      <c r="A8" s="1" t="s">
        <v>144</v>
      </c>
      <c r="H8" s="46"/>
    </row>
    <row r="9" spans="1:11" ht="19.149999999999999" customHeight="1">
      <c r="A9" s="14" t="s">
        <v>213</v>
      </c>
      <c r="B9" s="5"/>
      <c r="C9" s="47">
        <v>36</v>
      </c>
      <c r="E9" s="96">
        <v>2054028</v>
      </c>
      <c r="F9" s="96"/>
      <c r="G9" s="126">
        <v>1713986</v>
      </c>
      <c r="H9" s="96"/>
      <c r="I9" s="48">
        <v>0</v>
      </c>
      <c r="J9" s="96"/>
      <c r="K9" s="48">
        <v>0</v>
      </c>
    </row>
    <row r="10" spans="1:11" ht="19.149999999999999" customHeight="1">
      <c r="A10" s="14" t="s">
        <v>220</v>
      </c>
      <c r="B10" s="5"/>
      <c r="C10" s="85"/>
      <c r="E10" s="96"/>
      <c r="F10" s="96"/>
      <c r="G10" s="126"/>
      <c r="H10" s="96"/>
      <c r="I10" s="48"/>
      <c r="J10" s="96"/>
      <c r="K10" s="48"/>
    </row>
    <row r="11" spans="1:11" ht="19.149999999999999" customHeight="1">
      <c r="A11" s="14" t="s">
        <v>214</v>
      </c>
      <c r="B11" s="5"/>
      <c r="C11" s="85"/>
      <c r="E11" s="105">
        <v>529026</v>
      </c>
      <c r="F11" s="105"/>
      <c r="G11" s="126">
        <v>552589</v>
      </c>
      <c r="H11" s="105"/>
      <c r="I11" s="48">
        <v>0</v>
      </c>
      <c r="J11" s="105"/>
      <c r="K11" s="48">
        <v>0</v>
      </c>
    </row>
    <row r="12" spans="1:11" ht="19.149999999999999" customHeight="1">
      <c r="A12" s="14" t="s">
        <v>242</v>
      </c>
      <c r="B12" s="5"/>
      <c r="C12" s="85"/>
      <c r="E12" s="105">
        <v>210042</v>
      </c>
      <c r="F12" s="105"/>
      <c r="G12" s="126">
        <v>232783</v>
      </c>
      <c r="H12" s="105"/>
      <c r="I12" s="48">
        <v>0</v>
      </c>
      <c r="J12" s="105"/>
      <c r="K12" s="48">
        <v>0</v>
      </c>
    </row>
    <row r="13" spans="1:11" ht="19.149999999999999" customHeight="1">
      <c r="A13" s="14" t="s">
        <v>291</v>
      </c>
      <c r="B13" s="5"/>
      <c r="C13" s="47"/>
      <c r="E13" s="96">
        <v>50863</v>
      </c>
      <c r="F13" s="96"/>
      <c r="G13" s="126">
        <v>93659</v>
      </c>
      <c r="H13" s="96"/>
      <c r="I13" s="96">
        <v>20138</v>
      </c>
      <c r="J13" s="96"/>
      <c r="K13" s="126">
        <v>22479</v>
      </c>
    </row>
    <row r="14" spans="1:11" ht="19.149999999999999" customHeight="1">
      <c r="A14" s="14" t="s">
        <v>194</v>
      </c>
      <c r="B14" s="5"/>
      <c r="C14" s="47">
        <v>37</v>
      </c>
      <c r="E14" s="93">
        <v>39185</v>
      </c>
      <c r="F14" s="96"/>
      <c r="G14" s="123">
        <v>71357</v>
      </c>
      <c r="H14" s="96"/>
      <c r="I14" s="49">
        <v>0</v>
      </c>
      <c r="J14" s="96"/>
      <c r="K14" s="49">
        <v>0</v>
      </c>
    </row>
    <row r="15" spans="1:11" ht="19.149999999999999" customHeight="1">
      <c r="A15" s="1" t="s">
        <v>145</v>
      </c>
      <c r="E15" s="49">
        <f>SUM(E9:E14)</f>
        <v>2883144</v>
      </c>
      <c r="F15" s="96"/>
      <c r="G15" s="49">
        <f>SUM(G9:G14)</f>
        <v>2664374</v>
      </c>
      <c r="H15" s="96"/>
      <c r="I15" s="49">
        <f>SUM(I9:I14)</f>
        <v>20138</v>
      </c>
      <c r="J15" s="96"/>
      <c r="K15" s="49">
        <f>SUM(K9:K14)</f>
        <v>22479</v>
      </c>
    </row>
    <row r="16" spans="1:11" ht="19.149999999999999" customHeight="1">
      <c r="A16" s="1" t="s">
        <v>118</v>
      </c>
      <c r="E16" s="96"/>
      <c r="F16" s="96"/>
      <c r="G16" s="126"/>
      <c r="H16" s="96"/>
      <c r="I16" s="96"/>
      <c r="J16" s="96"/>
      <c r="K16" s="126"/>
    </row>
    <row r="17" spans="1:11" ht="19.149999999999999" customHeight="1">
      <c r="A17" s="14" t="s">
        <v>100</v>
      </c>
      <c r="B17" s="5"/>
      <c r="C17" s="85"/>
      <c r="E17" s="96">
        <v>1735214</v>
      </c>
      <c r="F17" s="96"/>
      <c r="G17" s="126">
        <v>1385143</v>
      </c>
      <c r="H17" s="96"/>
      <c r="I17" s="48">
        <v>0</v>
      </c>
      <c r="J17" s="96"/>
      <c r="K17" s="48">
        <v>0</v>
      </c>
    </row>
    <row r="18" spans="1:11" ht="19.149999999999999" customHeight="1">
      <c r="A18" s="14" t="s">
        <v>101</v>
      </c>
      <c r="B18" s="5"/>
      <c r="C18" s="85"/>
      <c r="E18" s="96">
        <v>222052</v>
      </c>
      <c r="F18" s="96"/>
      <c r="G18" s="126">
        <v>231625</v>
      </c>
      <c r="H18" s="96"/>
      <c r="I18" s="48">
        <v>0</v>
      </c>
      <c r="J18" s="96"/>
      <c r="K18" s="48">
        <v>0</v>
      </c>
    </row>
    <row r="19" spans="1:11" ht="19.149999999999999" customHeight="1">
      <c r="A19" s="14" t="s">
        <v>221</v>
      </c>
      <c r="B19" s="5"/>
      <c r="C19" s="85"/>
      <c r="E19" s="96">
        <v>11843</v>
      </c>
      <c r="F19" s="96"/>
      <c r="G19" s="126">
        <v>38957</v>
      </c>
      <c r="H19" s="96"/>
      <c r="I19" s="96">
        <v>3349</v>
      </c>
      <c r="J19" s="96"/>
      <c r="K19" s="126">
        <v>3883</v>
      </c>
    </row>
    <row r="20" spans="1:11" ht="19.149999999999999" customHeight="1">
      <c r="A20" s="14" t="s">
        <v>193</v>
      </c>
      <c r="B20" s="5"/>
      <c r="C20" s="47">
        <v>38</v>
      </c>
      <c r="E20" s="96">
        <v>19176</v>
      </c>
      <c r="F20" s="96"/>
      <c r="G20" s="126">
        <v>59458</v>
      </c>
      <c r="H20" s="96"/>
      <c r="I20" s="49">
        <v>0</v>
      </c>
      <c r="J20" s="96"/>
      <c r="K20" s="49">
        <v>0</v>
      </c>
    </row>
    <row r="21" spans="1:11" ht="19.149999999999999" customHeight="1">
      <c r="A21" s="1" t="s">
        <v>119</v>
      </c>
      <c r="C21" s="85"/>
      <c r="E21" s="94">
        <f>SUM(E17:E20)</f>
        <v>1988285</v>
      </c>
      <c r="F21" s="96"/>
      <c r="G21" s="125">
        <f>SUM(G17:G20)</f>
        <v>1715183</v>
      </c>
      <c r="H21" s="96"/>
      <c r="I21" s="49">
        <f>SUM(I17:I20)</f>
        <v>3349</v>
      </c>
      <c r="J21" s="96"/>
      <c r="K21" s="49">
        <f>SUM(K17:K20)</f>
        <v>3883</v>
      </c>
    </row>
    <row r="22" spans="1:11" ht="19.149999999999999" customHeight="1">
      <c r="A22" s="1" t="s">
        <v>120</v>
      </c>
      <c r="B22" s="5"/>
      <c r="C22" s="85"/>
      <c r="E22" s="96">
        <f>E15-E21</f>
        <v>894859</v>
      </c>
      <c r="F22" s="96"/>
      <c r="G22" s="126">
        <f>G15-G21</f>
        <v>949191</v>
      </c>
      <c r="H22" s="96"/>
      <c r="I22" s="48">
        <f>I15-I21</f>
        <v>16789</v>
      </c>
      <c r="J22" s="96"/>
      <c r="K22" s="48">
        <f>K15-K21</f>
        <v>18596</v>
      </c>
    </row>
    <row r="23" spans="1:11" ht="19.149999999999999" customHeight="1">
      <c r="A23" s="14" t="s">
        <v>121</v>
      </c>
      <c r="B23" s="5"/>
      <c r="C23" s="85"/>
      <c r="E23" s="96">
        <v>79558</v>
      </c>
      <c r="F23" s="96"/>
      <c r="G23" s="126">
        <v>69320</v>
      </c>
      <c r="H23" s="96"/>
      <c r="I23" s="48">
        <v>0</v>
      </c>
      <c r="J23" s="96"/>
      <c r="K23" s="48">
        <v>0</v>
      </c>
    </row>
    <row r="24" spans="1:11" ht="19.149999999999999" customHeight="1">
      <c r="A24" s="14" t="s">
        <v>122</v>
      </c>
      <c r="B24" s="5"/>
      <c r="C24" s="85"/>
      <c r="E24" s="48">
        <v>2053</v>
      </c>
      <c r="F24" s="96"/>
      <c r="G24" s="48">
        <v>1071</v>
      </c>
      <c r="H24" s="96"/>
      <c r="I24" s="48">
        <v>39311</v>
      </c>
      <c r="J24" s="96"/>
      <c r="K24" s="48">
        <v>33277</v>
      </c>
    </row>
    <row r="25" spans="1:11" ht="19.149999999999999" customHeight="1">
      <c r="A25" s="14" t="s">
        <v>34</v>
      </c>
      <c r="B25" s="5"/>
      <c r="C25" s="85"/>
      <c r="E25" s="48">
        <v>39917</v>
      </c>
      <c r="F25" s="48"/>
      <c r="G25" s="48">
        <v>39485</v>
      </c>
      <c r="H25" s="48"/>
      <c r="I25" s="48">
        <v>1241</v>
      </c>
      <c r="J25" s="48"/>
      <c r="K25" s="48">
        <v>774</v>
      </c>
    </row>
    <row r="26" spans="1:11" ht="19.149999999999999" customHeight="1">
      <c r="A26" s="14" t="s">
        <v>341</v>
      </c>
      <c r="B26" s="5"/>
      <c r="C26" s="47">
        <v>18</v>
      </c>
      <c r="E26" s="48">
        <v>65971</v>
      </c>
      <c r="F26" s="48"/>
      <c r="G26" s="48">
        <v>0</v>
      </c>
      <c r="H26" s="48"/>
      <c r="I26" s="48">
        <v>97343</v>
      </c>
      <c r="J26" s="48"/>
      <c r="K26" s="48">
        <v>0</v>
      </c>
    </row>
    <row r="27" spans="1:11" ht="19.149999999999999" customHeight="1">
      <c r="A27" s="14" t="s">
        <v>293</v>
      </c>
      <c r="B27" s="5"/>
      <c r="C27" s="85"/>
      <c r="E27" s="48">
        <v>-30081</v>
      </c>
      <c r="F27" s="48"/>
      <c r="G27" s="48">
        <v>-55581</v>
      </c>
      <c r="H27" s="48"/>
      <c r="I27" s="48">
        <v>-8761</v>
      </c>
      <c r="J27" s="48"/>
      <c r="K27" s="48">
        <v>-7605</v>
      </c>
    </row>
    <row r="28" spans="1:11" ht="19.149999999999999" customHeight="1">
      <c r="A28" s="14" t="s">
        <v>343</v>
      </c>
      <c r="B28" s="5"/>
      <c r="C28" s="85"/>
      <c r="E28" s="48">
        <v>224</v>
      </c>
      <c r="F28" s="48"/>
      <c r="G28" s="48">
        <v>-11414</v>
      </c>
      <c r="H28" s="48"/>
      <c r="I28" s="48">
        <v>22</v>
      </c>
      <c r="J28" s="48"/>
      <c r="K28" s="48">
        <v>0</v>
      </c>
    </row>
    <row r="29" spans="1:11" ht="19.149999999999999" customHeight="1">
      <c r="A29" s="14" t="s">
        <v>254</v>
      </c>
      <c r="B29" s="5"/>
      <c r="C29" s="85"/>
      <c r="E29" s="48">
        <v>4007</v>
      </c>
      <c r="F29" s="48"/>
      <c r="G29" s="48">
        <v>-6045</v>
      </c>
      <c r="H29" s="48"/>
      <c r="I29" s="48">
        <v>881</v>
      </c>
      <c r="J29" s="48"/>
      <c r="K29" s="48">
        <v>0</v>
      </c>
    </row>
    <row r="30" spans="1:11" ht="19.149999999999999" customHeight="1">
      <c r="A30" s="14" t="s">
        <v>252</v>
      </c>
      <c r="B30" s="5"/>
      <c r="C30" s="85"/>
      <c r="E30" s="48">
        <v>0</v>
      </c>
      <c r="F30" s="48"/>
      <c r="G30" s="48">
        <v>355</v>
      </c>
      <c r="H30" s="97"/>
      <c r="I30" s="49">
        <v>0</v>
      </c>
      <c r="J30" s="97"/>
      <c r="K30" s="49">
        <v>0</v>
      </c>
    </row>
    <row r="31" spans="1:11" ht="19.149999999999999" customHeight="1">
      <c r="A31" s="1" t="s">
        <v>123</v>
      </c>
      <c r="B31" s="5"/>
      <c r="C31" s="85"/>
      <c r="E31" s="94">
        <f>SUM(E22:E30)</f>
        <v>1056508</v>
      </c>
      <c r="F31" s="96"/>
      <c r="G31" s="125">
        <f>SUM(G22:G30)</f>
        <v>986382</v>
      </c>
      <c r="H31" s="96"/>
      <c r="I31" s="94">
        <f>SUM(I22:I30)</f>
        <v>146826</v>
      </c>
      <c r="J31" s="96"/>
      <c r="K31" s="125">
        <f>SUM(K22:K30)</f>
        <v>45042</v>
      </c>
    </row>
    <row r="32" spans="1:11" ht="19.149999999999999" customHeight="1">
      <c r="A32" s="14" t="s">
        <v>203</v>
      </c>
      <c r="B32" s="15"/>
      <c r="C32" s="90"/>
      <c r="E32" s="96">
        <v>208220</v>
      </c>
      <c r="F32" s="96"/>
      <c r="G32" s="126">
        <v>201071</v>
      </c>
      <c r="H32" s="96"/>
      <c r="I32" s="96">
        <v>51</v>
      </c>
      <c r="J32" s="96"/>
      <c r="K32" s="126">
        <v>108</v>
      </c>
    </row>
    <row r="33" spans="1:11" ht="19.149999999999999" customHeight="1">
      <c r="A33" s="14" t="s">
        <v>35</v>
      </c>
      <c r="B33" s="15"/>
      <c r="C33" s="47"/>
      <c r="E33" s="93">
        <v>258060</v>
      </c>
      <c r="F33" s="96"/>
      <c r="G33" s="123">
        <v>435595</v>
      </c>
      <c r="H33" s="96"/>
      <c r="I33" s="93">
        <v>70739</v>
      </c>
      <c r="J33" s="96"/>
      <c r="K33" s="123">
        <v>30203</v>
      </c>
    </row>
    <row r="34" spans="1:11" ht="19.149999999999999" customHeight="1">
      <c r="A34" s="1" t="s">
        <v>36</v>
      </c>
      <c r="E34" s="94">
        <f>SUM(E32:E33)</f>
        <v>466280</v>
      </c>
      <c r="F34" s="96"/>
      <c r="G34" s="125">
        <f>SUM(G32:G33)</f>
        <v>636666</v>
      </c>
      <c r="H34" s="96"/>
      <c r="I34" s="94">
        <f>SUM(I32:I33)</f>
        <v>70790</v>
      </c>
      <c r="J34" s="96"/>
      <c r="K34" s="125">
        <f>SUM(K32:K33)</f>
        <v>30311</v>
      </c>
    </row>
    <row r="35" spans="1:11" ht="19.149999999999999" customHeight="1">
      <c r="A35" s="1" t="s">
        <v>178</v>
      </c>
      <c r="B35" s="15"/>
      <c r="E35" s="96">
        <f>E31-E34</f>
        <v>590228</v>
      </c>
      <c r="F35" s="96"/>
      <c r="G35" s="126">
        <f>G31-G34</f>
        <v>349716</v>
      </c>
      <c r="H35" s="96"/>
      <c r="I35" s="96">
        <f>I31-I34</f>
        <v>76036</v>
      </c>
      <c r="J35" s="96"/>
      <c r="K35" s="126">
        <f>K31-K34</f>
        <v>14731</v>
      </c>
    </row>
    <row r="36" spans="1:11" ht="19.149999999999999" customHeight="1">
      <c r="A36" s="14" t="s">
        <v>292</v>
      </c>
      <c r="B36" s="5"/>
      <c r="C36" s="85"/>
      <c r="E36" s="48">
        <v>15407</v>
      </c>
      <c r="F36" s="96"/>
      <c r="G36" s="48">
        <v>2857</v>
      </c>
      <c r="H36" s="96"/>
      <c r="I36" s="48">
        <v>18000</v>
      </c>
      <c r="J36" s="96"/>
      <c r="K36" s="48">
        <v>32372</v>
      </c>
    </row>
    <row r="37" spans="1:11" ht="19.149999999999999" customHeight="1">
      <c r="A37" s="14" t="s">
        <v>37</v>
      </c>
      <c r="E37" s="93">
        <v>-172807</v>
      </c>
      <c r="F37" s="96"/>
      <c r="G37" s="123">
        <v>-150253</v>
      </c>
      <c r="H37" s="96"/>
      <c r="I37" s="93">
        <v>-70677</v>
      </c>
      <c r="J37" s="96"/>
      <c r="K37" s="123">
        <v>-56199</v>
      </c>
    </row>
    <row r="38" spans="1:11" ht="19.149999999999999" customHeight="1">
      <c r="A38" s="1" t="s">
        <v>163</v>
      </c>
      <c r="E38" s="95">
        <f>SUM(E35:E37)</f>
        <v>432828</v>
      </c>
      <c r="F38" s="96"/>
      <c r="G38" s="124">
        <f>SUM(G35:G37)</f>
        <v>202320</v>
      </c>
      <c r="H38" s="96"/>
      <c r="I38" s="95">
        <f>SUM(I35:I37)</f>
        <v>23359</v>
      </c>
      <c r="J38" s="96"/>
      <c r="K38" s="124">
        <f>SUM(K35:K37)</f>
        <v>-9096</v>
      </c>
    </row>
    <row r="39" spans="1:11" ht="19.149999999999999" customHeight="1">
      <c r="A39" s="14" t="s">
        <v>243</v>
      </c>
      <c r="C39" s="47">
        <v>17</v>
      </c>
      <c r="E39" s="48">
        <v>0</v>
      </c>
      <c r="F39" s="96"/>
      <c r="G39" s="48">
        <v>0</v>
      </c>
      <c r="H39" s="96"/>
      <c r="I39" s="48">
        <v>221341</v>
      </c>
      <c r="J39" s="96"/>
      <c r="K39" s="48">
        <v>85563</v>
      </c>
    </row>
    <row r="40" spans="1:11" ht="19.149999999999999" customHeight="1">
      <c r="A40" s="14" t="s">
        <v>294</v>
      </c>
      <c r="C40" s="47">
        <v>18</v>
      </c>
      <c r="E40" s="93">
        <v>69119</v>
      </c>
      <c r="F40" s="96"/>
      <c r="G40" s="123">
        <v>25420</v>
      </c>
      <c r="H40" s="96"/>
      <c r="I40" s="93">
        <v>69119</v>
      </c>
      <c r="J40" s="48"/>
      <c r="K40" s="123">
        <v>25420</v>
      </c>
    </row>
    <row r="41" spans="1:11" ht="19.149999999999999" customHeight="1">
      <c r="A41" s="1" t="s">
        <v>244</v>
      </c>
      <c r="E41" s="96">
        <f>SUM(E38:E40)</f>
        <v>501947</v>
      </c>
      <c r="F41" s="96"/>
      <c r="G41" s="126">
        <f>SUM(G38:G40)</f>
        <v>227740</v>
      </c>
      <c r="H41" s="96"/>
      <c r="I41" s="96">
        <f>SUM(I38:I40)</f>
        <v>313819</v>
      </c>
      <c r="J41" s="96"/>
      <c r="K41" s="126">
        <f>SUM(K38:K40)</f>
        <v>101887</v>
      </c>
    </row>
    <row r="42" spans="1:11" ht="19.149999999999999" customHeight="1">
      <c r="A42" s="14" t="s">
        <v>183</v>
      </c>
      <c r="C42" s="47">
        <v>39</v>
      </c>
      <c r="E42" s="93">
        <v>-61546</v>
      </c>
      <c r="F42" s="95">
        <v>-45942</v>
      </c>
      <c r="G42" s="123">
        <v>-38350</v>
      </c>
      <c r="H42" s="95">
        <v>-45942</v>
      </c>
      <c r="I42" s="93">
        <v>19645</v>
      </c>
      <c r="J42" s="95"/>
      <c r="K42" s="123">
        <v>2896</v>
      </c>
    </row>
    <row r="43" spans="1:11" ht="19.149999999999999" customHeight="1">
      <c r="A43" s="1" t="s">
        <v>205</v>
      </c>
      <c r="B43" s="5"/>
      <c r="E43" s="94">
        <f>SUM(E41:E42)</f>
        <v>440401</v>
      </c>
      <c r="F43" s="95"/>
      <c r="G43" s="125">
        <f>SUM(G41:G42)</f>
        <v>189390</v>
      </c>
      <c r="H43" s="95"/>
      <c r="I43" s="94">
        <f>SUM(I41:I42)</f>
        <v>333464</v>
      </c>
      <c r="J43" s="95"/>
      <c r="K43" s="125">
        <f>SUM(K41:K42)</f>
        <v>104783</v>
      </c>
    </row>
    <row r="44" spans="1:11" ht="19.149999999999999" customHeight="1">
      <c r="A44" s="1"/>
      <c r="B44" s="5"/>
      <c r="E44" s="95"/>
      <c r="F44" s="95"/>
      <c r="G44" s="124"/>
      <c r="H44" s="95"/>
      <c r="I44" s="95"/>
      <c r="J44" s="95"/>
      <c r="K44" s="124"/>
    </row>
    <row r="45" spans="1:11" ht="19.149999999999999" customHeight="1">
      <c r="A45" s="50" t="s">
        <v>40</v>
      </c>
      <c r="C45" s="86"/>
      <c r="D45" s="87"/>
      <c r="E45" s="75"/>
      <c r="F45" s="86"/>
      <c r="G45" s="75"/>
      <c r="H45" s="76"/>
      <c r="I45" s="77"/>
      <c r="J45" s="66"/>
      <c r="K45" s="77"/>
    </row>
    <row r="46" spans="1:11" ht="19.149999999999999" customHeight="1">
      <c r="A46" s="58" t="s">
        <v>99</v>
      </c>
      <c r="C46" s="86"/>
      <c r="D46" s="87"/>
      <c r="E46" s="75"/>
      <c r="F46" s="86"/>
      <c r="G46" s="75"/>
      <c r="H46" s="76"/>
      <c r="I46" s="77"/>
      <c r="J46" s="66"/>
      <c r="K46" s="77"/>
    </row>
    <row r="47" spans="1:11" ht="19.149999999999999" customHeight="1">
      <c r="A47" s="58" t="s">
        <v>184</v>
      </c>
      <c r="C47" s="86"/>
      <c r="D47" s="87"/>
      <c r="E47" s="75"/>
      <c r="F47" s="86"/>
      <c r="G47" s="75"/>
      <c r="H47" s="76"/>
      <c r="I47" s="77"/>
      <c r="J47" s="66"/>
      <c r="K47" s="77"/>
    </row>
    <row r="48" spans="1:11" ht="19.149999999999999" customHeight="1">
      <c r="A48" s="14" t="s">
        <v>166</v>
      </c>
      <c r="J48" s="66"/>
    </row>
    <row r="49" spans="1:11" ht="19.149999999999999" customHeight="1">
      <c r="A49" s="14" t="s">
        <v>314</v>
      </c>
      <c r="C49" s="86"/>
      <c r="D49" s="87"/>
      <c r="E49" s="48">
        <v>151</v>
      </c>
      <c r="F49" s="48"/>
      <c r="G49" s="48">
        <v>290</v>
      </c>
      <c r="H49" s="48"/>
      <c r="I49" s="48">
        <v>0</v>
      </c>
      <c r="J49" s="66"/>
      <c r="K49" s="48">
        <v>0</v>
      </c>
    </row>
    <row r="50" spans="1:11" ht="19.149999999999999" customHeight="1">
      <c r="A50" s="14" t="s">
        <v>158</v>
      </c>
      <c r="C50" s="9"/>
    </row>
    <row r="51" spans="1:11" ht="19.149999999999999" customHeight="1">
      <c r="A51" s="14" t="s">
        <v>159</v>
      </c>
      <c r="C51" s="47">
        <v>17</v>
      </c>
      <c r="D51" s="87"/>
      <c r="E51" s="48">
        <v>0</v>
      </c>
      <c r="F51" s="151"/>
      <c r="G51" s="48">
        <v>0</v>
      </c>
      <c r="H51" s="151"/>
      <c r="I51" s="48">
        <v>80</v>
      </c>
      <c r="J51" s="20"/>
      <c r="K51" s="48">
        <v>153</v>
      </c>
    </row>
    <row r="52" spans="1:11" ht="19.149999999999999" customHeight="1">
      <c r="A52" s="14" t="s">
        <v>158</v>
      </c>
      <c r="C52" s="47"/>
      <c r="D52" s="87"/>
      <c r="E52" s="48"/>
      <c r="F52" s="86"/>
      <c r="G52" s="48"/>
      <c r="H52" s="86"/>
      <c r="I52" s="48"/>
      <c r="K52" s="48"/>
    </row>
    <row r="53" spans="1:11" ht="19.149999999999999" customHeight="1">
      <c r="A53" s="14" t="s">
        <v>356</v>
      </c>
      <c r="C53" s="47">
        <v>18</v>
      </c>
      <c r="D53" s="87"/>
      <c r="E53" s="49">
        <v>17358</v>
      </c>
      <c r="F53" s="86"/>
      <c r="G53" s="49">
        <v>0</v>
      </c>
      <c r="H53" s="86"/>
      <c r="I53" s="49">
        <v>17358</v>
      </c>
      <c r="K53" s="49">
        <v>0</v>
      </c>
    </row>
    <row r="54" spans="1:11" ht="19.149999999999999" customHeight="1">
      <c r="A54" s="58" t="s">
        <v>99</v>
      </c>
      <c r="C54" s="9"/>
    </row>
    <row r="55" spans="1:11" ht="19.149999999999999" customHeight="1">
      <c r="A55" s="58" t="s">
        <v>231</v>
      </c>
      <c r="C55" s="86"/>
      <c r="D55" s="87"/>
      <c r="E55" s="49">
        <f>SUM(E49:E53)</f>
        <v>17509</v>
      </c>
      <c r="F55" s="88"/>
      <c r="G55" s="49">
        <f>SUM(G49:G53)</f>
        <v>290</v>
      </c>
      <c r="H55" s="48"/>
      <c r="I55" s="49">
        <f>SUM(I49:I53)</f>
        <v>17438</v>
      </c>
      <c r="J55" s="61"/>
      <c r="K55" s="49">
        <f>SUM(K49:K53)</f>
        <v>153</v>
      </c>
    </row>
    <row r="56" spans="1:11" ht="19.149999999999999" customHeight="1">
      <c r="A56" s="50" t="s">
        <v>125</v>
      </c>
      <c r="C56" s="75"/>
      <c r="D56" s="87"/>
      <c r="E56" s="83">
        <f>SUM(E55)</f>
        <v>17509</v>
      </c>
      <c r="F56" s="89"/>
      <c r="G56" s="83">
        <f>SUM(G55)</f>
        <v>290</v>
      </c>
      <c r="H56" s="84"/>
      <c r="I56" s="83">
        <f>SUM(I55)</f>
        <v>17438</v>
      </c>
      <c r="J56" s="66"/>
      <c r="K56" s="83">
        <f>SUM(K55)</f>
        <v>153</v>
      </c>
    </row>
    <row r="57" spans="1:11" ht="19.149999999999999" customHeight="1">
      <c r="A57" s="59"/>
      <c r="E57" s="95"/>
      <c r="F57" s="95"/>
      <c r="G57" s="124"/>
      <c r="H57" s="95"/>
      <c r="I57" s="95"/>
      <c r="J57" s="66"/>
      <c r="K57" s="124"/>
    </row>
    <row r="58" spans="1:11" ht="19.149999999999999" customHeight="1" thickBot="1">
      <c r="A58" s="50" t="s">
        <v>126</v>
      </c>
      <c r="C58" s="75"/>
      <c r="D58" s="87"/>
      <c r="E58" s="144">
        <f>SUM(E43,E56)</f>
        <v>457910</v>
      </c>
      <c r="F58" s="145"/>
      <c r="G58" s="144">
        <f>SUM(G43,G56)</f>
        <v>189680</v>
      </c>
      <c r="H58" s="76"/>
      <c r="I58" s="144">
        <f>SUM(I43,I56)</f>
        <v>350902</v>
      </c>
      <c r="J58" s="75"/>
      <c r="K58" s="144">
        <f>SUM(K43,K56)</f>
        <v>104936</v>
      </c>
    </row>
    <row r="59" spans="1:11" ht="19.149999999999999" customHeight="1" thickTop="1">
      <c r="E59" s="95"/>
      <c r="F59" s="20"/>
    </row>
    <row r="60" spans="1:11" ht="19.149999999999999" customHeight="1">
      <c r="A60" s="106" t="s">
        <v>239</v>
      </c>
      <c r="C60" s="19"/>
      <c r="E60" s="17"/>
      <c r="F60" s="20"/>
      <c r="G60" s="17"/>
      <c r="H60" s="20"/>
      <c r="I60" s="17"/>
      <c r="J60" s="17"/>
      <c r="K60" s="17"/>
    </row>
    <row r="61" spans="1:11" ht="21.95" customHeight="1">
      <c r="C61" s="19"/>
      <c r="E61" s="17"/>
      <c r="F61" s="20"/>
      <c r="G61" s="17"/>
      <c r="H61" s="20"/>
      <c r="I61" s="17"/>
      <c r="J61" s="17"/>
      <c r="K61" s="18" t="s">
        <v>110</v>
      </c>
    </row>
    <row r="62" spans="1:11" ht="21.95" customHeight="1">
      <c r="A62" s="1" t="s">
        <v>117</v>
      </c>
      <c r="C62" s="19"/>
      <c r="E62" s="17"/>
      <c r="F62" s="20"/>
      <c r="G62" s="17"/>
      <c r="H62" s="20"/>
      <c r="I62" s="17"/>
      <c r="J62" s="17"/>
      <c r="K62" s="17"/>
    </row>
    <row r="63" spans="1:11" ht="21.95" customHeight="1">
      <c r="A63" s="1" t="s">
        <v>127</v>
      </c>
      <c r="C63" s="19"/>
      <c r="E63" s="17"/>
      <c r="F63" s="20"/>
      <c r="G63" s="17"/>
      <c r="H63" s="20"/>
      <c r="I63" s="17"/>
      <c r="J63" s="17"/>
      <c r="K63" s="17"/>
    </row>
    <row r="64" spans="1:11" ht="21.95" customHeight="1">
      <c r="A64" s="1" t="s">
        <v>279</v>
      </c>
      <c r="C64" s="19"/>
      <c r="E64" s="17"/>
      <c r="F64" s="20"/>
      <c r="G64" s="17"/>
      <c r="H64" s="20"/>
      <c r="I64" s="17"/>
      <c r="J64" s="17"/>
      <c r="K64" s="17"/>
    </row>
    <row r="65" spans="1:11" ht="21.95" customHeight="1">
      <c r="C65" s="19"/>
      <c r="E65" s="17"/>
      <c r="F65" s="20"/>
      <c r="G65" s="17"/>
      <c r="H65" s="20"/>
      <c r="I65" s="17"/>
      <c r="J65" s="17"/>
      <c r="K65" s="7" t="s">
        <v>146</v>
      </c>
    </row>
    <row r="66" spans="1:11" ht="21.95" customHeight="1">
      <c r="E66" s="92"/>
      <c r="F66" s="92" t="s">
        <v>0</v>
      </c>
      <c r="G66" s="92"/>
      <c r="H66" s="24"/>
      <c r="I66" s="92"/>
      <c r="J66" s="92" t="s">
        <v>1</v>
      </c>
      <c r="K66" s="92"/>
    </row>
    <row r="67" spans="1:11" ht="21.95" customHeight="1">
      <c r="C67" s="73" t="s">
        <v>2</v>
      </c>
      <c r="E67" s="73">
        <v>2021</v>
      </c>
      <c r="F67" s="25"/>
      <c r="G67" s="73">
        <v>2020</v>
      </c>
      <c r="H67" s="25"/>
      <c r="I67" s="73">
        <v>2021</v>
      </c>
      <c r="J67" s="25"/>
      <c r="K67" s="73">
        <v>2020</v>
      </c>
    </row>
    <row r="68" spans="1:11" ht="21.95" customHeight="1">
      <c r="A68" s="1" t="s">
        <v>332</v>
      </c>
      <c r="C68" s="72"/>
      <c r="D68" s="20"/>
      <c r="E68" s="17"/>
      <c r="F68" s="20"/>
      <c r="G68" s="17"/>
      <c r="H68" s="20"/>
      <c r="I68" s="17"/>
      <c r="J68" s="17"/>
      <c r="K68" s="17"/>
    </row>
    <row r="69" spans="1:11" ht="21.95" customHeight="1" thickBot="1">
      <c r="A69" s="14" t="s">
        <v>65</v>
      </c>
      <c r="C69" s="47"/>
      <c r="E69" s="95">
        <v>333464</v>
      </c>
      <c r="G69" s="124">
        <v>104783</v>
      </c>
      <c r="I69" s="64">
        <f>I43</f>
        <v>333464</v>
      </c>
      <c r="J69" s="18"/>
      <c r="K69" s="64">
        <f>K43</f>
        <v>104783</v>
      </c>
    </row>
    <row r="70" spans="1:11" ht="21.95" customHeight="1" thickTop="1">
      <c r="A70" s="14" t="s">
        <v>38</v>
      </c>
      <c r="C70" s="47"/>
      <c r="E70" s="17">
        <v>106937</v>
      </c>
      <c r="G70" s="17">
        <v>84607</v>
      </c>
      <c r="I70" s="63"/>
      <c r="J70" s="17"/>
      <c r="K70" s="63"/>
    </row>
    <row r="71" spans="1:11" ht="21.95" customHeight="1" thickBot="1">
      <c r="A71" s="14"/>
      <c r="C71" s="47"/>
      <c r="E71" s="16">
        <f>SUM(E69:E70)</f>
        <v>440401</v>
      </c>
      <c r="F71" s="95"/>
      <c r="G71" s="16">
        <f>SUM(G69:G70)</f>
        <v>189390</v>
      </c>
      <c r="H71" s="95"/>
      <c r="I71" s="63"/>
      <c r="J71" s="95"/>
      <c r="K71" s="63"/>
    </row>
    <row r="72" spans="1:11" ht="21.95" customHeight="1" thickTop="1">
      <c r="A72" s="58"/>
      <c r="C72" s="51"/>
      <c r="D72" s="52"/>
      <c r="E72" s="48"/>
      <c r="F72" s="53"/>
      <c r="G72" s="48"/>
      <c r="H72" s="55"/>
      <c r="I72" s="56"/>
      <c r="J72" s="57"/>
      <c r="K72" s="56"/>
    </row>
    <row r="73" spans="1:11" ht="21.95" customHeight="1">
      <c r="A73" s="1" t="s">
        <v>185</v>
      </c>
      <c r="C73" s="57"/>
      <c r="D73" s="60"/>
      <c r="E73" s="66"/>
      <c r="F73" s="7"/>
      <c r="G73" s="66"/>
      <c r="H73" s="27"/>
      <c r="I73" s="26"/>
      <c r="J73" s="57"/>
      <c r="K73" s="26"/>
    </row>
    <row r="74" spans="1:11" ht="21.95" customHeight="1" thickBot="1">
      <c r="A74" s="14" t="s">
        <v>65</v>
      </c>
      <c r="C74" s="57"/>
      <c r="D74" s="60"/>
      <c r="E74" s="95">
        <v>350902</v>
      </c>
      <c r="G74" s="124">
        <v>104936</v>
      </c>
      <c r="H74" s="27"/>
      <c r="I74" s="64">
        <f>SUM(I58)</f>
        <v>350902</v>
      </c>
      <c r="J74" s="57"/>
      <c r="K74" s="64">
        <f>SUM(K58)</f>
        <v>104936</v>
      </c>
    </row>
    <row r="75" spans="1:11" ht="21.95" customHeight="1" thickTop="1">
      <c r="A75" s="14" t="s">
        <v>38</v>
      </c>
      <c r="C75" s="57"/>
      <c r="D75" s="60"/>
      <c r="E75" s="17">
        <v>107008</v>
      </c>
      <c r="G75" s="17">
        <v>84744</v>
      </c>
      <c r="H75" s="27"/>
      <c r="I75" s="63"/>
      <c r="J75" s="62"/>
      <c r="K75" s="63"/>
    </row>
    <row r="76" spans="1:11" ht="21.95" customHeight="1" thickBot="1">
      <c r="A76" s="59"/>
      <c r="C76" s="57"/>
      <c r="D76" s="60"/>
      <c r="E76" s="16">
        <f>SUM(E74:E75)</f>
        <v>457910</v>
      </c>
      <c r="F76" s="7"/>
      <c r="G76" s="16">
        <f>SUM(G74:G75)</f>
        <v>189680</v>
      </c>
      <c r="H76" s="27"/>
      <c r="I76" s="63"/>
      <c r="J76" s="62"/>
      <c r="K76" s="63"/>
    </row>
    <row r="77" spans="1:11" ht="21.95" customHeight="1" thickTop="1">
      <c r="A77" s="59"/>
      <c r="C77" s="57"/>
      <c r="D77" s="60"/>
      <c r="E77" s="95"/>
      <c r="F77" s="7"/>
      <c r="G77" s="98"/>
      <c r="H77" s="27"/>
      <c r="I77" s="63"/>
      <c r="J77" s="62"/>
      <c r="K77" s="63"/>
    </row>
    <row r="78" spans="1:11" ht="21.95" customHeight="1">
      <c r="A78" s="1" t="s">
        <v>39</v>
      </c>
      <c r="C78" s="47">
        <v>40</v>
      </c>
      <c r="E78" s="18"/>
      <c r="G78" s="18"/>
    </row>
    <row r="79" spans="1:11" ht="21.95" customHeight="1">
      <c r="A79" s="14" t="s">
        <v>245</v>
      </c>
      <c r="B79" s="5"/>
      <c r="C79" s="47"/>
      <c r="E79" s="18"/>
      <c r="G79" s="18"/>
      <c r="H79" s="18"/>
      <c r="I79" s="18"/>
      <c r="J79" s="18"/>
      <c r="K79" s="18"/>
    </row>
    <row r="80" spans="1:11" ht="21.95" customHeight="1" thickBot="1">
      <c r="A80" s="14" t="s">
        <v>246</v>
      </c>
      <c r="B80" s="5"/>
      <c r="C80" s="47"/>
      <c r="E80" s="114">
        <v>0.35699999999999998</v>
      </c>
      <c r="F80" s="91"/>
      <c r="G80" s="114">
        <v>0.11600000000000001</v>
      </c>
      <c r="H80" s="91"/>
      <c r="I80" s="114">
        <v>0.35699999999999998</v>
      </c>
      <c r="J80" s="91"/>
      <c r="K80" s="114">
        <v>0.11600000000000001</v>
      </c>
    </row>
    <row r="81" spans="1:11" ht="21.95" customHeight="1" thickTop="1">
      <c r="A81" s="14" t="s">
        <v>315</v>
      </c>
      <c r="B81" s="5"/>
      <c r="C81" s="47"/>
      <c r="E81" s="18"/>
      <c r="G81" s="18"/>
      <c r="H81" s="18"/>
      <c r="I81" s="18"/>
      <c r="J81" s="18"/>
      <c r="K81" s="18"/>
    </row>
    <row r="82" spans="1:11" ht="21.95" customHeight="1" thickBot="1">
      <c r="A82" s="14" t="s">
        <v>246</v>
      </c>
      <c r="B82" s="5"/>
      <c r="C82" s="47"/>
      <c r="E82" s="114">
        <v>0.32400000000000001</v>
      </c>
      <c r="F82" s="91"/>
      <c r="G82" s="141"/>
      <c r="H82" s="91"/>
      <c r="I82" s="114">
        <v>0.32400000000000001</v>
      </c>
      <c r="J82" s="91"/>
      <c r="K82" s="141"/>
    </row>
    <row r="83" spans="1:11" ht="21.95" customHeight="1" thickTop="1">
      <c r="A83" s="58"/>
      <c r="C83" s="57"/>
      <c r="D83" s="60"/>
      <c r="E83" s="56"/>
      <c r="F83" s="61"/>
      <c r="G83" s="56"/>
      <c r="H83" s="55"/>
      <c r="I83" s="56"/>
      <c r="J83" s="57"/>
      <c r="K83" s="56"/>
    </row>
    <row r="84" spans="1:11" ht="21.95" customHeight="1">
      <c r="A84" s="14"/>
      <c r="B84" s="5"/>
      <c r="C84" s="47"/>
      <c r="E84" s="80"/>
      <c r="F84" s="65"/>
      <c r="G84" s="80"/>
      <c r="H84" s="65"/>
      <c r="I84" s="80"/>
      <c r="J84" s="65"/>
      <c r="K84" s="81"/>
    </row>
    <row r="85" spans="1:11" ht="21.95" customHeight="1">
      <c r="A85" s="106" t="s">
        <v>239</v>
      </c>
      <c r="C85" s="57"/>
      <c r="D85" s="60"/>
      <c r="E85" s="54"/>
      <c r="F85" s="7"/>
      <c r="G85" s="54"/>
      <c r="H85" s="55"/>
      <c r="I85" s="54"/>
      <c r="J85" s="57"/>
      <c r="K85" s="54"/>
    </row>
    <row r="86" spans="1:11" ht="21.95" customHeight="1">
      <c r="A86" s="59"/>
      <c r="C86" s="57"/>
      <c r="D86" s="60"/>
      <c r="E86" s="54"/>
      <c r="F86" s="7"/>
      <c r="G86" s="54"/>
      <c r="H86" s="55"/>
      <c r="I86" s="54"/>
      <c r="J86" s="57"/>
      <c r="K86" s="54"/>
    </row>
  </sheetData>
  <pageMargins left="0.78740157480314965" right="0.39370078740157483" top="0.78740157480314965" bottom="0.39370078740157483" header="0.19685039370078741" footer="0.19685039370078741"/>
  <pageSetup paperSize="9" scale="66" fitToWidth="0" fitToHeight="0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47"/>
  <sheetViews>
    <sheetView showGridLines="0" topLeftCell="A10" zoomScale="55" zoomScaleNormal="55" zoomScaleSheetLayoutView="70" workbookViewId="0">
      <selection activeCell="W30" sqref="W30"/>
    </sheetView>
  </sheetViews>
  <sheetFormatPr defaultColWidth="9.140625" defaultRowHeight="21.95" customHeight="1"/>
  <cols>
    <col min="1" max="2" width="11.140625" style="9" customWidth="1"/>
    <col min="3" max="3" width="25.5703125" style="9" customWidth="1"/>
    <col min="4" max="4" width="1.7109375" style="20" customWidth="1"/>
    <col min="5" max="5" width="15.5703125" style="9" customWidth="1"/>
    <col min="6" max="6" width="1.2851562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28515625" style="9" customWidth="1"/>
    <col min="11" max="11" width="15.5703125" style="9" customWidth="1"/>
    <col min="12" max="12" width="1.5703125" style="9" customWidth="1"/>
    <col min="13" max="13" width="15.5703125" style="9" customWidth="1"/>
    <col min="14" max="14" width="1.28515625" style="9" customWidth="1"/>
    <col min="15" max="15" width="15.5703125" style="9" customWidth="1"/>
    <col min="16" max="16" width="1.28515625" style="9" customWidth="1"/>
    <col min="17" max="17" width="15.5703125" style="9" customWidth="1"/>
    <col min="18" max="18" width="1.28515625" style="9" customWidth="1"/>
    <col min="19" max="19" width="15.5703125" style="9" customWidth="1"/>
    <col min="20" max="20" width="1.28515625" style="9" customWidth="1"/>
    <col min="21" max="21" width="15.5703125" style="9" customWidth="1"/>
    <col min="22" max="22" width="1.28515625" style="9" customWidth="1"/>
    <col min="23" max="23" width="15.5703125" style="9" customWidth="1"/>
    <col min="24" max="24" width="1.5703125" style="9" customWidth="1"/>
    <col min="25" max="25" width="15.5703125" style="9" customWidth="1"/>
    <col min="26" max="26" width="1.28515625" style="9" customWidth="1"/>
    <col min="27" max="27" width="15.5703125" style="9" customWidth="1"/>
    <col min="28" max="28" width="1.28515625" style="9" customWidth="1"/>
    <col min="29" max="29" width="15.5703125" style="9" customWidth="1"/>
    <col min="30" max="30" width="1.28515625" style="9" customWidth="1"/>
    <col min="31" max="31" width="15.5703125" style="9" customWidth="1"/>
    <col min="32" max="32" width="1.28515625" style="9" customWidth="1"/>
    <col min="33" max="33" width="15.5703125" style="9" customWidth="1"/>
    <col min="34" max="34" width="1.28515625" style="9" customWidth="1"/>
    <col min="35" max="35" width="15.5703125" style="9" customWidth="1"/>
    <col min="36" max="36" width="0.7109375" style="9" customWidth="1"/>
    <col min="37" max="37" width="15.5703125" style="9" customWidth="1"/>
    <col min="38" max="38" width="0.7109375" style="9" customWidth="1"/>
    <col min="39" max="16384" width="9.140625" style="9"/>
  </cols>
  <sheetData>
    <row r="1" spans="1:37" ht="21.95" customHeight="1">
      <c r="AE1" s="29"/>
      <c r="AF1" s="29"/>
      <c r="AG1" s="29"/>
      <c r="AK1" s="18" t="s">
        <v>110</v>
      </c>
    </row>
    <row r="2" spans="1:37" ht="21.95" customHeight="1">
      <c r="A2" s="1" t="s">
        <v>117</v>
      </c>
      <c r="B2" s="30"/>
      <c r="C2" s="30"/>
      <c r="D2" s="31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148"/>
      <c r="X2" s="148"/>
      <c r="Y2" s="148"/>
      <c r="Z2" s="30"/>
      <c r="AA2" s="30"/>
      <c r="AB2" s="30"/>
      <c r="AC2" s="30"/>
      <c r="AD2" s="30"/>
      <c r="AE2" s="30"/>
      <c r="AF2" s="30"/>
      <c r="AG2" s="32"/>
      <c r="AH2" s="30"/>
      <c r="AI2" s="30"/>
      <c r="AJ2" s="30"/>
      <c r="AK2" s="30"/>
    </row>
    <row r="3" spans="1:37" ht="21.95" customHeight="1">
      <c r="A3" s="1" t="s">
        <v>96</v>
      </c>
      <c r="B3" s="30"/>
      <c r="C3" s="30"/>
      <c r="D3" s="31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148"/>
      <c r="X3" s="148"/>
      <c r="Y3" s="148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</row>
    <row r="4" spans="1:37" ht="21.95" customHeight="1">
      <c r="A4" s="1" t="s">
        <v>279</v>
      </c>
      <c r="B4" s="30"/>
      <c r="C4" s="30"/>
      <c r="D4" s="31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1"/>
      <c r="X4" s="31"/>
      <c r="Y4" s="31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</row>
    <row r="5" spans="1:37" ht="21.95" customHeight="1">
      <c r="B5" s="33"/>
      <c r="C5" s="33"/>
      <c r="D5" s="34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5"/>
      <c r="AF5" s="35"/>
      <c r="AG5" s="35"/>
      <c r="AH5" s="33"/>
      <c r="AI5" s="33"/>
      <c r="AJ5" s="33"/>
      <c r="AK5" s="35" t="s">
        <v>105</v>
      </c>
    </row>
    <row r="6" spans="1:37" s="24" customFormat="1" ht="21.95" customHeight="1">
      <c r="A6" s="36"/>
      <c r="B6" s="36"/>
      <c r="C6" s="36"/>
      <c r="D6" s="37"/>
      <c r="E6" s="152" t="s">
        <v>0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</row>
    <row r="7" spans="1:37" s="24" customFormat="1" ht="21.95" customHeight="1">
      <c r="A7" s="36"/>
      <c r="B7" s="36"/>
      <c r="C7" s="36"/>
      <c r="D7" s="20"/>
      <c r="E7" s="155" t="s">
        <v>64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38"/>
      <c r="AI7" s="139"/>
      <c r="AJ7" s="38"/>
      <c r="AK7" s="38"/>
    </row>
    <row r="8" spans="1:37" s="24" customFormat="1" ht="21.95" customHeight="1">
      <c r="A8" s="36"/>
      <c r="B8" s="36"/>
      <c r="C8" s="36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155" t="s">
        <v>30</v>
      </c>
      <c r="X8" s="155"/>
      <c r="Y8" s="155"/>
      <c r="Z8" s="155"/>
      <c r="AA8" s="155"/>
      <c r="AB8" s="155"/>
      <c r="AC8" s="155"/>
      <c r="AD8" s="155"/>
      <c r="AE8" s="155"/>
      <c r="AF8" s="20"/>
      <c r="AG8" s="20"/>
      <c r="AH8" s="38"/>
      <c r="AI8" s="139"/>
      <c r="AJ8" s="38"/>
      <c r="AK8" s="38"/>
    </row>
    <row r="9" spans="1:37" s="24" customFormat="1" ht="21.95" customHeight="1">
      <c r="A9" s="36"/>
      <c r="B9" s="36"/>
      <c r="C9" s="36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155" t="s">
        <v>40</v>
      </c>
      <c r="X9" s="155"/>
      <c r="Y9" s="155"/>
      <c r="Z9" s="155"/>
      <c r="AA9" s="155"/>
      <c r="AB9" s="155"/>
      <c r="AC9" s="155"/>
      <c r="AD9" s="20"/>
      <c r="AE9" s="20"/>
      <c r="AF9" s="20"/>
      <c r="AG9" s="20"/>
      <c r="AH9" s="38"/>
      <c r="AJ9" s="38"/>
      <c r="AK9" s="38"/>
    </row>
    <row r="10" spans="1:37" s="24" customFormat="1" ht="21.95" customHeight="1">
      <c r="A10" s="36"/>
      <c r="B10" s="36"/>
      <c r="C10" s="36"/>
      <c r="D10" s="20"/>
      <c r="E10" s="20"/>
      <c r="F10" s="20"/>
      <c r="G10" s="20"/>
      <c r="H10" s="20"/>
      <c r="I10" s="20"/>
      <c r="J10" s="20"/>
      <c r="N10" s="20"/>
      <c r="O10" s="20"/>
      <c r="P10" s="20"/>
      <c r="Q10" s="20"/>
      <c r="R10" s="20"/>
      <c r="S10" s="20"/>
      <c r="T10" s="20"/>
      <c r="U10" s="20"/>
      <c r="V10" s="20"/>
      <c r="W10" s="139" t="s">
        <v>72</v>
      </c>
      <c r="X10" s="139"/>
      <c r="Y10" s="139"/>
      <c r="Z10" s="148"/>
      <c r="AA10" s="148"/>
      <c r="AB10" s="20"/>
      <c r="AC10" s="148"/>
      <c r="AD10" s="20"/>
      <c r="AE10" s="20"/>
      <c r="AF10" s="20"/>
      <c r="AG10" s="20"/>
      <c r="AH10" s="38"/>
      <c r="AJ10" s="38"/>
      <c r="AK10" s="38"/>
    </row>
    <row r="11" spans="1:37" s="139" customFormat="1" ht="21.95" customHeight="1">
      <c r="D11" s="154"/>
      <c r="E11" s="154"/>
      <c r="K11" s="139" t="s">
        <v>113</v>
      </c>
      <c r="V11" s="148"/>
      <c r="W11" s="139" t="s">
        <v>73</v>
      </c>
      <c r="AC11" s="139" t="s">
        <v>247</v>
      </c>
    </row>
    <row r="12" spans="1:37" s="139" customFormat="1" ht="21.95" customHeight="1">
      <c r="D12" s="148"/>
      <c r="E12" s="148"/>
      <c r="K12" s="139" t="s">
        <v>114</v>
      </c>
      <c r="M12" s="139" t="s">
        <v>219</v>
      </c>
      <c r="O12" s="139" t="s">
        <v>295</v>
      </c>
      <c r="V12" s="148"/>
      <c r="W12" s="139" t="s">
        <v>74</v>
      </c>
      <c r="Y12" s="139" t="s">
        <v>167</v>
      </c>
      <c r="AC12" s="139" t="s">
        <v>248</v>
      </c>
      <c r="AE12" s="139" t="s">
        <v>58</v>
      </c>
      <c r="AG12" s="139" t="s">
        <v>78</v>
      </c>
      <c r="AI12" s="139" t="s">
        <v>67</v>
      </c>
    </row>
    <row r="13" spans="1:37" s="139" customFormat="1" ht="21.95" customHeight="1">
      <c r="C13" s="139" t="s">
        <v>124</v>
      </c>
      <c r="D13" s="148"/>
      <c r="E13" s="148" t="s">
        <v>57</v>
      </c>
      <c r="I13" s="139" t="s">
        <v>350</v>
      </c>
      <c r="K13" s="139" t="s">
        <v>115</v>
      </c>
      <c r="M13" s="139" t="s">
        <v>218</v>
      </c>
      <c r="O13" s="139" t="s">
        <v>316</v>
      </c>
      <c r="Q13" s="139" t="s">
        <v>317</v>
      </c>
      <c r="V13" s="148"/>
      <c r="W13" s="139" t="s">
        <v>82</v>
      </c>
      <c r="Y13" s="139" t="s">
        <v>168</v>
      </c>
      <c r="AA13" s="139" t="s">
        <v>69</v>
      </c>
      <c r="AC13" s="139" t="s">
        <v>236</v>
      </c>
      <c r="AE13" s="139" t="s">
        <v>66</v>
      </c>
      <c r="AG13" s="139" t="s">
        <v>77</v>
      </c>
      <c r="AI13" s="139" t="s">
        <v>68</v>
      </c>
      <c r="AK13" s="139" t="s">
        <v>56</v>
      </c>
    </row>
    <row r="14" spans="1:37" s="139" customFormat="1" ht="21.95" customHeight="1">
      <c r="D14" s="148"/>
      <c r="E14" s="148" t="s">
        <v>59</v>
      </c>
      <c r="I14" s="148" t="s">
        <v>346</v>
      </c>
      <c r="K14" s="139" t="s">
        <v>116</v>
      </c>
      <c r="M14" s="139" t="s">
        <v>217</v>
      </c>
      <c r="O14" s="139" t="s">
        <v>297</v>
      </c>
      <c r="Q14" s="139" t="s">
        <v>299</v>
      </c>
      <c r="S14" s="153" t="s">
        <v>28</v>
      </c>
      <c r="T14" s="153"/>
      <c r="U14" s="153"/>
      <c r="V14" s="148"/>
      <c r="W14" s="139" t="s">
        <v>83</v>
      </c>
      <c r="Y14" s="139" t="s">
        <v>169</v>
      </c>
      <c r="AA14" s="139" t="s">
        <v>70</v>
      </c>
      <c r="AC14" s="139" t="s">
        <v>237</v>
      </c>
      <c r="AE14" s="139" t="s">
        <v>75</v>
      </c>
      <c r="AG14" s="139" t="s">
        <v>87</v>
      </c>
      <c r="AH14" s="148"/>
      <c r="AI14" s="139" t="s">
        <v>80</v>
      </c>
      <c r="AJ14" s="148"/>
      <c r="AK14" s="139" t="s">
        <v>75</v>
      </c>
    </row>
    <row r="15" spans="1:37" s="139" customFormat="1" ht="21.95" customHeight="1">
      <c r="D15" s="148"/>
      <c r="E15" s="147" t="s">
        <v>60</v>
      </c>
      <c r="G15" s="147" t="s">
        <v>27</v>
      </c>
      <c r="H15" s="148"/>
      <c r="I15" s="149" t="s">
        <v>353</v>
      </c>
      <c r="K15" s="147" t="s">
        <v>134</v>
      </c>
      <c r="L15" s="148"/>
      <c r="M15" s="147" t="s">
        <v>222</v>
      </c>
      <c r="O15" s="147" t="s">
        <v>296</v>
      </c>
      <c r="Q15" s="147" t="s">
        <v>300</v>
      </c>
      <c r="S15" s="147" t="s">
        <v>61</v>
      </c>
      <c r="U15" s="147" t="s">
        <v>62</v>
      </c>
      <c r="V15" s="148"/>
      <c r="W15" s="147" t="s">
        <v>84</v>
      </c>
      <c r="X15" s="148"/>
      <c r="Y15" s="147" t="s">
        <v>187</v>
      </c>
      <c r="AA15" s="147" t="s">
        <v>71</v>
      </c>
      <c r="AC15" s="147" t="s">
        <v>238</v>
      </c>
      <c r="AE15" s="147" t="s">
        <v>76</v>
      </c>
      <c r="AF15" s="148"/>
      <c r="AG15" s="147" t="s">
        <v>79</v>
      </c>
      <c r="AH15" s="148"/>
      <c r="AI15" s="147" t="s">
        <v>81</v>
      </c>
      <c r="AJ15" s="148"/>
      <c r="AK15" s="147" t="s">
        <v>76</v>
      </c>
    </row>
    <row r="16" spans="1:37" ht="21.95" customHeight="1">
      <c r="A16" s="1" t="s">
        <v>215</v>
      </c>
      <c r="D16" s="148"/>
      <c r="E16" s="108">
        <v>906609</v>
      </c>
      <c r="F16" s="108"/>
      <c r="G16" s="108">
        <v>548089</v>
      </c>
      <c r="H16" s="108"/>
      <c r="I16" s="108">
        <v>0</v>
      </c>
      <c r="J16" s="108"/>
      <c r="K16" s="108">
        <v>797028</v>
      </c>
      <c r="L16" s="108"/>
      <c r="M16" s="108">
        <v>-901</v>
      </c>
      <c r="N16" s="108"/>
      <c r="O16" s="108">
        <v>0</v>
      </c>
      <c r="P16" s="108"/>
      <c r="Q16" s="108">
        <v>0</v>
      </c>
      <c r="R16" s="108"/>
      <c r="S16" s="108">
        <v>90661</v>
      </c>
      <c r="T16" s="108"/>
      <c r="U16" s="108">
        <v>563777</v>
      </c>
      <c r="V16" s="108"/>
      <c r="W16" s="108">
        <v>-510</v>
      </c>
      <c r="X16" s="108"/>
      <c r="Y16" s="108">
        <v>2967</v>
      </c>
      <c r="Z16" s="108"/>
      <c r="AA16" s="108">
        <v>115861</v>
      </c>
      <c r="AB16" s="139"/>
      <c r="AC16" s="108">
        <v>-542</v>
      </c>
      <c r="AD16" s="139"/>
      <c r="AE16" s="27">
        <f>SUM(W16:AC16)</f>
        <v>117776</v>
      </c>
      <c r="AF16" s="139"/>
      <c r="AG16" s="139">
        <f>SUM(E16:U16)+AE16</f>
        <v>3023039</v>
      </c>
      <c r="AH16" s="139"/>
      <c r="AI16" s="108">
        <v>1845745</v>
      </c>
      <c r="AJ16" s="139"/>
      <c r="AK16" s="139">
        <f>AG16+AI16</f>
        <v>4868784</v>
      </c>
    </row>
    <row r="17" spans="1:37" ht="21.95" customHeight="1">
      <c r="A17" s="14" t="s">
        <v>205</v>
      </c>
      <c r="D17" s="148"/>
      <c r="E17" s="43">
        <v>0</v>
      </c>
      <c r="F17" s="43"/>
      <c r="G17" s="43">
        <v>0</v>
      </c>
      <c r="H17" s="43"/>
      <c r="I17" s="43">
        <v>0</v>
      </c>
      <c r="J17" s="43"/>
      <c r="K17" s="43">
        <v>0</v>
      </c>
      <c r="L17" s="43"/>
      <c r="M17" s="43">
        <v>0</v>
      </c>
      <c r="N17" s="43"/>
      <c r="O17" s="43">
        <v>0</v>
      </c>
      <c r="P17" s="43"/>
      <c r="Q17" s="43">
        <v>0</v>
      </c>
      <c r="R17" s="43"/>
      <c r="S17" s="43">
        <v>0</v>
      </c>
      <c r="T17" s="139"/>
      <c r="U17" s="148">
        <f>SUM('PL '!G69)</f>
        <v>104783</v>
      </c>
      <c r="W17" s="27">
        <v>0</v>
      </c>
      <c r="X17" s="27"/>
      <c r="Y17" s="27">
        <v>0</v>
      </c>
      <c r="Z17" s="20"/>
      <c r="AA17" s="27">
        <v>0</v>
      </c>
      <c r="AB17" s="43"/>
      <c r="AC17" s="27">
        <v>0</v>
      </c>
      <c r="AD17" s="43"/>
      <c r="AE17" s="27">
        <f>SUM(W17:AC17)</f>
        <v>0</v>
      </c>
      <c r="AF17" s="139"/>
      <c r="AG17" s="139">
        <f>SUM(E17:U17)+AE17</f>
        <v>104783</v>
      </c>
      <c r="AH17" s="139"/>
      <c r="AI17" s="27">
        <v>84607</v>
      </c>
      <c r="AJ17" s="139"/>
      <c r="AK17" s="139">
        <f>AG17+AI17</f>
        <v>189390</v>
      </c>
    </row>
    <row r="18" spans="1:37" ht="21.95" customHeight="1">
      <c r="A18" s="14" t="s">
        <v>125</v>
      </c>
      <c r="D18" s="148"/>
      <c r="E18" s="44">
        <v>0</v>
      </c>
      <c r="F18" s="43"/>
      <c r="G18" s="44">
        <v>0</v>
      </c>
      <c r="H18" s="45"/>
      <c r="I18" s="44">
        <v>0</v>
      </c>
      <c r="J18" s="43"/>
      <c r="K18" s="44">
        <v>0</v>
      </c>
      <c r="L18" s="45"/>
      <c r="M18" s="44">
        <v>0</v>
      </c>
      <c r="N18" s="43"/>
      <c r="O18" s="44">
        <v>0</v>
      </c>
      <c r="P18" s="43"/>
      <c r="Q18" s="44">
        <v>0</v>
      </c>
      <c r="R18" s="43"/>
      <c r="S18" s="44">
        <v>0</v>
      </c>
      <c r="T18" s="139"/>
      <c r="U18" s="44">
        <v>0</v>
      </c>
      <c r="V18" s="148"/>
      <c r="W18" s="49">
        <v>153</v>
      </c>
      <c r="X18" s="48"/>
      <c r="Y18" s="49">
        <v>0</v>
      </c>
      <c r="Z18" s="43"/>
      <c r="AA18" s="44">
        <v>0</v>
      </c>
      <c r="AB18" s="43"/>
      <c r="AC18" s="44">
        <v>0</v>
      </c>
      <c r="AD18" s="43"/>
      <c r="AE18" s="112">
        <f>SUM(W18:AC18)</f>
        <v>153</v>
      </c>
      <c r="AF18" s="139"/>
      <c r="AG18" s="147">
        <f>SUM(E18:U18)+AE18</f>
        <v>153</v>
      </c>
      <c r="AH18" s="43"/>
      <c r="AI18" s="49">
        <v>137</v>
      </c>
      <c r="AJ18" s="43"/>
      <c r="AK18" s="44">
        <f>AG18+AI18</f>
        <v>290</v>
      </c>
    </row>
    <row r="19" spans="1:37" ht="21.95" customHeight="1">
      <c r="A19" s="14" t="s">
        <v>126</v>
      </c>
      <c r="D19" s="148"/>
      <c r="E19" s="43">
        <f>SUM(E17:E18)</f>
        <v>0</v>
      </c>
      <c r="F19" s="43"/>
      <c r="G19" s="43">
        <f>SUM(G17:G18)</f>
        <v>0</v>
      </c>
      <c r="H19" s="43"/>
      <c r="I19" s="43">
        <f>SUM(I17:I18)</f>
        <v>0</v>
      </c>
      <c r="J19" s="43"/>
      <c r="K19" s="43">
        <f>SUM(K17:K18)</f>
        <v>0</v>
      </c>
      <c r="L19" s="43"/>
      <c r="M19" s="43">
        <f>SUM(M17:M18)</f>
        <v>0</v>
      </c>
      <c r="N19" s="43"/>
      <c r="O19" s="43">
        <f>SUM(O17:O18)</f>
        <v>0</v>
      </c>
      <c r="P19" s="43"/>
      <c r="Q19" s="43">
        <f>SUM(Q17:Q18)</f>
        <v>0</v>
      </c>
      <c r="R19" s="43"/>
      <c r="S19" s="43">
        <f>SUM(S17:S18)</f>
        <v>0</v>
      </c>
      <c r="T19" s="139"/>
      <c r="U19" s="139">
        <f>SUM(U17:U18)</f>
        <v>104783</v>
      </c>
      <c r="W19" s="79">
        <f>SUM(W17:W18)</f>
        <v>153</v>
      </c>
      <c r="X19" s="45"/>
      <c r="Y19" s="79">
        <f>SUM(Y17:Y18)</f>
        <v>0</v>
      </c>
      <c r="Z19" s="28"/>
      <c r="AA19" s="43">
        <f>SUM(AA17:AA18)</f>
        <v>0</v>
      </c>
      <c r="AB19" s="43"/>
      <c r="AC19" s="43">
        <f>SUM(AC17:AC18)</f>
        <v>0</v>
      </c>
      <c r="AD19" s="43"/>
      <c r="AE19" s="27">
        <f>SUM(AE17:AE18)</f>
        <v>153</v>
      </c>
      <c r="AF19" s="139"/>
      <c r="AG19" s="139">
        <f>SUM(AG17:AG18)</f>
        <v>104936</v>
      </c>
      <c r="AH19" s="139"/>
      <c r="AI19" s="139">
        <f>SUM(AI17:AI18)</f>
        <v>84744</v>
      </c>
      <c r="AJ19" s="139"/>
      <c r="AK19" s="139">
        <f>SUM(AK17:AK18)</f>
        <v>189680</v>
      </c>
    </row>
    <row r="20" spans="1:37" ht="21.95" customHeight="1">
      <c r="A20" s="14" t="s">
        <v>253</v>
      </c>
      <c r="D20" s="148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27"/>
      <c r="W20" s="43"/>
      <c r="X20" s="43"/>
      <c r="Y20" s="43"/>
      <c r="Z20" s="28"/>
      <c r="AA20" s="43"/>
      <c r="AB20" s="43"/>
      <c r="AC20" s="43"/>
      <c r="AD20" s="43"/>
      <c r="AE20" s="27"/>
      <c r="AF20" s="43"/>
      <c r="AG20" s="27"/>
      <c r="AH20" s="43"/>
      <c r="AI20" s="43"/>
      <c r="AJ20" s="43"/>
      <c r="AK20" s="43"/>
    </row>
    <row r="21" spans="1:37" ht="21.95" customHeight="1">
      <c r="A21" s="14" t="s">
        <v>333</v>
      </c>
      <c r="D21" s="148"/>
      <c r="E21" s="43">
        <v>0</v>
      </c>
      <c r="F21" s="43"/>
      <c r="G21" s="43">
        <v>0</v>
      </c>
      <c r="H21" s="43"/>
      <c r="I21" s="43">
        <v>0</v>
      </c>
      <c r="J21" s="43"/>
      <c r="K21" s="43">
        <v>345324</v>
      </c>
      <c r="L21" s="43"/>
      <c r="M21" s="43">
        <v>0</v>
      </c>
      <c r="N21" s="43"/>
      <c r="O21" s="43">
        <v>0</v>
      </c>
      <c r="P21" s="43"/>
      <c r="Q21" s="43">
        <v>0</v>
      </c>
      <c r="R21" s="43"/>
      <c r="S21" s="43">
        <v>0</v>
      </c>
      <c r="T21" s="43"/>
      <c r="U21" s="43">
        <v>0</v>
      </c>
      <c r="V21" s="27"/>
      <c r="W21" s="43">
        <v>0</v>
      </c>
      <c r="X21" s="43"/>
      <c r="Y21" s="43">
        <v>0</v>
      </c>
      <c r="Z21" s="28"/>
      <c r="AA21" s="43">
        <v>0</v>
      </c>
      <c r="AB21" s="43"/>
      <c r="AC21" s="43">
        <v>0</v>
      </c>
      <c r="AD21" s="43"/>
      <c r="AE21" s="27">
        <f>SUM(W21:AC21)</f>
        <v>0</v>
      </c>
      <c r="AF21" s="45"/>
      <c r="AG21" s="27">
        <f>SUM(E21:U21)+AE21</f>
        <v>345324</v>
      </c>
      <c r="AH21" s="45"/>
      <c r="AI21" s="45">
        <v>101972</v>
      </c>
      <c r="AJ21" s="45"/>
      <c r="AK21" s="45">
        <f>AG21+AI21</f>
        <v>447296</v>
      </c>
    </row>
    <row r="22" spans="1:37" ht="21.95" customHeight="1">
      <c r="A22" s="14" t="s">
        <v>320</v>
      </c>
      <c r="D22" s="148"/>
      <c r="E22" s="43">
        <v>0</v>
      </c>
      <c r="F22" s="43"/>
      <c r="G22" s="43">
        <v>0</v>
      </c>
      <c r="H22" s="43"/>
      <c r="I22" s="43">
        <v>0</v>
      </c>
      <c r="J22" s="43"/>
      <c r="K22" s="43">
        <v>0</v>
      </c>
      <c r="L22" s="43"/>
      <c r="M22" s="43">
        <v>0</v>
      </c>
      <c r="N22" s="43"/>
      <c r="O22" s="43">
        <v>0</v>
      </c>
      <c r="P22" s="43"/>
      <c r="Q22" s="43">
        <v>0</v>
      </c>
      <c r="R22" s="43"/>
      <c r="S22" s="43">
        <v>0</v>
      </c>
      <c r="T22" s="43"/>
      <c r="U22" s="43">
        <v>-217582</v>
      </c>
      <c r="V22" s="27"/>
      <c r="W22" s="43">
        <v>0</v>
      </c>
      <c r="X22" s="43"/>
      <c r="Y22" s="43">
        <v>0</v>
      </c>
      <c r="Z22" s="28"/>
      <c r="AA22" s="43">
        <v>0</v>
      </c>
      <c r="AB22" s="43"/>
      <c r="AC22" s="43">
        <v>0</v>
      </c>
      <c r="AD22" s="43"/>
      <c r="AE22" s="27">
        <f>SUM(W22:AC22)</f>
        <v>0</v>
      </c>
      <c r="AF22" s="45"/>
      <c r="AG22" s="27">
        <f>SUM(E22:U22)+AE22</f>
        <v>-217582</v>
      </c>
      <c r="AH22" s="45"/>
      <c r="AI22" s="45">
        <v>0</v>
      </c>
      <c r="AJ22" s="45"/>
      <c r="AK22" s="45">
        <f>AG22+AI22</f>
        <v>-217582</v>
      </c>
    </row>
    <row r="23" spans="1:37" ht="21.95" customHeight="1">
      <c r="A23" s="14" t="s">
        <v>232</v>
      </c>
      <c r="D23" s="148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27"/>
      <c r="W23" s="43"/>
      <c r="X23" s="43"/>
      <c r="Y23" s="43"/>
      <c r="Z23" s="28"/>
      <c r="AA23" s="43"/>
      <c r="AB23" s="43"/>
      <c r="AC23" s="43"/>
      <c r="AD23" s="43"/>
      <c r="AE23" s="27"/>
      <c r="AF23" s="43"/>
      <c r="AG23" s="27"/>
      <c r="AH23" s="43"/>
      <c r="AI23" s="43"/>
      <c r="AJ23" s="43"/>
      <c r="AK23" s="45"/>
    </row>
    <row r="24" spans="1:37" s="20" customFormat="1" ht="21.95" customHeight="1">
      <c r="A24" s="127" t="s">
        <v>233</v>
      </c>
      <c r="D24" s="148"/>
      <c r="E24" s="45">
        <v>0</v>
      </c>
      <c r="F24" s="45"/>
      <c r="G24" s="45">
        <v>0</v>
      </c>
      <c r="H24" s="45"/>
      <c r="I24" s="45">
        <v>0</v>
      </c>
      <c r="J24" s="45"/>
      <c r="K24" s="45">
        <v>0</v>
      </c>
      <c r="L24" s="45"/>
      <c r="M24" s="45">
        <v>0</v>
      </c>
      <c r="N24" s="45"/>
      <c r="O24" s="45">
        <v>0</v>
      </c>
      <c r="P24" s="45"/>
      <c r="Q24" s="45">
        <v>0</v>
      </c>
      <c r="R24" s="45"/>
      <c r="S24" s="45">
        <v>0</v>
      </c>
      <c r="T24" s="45"/>
      <c r="U24" s="45">
        <v>0</v>
      </c>
      <c r="V24" s="45"/>
      <c r="W24" s="48">
        <v>0</v>
      </c>
      <c r="X24" s="48"/>
      <c r="Y24" s="48">
        <v>0</v>
      </c>
      <c r="Z24" s="45"/>
      <c r="AA24" s="45">
        <v>0</v>
      </c>
      <c r="AB24" s="45"/>
      <c r="AC24" s="45">
        <v>0</v>
      </c>
      <c r="AD24" s="45"/>
      <c r="AE24" s="28">
        <f>SUM(W24:AC24)</f>
        <v>0</v>
      </c>
      <c r="AF24" s="45"/>
      <c r="AG24" s="28">
        <f>SUM(E24:U24)+AE24</f>
        <v>0</v>
      </c>
      <c r="AH24" s="45"/>
      <c r="AI24" s="48">
        <v>-138902</v>
      </c>
      <c r="AJ24" s="45"/>
      <c r="AK24" s="45">
        <f>AG24+AI24</f>
        <v>-138902</v>
      </c>
    </row>
    <row r="25" spans="1:37" ht="21.95" customHeight="1" thickBot="1">
      <c r="A25" s="1" t="s">
        <v>216</v>
      </c>
      <c r="D25" s="148"/>
      <c r="E25" s="16">
        <f>SUM(E16,E19:E24)</f>
        <v>906609</v>
      </c>
      <c r="F25" s="148"/>
      <c r="G25" s="16">
        <f>SUM(G16,G19:G24)</f>
        <v>548089</v>
      </c>
      <c r="H25" s="148"/>
      <c r="I25" s="82">
        <f>SUM(I16,I19:I24)</f>
        <v>0</v>
      </c>
      <c r="J25" s="148"/>
      <c r="K25" s="16">
        <f>SUM(K16,K19:K24)</f>
        <v>1142352</v>
      </c>
      <c r="L25" s="148"/>
      <c r="M25" s="82">
        <f>SUM(M16,M19:M24)</f>
        <v>-901</v>
      </c>
      <c r="N25" s="148"/>
      <c r="O25" s="82">
        <f>SUM(O16,O19:O24)</f>
        <v>0</v>
      </c>
      <c r="P25" s="148"/>
      <c r="Q25" s="82">
        <f>SUM(Q16,Q19:Q24)</f>
        <v>0</v>
      </c>
      <c r="R25" s="148"/>
      <c r="S25" s="16">
        <f>SUM(S16,S19:S24)</f>
        <v>90661</v>
      </c>
      <c r="T25" s="148"/>
      <c r="U25" s="16">
        <f>SUM(U16,U19:U24)</f>
        <v>450978</v>
      </c>
      <c r="V25" s="148"/>
      <c r="W25" s="82">
        <f>SUM(W16,W19:W24)</f>
        <v>-357</v>
      </c>
      <c r="X25" s="45"/>
      <c r="Y25" s="16">
        <f>SUM(Y16,Y19:Y24)</f>
        <v>2967</v>
      </c>
      <c r="Z25" s="148"/>
      <c r="AA25" s="16">
        <f>SUM(AA16,AA19:AA24)</f>
        <v>115861</v>
      </c>
      <c r="AB25" s="148"/>
      <c r="AC25" s="82">
        <f>SUM(AC16,AC19:AC24)</f>
        <v>-542</v>
      </c>
      <c r="AD25" s="148"/>
      <c r="AE25" s="113">
        <f>SUM(AE16,AE19:AE24)</f>
        <v>117929</v>
      </c>
      <c r="AF25" s="148"/>
      <c r="AG25" s="16">
        <f>SUM(AG16,AG19:AG24)</f>
        <v>3255717</v>
      </c>
      <c r="AH25" s="139"/>
      <c r="AI25" s="16">
        <f>SUM(AI16,AI19:AI24)</f>
        <v>1893559</v>
      </c>
      <c r="AJ25" s="139"/>
      <c r="AK25" s="16">
        <f>SUM(AK16,AK19:AK24)</f>
        <v>5149276</v>
      </c>
    </row>
    <row r="26" spans="1:37" ht="21.95" customHeight="1" thickTop="1">
      <c r="A26" s="1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27"/>
      <c r="AF26" s="148"/>
      <c r="AG26" s="148"/>
      <c r="AH26" s="139"/>
      <c r="AI26" s="148"/>
      <c r="AJ26" s="139"/>
      <c r="AK26" s="148"/>
    </row>
    <row r="27" spans="1:37" ht="21.95" customHeight="1">
      <c r="A27" s="1" t="s">
        <v>280</v>
      </c>
      <c r="D27" s="148"/>
      <c r="E27" s="108">
        <v>921434</v>
      </c>
      <c r="F27" s="108"/>
      <c r="G27" s="108">
        <v>696497</v>
      </c>
      <c r="H27" s="108"/>
      <c r="I27" s="108">
        <v>0</v>
      </c>
      <c r="J27" s="108"/>
      <c r="K27" s="108">
        <v>1149790</v>
      </c>
      <c r="L27" s="108"/>
      <c r="M27" s="108">
        <f>SUM(M25)</f>
        <v>-901</v>
      </c>
      <c r="N27" s="108"/>
      <c r="O27" s="108">
        <v>2149</v>
      </c>
      <c r="P27" s="108"/>
      <c r="Q27" s="108">
        <v>32367</v>
      </c>
      <c r="R27" s="108"/>
      <c r="S27" s="108">
        <v>147072</v>
      </c>
      <c r="T27" s="108"/>
      <c r="U27" s="108">
        <v>678666</v>
      </c>
      <c r="V27" s="108"/>
      <c r="W27" s="108">
        <v>-517</v>
      </c>
      <c r="X27" s="108"/>
      <c r="Y27" s="108">
        <v>2966</v>
      </c>
      <c r="Z27" s="108"/>
      <c r="AA27" s="108">
        <f>SUM(AA25)</f>
        <v>115861</v>
      </c>
      <c r="AB27" s="139"/>
      <c r="AC27" s="108">
        <v>-6202</v>
      </c>
      <c r="AD27" s="139"/>
      <c r="AE27" s="27">
        <f>SUM(W27:AC27)</f>
        <v>112108</v>
      </c>
      <c r="AF27" s="139"/>
      <c r="AG27" s="139">
        <f>SUM(E27:U27)+AE27</f>
        <v>3739182</v>
      </c>
      <c r="AH27" s="139"/>
      <c r="AI27" s="108">
        <v>3026976</v>
      </c>
      <c r="AJ27" s="139"/>
      <c r="AK27" s="139">
        <f>AG27+AI27</f>
        <v>6766158</v>
      </c>
    </row>
    <row r="28" spans="1:37" ht="21.95" customHeight="1">
      <c r="A28" s="14" t="s">
        <v>205</v>
      </c>
      <c r="D28" s="148"/>
      <c r="E28" s="43">
        <v>0</v>
      </c>
      <c r="F28" s="43"/>
      <c r="G28" s="43">
        <v>0</v>
      </c>
      <c r="H28" s="43"/>
      <c r="I28" s="43">
        <v>0</v>
      </c>
      <c r="J28" s="43"/>
      <c r="K28" s="43">
        <v>0</v>
      </c>
      <c r="L28" s="43"/>
      <c r="M28" s="43">
        <v>0</v>
      </c>
      <c r="N28" s="43"/>
      <c r="O28" s="43">
        <v>0</v>
      </c>
      <c r="P28" s="43"/>
      <c r="Q28" s="43">
        <v>0</v>
      </c>
      <c r="R28" s="43"/>
      <c r="S28" s="43">
        <v>0</v>
      </c>
      <c r="T28" s="43"/>
      <c r="U28" s="45">
        <f>SUM('PL '!E69)</f>
        <v>333464</v>
      </c>
      <c r="V28" s="27"/>
      <c r="W28" s="27">
        <v>0</v>
      </c>
      <c r="X28" s="27"/>
      <c r="Y28" s="27">
        <v>0</v>
      </c>
      <c r="Z28" s="28"/>
      <c r="AA28" s="27">
        <v>0</v>
      </c>
      <c r="AB28" s="43"/>
      <c r="AC28" s="27">
        <v>0</v>
      </c>
      <c r="AD28" s="43"/>
      <c r="AE28" s="27">
        <f>SUM(W28:AC28)</f>
        <v>0</v>
      </c>
      <c r="AF28" s="43"/>
      <c r="AG28" s="27">
        <f>SUM(E28:U28)+AE28</f>
        <v>333464</v>
      </c>
      <c r="AH28" s="43"/>
      <c r="AI28" s="43">
        <f>SUM('PL '!E70)</f>
        <v>106937</v>
      </c>
      <c r="AJ28" s="43"/>
      <c r="AK28" s="43">
        <f>AG28+AI28</f>
        <v>440401</v>
      </c>
    </row>
    <row r="29" spans="1:37" ht="21.95" customHeight="1">
      <c r="A29" s="14" t="s">
        <v>125</v>
      </c>
      <c r="D29" s="148"/>
      <c r="E29" s="44">
        <v>0</v>
      </c>
      <c r="F29" s="43"/>
      <c r="G29" s="44">
        <v>0</v>
      </c>
      <c r="H29" s="45"/>
      <c r="I29" s="44">
        <v>0</v>
      </c>
      <c r="J29" s="43"/>
      <c r="K29" s="44">
        <v>0</v>
      </c>
      <c r="L29" s="45"/>
      <c r="M29" s="44">
        <v>0</v>
      </c>
      <c r="N29" s="43"/>
      <c r="O29" s="44">
        <v>0</v>
      </c>
      <c r="P29" s="43"/>
      <c r="Q29" s="44">
        <v>0</v>
      </c>
      <c r="R29" s="43"/>
      <c r="S29" s="44">
        <v>0</v>
      </c>
      <c r="T29" s="43"/>
      <c r="U29" s="44">
        <v>0</v>
      </c>
      <c r="V29" s="45"/>
      <c r="W29" s="49">
        <v>80</v>
      </c>
      <c r="X29" s="48"/>
      <c r="Y29" s="49">
        <v>17358</v>
      </c>
      <c r="Z29" s="43"/>
      <c r="AA29" s="44">
        <v>0</v>
      </c>
      <c r="AB29" s="43"/>
      <c r="AC29" s="44">
        <v>0</v>
      </c>
      <c r="AD29" s="43"/>
      <c r="AE29" s="112">
        <f>SUM(W29:AC29)</f>
        <v>17438</v>
      </c>
      <c r="AF29" s="43"/>
      <c r="AG29" s="112">
        <f>SUM(E29:U29)+AE29</f>
        <v>17438</v>
      </c>
      <c r="AH29" s="43"/>
      <c r="AI29" s="49">
        <v>71</v>
      </c>
      <c r="AJ29" s="43"/>
      <c r="AK29" s="44">
        <f>AG29+AI29</f>
        <v>17509</v>
      </c>
    </row>
    <row r="30" spans="1:37" ht="21.95" customHeight="1">
      <c r="A30" s="14" t="s">
        <v>126</v>
      </c>
      <c r="D30" s="148"/>
      <c r="E30" s="43">
        <f>SUM(E28:E29)</f>
        <v>0</v>
      </c>
      <c r="F30" s="43"/>
      <c r="G30" s="43">
        <f>SUM(G28:G29)</f>
        <v>0</v>
      </c>
      <c r="H30" s="43"/>
      <c r="I30" s="43">
        <f>SUM(I28:I29)</f>
        <v>0</v>
      </c>
      <c r="J30" s="43"/>
      <c r="K30" s="43">
        <f>SUM(K28:K29)</f>
        <v>0</v>
      </c>
      <c r="L30" s="43"/>
      <c r="M30" s="43">
        <f>SUM(M28:M29)</f>
        <v>0</v>
      </c>
      <c r="N30" s="43"/>
      <c r="O30" s="43">
        <f>SUM(O28:O29)</f>
        <v>0</v>
      </c>
      <c r="P30" s="43"/>
      <c r="Q30" s="43">
        <f>SUM(Q28:Q29)</f>
        <v>0</v>
      </c>
      <c r="R30" s="43"/>
      <c r="S30" s="43">
        <f>SUM(S28:S29)</f>
        <v>0</v>
      </c>
      <c r="T30" s="43"/>
      <c r="U30" s="43">
        <f>SUM(U28:U29)</f>
        <v>333464</v>
      </c>
      <c r="V30" s="27"/>
      <c r="W30" s="43">
        <f>SUM(W28:W29)</f>
        <v>80</v>
      </c>
      <c r="X30" s="43"/>
      <c r="Y30" s="43">
        <f>SUM(Y28:Y29)</f>
        <v>17358</v>
      </c>
      <c r="Z30" s="28"/>
      <c r="AA30" s="43">
        <f>SUM(AA28:AA29)</f>
        <v>0</v>
      </c>
      <c r="AB30" s="43"/>
      <c r="AC30" s="43">
        <f>SUM(AC28:AC29)</f>
        <v>0</v>
      </c>
      <c r="AD30" s="43"/>
      <c r="AE30" s="43">
        <f>SUM(AE28:AE29)</f>
        <v>17438</v>
      </c>
      <c r="AF30" s="43"/>
      <c r="AG30" s="43">
        <f>SUM(AG28:AG29)</f>
        <v>350902</v>
      </c>
      <c r="AH30" s="43"/>
      <c r="AI30" s="43">
        <f>SUM(AI28:AI29)</f>
        <v>107008</v>
      </c>
      <c r="AJ30" s="43"/>
      <c r="AK30" s="43">
        <f>SUM(AK28:AK29)</f>
        <v>457910</v>
      </c>
    </row>
    <row r="31" spans="1:37" ht="21.95" customHeight="1">
      <c r="A31" s="14" t="s">
        <v>253</v>
      </c>
      <c r="D31" s="148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27"/>
      <c r="W31" s="43"/>
      <c r="X31" s="43"/>
      <c r="Y31" s="43"/>
      <c r="Z31" s="28"/>
      <c r="AA31" s="43"/>
      <c r="AB31" s="43"/>
      <c r="AC31" s="43"/>
      <c r="AD31" s="43"/>
      <c r="AE31" s="27"/>
      <c r="AF31" s="43"/>
      <c r="AG31" s="27"/>
      <c r="AH31" s="43"/>
      <c r="AI31" s="43"/>
      <c r="AJ31" s="43"/>
      <c r="AK31" s="43"/>
    </row>
    <row r="32" spans="1:37" ht="21.95" customHeight="1">
      <c r="A32" s="14" t="s">
        <v>319</v>
      </c>
      <c r="D32" s="148"/>
      <c r="E32" s="43">
        <v>0</v>
      </c>
      <c r="F32" s="43"/>
      <c r="G32" s="43">
        <v>0</v>
      </c>
      <c r="H32" s="43"/>
      <c r="I32" s="43">
        <v>0</v>
      </c>
      <c r="J32" s="43"/>
      <c r="K32" s="43">
        <v>103401</v>
      </c>
      <c r="L32" s="43"/>
      <c r="M32" s="43">
        <v>0</v>
      </c>
      <c r="N32" s="43"/>
      <c r="O32" s="43">
        <v>0</v>
      </c>
      <c r="P32" s="43"/>
      <c r="Q32" s="43">
        <v>0</v>
      </c>
      <c r="R32" s="43"/>
      <c r="S32" s="43">
        <v>0</v>
      </c>
      <c r="T32" s="43"/>
      <c r="U32" s="43">
        <v>0</v>
      </c>
      <c r="V32" s="27"/>
      <c r="W32" s="43">
        <v>0</v>
      </c>
      <c r="X32" s="43"/>
      <c r="Y32" s="43">
        <v>0</v>
      </c>
      <c r="Z32" s="28"/>
      <c r="AA32" s="43">
        <v>0</v>
      </c>
      <c r="AB32" s="43"/>
      <c r="AC32" s="43">
        <v>0</v>
      </c>
      <c r="AD32" s="43"/>
      <c r="AE32" s="27">
        <f>SUM(W32:AC32)</f>
        <v>0</v>
      </c>
      <c r="AF32" s="45"/>
      <c r="AG32" s="27">
        <f>SUM(E32:U32)+AE32</f>
        <v>103401</v>
      </c>
      <c r="AH32" s="45"/>
      <c r="AI32" s="45">
        <v>179195</v>
      </c>
      <c r="AJ32" s="45"/>
      <c r="AK32" s="45">
        <f>AG32+AI32</f>
        <v>282596</v>
      </c>
    </row>
    <row r="33" spans="1:37" ht="21.95" customHeight="1">
      <c r="A33" s="14" t="s">
        <v>354</v>
      </c>
      <c r="D33" s="148"/>
      <c r="E33" s="43">
        <v>0</v>
      </c>
      <c r="F33" s="43"/>
      <c r="G33" s="43">
        <v>0</v>
      </c>
      <c r="H33" s="43"/>
      <c r="I33" s="43">
        <v>0</v>
      </c>
      <c r="J33" s="43"/>
      <c r="K33" s="43">
        <v>-2682</v>
      </c>
      <c r="L33" s="43"/>
      <c r="M33" s="43">
        <v>0</v>
      </c>
      <c r="N33" s="43"/>
      <c r="O33" s="43">
        <v>0</v>
      </c>
      <c r="P33" s="43"/>
      <c r="Q33" s="43">
        <v>0</v>
      </c>
      <c r="R33" s="43"/>
      <c r="S33" s="43">
        <v>0</v>
      </c>
      <c r="T33" s="43"/>
      <c r="U33" s="43">
        <v>2682</v>
      </c>
      <c r="V33" s="27"/>
      <c r="W33" s="43">
        <v>0</v>
      </c>
      <c r="X33" s="43"/>
      <c r="Y33" s="43">
        <v>0</v>
      </c>
      <c r="Z33" s="28"/>
      <c r="AA33" s="43">
        <v>0</v>
      </c>
      <c r="AB33" s="43"/>
      <c r="AC33" s="43">
        <v>0</v>
      </c>
      <c r="AD33" s="43"/>
      <c r="AE33" s="27">
        <f>SUM(W33:AC33)</f>
        <v>0</v>
      </c>
      <c r="AF33" s="43"/>
      <c r="AG33" s="27">
        <f>SUM(E33:U33)+AE33</f>
        <v>0</v>
      </c>
      <c r="AH33" s="43"/>
      <c r="AI33" s="43">
        <v>0</v>
      </c>
      <c r="AJ33" s="43"/>
      <c r="AK33" s="43">
        <f>AG33+AI33</f>
        <v>0</v>
      </c>
    </row>
    <row r="34" spans="1:37" ht="21.95" customHeight="1">
      <c r="A34" s="14" t="s">
        <v>322</v>
      </c>
      <c r="D34" s="148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27"/>
      <c r="W34" s="43"/>
      <c r="X34" s="43"/>
      <c r="Y34" s="43"/>
      <c r="Z34" s="28"/>
      <c r="AA34" s="43"/>
      <c r="AB34" s="43"/>
      <c r="AC34" s="43"/>
      <c r="AD34" s="43"/>
      <c r="AE34" s="27"/>
      <c r="AF34" s="45"/>
      <c r="AG34" s="27"/>
      <c r="AH34" s="45"/>
      <c r="AI34" s="45"/>
      <c r="AJ34" s="45"/>
      <c r="AK34" s="45"/>
    </row>
    <row r="35" spans="1:37" ht="21.95" customHeight="1">
      <c r="A35" s="14" t="s">
        <v>318</v>
      </c>
      <c r="D35" s="148"/>
      <c r="E35" s="43">
        <v>2890</v>
      </c>
      <c r="F35" s="43"/>
      <c r="G35" s="43">
        <v>29477</v>
      </c>
      <c r="H35" s="43"/>
      <c r="I35" s="43">
        <v>0</v>
      </c>
      <c r="J35" s="43"/>
      <c r="K35" s="43">
        <v>0</v>
      </c>
      <c r="L35" s="43"/>
      <c r="M35" s="43">
        <v>0</v>
      </c>
      <c r="N35" s="43"/>
      <c r="O35" s="43">
        <v>0</v>
      </c>
      <c r="P35" s="43"/>
      <c r="Q35" s="43">
        <v>-32367</v>
      </c>
      <c r="R35" s="43"/>
      <c r="S35" s="43">
        <v>0</v>
      </c>
      <c r="T35" s="43"/>
      <c r="U35" s="43">
        <v>0</v>
      </c>
      <c r="V35" s="27"/>
      <c r="W35" s="43">
        <v>0</v>
      </c>
      <c r="X35" s="43"/>
      <c r="Y35" s="43">
        <v>0</v>
      </c>
      <c r="Z35" s="28"/>
      <c r="AA35" s="43">
        <v>0</v>
      </c>
      <c r="AB35" s="43"/>
      <c r="AC35" s="43">
        <v>0</v>
      </c>
      <c r="AD35" s="43"/>
      <c r="AE35" s="27">
        <f>SUM(W35:AC35)</f>
        <v>0</v>
      </c>
      <c r="AF35" s="45"/>
      <c r="AG35" s="27">
        <f>SUM(E35:U35)+AE35</f>
        <v>0</v>
      </c>
      <c r="AH35" s="45"/>
      <c r="AI35" s="45">
        <v>0</v>
      </c>
      <c r="AJ35" s="45"/>
      <c r="AK35" s="45">
        <f>AG35+AI35</f>
        <v>0</v>
      </c>
    </row>
    <row r="36" spans="1:37" ht="21.95" customHeight="1">
      <c r="A36" s="14" t="s">
        <v>344</v>
      </c>
      <c r="D36" s="148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27"/>
      <c r="W36" s="43"/>
      <c r="X36" s="43"/>
      <c r="Y36" s="43"/>
      <c r="Z36" s="28"/>
      <c r="AA36" s="43"/>
      <c r="AB36" s="43"/>
      <c r="AC36" s="43"/>
      <c r="AD36" s="43"/>
      <c r="AE36" s="27"/>
      <c r="AF36" s="45"/>
      <c r="AG36" s="27"/>
      <c r="AH36" s="45"/>
      <c r="AI36" s="45"/>
      <c r="AJ36" s="45"/>
      <c r="AK36" s="45"/>
    </row>
    <row r="37" spans="1:37" ht="21.95" customHeight="1">
      <c r="A37" s="14" t="s">
        <v>345</v>
      </c>
      <c r="D37" s="148"/>
      <c r="E37" s="43">
        <v>0</v>
      </c>
      <c r="F37" s="43"/>
      <c r="G37" s="43">
        <v>0</v>
      </c>
      <c r="H37" s="43"/>
      <c r="I37" s="43">
        <v>0</v>
      </c>
      <c r="J37" s="43"/>
      <c r="K37" s="43">
        <v>0</v>
      </c>
      <c r="L37" s="43"/>
      <c r="M37" s="43">
        <v>0</v>
      </c>
      <c r="N37" s="43"/>
      <c r="O37" s="43">
        <v>0</v>
      </c>
      <c r="P37" s="43"/>
      <c r="Q37" s="43">
        <v>0</v>
      </c>
      <c r="R37" s="43"/>
      <c r="S37" s="43">
        <v>0</v>
      </c>
      <c r="T37" s="43"/>
      <c r="U37" s="43">
        <v>0</v>
      </c>
      <c r="V37" s="27"/>
      <c r="W37" s="43">
        <v>0</v>
      </c>
      <c r="X37" s="43"/>
      <c r="Y37" s="43">
        <v>0</v>
      </c>
      <c r="Z37" s="28"/>
      <c r="AA37" s="43">
        <v>0</v>
      </c>
      <c r="AB37" s="43"/>
      <c r="AC37" s="43">
        <v>0</v>
      </c>
      <c r="AD37" s="43"/>
      <c r="AE37" s="27">
        <f>SUM(W37:AC37)</f>
        <v>0</v>
      </c>
      <c r="AF37" s="45"/>
      <c r="AG37" s="27">
        <f>SUM(E37:U37)+AE37</f>
        <v>0</v>
      </c>
      <c r="AH37" s="45"/>
      <c r="AI37" s="45">
        <v>188950</v>
      </c>
      <c r="AJ37" s="45"/>
      <c r="AK37" s="45">
        <f>AG37+AI37</f>
        <v>188950</v>
      </c>
    </row>
    <row r="38" spans="1:37" ht="21.95" customHeight="1">
      <c r="A38" s="14" t="s">
        <v>352</v>
      </c>
      <c r="D38" s="148"/>
      <c r="E38" s="43">
        <v>0</v>
      </c>
      <c r="F38" s="43"/>
      <c r="G38" s="43">
        <v>0</v>
      </c>
      <c r="H38" s="43"/>
      <c r="I38" s="43">
        <v>0</v>
      </c>
      <c r="J38" s="43"/>
      <c r="K38" s="43">
        <v>0</v>
      </c>
      <c r="L38" s="43"/>
      <c r="M38" s="43">
        <v>0</v>
      </c>
      <c r="N38" s="43"/>
      <c r="O38" s="43">
        <v>0</v>
      </c>
      <c r="P38" s="43"/>
      <c r="Q38" s="43">
        <v>1303582</v>
      </c>
      <c r="R38" s="43"/>
      <c r="S38" s="43">
        <v>0</v>
      </c>
      <c r="T38" s="43"/>
      <c r="U38" s="43">
        <v>0</v>
      </c>
      <c r="V38" s="27"/>
      <c r="W38" s="43">
        <v>0</v>
      </c>
      <c r="X38" s="43"/>
      <c r="Y38" s="43">
        <v>0</v>
      </c>
      <c r="Z38" s="28"/>
      <c r="AA38" s="43">
        <v>0</v>
      </c>
      <c r="AB38" s="43"/>
      <c r="AC38" s="43">
        <v>0</v>
      </c>
      <c r="AD38" s="43"/>
      <c r="AE38" s="27">
        <f>SUM(W38:AC38)</f>
        <v>0</v>
      </c>
      <c r="AF38" s="45"/>
      <c r="AG38" s="27">
        <f>SUM(E38:U38)+AE38</f>
        <v>1303582</v>
      </c>
      <c r="AH38" s="45"/>
      <c r="AI38" s="45">
        <v>0</v>
      </c>
      <c r="AJ38" s="45"/>
      <c r="AK38" s="45">
        <f>AG38+AI38</f>
        <v>1303582</v>
      </c>
    </row>
    <row r="39" spans="1:37" ht="21.95" customHeight="1">
      <c r="A39" s="14" t="s">
        <v>355</v>
      </c>
      <c r="D39" s="148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27"/>
      <c r="W39" s="43"/>
      <c r="X39" s="43"/>
      <c r="Y39" s="43"/>
      <c r="Z39" s="28"/>
      <c r="AA39" s="43"/>
      <c r="AB39" s="43"/>
      <c r="AC39" s="43"/>
      <c r="AD39" s="43"/>
      <c r="AE39" s="27"/>
      <c r="AF39" s="45"/>
      <c r="AG39" s="27"/>
      <c r="AH39" s="45"/>
      <c r="AI39" s="45"/>
      <c r="AJ39" s="45"/>
      <c r="AK39" s="45"/>
    </row>
    <row r="40" spans="1:37" ht="21.95" customHeight="1">
      <c r="A40" s="14" t="s">
        <v>233</v>
      </c>
      <c r="D40" s="148"/>
      <c r="E40" s="43">
        <v>0</v>
      </c>
      <c r="F40" s="43"/>
      <c r="G40" s="43">
        <v>0</v>
      </c>
      <c r="H40" s="43"/>
      <c r="I40" s="43">
        <v>0</v>
      </c>
      <c r="J40" s="43"/>
      <c r="K40" s="43">
        <v>0</v>
      </c>
      <c r="L40" s="43"/>
      <c r="M40" s="43">
        <v>0</v>
      </c>
      <c r="N40" s="43"/>
      <c r="O40" s="43">
        <v>0</v>
      </c>
      <c r="P40" s="43"/>
      <c r="Q40" s="43">
        <v>0</v>
      </c>
      <c r="R40" s="43"/>
      <c r="S40" s="43">
        <v>0</v>
      </c>
      <c r="T40" s="43"/>
      <c r="U40" s="43">
        <v>0</v>
      </c>
      <c r="V40" s="27"/>
      <c r="W40" s="43">
        <v>0</v>
      </c>
      <c r="X40" s="43"/>
      <c r="Y40" s="43">
        <v>0</v>
      </c>
      <c r="Z40" s="28"/>
      <c r="AA40" s="43">
        <v>0</v>
      </c>
      <c r="AB40" s="43"/>
      <c r="AC40" s="43">
        <v>0</v>
      </c>
      <c r="AD40" s="43"/>
      <c r="AE40" s="27">
        <f>SUM(W40:AC40)</f>
        <v>0</v>
      </c>
      <c r="AF40" s="45"/>
      <c r="AG40" s="27">
        <f>SUM(E40:U40)+AE40</f>
        <v>0</v>
      </c>
      <c r="AH40" s="45"/>
      <c r="AI40" s="45">
        <v>573316</v>
      </c>
      <c r="AJ40" s="45"/>
      <c r="AK40" s="45">
        <f>AG40+AI40</f>
        <v>573316</v>
      </c>
    </row>
    <row r="41" spans="1:37" ht="21.95" customHeight="1">
      <c r="A41" s="14" t="s">
        <v>349</v>
      </c>
      <c r="D41" s="148"/>
      <c r="E41" s="43">
        <v>0</v>
      </c>
      <c r="F41" s="43"/>
      <c r="G41" s="43">
        <v>0</v>
      </c>
      <c r="H41" s="43"/>
      <c r="I41" s="43">
        <v>0</v>
      </c>
      <c r="J41" s="43"/>
      <c r="K41" s="43">
        <v>0</v>
      </c>
      <c r="L41" s="43"/>
      <c r="M41" s="43">
        <v>0</v>
      </c>
      <c r="N41" s="43"/>
      <c r="O41" s="43">
        <v>1285</v>
      </c>
      <c r="P41" s="43"/>
      <c r="Q41" s="43">
        <v>0</v>
      </c>
      <c r="R41" s="43"/>
      <c r="S41" s="43">
        <v>0</v>
      </c>
      <c r="T41" s="43"/>
      <c r="U41" s="43">
        <v>0</v>
      </c>
      <c r="V41" s="27"/>
      <c r="W41" s="43">
        <v>0</v>
      </c>
      <c r="X41" s="43"/>
      <c r="Y41" s="43">
        <v>0</v>
      </c>
      <c r="Z41" s="28"/>
      <c r="AA41" s="43">
        <v>0</v>
      </c>
      <c r="AB41" s="43"/>
      <c r="AC41" s="43">
        <v>0</v>
      </c>
      <c r="AD41" s="43"/>
      <c r="AE41" s="27">
        <f t="shared" ref="AE41" si="0">SUM(W41:AC41)</f>
        <v>0</v>
      </c>
      <c r="AF41" s="45"/>
      <c r="AG41" s="27">
        <f>SUM(E41:U41)+AE41</f>
        <v>1285</v>
      </c>
      <c r="AH41" s="45"/>
      <c r="AI41" s="45">
        <v>1150</v>
      </c>
      <c r="AJ41" s="45"/>
      <c r="AK41" s="45">
        <f>AG41+AI41</f>
        <v>2435</v>
      </c>
    </row>
    <row r="42" spans="1:37" ht="21.95" customHeight="1">
      <c r="A42" s="14" t="s">
        <v>351</v>
      </c>
      <c r="D42" s="148"/>
      <c r="E42" s="44">
        <v>0</v>
      </c>
      <c r="F42" s="43"/>
      <c r="G42" s="44">
        <v>0</v>
      </c>
      <c r="H42" s="45"/>
      <c r="I42" s="45">
        <v>453</v>
      </c>
      <c r="J42" s="43"/>
      <c r="K42" s="44">
        <v>0</v>
      </c>
      <c r="L42" s="45"/>
      <c r="M42" s="44">
        <v>0</v>
      </c>
      <c r="N42" s="43"/>
      <c r="O42" s="44">
        <v>0</v>
      </c>
      <c r="P42" s="43"/>
      <c r="Q42" s="44">
        <v>0</v>
      </c>
      <c r="R42" s="43"/>
      <c r="S42" s="44">
        <v>0</v>
      </c>
      <c r="T42" s="43"/>
      <c r="U42" s="44">
        <v>0</v>
      </c>
      <c r="V42" s="45"/>
      <c r="W42" s="49">
        <v>0</v>
      </c>
      <c r="X42" s="48"/>
      <c r="Y42" s="49">
        <v>0</v>
      </c>
      <c r="Z42" s="43"/>
      <c r="AA42" s="44">
        <v>0</v>
      </c>
      <c r="AB42" s="43"/>
      <c r="AC42" s="44">
        <v>0</v>
      </c>
      <c r="AD42" s="43"/>
      <c r="AE42" s="27">
        <f>SUM(W42:AC42)</f>
        <v>0</v>
      </c>
      <c r="AF42" s="43"/>
      <c r="AG42" s="27">
        <f>SUM(E42:U42)+AE42</f>
        <v>453</v>
      </c>
      <c r="AH42" s="43"/>
      <c r="AI42" s="49">
        <v>1108</v>
      </c>
      <c r="AJ42" s="43"/>
      <c r="AK42" s="44">
        <f>AG42+AI42</f>
        <v>1561</v>
      </c>
    </row>
    <row r="43" spans="1:37" ht="21.95" customHeight="1" thickBot="1">
      <c r="A43" s="1" t="s">
        <v>281</v>
      </c>
      <c r="D43" s="148"/>
      <c r="E43" s="16">
        <f>SUM(E27,E30:E42)</f>
        <v>924324</v>
      </c>
      <c r="F43" s="148"/>
      <c r="G43" s="16">
        <f>SUM(G27,G30:G42)</f>
        <v>725974</v>
      </c>
      <c r="H43" s="148"/>
      <c r="I43" s="82">
        <f>SUM(I27,I30:I42)</f>
        <v>453</v>
      </c>
      <c r="J43" s="148"/>
      <c r="K43" s="16">
        <f>SUM(K27,K30:K42)</f>
        <v>1250509</v>
      </c>
      <c r="L43" s="148"/>
      <c r="M43" s="16">
        <f>SUM(M27,M30:M42)</f>
        <v>-901</v>
      </c>
      <c r="N43" s="148"/>
      <c r="O43" s="16">
        <f>SUM(O27,O30:O42)</f>
        <v>3434</v>
      </c>
      <c r="P43" s="148"/>
      <c r="Q43" s="16">
        <f>SUM(Q27,Q30:Q42)</f>
        <v>1303582</v>
      </c>
      <c r="R43" s="148"/>
      <c r="S43" s="16">
        <f>SUM(S27,S30:S42)</f>
        <v>147072</v>
      </c>
      <c r="T43" s="148"/>
      <c r="U43" s="16">
        <f>SUM(U27,U30:U42)</f>
        <v>1014812</v>
      </c>
      <c r="V43" s="148"/>
      <c r="W43" s="16">
        <f>SUM(W27,W30:W42)</f>
        <v>-437</v>
      </c>
      <c r="X43" s="148"/>
      <c r="Y43" s="16">
        <f>SUM(Y27,Y30:Y42)</f>
        <v>20324</v>
      </c>
      <c r="Z43" s="148"/>
      <c r="AA43" s="16">
        <f>SUM(AA27,AA30:AA42)</f>
        <v>115861</v>
      </c>
      <c r="AB43" s="148"/>
      <c r="AC43" s="16">
        <f>SUM(AC27,AC30:AC42)</f>
        <v>-6202</v>
      </c>
      <c r="AD43" s="148"/>
      <c r="AE43" s="16">
        <f>SUM(AE27,AE30:AE42)</f>
        <v>129546</v>
      </c>
      <c r="AF43" s="148"/>
      <c r="AG43" s="16">
        <f>SUM(AG27,AG30:AG42)</f>
        <v>5498805</v>
      </c>
      <c r="AH43" s="139"/>
      <c r="AI43" s="16">
        <f>SUM(AI27,AI30:AI42)</f>
        <v>4077703</v>
      </c>
      <c r="AJ43" s="139"/>
      <c r="AK43" s="16">
        <f>SUM(AK27,AK30:AK42)</f>
        <v>9576508</v>
      </c>
    </row>
    <row r="44" spans="1:37" ht="21.95" customHeight="1" thickTop="1">
      <c r="A44" s="24"/>
      <c r="D44" s="148"/>
      <c r="E44" s="148">
        <f>SUM(E27-BS!G101)</f>
        <v>0</v>
      </c>
      <c r="F44" s="148"/>
      <c r="G44" s="148">
        <f>SUM(G27-BS!G102)</f>
        <v>0</v>
      </c>
      <c r="H44" s="148"/>
      <c r="I44" s="148"/>
      <c r="J44" s="148"/>
      <c r="K44" s="148">
        <f>SUM(K27-BS!G105)</f>
        <v>0</v>
      </c>
      <c r="L44" s="148"/>
      <c r="M44" s="148">
        <f>SUM(M27-BS!G107)</f>
        <v>0</v>
      </c>
      <c r="N44" s="148"/>
      <c r="O44" s="148"/>
      <c r="P44" s="148"/>
      <c r="Q44" s="148"/>
      <c r="R44" s="148"/>
      <c r="S44" s="148">
        <f>SUM(S27-BS!G111)</f>
        <v>0</v>
      </c>
      <c r="T44" s="148"/>
      <c r="U44" s="148">
        <f>SUM(U27-BS!G112)</f>
        <v>0</v>
      </c>
      <c r="V44" s="148"/>
      <c r="W44" s="148"/>
      <c r="X44" s="148"/>
      <c r="Y44" s="148"/>
      <c r="Z44" s="148"/>
      <c r="AA44" s="148"/>
      <c r="AB44" s="148"/>
      <c r="AC44" s="148"/>
      <c r="AD44" s="148"/>
      <c r="AE44" s="148">
        <f>SUM(AE27-BS!G113)</f>
        <v>0</v>
      </c>
      <c r="AF44" s="148"/>
      <c r="AG44" s="148">
        <f>SUM(AG27-BS!G114)</f>
        <v>0</v>
      </c>
      <c r="AH44" s="139"/>
      <c r="AI44" s="148">
        <f>SUM(AI27-BS!G115)</f>
        <v>0</v>
      </c>
      <c r="AJ44" s="139"/>
      <c r="AK44" s="148">
        <f>SUM(AK27-BS!G116)</f>
        <v>0</v>
      </c>
    </row>
    <row r="45" spans="1:37" ht="21.95" customHeight="1">
      <c r="A45" s="24"/>
      <c r="D45" s="148"/>
      <c r="E45" s="148">
        <f>SUM(E43-BS!E101)</f>
        <v>0</v>
      </c>
      <c r="F45" s="148"/>
      <c r="G45" s="148">
        <f>SUM(G43-BS!E102)</f>
        <v>0</v>
      </c>
      <c r="H45" s="148"/>
      <c r="I45" s="148"/>
      <c r="J45" s="148"/>
      <c r="K45" s="148">
        <f>SUM(K43-BS!E105)</f>
        <v>0</v>
      </c>
      <c r="L45" s="148"/>
      <c r="M45" s="148">
        <f>SUM(M27-BS!E107)</f>
        <v>0</v>
      </c>
      <c r="N45" s="148"/>
      <c r="O45" s="148"/>
      <c r="P45" s="148"/>
      <c r="Q45" s="148"/>
      <c r="R45" s="148"/>
      <c r="S45" s="148">
        <f>SUM(S43-BS!E111)</f>
        <v>0</v>
      </c>
      <c r="T45" s="148"/>
      <c r="U45" s="148">
        <f>SUM(U43-BS!E112)</f>
        <v>0</v>
      </c>
      <c r="V45" s="148"/>
      <c r="W45" s="148"/>
      <c r="X45" s="148"/>
      <c r="Y45" s="148"/>
      <c r="Z45" s="148"/>
      <c r="AA45" s="148"/>
      <c r="AB45" s="148"/>
      <c r="AC45" s="148"/>
      <c r="AD45" s="148"/>
      <c r="AE45" s="148">
        <f>SUM(AE43-BS!E113)</f>
        <v>0</v>
      </c>
      <c r="AF45" s="148"/>
      <c r="AG45" s="148">
        <f>SUM(AG43-BS!E114)</f>
        <v>0</v>
      </c>
      <c r="AH45" s="139"/>
      <c r="AI45" s="148">
        <f>SUM(AI43-BS!E115)</f>
        <v>0</v>
      </c>
      <c r="AJ45" s="139"/>
      <c r="AK45" s="148">
        <f>SUM(AK43-BS!E116)</f>
        <v>0</v>
      </c>
    </row>
    <row r="46" spans="1:37" ht="21.95" customHeight="1">
      <c r="A46" s="24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39"/>
      <c r="AG46" s="148"/>
      <c r="AH46" s="139"/>
      <c r="AI46" s="148"/>
    </row>
    <row r="47" spans="1:37" ht="21.95" customHeight="1">
      <c r="A47" s="106" t="s">
        <v>239</v>
      </c>
    </row>
  </sheetData>
  <mergeCells count="6">
    <mergeCell ref="S14:U14"/>
    <mergeCell ref="D11:E11"/>
    <mergeCell ref="E6:AK6"/>
    <mergeCell ref="E7:AG7"/>
    <mergeCell ref="W8:AE8"/>
    <mergeCell ref="W9:AC9"/>
  </mergeCells>
  <printOptions horizontalCentered="1"/>
  <pageMargins left="0" right="0" top="0.78740157480314965" bottom="0.31496062992125984" header="0.31496062992125984" footer="0.31496062992125984"/>
  <pageSetup paperSize="9" scale="4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9"/>
  <sheetViews>
    <sheetView showGridLines="0" topLeftCell="A15" zoomScale="55" zoomScaleNormal="55" zoomScaleSheetLayoutView="55" workbookViewId="0">
      <selection activeCell="W26" sqref="W26"/>
    </sheetView>
  </sheetViews>
  <sheetFormatPr defaultColWidth="9.140625" defaultRowHeight="21.95" customHeight="1"/>
  <cols>
    <col min="1" max="2" width="11.140625" style="9" customWidth="1"/>
    <col min="3" max="3" width="29.42578125" style="9" customWidth="1"/>
    <col min="4" max="4" width="1.140625" style="20" customWidth="1"/>
    <col min="5" max="5" width="16.7109375" style="9" customWidth="1"/>
    <col min="6" max="6" width="1.140625" style="9" customWidth="1"/>
    <col min="7" max="7" width="16.7109375" style="9" customWidth="1"/>
    <col min="8" max="8" width="1.7109375" style="9" customWidth="1"/>
    <col min="9" max="9" width="16.7109375" style="9" customWidth="1"/>
    <col min="10" max="10" width="1.140625" style="9" customWidth="1"/>
    <col min="11" max="11" width="16.7109375" style="9" customWidth="1"/>
    <col min="12" max="12" width="1.140625" style="9" customWidth="1"/>
    <col min="13" max="13" width="16.7109375" style="9" customWidth="1"/>
    <col min="14" max="14" width="1.140625" style="9" customWidth="1"/>
    <col min="15" max="15" width="16.7109375" style="9" customWidth="1"/>
    <col min="16" max="16" width="1.5703125" style="9" customWidth="1"/>
    <col min="17" max="17" width="16.7109375" style="9" customWidth="1"/>
    <col min="18" max="18" width="1.140625" style="9" customWidth="1"/>
    <col min="19" max="19" width="16.7109375" style="9" customWidth="1"/>
    <col min="20" max="20" width="1.140625" style="9" customWidth="1"/>
    <col min="21" max="21" width="16.7109375" style="9" customWidth="1"/>
    <col min="22" max="22" width="1.140625" style="9" customWidth="1"/>
    <col min="23" max="23" width="16.7109375" style="9" customWidth="1"/>
    <col min="24" max="24" width="1.140625" style="9" customWidth="1"/>
    <col min="25" max="25" width="16.7109375" style="9" customWidth="1"/>
    <col min="26" max="26" width="1.140625" style="9" customWidth="1"/>
    <col min="27" max="27" width="16.7109375" style="9" customWidth="1"/>
    <col min="28" max="28" width="1.140625" style="9" customWidth="1"/>
    <col min="29" max="29" width="16.7109375" style="9" customWidth="1"/>
    <col min="30" max="30" width="1.140625" style="9" customWidth="1"/>
    <col min="31" max="16384" width="9.140625" style="9"/>
  </cols>
  <sheetData>
    <row r="1" spans="1:30" ht="21.95" customHeight="1">
      <c r="AA1" s="29"/>
      <c r="AB1" s="29"/>
      <c r="AC1" s="18"/>
      <c r="AD1" s="18" t="s">
        <v>110</v>
      </c>
    </row>
    <row r="2" spans="1:30" ht="21.95" customHeight="1">
      <c r="A2" s="1" t="s">
        <v>117</v>
      </c>
      <c r="B2" s="30"/>
      <c r="C2" s="30"/>
      <c r="D2" s="31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30" ht="21.95" customHeight="1">
      <c r="A3" s="1" t="s">
        <v>160</v>
      </c>
      <c r="B3" s="30"/>
      <c r="C3" s="30"/>
      <c r="D3" s="31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30" ht="21.95" customHeight="1">
      <c r="A4" s="1" t="s">
        <v>279</v>
      </c>
      <c r="B4" s="30"/>
      <c r="C4" s="30"/>
      <c r="D4" s="31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30" ht="21.95" customHeight="1">
      <c r="B5" s="33"/>
      <c r="C5" s="33"/>
      <c r="D5" s="34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5"/>
      <c r="AB5" s="35"/>
      <c r="AC5" s="35" t="s">
        <v>105</v>
      </c>
    </row>
    <row r="6" spans="1:30" s="24" customFormat="1" ht="21.95" customHeight="1">
      <c r="A6" s="36"/>
      <c r="B6" s="36"/>
      <c r="C6" s="36"/>
      <c r="D6" s="37"/>
      <c r="E6" s="152" t="s">
        <v>1</v>
      </c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</row>
    <row r="7" spans="1:30" s="24" customFormat="1" ht="21.95" customHeight="1">
      <c r="A7" s="36"/>
      <c r="B7" s="36"/>
      <c r="C7" s="36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155" t="s">
        <v>161</v>
      </c>
      <c r="X7" s="155"/>
      <c r="Y7" s="155"/>
      <c r="Z7" s="155"/>
      <c r="AA7" s="155"/>
      <c r="AB7" s="20"/>
      <c r="AC7" s="38"/>
    </row>
    <row r="8" spans="1:30" s="105" customFormat="1" ht="21.95" customHeight="1">
      <c r="D8" s="154"/>
      <c r="E8" s="154"/>
      <c r="H8" s="139"/>
      <c r="I8" s="139"/>
      <c r="V8" s="104"/>
      <c r="W8" s="155" t="s">
        <v>40</v>
      </c>
      <c r="X8" s="155"/>
      <c r="Y8" s="155"/>
    </row>
    <row r="9" spans="1:30" s="105" customFormat="1" ht="21.95" customHeight="1">
      <c r="D9" s="104"/>
      <c r="E9" s="104"/>
      <c r="H9" s="139"/>
      <c r="I9" s="139"/>
      <c r="K9" s="105" t="s">
        <v>249</v>
      </c>
      <c r="V9" s="104"/>
      <c r="W9" s="105" t="s">
        <v>167</v>
      </c>
      <c r="X9" s="104"/>
      <c r="Y9" s="104"/>
    </row>
    <row r="10" spans="1:30" s="105" customFormat="1" ht="21.95" customHeight="1">
      <c r="D10" s="104"/>
      <c r="E10" s="104"/>
      <c r="H10" s="139"/>
      <c r="I10" s="139"/>
      <c r="K10" s="105" t="s">
        <v>114</v>
      </c>
      <c r="M10" s="105" t="s">
        <v>219</v>
      </c>
      <c r="O10" s="139" t="s">
        <v>295</v>
      </c>
      <c r="P10" s="139"/>
      <c r="Q10" s="139"/>
      <c r="V10" s="104"/>
      <c r="W10" s="105" t="s">
        <v>168</v>
      </c>
      <c r="X10" s="104"/>
      <c r="Y10" s="104"/>
      <c r="AA10" s="105" t="s">
        <v>58</v>
      </c>
    </row>
    <row r="11" spans="1:30" s="105" customFormat="1" ht="21.95" customHeight="1">
      <c r="D11" s="104"/>
      <c r="E11" s="104" t="s">
        <v>57</v>
      </c>
      <c r="H11" s="139"/>
      <c r="I11" s="139" t="s">
        <v>350</v>
      </c>
      <c r="K11" s="105" t="s">
        <v>250</v>
      </c>
      <c r="M11" s="105" t="s">
        <v>218</v>
      </c>
      <c r="N11" s="9"/>
      <c r="O11" s="139" t="s">
        <v>316</v>
      </c>
      <c r="P11" s="139"/>
      <c r="Q11" s="139" t="s">
        <v>298</v>
      </c>
      <c r="V11" s="104"/>
      <c r="W11" s="105" t="s">
        <v>169</v>
      </c>
      <c r="X11" s="104"/>
      <c r="Y11" s="105" t="s">
        <v>69</v>
      </c>
      <c r="AA11" s="105" t="s">
        <v>162</v>
      </c>
      <c r="AC11" s="105" t="s">
        <v>56</v>
      </c>
    </row>
    <row r="12" spans="1:30" s="105" customFormat="1" ht="21.95" customHeight="1">
      <c r="D12" s="104"/>
      <c r="E12" s="104" t="s">
        <v>59</v>
      </c>
      <c r="H12" s="139"/>
      <c r="I12" s="148" t="s">
        <v>346</v>
      </c>
      <c r="K12" s="105" t="s">
        <v>116</v>
      </c>
      <c r="M12" s="105" t="s">
        <v>217</v>
      </c>
      <c r="N12" s="104"/>
      <c r="O12" s="139" t="s">
        <v>297</v>
      </c>
      <c r="P12" s="139"/>
      <c r="Q12" s="139" t="s">
        <v>299</v>
      </c>
      <c r="S12" s="153" t="s">
        <v>28</v>
      </c>
      <c r="T12" s="153"/>
      <c r="U12" s="153"/>
      <c r="V12" s="104"/>
      <c r="W12" s="105" t="s">
        <v>170</v>
      </c>
      <c r="X12" s="104"/>
      <c r="Y12" s="105" t="s">
        <v>70</v>
      </c>
      <c r="AA12" s="105" t="s">
        <v>75</v>
      </c>
      <c r="AC12" s="105" t="s">
        <v>75</v>
      </c>
    </row>
    <row r="13" spans="1:30" s="105" customFormat="1" ht="21.95" customHeight="1">
      <c r="D13" s="104"/>
      <c r="E13" s="103" t="s">
        <v>60</v>
      </c>
      <c r="G13" s="103" t="s">
        <v>27</v>
      </c>
      <c r="H13" s="142"/>
      <c r="I13" s="149" t="s">
        <v>353</v>
      </c>
      <c r="J13" s="104"/>
      <c r="K13" s="103" t="s">
        <v>134</v>
      </c>
      <c r="M13" s="103" t="s">
        <v>222</v>
      </c>
      <c r="N13" s="104"/>
      <c r="O13" s="137" t="s">
        <v>296</v>
      </c>
      <c r="P13" s="139"/>
      <c r="Q13" s="137" t="s">
        <v>300</v>
      </c>
      <c r="S13" s="103" t="s">
        <v>61</v>
      </c>
      <c r="U13" s="103" t="s">
        <v>62</v>
      </c>
      <c r="V13" s="104"/>
      <c r="W13" s="103" t="s">
        <v>171</v>
      </c>
      <c r="X13" s="104"/>
      <c r="Y13" s="103" t="s">
        <v>71</v>
      </c>
      <c r="AA13" s="103" t="s">
        <v>76</v>
      </c>
      <c r="AB13" s="104"/>
      <c r="AC13" s="103" t="s">
        <v>76</v>
      </c>
    </row>
    <row r="14" spans="1:30" s="20" customFormat="1" ht="21.95" customHeight="1">
      <c r="A14" s="1" t="s">
        <v>215</v>
      </c>
      <c r="D14" s="104"/>
      <c r="E14" s="101">
        <v>906609</v>
      </c>
      <c r="F14" s="101"/>
      <c r="G14" s="101">
        <v>548089</v>
      </c>
      <c r="H14" s="101"/>
      <c r="I14" s="101">
        <v>0</v>
      </c>
      <c r="J14" s="101"/>
      <c r="K14" s="101">
        <v>797028</v>
      </c>
      <c r="L14" s="108"/>
      <c r="M14" s="101">
        <v>-901</v>
      </c>
      <c r="N14" s="108"/>
      <c r="O14" s="101">
        <v>0</v>
      </c>
      <c r="P14" s="108"/>
      <c r="Q14" s="101">
        <v>0</v>
      </c>
      <c r="R14" s="108"/>
      <c r="S14" s="101">
        <v>90661</v>
      </c>
      <c r="T14" s="101"/>
      <c r="U14" s="101">
        <v>621961</v>
      </c>
      <c r="V14" s="101"/>
      <c r="W14" s="101">
        <v>1916</v>
      </c>
      <c r="X14" s="101"/>
      <c r="Y14" s="101">
        <v>57676</v>
      </c>
      <c r="Z14" s="45"/>
      <c r="AA14" s="43">
        <f>SUM(W14:Y14)</f>
        <v>59592</v>
      </c>
      <c r="AB14" s="45"/>
      <c r="AC14" s="45">
        <f>SUM(E14:U14)+AA14</f>
        <v>3023039</v>
      </c>
      <c r="AD14" s="104"/>
    </row>
    <row r="15" spans="1:30" ht="21.95" customHeight="1">
      <c r="A15" s="14" t="s">
        <v>205</v>
      </c>
      <c r="D15" s="104"/>
      <c r="E15" s="43">
        <v>0</v>
      </c>
      <c r="F15" s="43"/>
      <c r="G15" s="43">
        <v>0</v>
      </c>
      <c r="H15" s="43"/>
      <c r="I15" s="43">
        <v>0</v>
      </c>
      <c r="J15" s="43"/>
      <c r="K15" s="43">
        <v>0</v>
      </c>
      <c r="L15" s="43"/>
      <c r="M15" s="43">
        <v>0</v>
      </c>
      <c r="N15" s="43"/>
      <c r="O15" s="43">
        <v>0</v>
      </c>
      <c r="P15" s="43"/>
      <c r="Q15" s="43">
        <v>0</v>
      </c>
      <c r="R15" s="43"/>
      <c r="S15" s="43">
        <v>0</v>
      </c>
      <c r="T15" s="43"/>
      <c r="U15" s="43">
        <f>SUM('PL '!K69)</f>
        <v>104783</v>
      </c>
      <c r="V15" s="43"/>
      <c r="W15" s="43">
        <v>0</v>
      </c>
      <c r="X15" s="43"/>
      <c r="Y15" s="43">
        <v>0</v>
      </c>
      <c r="Z15" s="43"/>
      <c r="AA15" s="43">
        <f>SUM(W15:Y15)</f>
        <v>0</v>
      </c>
      <c r="AB15" s="43"/>
      <c r="AC15" s="43">
        <f>SUM(E15:U15)+AA15</f>
        <v>104783</v>
      </c>
      <c r="AD15" s="105"/>
    </row>
    <row r="16" spans="1:30" ht="21.95" customHeight="1">
      <c r="A16" s="14" t="s">
        <v>125</v>
      </c>
      <c r="D16" s="104"/>
      <c r="E16" s="44">
        <v>0</v>
      </c>
      <c r="F16" s="43"/>
      <c r="G16" s="44">
        <v>0</v>
      </c>
      <c r="H16" s="45"/>
      <c r="I16" s="44">
        <v>0</v>
      </c>
      <c r="J16" s="45"/>
      <c r="K16" s="44">
        <v>0</v>
      </c>
      <c r="L16" s="43"/>
      <c r="M16" s="44">
        <v>0</v>
      </c>
      <c r="N16" s="45"/>
      <c r="O16" s="44">
        <v>0</v>
      </c>
      <c r="P16" s="45"/>
      <c r="Q16" s="44">
        <v>0</v>
      </c>
      <c r="R16" s="43"/>
      <c r="S16" s="44">
        <v>0</v>
      </c>
      <c r="T16" s="43"/>
      <c r="U16" s="44">
        <v>0</v>
      </c>
      <c r="V16" s="43"/>
      <c r="W16" s="44">
        <v>153</v>
      </c>
      <c r="X16" s="43"/>
      <c r="Y16" s="44">
        <v>0</v>
      </c>
      <c r="Z16" s="43"/>
      <c r="AA16" s="44">
        <f>SUM(W16:Y16)</f>
        <v>153</v>
      </c>
      <c r="AB16" s="43"/>
      <c r="AC16" s="44">
        <f>SUM(E16:U16)+AA16</f>
        <v>153</v>
      </c>
      <c r="AD16" s="105"/>
    </row>
    <row r="17" spans="1:30" ht="21.95" customHeight="1">
      <c r="A17" s="14" t="s">
        <v>126</v>
      </c>
      <c r="D17" s="104"/>
      <c r="E17" s="43">
        <f>SUM(E15:E16)</f>
        <v>0</v>
      </c>
      <c r="F17" s="43"/>
      <c r="G17" s="43">
        <f>SUM(G15:G16)</f>
        <v>0</v>
      </c>
      <c r="H17" s="43"/>
      <c r="I17" s="43">
        <f>SUM(I15:I16)</f>
        <v>0</v>
      </c>
      <c r="J17" s="43"/>
      <c r="K17" s="43">
        <f>SUM(K15:K16)</f>
        <v>0</v>
      </c>
      <c r="L17" s="43"/>
      <c r="M17" s="79">
        <f>SUM(M15:M16)</f>
        <v>0</v>
      </c>
      <c r="N17" s="45"/>
      <c r="O17" s="79">
        <f>SUM(O15:O16)</f>
        <v>0</v>
      </c>
      <c r="P17" s="45"/>
      <c r="Q17" s="79">
        <f>SUM(Q15:Q16)</f>
        <v>0</v>
      </c>
      <c r="R17" s="43"/>
      <c r="S17" s="43">
        <f>SUM(S15:S16)</f>
        <v>0</v>
      </c>
      <c r="T17" s="43"/>
      <c r="U17" s="43">
        <f>SUM(U15:U16)</f>
        <v>104783</v>
      </c>
      <c r="V17" s="43"/>
      <c r="W17" s="79">
        <f>SUM(W15:W16)</f>
        <v>153</v>
      </c>
      <c r="X17" s="43"/>
      <c r="Y17" s="43">
        <f>SUM(Y15:Y16)</f>
        <v>0</v>
      </c>
      <c r="Z17" s="43"/>
      <c r="AA17" s="43">
        <f>SUM(AA15:AA16)</f>
        <v>153</v>
      </c>
      <c r="AB17" s="43"/>
      <c r="AC17" s="43">
        <f>SUM(AC15:AC16)</f>
        <v>104936</v>
      </c>
      <c r="AD17" s="105"/>
    </row>
    <row r="18" spans="1:30" ht="21.95" customHeight="1">
      <c r="A18" s="14" t="s">
        <v>253</v>
      </c>
      <c r="D18" s="124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126"/>
    </row>
    <row r="19" spans="1:30" ht="21.95" customHeight="1">
      <c r="A19" s="14" t="s">
        <v>321</v>
      </c>
      <c r="D19" s="124"/>
      <c r="E19" s="45">
        <v>0</v>
      </c>
      <c r="F19" s="45"/>
      <c r="G19" s="45">
        <v>0</v>
      </c>
      <c r="H19" s="45"/>
      <c r="I19" s="45">
        <v>0</v>
      </c>
      <c r="J19" s="45"/>
      <c r="K19" s="45">
        <v>345324</v>
      </c>
      <c r="L19" s="45"/>
      <c r="M19" s="45">
        <v>0</v>
      </c>
      <c r="N19" s="45"/>
      <c r="O19" s="45">
        <v>0</v>
      </c>
      <c r="P19" s="45"/>
      <c r="Q19" s="45">
        <v>0</v>
      </c>
      <c r="R19" s="45"/>
      <c r="S19" s="45">
        <v>0</v>
      </c>
      <c r="T19" s="45"/>
      <c r="U19" s="45">
        <v>0</v>
      </c>
      <c r="V19" s="45"/>
      <c r="W19" s="45">
        <v>0</v>
      </c>
      <c r="X19" s="45"/>
      <c r="Y19" s="45">
        <v>0</v>
      </c>
      <c r="Z19" s="45"/>
      <c r="AA19" s="43">
        <f>SUM(W19:Y19)</f>
        <v>0</v>
      </c>
      <c r="AB19" s="45"/>
      <c r="AC19" s="43">
        <f>SUM(E19:U19)+AA19</f>
        <v>345324</v>
      </c>
      <c r="AD19" s="126"/>
    </row>
    <row r="20" spans="1:30" ht="21.95" customHeight="1">
      <c r="A20" s="14" t="s">
        <v>320</v>
      </c>
      <c r="D20" s="124"/>
      <c r="E20" s="44">
        <v>0</v>
      </c>
      <c r="F20" s="43"/>
      <c r="G20" s="44">
        <v>0</v>
      </c>
      <c r="H20" s="45"/>
      <c r="I20" s="45">
        <v>0</v>
      </c>
      <c r="J20" s="45"/>
      <c r="K20" s="44">
        <v>0</v>
      </c>
      <c r="L20" s="43"/>
      <c r="M20" s="44">
        <v>0</v>
      </c>
      <c r="N20" s="45"/>
      <c r="O20" s="44">
        <v>0</v>
      </c>
      <c r="P20" s="45"/>
      <c r="Q20" s="44">
        <v>0</v>
      </c>
      <c r="R20" s="43"/>
      <c r="S20" s="44">
        <v>0</v>
      </c>
      <c r="T20" s="43"/>
      <c r="U20" s="44">
        <v>-217582</v>
      </c>
      <c r="V20" s="43"/>
      <c r="W20" s="44">
        <v>0</v>
      </c>
      <c r="X20" s="43"/>
      <c r="Y20" s="44">
        <v>0</v>
      </c>
      <c r="Z20" s="43"/>
      <c r="AA20" s="44">
        <f>SUM(W20:Y20)</f>
        <v>0</v>
      </c>
      <c r="AB20" s="43"/>
      <c r="AC20" s="44">
        <f>SUM(E20:U20)+AA20</f>
        <v>-217582</v>
      </c>
      <c r="AD20" s="126"/>
    </row>
    <row r="21" spans="1:30" ht="21.95" customHeight="1" thickBot="1">
      <c r="A21" s="1" t="s">
        <v>216</v>
      </c>
      <c r="D21" s="104"/>
      <c r="E21" s="82">
        <f>SUM(E14,E17:E20)</f>
        <v>906609</v>
      </c>
      <c r="F21" s="45"/>
      <c r="G21" s="82">
        <f>SUM(G14,G17:G20)</f>
        <v>548089</v>
      </c>
      <c r="H21" s="45"/>
      <c r="I21" s="82">
        <f>SUM(I14,I17:I20)</f>
        <v>0</v>
      </c>
      <c r="J21" s="45"/>
      <c r="K21" s="82">
        <f>SUM(K14,K17:K20)</f>
        <v>1142352</v>
      </c>
      <c r="L21" s="45"/>
      <c r="M21" s="82">
        <f>SUM(M14,M17:M20)</f>
        <v>-901</v>
      </c>
      <c r="N21" s="45"/>
      <c r="O21" s="82">
        <f>SUM(O14,O17:O20)</f>
        <v>0</v>
      </c>
      <c r="P21" s="45"/>
      <c r="Q21" s="82">
        <f>SUM(Q14,Q17:Q20)</f>
        <v>0</v>
      </c>
      <c r="R21" s="45"/>
      <c r="S21" s="82">
        <f>SUM(S14,S17:S20)</f>
        <v>90661</v>
      </c>
      <c r="T21" s="45"/>
      <c r="U21" s="82">
        <f>SUM(U14,U17:U20)</f>
        <v>509162</v>
      </c>
      <c r="V21" s="45"/>
      <c r="W21" s="82">
        <f>SUM(W14,W17:W20)</f>
        <v>2069</v>
      </c>
      <c r="X21" s="45"/>
      <c r="Y21" s="82">
        <f>SUM(Y14,Y17:Y20)</f>
        <v>57676</v>
      </c>
      <c r="Z21" s="45"/>
      <c r="AA21" s="82">
        <f>SUM(AA14,AA17:AA20)</f>
        <v>59745</v>
      </c>
      <c r="AB21" s="45"/>
      <c r="AC21" s="82">
        <f>SUM(AC14,AC17:AC20)</f>
        <v>3255717</v>
      </c>
    </row>
    <row r="22" spans="1:30" ht="21.95" customHeight="1" thickTop="1">
      <c r="A22" s="24"/>
      <c r="D22" s="104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</row>
    <row r="23" spans="1:30" ht="21.95" customHeight="1">
      <c r="A23" s="1" t="s">
        <v>280</v>
      </c>
      <c r="D23" s="110"/>
      <c r="E23" s="45">
        <v>921434</v>
      </c>
      <c r="F23" s="45"/>
      <c r="G23" s="45">
        <v>696497</v>
      </c>
      <c r="H23" s="45"/>
      <c r="I23" s="45">
        <v>0</v>
      </c>
      <c r="J23" s="45"/>
      <c r="K23" s="45">
        <v>1149790</v>
      </c>
      <c r="L23" s="45"/>
      <c r="M23" s="45">
        <f>SUM(M21)</f>
        <v>-901</v>
      </c>
      <c r="N23" s="45"/>
      <c r="O23" s="45">
        <v>2149</v>
      </c>
      <c r="P23" s="45"/>
      <c r="Q23" s="45">
        <v>32367</v>
      </c>
      <c r="R23" s="45"/>
      <c r="S23" s="45">
        <v>147072</v>
      </c>
      <c r="T23" s="45"/>
      <c r="U23" s="45">
        <v>736850</v>
      </c>
      <c r="V23" s="45"/>
      <c r="W23" s="45">
        <v>-3752</v>
      </c>
      <c r="X23" s="45"/>
      <c r="Y23" s="45">
        <f>SUM(Y21)</f>
        <v>57676</v>
      </c>
      <c r="Z23" s="45"/>
      <c r="AA23" s="43">
        <f>SUM(W23:Y23)</f>
        <v>53924</v>
      </c>
      <c r="AB23" s="45"/>
      <c r="AC23" s="45">
        <f>SUM(E23:U23)+AA23</f>
        <v>3739182</v>
      </c>
    </row>
    <row r="24" spans="1:30" ht="21.95" customHeight="1">
      <c r="A24" s="14" t="s">
        <v>205</v>
      </c>
      <c r="D24" s="104"/>
      <c r="E24" s="43">
        <v>0</v>
      </c>
      <c r="F24" s="43"/>
      <c r="G24" s="43">
        <v>0</v>
      </c>
      <c r="H24" s="43"/>
      <c r="I24" s="43">
        <v>0</v>
      </c>
      <c r="J24" s="43"/>
      <c r="K24" s="43">
        <v>0</v>
      </c>
      <c r="L24" s="43"/>
      <c r="M24" s="43">
        <v>0</v>
      </c>
      <c r="N24" s="43"/>
      <c r="O24" s="43">
        <v>0</v>
      </c>
      <c r="P24" s="43"/>
      <c r="Q24" s="43">
        <v>0</v>
      </c>
      <c r="R24" s="43"/>
      <c r="S24" s="43">
        <v>0</v>
      </c>
      <c r="T24" s="43"/>
      <c r="U24" s="43">
        <f>SUM('PL '!I69)</f>
        <v>333464</v>
      </c>
      <c r="V24" s="43"/>
      <c r="W24" s="43">
        <v>0</v>
      </c>
      <c r="X24" s="43"/>
      <c r="Y24" s="43">
        <v>0</v>
      </c>
      <c r="Z24" s="43"/>
      <c r="AA24" s="43">
        <f>SUM(W24:Y24)</f>
        <v>0</v>
      </c>
      <c r="AB24" s="43"/>
      <c r="AC24" s="43">
        <f>SUM(E24:U24)+AA24</f>
        <v>333464</v>
      </c>
      <c r="AD24" s="105"/>
    </row>
    <row r="25" spans="1:30" ht="21.95" customHeight="1">
      <c r="A25" s="14" t="s">
        <v>125</v>
      </c>
      <c r="D25" s="104"/>
      <c r="E25" s="44">
        <v>0</v>
      </c>
      <c r="F25" s="43"/>
      <c r="G25" s="44">
        <v>0</v>
      </c>
      <c r="H25" s="45"/>
      <c r="I25" s="45">
        <v>0</v>
      </c>
      <c r="J25" s="45"/>
      <c r="K25" s="44">
        <v>0</v>
      </c>
      <c r="L25" s="43"/>
      <c r="M25" s="44">
        <v>0</v>
      </c>
      <c r="N25" s="45"/>
      <c r="O25" s="44">
        <v>0</v>
      </c>
      <c r="P25" s="45"/>
      <c r="Q25" s="44">
        <v>0</v>
      </c>
      <c r="R25" s="43"/>
      <c r="S25" s="44">
        <v>0</v>
      </c>
      <c r="T25" s="43"/>
      <c r="U25" s="44">
        <v>0</v>
      </c>
      <c r="V25" s="43"/>
      <c r="W25" s="44">
        <v>17438</v>
      </c>
      <c r="X25" s="43"/>
      <c r="Y25" s="44">
        <v>0</v>
      </c>
      <c r="Z25" s="43"/>
      <c r="AA25" s="43">
        <f>SUM(W25:Y25)</f>
        <v>17438</v>
      </c>
      <c r="AB25" s="43"/>
      <c r="AC25" s="44">
        <f>SUM(E25:U25)+AA25</f>
        <v>17438</v>
      </c>
      <c r="AD25" s="105"/>
    </row>
    <row r="26" spans="1:30" ht="21.95" customHeight="1">
      <c r="A26" s="14" t="s">
        <v>126</v>
      </c>
      <c r="D26" s="104"/>
      <c r="E26" s="79">
        <f>SUM(E24:E25)</f>
        <v>0</v>
      </c>
      <c r="F26" s="45"/>
      <c r="G26" s="79">
        <f>SUM(G24:G25)</f>
        <v>0</v>
      </c>
      <c r="H26" s="45"/>
      <c r="I26" s="79">
        <f>SUM(I24:I25)</f>
        <v>0</v>
      </c>
      <c r="J26" s="45"/>
      <c r="K26" s="79">
        <f>SUM(K24:K25)</f>
        <v>0</v>
      </c>
      <c r="L26" s="45"/>
      <c r="M26" s="79">
        <f>SUM(M24:M25)</f>
        <v>0</v>
      </c>
      <c r="N26" s="45"/>
      <c r="O26" s="79">
        <f>SUM(O24:O25)</f>
        <v>0</v>
      </c>
      <c r="P26" s="45"/>
      <c r="Q26" s="79">
        <f>SUM(Q24:Q25)</f>
        <v>0</v>
      </c>
      <c r="R26" s="45"/>
      <c r="S26" s="79">
        <f>SUM(S24:S25)</f>
        <v>0</v>
      </c>
      <c r="T26" s="45"/>
      <c r="U26" s="79">
        <f>SUM(U24:U25)</f>
        <v>333464</v>
      </c>
      <c r="V26" s="45"/>
      <c r="W26" s="79">
        <f>SUM(W24:W25)</f>
        <v>17438</v>
      </c>
      <c r="X26" s="45"/>
      <c r="Y26" s="79">
        <f>SUM(Y24:Y25)</f>
        <v>0</v>
      </c>
      <c r="Z26" s="45"/>
      <c r="AA26" s="79">
        <f>SUM(AA24:AA25)</f>
        <v>17438</v>
      </c>
      <c r="AB26" s="45"/>
      <c r="AC26" s="79">
        <f>SUM(AC24:AC25)</f>
        <v>350902</v>
      </c>
      <c r="AD26" s="105"/>
    </row>
    <row r="27" spans="1:30" ht="21.95" customHeight="1">
      <c r="A27" s="14" t="s">
        <v>253</v>
      </c>
      <c r="D27" s="110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111"/>
    </row>
    <row r="28" spans="1:30" ht="21.95" customHeight="1">
      <c r="A28" s="14" t="s">
        <v>319</v>
      </c>
      <c r="D28" s="110"/>
      <c r="E28" s="45">
        <v>0</v>
      </c>
      <c r="F28" s="45"/>
      <c r="G28" s="45">
        <v>0</v>
      </c>
      <c r="H28" s="45"/>
      <c r="I28" s="45">
        <v>0</v>
      </c>
      <c r="J28" s="45"/>
      <c r="K28" s="45">
        <v>103401</v>
      </c>
      <c r="L28" s="45"/>
      <c r="M28" s="45">
        <v>0</v>
      </c>
      <c r="N28" s="45"/>
      <c r="O28" s="45">
        <v>0</v>
      </c>
      <c r="P28" s="45"/>
      <c r="Q28" s="45">
        <v>0</v>
      </c>
      <c r="R28" s="45"/>
      <c r="S28" s="45">
        <v>0</v>
      </c>
      <c r="T28" s="45"/>
      <c r="U28" s="45">
        <v>0</v>
      </c>
      <c r="V28" s="45"/>
      <c r="W28" s="45">
        <v>0</v>
      </c>
      <c r="X28" s="45"/>
      <c r="Y28" s="45">
        <v>0</v>
      </c>
      <c r="Z28" s="45"/>
      <c r="AA28" s="43">
        <f>SUM(W28:Y28)</f>
        <v>0</v>
      </c>
      <c r="AB28" s="45"/>
      <c r="AC28" s="43">
        <f>SUM(E28:U28)+AA28</f>
        <v>103401</v>
      </c>
      <c r="AD28" s="111"/>
    </row>
    <row r="29" spans="1:30" ht="21.95" customHeight="1">
      <c r="A29" s="14" t="s">
        <v>354</v>
      </c>
      <c r="D29" s="143"/>
      <c r="E29" s="45">
        <v>0</v>
      </c>
      <c r="F29" s="45"/>
      <c r="G29" s="45">
        <v>0</v>
      </c>
      <c r="H29" s="45"/>
      <c r="I29" s="45">
        <v>0</v>
      </c>
      <c r="J29" s="45"/>
      <c r="K29" s="45">
        <v>-2682</v>
      </c>
      <c r="L29" s="45"/>
      <c r="M29" s="45">
        <v>0</v>
      </c>
      <c r="N29" s="45"/>
      <c r="O29" s="45">
        <v>0</v>
      </c>
      <c r="P29" s="45"/>
      <c r="Q29" s="45">
        <v>0</v>
      </c>
      <c r="R29" s="45"/>
      <c r="S29" s="45">
        <v>0</v>
      </c>
      <c r="T29" s="45"/>
      <c r="U29" s="45">
        <v>2682</v>
      </c>
      <c r="V29" s="45"/>
      <c r="W29" s="45">
        <v>0</v>
      </c>
      <c r="X29" s="45"/>
      <c r="Y29" s="45">
        <v>0</v>
      </c>
      <c r="Z29" s="45"/>
      <c r="AA29" s="43">
        <f>SUM(W29:Y29)</f>
        <v>0</v>
      </c>
      <c r="AB29" s="45"/>
      <c r="AC29" s="43">
        <f>SUM(E29:U29)+AA29</f>
        <v>0</v>
      </c>
      <c r="AD29" s="139"/>
    </row>
    <row r="30" spans="1:30" ht="21.95" customHeight="1">
      <c r="A30" s="14" t="s">
        <v>322</v>
      </c>
      <c r="D30" s="140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3"/>
      <c r="AB30" s="45"/>
      <c r="AC30" s="43"/>
      <c r="AD30" s="139"/>
    </row>
    <row r="31" spans="1:30" ht="21.95" customHeight="1">
      <c r="A31" s="14" t="s">
        <v>318</v>
      </c>
      <c r="D31" s="138"/>
      <c r="E31" s="45">
        <v>2890</v>
      </c>
      <c r="F31" s="45"/>
      <c r="G31" s="45">
        <v>29477</v>
      </c>
      <c r="H31" s="45"/>
      <c r="I31" s="45">
        <v>0</v>
      </c>
      <c r="J31" s="45"/>
      <c r="K31" s="45">
        <v>0</v>
      </c>
      <c r="L31" s="45"/>
      <c r="M31" s="45">
        <v>0</v>
      </c>
      <c r="N31" s="45"/>
      <c r="O31" s="45">
        <v>0</v>
      </c>
      <c r="P31" s="45"/>
      <c r="Q31" s="45">
        <v>-32367</v>
      </c>
      <c r="R31" s="45"/>
      <c r="S31" s="45">
        <v>0</v>
      </c>
      <c r="T31" s="45"/>
      <c r="U31" s="45">
        <v>0</v>
      </c>
      <c r="V31" s="45"/>
      <c r="W31" s="45">
        <v>0</v>
      </c>
      <c r="X31" s="45"/>
      <c r="Y31" s="45">
        <v>0</v>
      </c>
      <c r="Z31" s="45"/>
      <c r="AA31" s="43">
        <f>SUM(W31:Y31)</f>
        <v>0</v>
      </c>
      <c r="AB31" s="45"/>
      <c r="AC31" s="43">
        <f>SUM(E31:U31)+AA31</f>
        <v>0</v>
      </c>
      <c r="AD31" s="139"/>
    </row>
    <row r="32" spans="1:30" ht="21.95" customHeight="1">
      <c r="A32" s="14" t="s">
        <v>352</v>
      </c>
      <c r="D32" s="146"/>
      <c r="E32" s="45">
        <v>0</v>
      </c>
      <c r="F32" s="45"/>
      <c r="G32" s="45">
        <v>0</v>
      </c>
      <c r="H32" s="45"/>
      <c r="I32" s="45">
        <v>0</v>
      </c>
      <c r="J32" s="45"/>
      <c r="K32" s="45">
        <v>0</v>
      </c>
      <c r="L32" s="45"/>
      <c r="M32" s="45">
        <v>0</v>
      </c>
      <c r="N32" s="45"/>
      <c r="O32" s="45">
        <v>0</v>
      </c>
      <c r="P32" s="45"/>
      <c r="Q32" s="45">
        <v>1303582</v>
      </c>
      <c r="R32" s="45"/>
      <c r="S32" s="45">
        <v>0</v>
      </c>
      <c r="T32" s="45"/>
      <c r="U32" s="45">
        <v>0</v>
      </c>
      <c r="V32" s="45"/>
      <c r="W32" s="45">
        <v>0</v>
      </c>
      <c r="X32" s="45"/>
      <c r="Y32" s="45">
        <v>0</v>
      </c>
      <c r="Z32" s="45"/>
      <c r="AA32" s="43">
        <f>SUM(W32:Y32)</f>
        <v>0</v>
      </c>
      <c r="AB32" s="45"/>
      <c r="AC32" s="43">
        <f>SUM(E32:U32)+AA32</f>
        <v>1303582</v>
      </c>
      <c r="AD32" s="139"/>
    </row>
    <row r="33" spans="1:30" ht="21.95" customHeight="1">
      <c r="A33" s="14" t="s">
        <v>349</v>
      </c>
      <c r="D33" s="138"/>
      <c r="E33" s="45">
        <v>0</v>
      </c>
      <c r="F33" s="45"/>
      <c r="G33" s="45">
        <v>0</v>
      </c>
      <c r="H33" s="45"/>
      <c r="I33" s="45">
        <v>0</v>
      </c>
      <c r="J33" s="45"/>
      <c r="K33" s="45">
        <v>0</v>
      </c>
      <c r="L33" s="45"/>
      <c r="M33" s="45">
        <v>0</v>
      </c>
      <c r="N33" s="45"/>
      <c r="O33" s="45">
        <v>1285</v>
      </c>
      <c r="P33" s="45"/>
      <c r="Q33" s="45">
        <v>0</v>
      </c>
      <c r="R33" s="45"/>
      <c r="S33" s="45">
        <v>0</v>
      </c>
      <c r="T33" s="45"/>
      <c r="U33" s="45">
        <v>0</v>
      </c>
      <c r="V33" s="45"/>
      <c r="W33" s="45">
        <v>0</v>
      </c>
      <c r="X33" s="45"/>
      <c r="Y33" s="45">
        <v>0</v>
      </c>
      <c r="Z33" s="45"/>
      <c r="AA33" s="43">
        <f>SUM(W33:Y33)</f>
        <v>0</v>
      </c>
      <c r="AB33" s="45"/>
      <c r="AC33" s="43">
        <f>SUM(E33:U33)+AA33</f>
        <v>1285</v>
      </c>
      <c r="AD33" s="139"/>
    </row>
    <row r="34" spans="1:30" ht="21.95" customHeight="1">
      <c r="A34" s="14" t="s">
        <v>351</v>
      </c>
      <c r="D34" s="142"/>
      <c r="E34" s="44">
        <v>0</v>
      </c>
      <c r="F34" s="45"/>
      <c r="G34" s="44">
        <v>0</v>
      </c>
      <c r="H34" s="45"/>
      <c r="I34" s="44">
        <v>453</v>
      </c>
      <c r="J34" s="45"/>
      <c r="K34" s="44">
        <v>0</v>
      </c>
      <c r="L34" s="45"/>
      <c r="M34" s="44">
        <v>0</v>
      </c>
      <c r="N34" s="45"/>
      <c r="O34" s="44">
        <v>0</v>
      </c>
      <c r="P34" s="45"/>
      <c r="Q34" s="44">
        <v>0</v>
      </c>
      <c r="R34" s="45"/>
      <c r="S34" s="44">
        <v>0</v>
      </c>
      <c r="T34" s="45"/>
      <c r="U34" s="44">
        <v>0</v>
      </c>
      <c r="V34" s="45"/>
      <c r="W34" s="44">
        <v>0</v>
      </c>
      <c r="X34" s="45"/>
      <c r="Y34" s="44">
        <v>0</v>
      </c>
      <c r="Z34" s="45"/>
      <c r="AA34" s="44">
        <f>SUM(W34:Y34)</f>
        <v>0</v>
      </c>
      <c r="AB34" s="45"/>
      <c r="AC34" s="44">
        <f>SUM(E34:U34)+AA34</f>
        <v>453</v>
      </c>
      <c r="AD34" s="139"/>
    </row>
    <row r="35" spans="1:30" ht="21.95" customHeight="1" thickBot="1">
      <c r="A35" s="1" t="s">
        <v>281</v>
      </c>
      <c r="D35" s="104"/>
      <c r="E35" s="74">
        <f>SUM(E23,E26:E34)</f>
        <v>924324</v>
      </c>
      <c r="F35" s="45"/>
      <c r="G35" s="74">
        <f>SUM(G23,G26:G34)</f>
        <v>725974</v>
      </c>
      <c r="H35" s="45"/>
      <c r="I35" s="74">
        <f>SUM(I23,I26:I34)</f>
        <v>453</v>
      </c>
      <c r="J35" s="45"/>
      <c r="K35" s="74">
        <f>SUM(K23,K26:K34)</f>
        <v>1250509</v>
      </c>
      <c r="L35" s="45"/>
      <c r="M35" s="74">
        <f>SUM(M23,M26:M34)</f>
        <v>-901</v>
      </c>
      <c r="N35" s="45"/>
      <c r="O35" s="74">
        <f>SUM(O23,O26:O34)</f>
        <v>3434</v>
      </c>
      <c r="P35" s="45"/>
      <c r="Q35" s="74">
        <f>SUM(Q23,Q26:Q34)</f>
        <v>1303582</v>
      </c>
      <c r="R35" s="45"/>
      <c r="S35" s="74">
        <f>SUM(S23,S26:S34)</f>
        <v>147072</v>
      </c>
      <c r="T35" s="45"/>
      <c r="U35" s="74">
        <f>SUM(U23,U26:U34)</f>
        <v>1072996</v>
      </c>
      <c r="V35" s="45"/>
      <c r="W35" s="74">
        <f>SUM(W23,W26:W34)</f>
        <v>13686</v>
      </c>
      <c r="X35" s="45"/>
      <c r="Y35" s="74">
        <f>SUM(Y23,Y26:Y34)</f>
        <v>57676</v>
      </c>
      <c r="Z35" s="45"/>
      <c r="AA35" s="74">
        <f>SUM(AA23,AA26:AA34)</f>
        <v>71362</v>
      </c>
      <c r="AB35" s="45"/>
      <c r="AC35" s="74">
        <f>SUM(AC23,AC26:AC34)</f>
        <v>5498805</v>
      </c>
    </row>
    <row r="36" spans="1:30" ht="21.95" customHeight="1" thickTop="1">
      <c r="A36" s="24"/>
      <c r="D36" s="104"/>
      <c r="E36" s="104">
        <f>SUM(E23-BS!K101)</f>
        <v>0</v>
      </c>
      <c r="F36" s="104"/>
      <c r="G36" s="104">
        <f>SUM(G23-BS!K102)</f>
        <v>0</v>
      </c>
      <c r="H36" s="142"/>
      <c r="I36" s="142"/>
      <c r="J36" s="104"/>
      <c r="K36" s="104">
        <f>SUM(K23-BS!K105)</f>
        <v>0</v>
      </c>
      <c r="L36" s="104"/>
      <c r="M36" s="104">
        <f>SUM(M23-BS!K107)</f>
        <v>0</v>
      </c>
      <c r="N36" s="104"/>
      <c r="O36" s="104">
        <f>SUM(O23-BS!K108)</f>
        <v>0</v>
      </c>
      <c r="P36" s="104"/>
      <c r="Q36" s="104">
        <f>SUM(Q23-BS!K109)</f>
        <v>0</v>
      </c>
      <c r="R36" s="104"/>
      <c r="S36" s="104">
        <f>SUM(S23-BS!K111)</f>
        <v>0</v>
      </c>
      <c r="T36" s="104"/>
      <c r="U36" s="104">
        <f>SUM(U23-BS!K112)</f>
        <v>0</v>
      </c>
      <c r="V36" s="104"/>
      <c r="W36" s="104"/>
      <c r="X36" s="104"/>
      <c r="Y36" s="104"/>
      <c r="Z36" s="104"/>
      <c r="AA36" s="104">
        <f>SUM(AA23-BS!K113)</f>
        <v>0</v>
      </c>
      <c r="AB36" s="104"/>
      <c r="AC36" s="104">
        <f>SUM(AC23-BS!K116)</f>
        <v>0</v>
      </c>
    </row>
    <row r="37" spans="1:30" ht="21.95" customHeight="1">
      <c r="A37" s="24"/>
      <c r="D37" s="104"/>
      <c r="E37" s="104">
        <f>SUM(E35-BS!I101)</f>
        <v>0</v>
      </c>
      <c r="F37" s="104"/>
      <c r="G37" s="104">
        <f>SUM(G35-BS!I102)</f>
        <v>0</v>
      </c>
      <c r="H37" s="142"/>
      <c r="I37" s="142"/>
      <c r="J37" s="104"/>
      <c r="K37" s="104">
        <f>SUM(K35-BS!I105)</f>
        <v>0</v>
      </c>
      <c r="L37" s="104"/>
      <c r="M37" s="104">
        <f>SUM(M35-BS!I107)</f>
        <v>0</v>
      </c>
      <c r="N37" s="104"/>
      <c r="O37" s="138">
        <f>SUM(O35-BS!I108)</f>
        <v>0</v>
      </c>
      <c r="P37" s="104"/>
      <c r="Q37" s="138">
        <f>SUM(Q35-BS!I109)</f>
        <v>0</v>
      </c>
      <c r="R37" s="104"/>
      <c r="S37" s="104">
        <f>SUM(S35-BS!I111)</f>
        <v>0</v>
      </c>
      <c r="T37" s="104"/>
      <c r="U37" s="104">
        <f>SUM(U35-BS!I112)</f>
        <v>0</v>
      </c>
      <c r="V37" s="104"/>
      <c r="W37" s="104"/>
      <c r="X37" s="104"/>
      <c r="Y37" s="104"/>
      <c r="Z37" s="104"/>
      <c r="AA37" s="104">
        <f>SUM(AA35-BS!I113)</f>
        <v>0</v>
      </c>
      <c r="AB37" s="104"/>
      <c r="AC37" s="104">
        <f>SUM(AC35-BS!I116)</f>
        <v>0</v>
      </c>
    </row>
    <row r="38" spans="1:30" ht="21.95" customHeight="1">
      <c r="A38" s="24"/>
      <c r="D38" s="104"/>
      <c r="E38" s="104"/>
      <c r="F38" s="104"/>
      <c r="G38" s="104"/>
      <c r="H38" s="142"/>
      <c r="I38" s="142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</row>
    <row r="39" spans="1:30" ht="21.95" customHeight="1">
      <c r="A39" s="106" t="s">
        <v>239</v>
      </c>
    </row>
  </sheetData>
  <mergeCells count="5">
    <mergeCell ref="E6:AC6"/>
    <mergeCell ref="D8:E8"/>
    <mergeCell ref="S12:U12"/>
    <mergeCell ref="W7:AA7"/>
    <mergeCell ref="W8:Y8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5"/>
  <sheetViews>
    <sheetView showGridLines="0" tabSelected="1" view="pageBreakPreview" topLeftCell="A40" zoomScale="60" zoomScaleNormal="100" workbookViewId="0">
      <selection activeCell="E55" sqref="E55"/>
    </sheetView>
  </sheetViews>
  <sheetFormatPr defaultColWidth="10.7109375" defaultRowHeight="21.75" customHeight="1"/>
  <cols>
    <col min="1" max="1" width="77.140625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ht="18" customHeight="1">
      <c r="K1" s="18" t="s">
        <v>110</v>
      </c>
    </row>
    <row r="2" spans="1:11" s="5" customFormat="1" ht="18" customHeight="1">
      <c r="A2" s="1" t="s">
        <v>117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18" customHeight="1">
      <c r="A3" s="1" t="s">
        <v>94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8" customHeight="1">
      <c r="A4" s="1" t="s">
        <v>279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8" customHeight="1">
      <c r="B5" s="4"/>
      <c r="C5" s="3"/>
      <c r="D5" s="4"/>
      <c r="E5" s="4"/>
      <c r="F5" s="4"/>
      <c r="G5" s="4"/>
      <c r="H5" s="4"/>
      <c r="I5" s="4"/>
      <c r="J5" s="4"/>
      <c r="K5" s="7" t="s">
        <v>105</v>
      </c>
    </row>
    <row r="6" spans="1:11" ht="18" customHeight="1">
      <c r="E6" s="120"/>
      <c r="F6" s="120" t="s">
        <v>0</v>
      </c>
      <c r="G6" s="120"/>
      <c r="H6" s="24"/>
      <c r="I6" s="120"/>
      <c r="J6" s="120" t="s">
        <v>1</v>
      </c>
      <c r="K6" s="120"/>
    </row>
    <row r="7" spans="1:11" ht="18" customHeight="1">
      <c r="C7" s="42"/>
      <c r="E7" s="78">
        <v>2021</v>
      </c>
      <c r="F7" s="25"/>
      <c r="G7" s="78">
        <v>2020</v>
      </c>
      <c r="H7" s="25"/>
      <c r="I7" s="78">
        <v>2021</v>
      </c>
      <c r="J7" s="25"/>
      <c r="K7" s="78">
        <v>2020</v>
      </c>
    </row>
    <row r="8" spans="1:11" s="24" customFormat="1" ht="18" customHeight="1">
      <c r="A8" s="39" t="s">
        <v>41</v>
      </c>
      <c r="C8" s="40"/>
      <c r="E8" s="36"/>
      <c r="F8" s="36"/>
      <c r="G8" s="36"/>
      <c r="I8" s="36"/>
      <c r="J8" s="36"/>
      <c r="K8" s="36"/>
    </row>
    <row r="9" spans="1:11" ht="18" customHeight="1">
      <c r="A9" s="8" t="s">
        <v>255</v>
      </c>
      <c r="C9" s="22"/>
      <c r="E9" s="121">
        <f>SUM('PL '!E41)</f>
        <v>501947</v>
      </c>
      <c r="F9" s="121"/>
      <c r="G9" s="124">
        <f>SUM('PL '!G41)</f>
        <v>227740</v>
      </c>
      <c r="H9" s="121"/>
      <c r="I9" s="121">
        <f>SUM('PL '!I41)</f>
        <v>313819</v>
      </c>
      <c r="J9" s="121"/>
      <c r="K9" s="124">
        <f>SUM('PL '!K41)</f>
        <v>101887</v>
      </c>
    </row>
    <row r="10" spans="1:11" ht="18" customHeight="1">
      <c r="A10" s="8" t="s">
        <v>256</v>
      </c>
      <c r="C10" s="22"/>
      <c r="E10" s="122"/>
      <c r="F10" s="122"/>
      <c r="G10" s="126"/>
      <c r="H10" s="122"/>
      <c r="I10" s="122"/>
      <c r="J10" s="122"/>
      <c r="K10" s="126"/>
    </row>
    <row r="11" spans="1:11" ht="18" customHeight="1">
      <c r="A11" s="8" t="s">
        <v>186</v>
      </c>
      <c r="C11" s="22"/>
      <c r="E11" s="122"/>
      <c r="F11" s="122"/>
      <c r="G11" s="126"/>
      <c r="H11" s="122"/>
      <c r="I11" s="122"/>
      <c r="J11" s="122"/>
      <c r="K11" s="126"/>
    </row>
    <row r="12" spans="1:11" ht="18" customHeight="1">
      <c r="A12" s="21" t="s">
        <v>42</v>
      </c>
      <c r="C12" s="22"/>
      <c r="E12" s="99">
        <v>127504</v>
      </c>
      <c r="F12" s="102"/>
      <c r="G12" s="99">
        <v>147802</v>
      </c>
      <c r="H12" s="102"/>
      <c r="I12" s="102">
        <v>4968</v>
      </c>
      <c r="J12" s="122"/>
      <c r="K12" s="102">
        <v>5294</v>
      </c>
    </row>
    <row r="13" spans="1:11" ht="18" customHeight="1">
      <c r="A13" s="21" t="s">
        <v>306</v>
      </c>
      <c r="C13" s="22"/>
      <c r="E13" s="99">
        <v>-18025</v>
      </c>
      <c r="F13" s="102"/>
      <c r="G13" s="108">
        <v>0</v>
      </c>
      <c r="H13" s="108"/>
      <c r="I13" s="108">
        <v>-24</v>
      </c>
      <c r="J13" s="108"/>
      <c r="K13" s="108">
        <v>0</v>
      </c>
    </row>
    <row r="14" spans="1:11" ht="18" customHeight="1">
      <c r="A14" s="21" t="s">
        <v>199</v>
      </c>
      <c r="C14" s="22"/>
      <c r="E14" s="102">
        <v>15898</v>
      </c>
      <c r="F14" s="102"/>
      <c r="G14" s="102">
        <v>26647</v>
      </c>
      <c r="H14" s="102"/>
      <c r="I14" s="108">
        <v>0</v>
      </c>
      <c r="J14" s="48"/>
      <c r="K14" s="108">
        <v>0</v>
      </c>
    </row>
    <row r="15" spans="1:11" ht="18" customHeight="1">
      <c r="A15" s="115" t="s">
        <v>266</v>
      </c>
      <c r="C15" s="22"/>
      <c r="E15" s="108">
        <v>-25637</v>
      </c>
      <c r="F15" s="102"/>
      <c r="G15" s="108">
        <v>80528</v>
      </c>
      <c r="H15" s="102"/>
      <c r="I15" s="108">
        <v>0</v>
      </c>
      <c r="J15" s="48"/>
      <c r="K15" s="108">
        <v>-4</v>
      </c>
    </row>
    <row r="16" spans="1:11" ht="18" customHeight="1">
      <c r="A16" s="21" t="s">
        <v>369</v>
      </c>
      <c r="C16" s="22"/>
      <c r="E16" s="108">
        <v>220</v>
      </c>
      <c r="F16" s="108"/>
      <c r="G16" s="108">
        <v>0</v>
      </c>
      <c r="H16" s="108"/>
      <c r="I16" s="108">
        <v>-17</v>
      </c>
      <c r="J16" s="122"/>
      <c r="K16" s="108">
        <v>0</v>
      </c>
    </row>
    <row r="17" spans="1:11" ht="18" customHeight="1">
      <c r="A17" s="21" t="s">
        <v>164</v>
      </c>
      <c r="C17" s="22"/>
      <c r="E17" s="108">
        <v>0</v>
      </c>
      <c r="F17" s="108"/>
      <c r="G17" s="108">
        <v>122311</v>
      </c>
      <c r="H17" s="108"/>
      <c r="I17" s="108">
        <v>0</v>
      </c>
      <c r="J17" s="122"/>
      <c r="K17" s="108">
        <v>0</v>
      </c>
    </row>
    <row r="18" spans="1:11" ht="18" customHeight="1">
      <c r="A18" s="21" t="s">
        <v>357</v>
      </c>
      <c r="C18" s="22"/>
      <c r="E18" s="108">
        <v>-28588</v>
      </c>
      <c r="F18" s="108"/>
      <c r="G18" s="108">
        <v>3344</v>
      </c>
      <c r="H18" s="108"/>
      <c r="I18" s="108">
        <v>0</v>
      </c>
      <c r="J18" s="122"/>
      <c r="K18" s="108">
        <v>0</v>
      </c>
    </row>
    <row r="19" spans="1:11" ht="18" customHeight="1">
      <c r="A19" s="21" t="s">
        <v>334</v>
      </c>
      <c r="C19" s="22"/>
      <c r="E19" s="108">
        <v>14533</v>
      </c>
      <c r="F19" s="108"/>
      <c r="G19" s="108">
        <v>-545</v>
      </c>
      <c r="H19" s="108"/>
      <c r="I19" s="108">
        <v>0</v>
      </c>
      <c r="J19" s="122"/>
      <c r="K19" s="108">
        <v>0</v>
      </c>
    </row>
    <row r="20" spans="1:11" ht="18" customHeight="1">
      <c r="A20" s="21" t="s">
        <v>276</v>
      </c>
      <c r="C20" s="22"/>
      <c r="E20" s="108">
        <v>-9988</v>
      </c>
      <c r="F20" s="108"/>
      <c r="G20" s="108">
        <v>173</v>
      </c>
      <c r="H20" s="108"/>
      <c r="I20" s="108">
        <v>0</v>
      </c>
      <c r="J20" s="122"/>
      <c r="K20" s="108">
        <v>0</v>
      </c>
    </row>
    <row r="21" spans="1:11" ht="18" customHeight="1">
      <c r="A21" s="9" t="s">
        <v>347</v>
      </c>
      <c r="C21" s="22"/>
      <c r="E21" s="108">
        <v>-5218</v>
      </c>
      <c r="F21" s="108"/>
      <c r="G21" s="108">
        <v>-3504</v>
      </c>
      <c r="H21" s="108"/>
      <c r="I21" s="108">
        <v>0</v>
      </c>
      <c r="J21" s="48"/>
      <c r="K21" s="108">
        <v>0</v>
      </c>
    </row>
    <row r="22" spans="1:11" ht="18" customHeight="1">
      <c r="A22" s="8" t="s">
        <v>348</v>
      </c>
      <c r="C22" s="22"/>
      <c r="E22" s="108"/>
      <c r="F22" s="108"/>
      <c r="G22" s="108"/>
      <c r="H22" s="108"/>
      <c r="I22" s="108"/>
      <c r="J22" s="48"/>
    </row>
    <row r="23" spans="1:11" ht="18" customHeight="1">
      <c r="A23" s="8" t="s">
        <v>157</v>
      </c>
      <c r="C23" s="22"/>
      <c r="E23" s="108">
        <v>2026</v>
      </c>
      <c r="F23" s="108"/>
      <c r="G23" s="108">
        <v>-4</v>
      </c>
      <c r="H23" s="108"/>
      <c r="I23" s="108">
        <v>-561</v>
      </c>
      <c r="J23" s="48"/>
      <c r="K23" s="108">
        <v>-3</v>
      </c>
    </row>
    <row r="24" spans="1:11" ht="18" customHeight="1">
      <c r="A24" s="8" t="s">
        <v>301</v>
      </c>
      <c r="C24" s="22"/>
      <c r="E24" s="108">
        <v>101</v>
      </c>
      <c r="F24" s="108"/>
      <c r="G24" s="108">
        <v>0</v>
      </c>
      <c r="H24" s="108"/>
      <c r="I24" s="108">
        <v>0</v>
      </c>
      <c r="J24" s="48"/>
      <c r="K24" s="108">
        <v>0</v>
      </c>
    </row>
    <row r="25" spans="1:11" ht="18" customHeight="1">
      <c r="A25" s="14" t="s">
        <v>358</v>
      </c>
      <c r="C25" s="22"/>
      <c r="E25" s="108">
        <v>30081</v>
      </c>
      <c r="F25" s="108"/>
      <c r="G25" s="108">
        <v>55581</v>
      </c>
      <c r="H25" s="108"/>
      <c r="I25" s="108">
        <v>8761</v>
      </c>
      <c r="J25" s="48"/>
      <c r="K25" s="108">
        <v>7605</v>
      </c>
    </row>
    <row r="26" spans="1:11" ht="18" customHeight="1">
      <c r="A26" s="14" t="s">
        <v>267</v>
      </c>
      <c r="C26" s="22"/>
      <c r="E26" s="108">
        <v>0</v>
      </c>
      <c r="F26" s="108"/>
      <c r="G26" s="108">
        <v>-355</v>
      </c>
      <c r="H26" s="108"/>
      <c r="I26" s="108">
        <v>0</v>
      </c>
      <c r="J26" s="48"/>
      <c r="K26" s="108">
        <v>0</v>
      </c>
    </row>
    <row r="27" spans="1:11" ht="18" customHeight="1">
      <c r="A27" s="21" t="s">
        <v>257</v>
      </c>
      <c r="C27" s="22"/>
      <c r="E27" s="108">
        <v>15154</v>
      </c>
      <c r="F27" s="108"/>
      <c r="G27" s="108">
        <v>2426</v>
      </c>
      <c r="H27" s="108"/>
      <c r="I27" s="108">
        <v>0</v>
      </c>
      <c r="J27" s="48"/>
      <c r="K27" s="108">
        <v>0</v>
      </c>
    </row>
    <row r="28" spans="1:11" ht="18" customHeight="1">
      <c r="A28" s="21" t="s">
        <v>324</v>
      </c>
      <c r="C28" s="22"/>
      <c r="E28" s="108">
        <v>403</v>
      </c>
      <c r="F28" s="108"/>
      <c r="G28" s="108">
        <v>0</v>
      </c>
      <c r="H28" s="108"/>
      <c r="I28" s="108">
        <v>0</v>
      </c>
      <c r="J28" s="48"/>
      <c r="K28" s="108">
        <v>0</v>
      </c>
    </row>
    <row r="29" spans="1:11" ht="18" customHeight="1">
      <c r="A29" s="8" t="s">
        <v>323</v>
      </c>
      <c r="C29" s="22"/>
      <c r="E29" s="108">
        <v>391</v>
      </c>
      <c r="F29" s="108"/>
      <c r="G29" s="108">
        <v>183</v>
      </c>
      <c r="H29" s="108"/>
      <c r="I29" s="108">
        <v>0</v>
      </c>
      <c r="J29" s="48"/>
      <c r="K29" s="108">
        <v>0</v>
      </c>
    </row>
    <row r="30" spans="1:11" ht="18" customHeight="1">
      <c r="A30" s="8" t="s">
        <v>260</v>
      </c>
      <c r="C30" s="22"/>
      <c r="E30" s="108">
        <v>0</v>
      </c>
      <c r="F30" s="108"/>
      <c r="G30" s="108">
        <v>0</v>
      </c>
      <c r="H30" s="108"/>
      <c r="I30" s="108">
        <v>-221341</v>
      </c>
      <c r="J30" s="48"/>
      <c r="K30" s="108">
        <v>-85563</v>
      </c>
    </row>
    <row r="31" spans="1:11" ht="18" customHeight="1">
      <c r="A31" s="8" t="s">
        <v>335</v>
      </c>
      <c r="C31" s="22"/>
      <c r="E31" s="108">
        <v>-69119</v>
      </c>
      <c r="F31" s="108"/>
      <c r="G31" s="108">
        <v>-25420</v>
      </c>
      <c r="H31" s="108"/>
      <c r="I31" s="108">
        <v>-69119</v>
      </c>
      <c r="J31" s="48"/>
      <c r="K31" s="108">
        <v>-25420</v>
      </c>
    </row>
    <row r="32" spans="1:11" ht="18" customHeight="1">
      <c r="A32" s="8" t="s">
        <v>359</v>
      </c>
      <c r="C32" s="22"/>
      <c r="E32" s="108">
        <v>-65971</v>
      </c>
      <c r="F32" s="108"/>
      <c r="G32" s="108">
        <v>0</v>
      </c>
      <c r="H32" s="108"/>
      <c r="I32" s="108">
        <v>-97343</v>
      </c>
      <c r="J32" s="48"/>
      <c r="K32" s="108">
        <v>0</v>
      </c>
    </row>
    <row r="33" spans="1:11" ht="18" customHeight="1">
      <c r="A33" s="8" t="s">
        <v>364</v>
      </c>
      <c r="C33" s="22"/>
      <c r="E33" s="108">
        <v>-224</v>
      </c>
      <c r="F33" s="108"/>
      <c r="G33" s="108">
        <v>10426</v>
      </c>
      <c r="H33" s="108"/>
      <c r="I33" s="108">
        <v>-22</v>
      </c>
      <c r="J33" s="108"/>
      <c r="K33" s="108">
        <v>0</v>
      </c>
    </row>
    <row r="34" spans="1:11" ht="18" customHeight="1">
      <c r="A34" s="14" t="s">
        <v>86</v>
      </c>
      <c r="C34" s="22"/>
      <c r="E34" s="108">
        <v>562</v>
      </c>
      <c r="F34" s="108"/>
      <c r="G34" s="108">
        <v>542</v>
      </c>
      <c r="H34" s="108"/>
      <c r="I34" s="108">
        <v>133</v>
      </c>
      <c r="J34" s="108"/>
      <c r="K34" s="108">
        <v>196</v>
      </c>
    </row>
    <row r="35" spans="1:11" ht="18" customHeight="1">
      <c r="A35" s="14" t="s">
        <v>325</v>
      </c>
      <c r="C35" s="22"/>
      <c r="E35" s="108">
        <v>2435</v>
      </c>
      <c r="F35" s="108"/>
      <c r="G35" s="108">
        <v>0</v>
      </c>
      <c r="H35" s="108"/>
      <c r="I35" s="108">
        <v>0</v>
      </c>
      <c r="J35" s="108"/>
      <c r="K35" s="108">
        <v>0</v>
      </c>
    </row>
    <row r="36" spans="1:11" ht="18" customHeight="1">
      <c r="A36" s="8" t="s">
        <v>43</v>
      </c>
      <c r="C36" s="22"/>
      <c r="E36" s="108">
        <v>-544433</v>
      </c>
      <c r="F36" s="108"/>
      <c r="G36" s="108">
        <v>-555446</v>
      </c>
      <c r="H36" s="108"/>
      <c r="I36" s="108">
        <v>-18000</v>
      </c>
      <c r="J36" s="108"/>
      <c r="K36" s="108">
        <v>-32372</v>
      </c>
    </row>
    <row r="37" spans="1:11" ht="18" customHeight="1">
      <c r="A37" s="8" t="s">
        <v>207</v>
      </c>
      <c r="C37" s="22"/>
      <c r="E37" s="108">
        <v>0</v>
      </c>
      <c r="F37" s="108"/>
      <c r="G37" s="108">
        <v>-355</v>
      </c>
      <c r="H37" s="108"/>
      <c r="I37" s="108">
        <v>0</v>
      </c>
      <c r="J37" s="108"/>
      <c r="K37" s="108">
        <v>0</v>
      </c>
    </row>
    <row r="38" spans="1:11" ht="18" customHeight="1">
      <c r="A38" s="8" t="s">
        <v>44</v>
      </c>
      <c r="C38" s="22"/>
      <c r="E38" s="116">
        <v>172807</v>
      </c>
      <c r="F38" s="102"/>
      <c r="G38" s="116">
        <v>150346</v>
      </c>
      <c r="H38" s="102"/>
      <c r="I38" s="116">
        <v>70677</v>
      </c>
      <c r="J38" s="122"/>
      <c r="K38" s="116">
        <v>56199</v>
      </c>
    </row>
    <row r="39" spans="1:11" ht="18" customHeight="1">
      <c r="A39" s="8" t="s">
        <v>360</v>
      </c>
      <c r="C39" s="22"/>
      <c r="E39" s="102">
        <f>SUM(E9:E38)</f>
        <v>116859</v>
      </c>
      <c r="F39" s="102"/>
      <c r="G39" s="102">
        <f>SUM(G9:G38)</f>
        <v>242420</v>
      </c>
      <c r="H39" s="102"/>
      <c r="I39" s="102">
        <f>SUM(I9:I38)</f>
        <v>-8069</v>
      </c>
      <c r="J39" s="122"/>
      <c r="K39" s="102">
        <f>SUM(K9:K38)</f>
        <v>27819</v>
      </c>
    </row>
    <row r="40" spans="1:11" ht="18" customHeight="1">
      <c r="A40" s="8" t="s">
        <v>45</v>
      </c>
      <c r="C40" s="22"/>
      <c r="E40" s="102"/>
      <c r="F40" s="102"/>
      <c r="G40" s="102"/>
      <c r="H40" s="102"/>
      <c r="I40" s="102"/>
      <c r="J40" s="122"/>
      <c r="K40" s="102"/>
    </row>
    <row r="41" spans="1:11" ht="18" customHeight="1">
      <c r="A41" s="8" t="s">
        <v>91</v>
      </c>
      <c r="C41" s="22"/>
      <c r="E41" s="102">
        <v>-3064</v>
      </c>
      <c r="F41" s="102"/>
      <c r="G41" s="102">
        <v>26142</v>
      </c>
      <c r="H41" s="102"/>
      <c r="I41" s="102">
        <v>1320</v>
      </c>
      <c r="J41" s="122"/>
      <c r="K41" s="102">
        <v>-1097</v>
      </c>
    </row>
    <row r="42" spans="1:11" ht="18" customHeight="1">
      <c r="A42" s="8" t="s">
        <v>46</v>
      </c>
      <c r="C42" s="22"/>
      <c r="E42" s="102">
        <v>-149378</v>
      </c>
      <c r="F42" s="102"/>
      <c r="G42" s="102">
        <v>43311</v>
      </c>
      <c r="H42" s="102"/>
      <c r="I42" s="108">
        <v>0</v>
      </c>
      <c r="J42" s="122"/>
      <c r="K42" s="108">
        <v>0</v>
      </c>
    </row>
    <row r="43" spans="1:11" ht="18" customHeight="1">
      <c r="A43" s="8" t="s">
        <v>302</v>
      </c>
      <c r="C43" s="22"/>
      <c r="E43" s="108">
        <v>0</v>
      </c>
      <c r="F43" s="102"/>
      <c r="G43" s="102">
        <v>-3582</v>
      </c>
      <c r="H43" s="102"/>
      <c r="I43" s="108">
        <v>0</v>
      </c>
      <c r="J43" s="48"/>
      <c r="K43" s="108">
        <v>0</v>
      </c>
    </row>
    <row r="44" spans="1:11" ht="18" customHeight="1">
      <c r="A44" s="8" t="s">
        <v>111</v>
      </c>
      <c r="C44" s="22"/>
      <c r="E44" s="102">
        <v>-21238</v>
      </c>
      <c r="F44" s="102"/>
      <c r="G44" s="102">
        <v>63587</v>
      </c>
      <c r="H44" s="102"/>
      <c r="I44" s="102">
        <v>1840</v>
      </c>
      <c r="J44" s="122"/>
      <c r="K44" s="102">
        <v>1352</v>
      </c>
    </row>
    <row r="45" spans="1:11" ht="18" customHeight="1">
      <c r="A45" s="8" t="s">
        <v>195</v>
      </c>
      <c r="C45" s="22"/>
      <c r="E45" s="102">
        <v>-14976</v>
      </c>
      <c r="F45" s="102"/>
      <c r="G45" s="102">
        <v>-33672</v>
      </c>
      <c r="H45" s="102"/>
      <c r="I45" s="108">
        <v>0</v>
      </c>
      <c r="J45" s="48"/>
      <c r="K45" s="108">
        <v>0</v>
      </c>
    </row>
    <row r="46" spans="1:11" ht="18" customHeight="1">
      <c r="A46" s="8" t="s">
        <v>196</v>
      </c>
      <c r="C46" s="22"/>
      <c r="E46" s="102">
        <v>6177</v>
      </c>
      <c r="F46" s="102"/>
      <c r="G46" s="102">
        <v>-1305</v>
      </c>
      <c r="H46" s="102"/>
      <c r="I46" s="108">
        <v>0</v>
      </c>
      <c r="J46" s="48"/>
      <c r="K46" s="108">
        <v>0</v>
      </c>
    </row>
    <row r="47" spans="1:11" ht="18" customHeight="1">
      <c r="A47" s="8" t="s">
        <v>197</v>
      </c>
      <c r="C47" s="22"/>
      <c r="E47" s="102">
        <v>-133</v>
      </c>
      <c r="F47" s="102"/>
      <c r="G47" s="102">
        <v>-16533</v>
      </c>
      <c r="H47" s="102"/>
      <c r="I47" s="108">
        <v>0</v>
      </c>
      <c r="J47" s="48"/>
      <c r="K47" s="108">
        <v>0</v>
      </c>
    </row>
    <row r="48" spans="1:11" ht="18" customHeight="1">
      <c r="A48" s="8" t="s">
        <v>268</v>
      </c>
      <c r="C48" s="22"/>
      <c r="E48" s="102">
        <v>-16704</v>
      </c>
      <c r="F48" s="102"/>
      <c r="G48" s="102">
        <v>8975</v>
      </c>
      <c r="H48" s="102"/>
      <c r="I48" s="108">
        <v>-1185</v>
      </c>
      <c r="J48" s="48"/>
      <c r="K48" s="108">
        <v>106</v>
      </c>
    </row>
    <row r="49" spans="1:11" ht="18" customHeight="1">
      <c r="A49" s="8" t="s">
        <v>258</v>
      </c>
      <c r="C49" s="22"/>
      <c r="E49" s="102">
        <v>486915</v>
      </c>
      <c r="F49" s="102"/>
      <c r="G49" s="102">
        <v>5969</v>
      </c>
      <c r="H49" s="102"/>
      <c r="I49" s="108">
        <v>-30694</v>
      </c>
      <c r="J49" s="48"/>
      <c r="K49" s="108">
        <v>0</v>
      </c>
    </row>
    <row r="50" spans="1:11" ht="18" customHeight="1">
      <c r="A50" s="21" t="s">
        <v>47</v>
      </c>
      <c r="B50" s="5"/>
      <c r="C50" s="22"/>
      <c r="E50" s="102">
        <v>-42114</v>
      </c>
      <c r="F50" s="102"/>
      <c r="G50" s="102">
        <v>2565</v>
      </c>
      <c r="H50" s="102"/>
      <c r="I50" s="102">
        <v>-4039</v>
      </c>
      <c r="J50" s="48"/>
      <c r="K50" s="102">
        <v>-1296</v>
      </c>
    </row>
    <row r="51" spans="1:11" ht="18" customHeight="1">
      <c r="A51" s="8" t="s">
        <v>112</v>
      </c>
      <c r="C51" s="22"/>
      <c r="E51" s="108">
        <v>0</v>
      </c>
      <c r="F51" s="102"/>
      <c r="G51" s="102">
        <v>240</v>
      </c>
      <c r="H51" s="102"/>
      <c r="I51" s="108">
        <v>0</v>
      </c>
      <c r="J51" s="48"/>
      <c r="K51" s="108">
        <v>0</v>
      </c>
    </row>
    <row r="52" spans="1:11" ht="18" customHeight="1">
      <c r="A52" s="8" t="s">
        <v>135</v>
      </c>
      <c r="C52" s="22"/>
      <c r="E52" s="102">
        <v>-37870</v>
      </c>
      <c r="F52" s="102"/>
      <c r="G52" s="102">
        <v>-211362</v>
      </c>
      <c r="H52" s="102"/>
      <c r="I52" s="108">
        <v>0</v>
      </c>
      <c r="J52" s="48"/>
      <c r="K52" s="108">
        <v>0</v>
      </c>
    </row>
    <row r="53" spans="1:11" ht="18" customHeight="1">
      <c r="A53" s="8" t="s">
        <v>269</v>
      </c>
      <c r="C53" s="22"/>
      <c r="E53" s="102">
        <v>-8988</v>
      </c>
      <c r="F53" s="102"/>
      <c r="G53" s="102">
        <v>9769</v>
      </c>
      <c r="H53" s="102"/>
      <c r="I53" s="108">
        <v>0</v>
      </c>
      <c r="J53" s="48"/>
      <c r="K53" s="108">
        <v>0</v>
      </c>
    </row>
    <row r="54" spans="1:11" ht="18" customHeight="1">
      <c r="A54" s="14" t="s">
        <v>172</v>
      </c>
      <c r="B54" s="5"/>
      <c r="C54" s="22"/>
      <c r="E54" s="102">
        <v>-1757218</v>
      </c>
      <c r="F54" s="102"/>
      <c r="G54" s="102">
        <v>-373973</v>
      </c>
      <c r="H54" s="102"/>
      <c r="I54" s="108">
        <v>0</v>
      </c>
      <c r="J54" s="48"/>
      <c r="K54" s="108">
        <v>0</v>
      </c>
    </row>
    <row r="55" spans="1:11" ht="18" customHeight="1">
      <c r="A55" s="8" t="s">
        <v>259</v>
      </c>
      <c r="B55" s="5"/>
      <c r="C55" s="22"/>
      <c r="E55" s="102">
        <v>-15581</v>
      </c>
      <c r="F55" s="102"/>
      <c r="G55" s="102">
        <v>118</v>
      </c>
      <c r="H55" s="102"/>
      <c r="I55" s="108">
        <v>0</v>
      </c>
      <c r="J55" s="48"/>
      <c r="K55" s="108">
        <v>0</v>
      </c>
    </row>
    <row r="56" spans="1:11" ht="18" customHeight="1">
      <c r="A56" s="14" t="s">
        <v>251</v>
      </c>
      <c r="B56" s="5"/>
      <c r="C56" s="22"/>
      <c r="E56" s="102">
        <v>-1080</v>
      </c>
      <c r="F56" s="102"/>
      <c r="G56" s="102">
        <v>-24777</v>
      </c>
      <c r="H56" s="102"/>
      <c r="I56" s="108">
        <v>-5</v>
      </c>
      <c r="J56" s="48"/>
      <c r="K56" s="108">
        <v>0</v>
      </c>
    </row>
    <row r="57" spans="1:11" ht="18" customHeight="1">
      <c r="A57" s="21" t="s">
        <v>130</v>
      </c>
      <c r="C57" s="22"/>
      <c r="E57" s="102">
        <v>-14511</v>
      </c>
      <c r="F57" s="102"/>
      <c r="G57" s="102">
        <v>5115</v>
      </c>
      <c r="H57" s="102"/>
      <c r="I57" s="108">
        <v>2</v>
      </c>
      <c r="J57" s="48"/>
      <c r="K57" s="108">
        <v>0</v>
      </c>
    </row>
    <row r="58" spans="1:11" ht="18" customHeight="1">
      <c r="A58" s="8" t="s">
        <v>48</v>
      </c>
      <c r="C58" s="22"/>
      <c r="E58" s="102"/>
      <c r="F58" s="102"/>
      <c r="G58" s="102"/>
      <c r="H58" s="102"/>
      <c r="I58" s="102"/>
      <c r="J58" s="48"/>
      <c r="K58" s="102"/>
    </row>
    <row r="59" spans="1:11" ht="18" customHeight="1">
      <c r="A59" s="21" t="s">
        <v>92</v>
      </c>
      <c r="C59" s="22"/>
      <c r="E59" s="102">
        <v>321013</v>
      </c>
      <c r="F59" s="102"/>
      <c r="G59" s="102">
        <v>18399</v>
      </c>
      <c r="H59" s="102"/>
      <c r="I59" s="102">
        <v>28668</v>
      </c>
      <c r="J59" s="48"/>
      <c r="K59" s="102">
        <v>-13133</v>
      </c>
    </row>
    <row r="60" spans="1:11" ht="18" customHeight="1">
      <c r="A60" s="21" t="s">
        <v>198</v>
      </c>
      <c r="C60" s="22"/>
      <c r="E60" s="102">
        <v>3055</v>
      </c>
      <c r="F60" s="102"/>
      <c r="G60" s="102">
        <v>-5151</v>
      </c>
      <c r="H60" s="108"/>
      <c r="I60" s="108">
        <v>0</v>
      </c>
      <c r="J60" s="122"/>
      <c r="K60" s="108">
        <v>0</v>
      </c>
    </row>
    <row r="61" spans="1:11" ht="18" customHeight="1">
      <c r="A61" s="21" t="s">
        <v>261</v>
      </c>
      <c r="C61" s="22"/>
      <c r="E61" s="102">
        <v>-18301</v>
      </c>
      <c r="F61" s="102"/>
      <c r="G61" s="102">
        <v>39861</v>
      </c>
      <c r="H61" s="108"/>
      <c r="I61" s="108">
        <v>0</v>
      </c>
      <c r="J61" s="122"/>
      <c r="K61" s="108">
        <v>0</v>
      </c>
    </row>
    <row r="62" spans="1:11" ht="18" customHeight="1">
      <c r="A62" s="8" t="s">
        <v>49</v>
      </c>
      <c r="C62" s="22"/>
      <c r="E62" s="102">
        <v>-28035</v>
      </c>
      <c r="F62" s="102"/>
      <c r="G62" s="102">
        <v>35553</v>
      </c>
      <c r="H62" s="102"/>
      <c r="I62" s="102">
        <v>-1089</v>
      </c>
      <c r="J62" s="122"/>
      <c r="K62" s="102">
        <v>-151</v>
      </c>
    </row>
    <row r="63" spans="1:11" ht="18" customHeight="1">
      <c r="A63" s="8" t="s">
        <v>361</v>
      </c>
      <c r="C63" s="22"/>
      <c r="E63" s="102">
        <v>-2648</v>
      </c>
      <c r="F63" s="102"/>
      <c r="G63" s="102">
        <v>100881</v>
      </c>
      <c r="H63" s="102"/>
      <c r="I63" s="102">
        <v>146</v>
      </c>
      <c r="J63" s="122"/>
      <c r="K63" s="102">
        <v>4516</v>
      </c>
    </row>
    <row r="64" spans="1:11" ht="18" customHeight="1">
      <c r="A64" s="8" t="s">
        <v>50</v>
      </c>
      <c r="C64" s="22"/>
      <c r="E64" s="116">
        <v>11847</v>
      </c>
      <c r="F64" s="102"/>
      <c r="G64" s="116">
        <v>-104013</v>
      </c>
      <c r="H64" s="102"/>
      <c r="I64" s="116">
        <v>-36</v>
      </c>
      <c r="J64" s="122"/>
      <c r="K64" s="116">
        <v>-4177</v>
      </c>
    </row>
    <row r="65" spans="1:11" ht="18" customHeight="1">
      <c r="A65" s="8" t="s">
        <v>51</v>
      </c>
      <c r="C65" s="22"/>
      <c r="E65" s="102">
        <f>SUM(E39:E64)</f>
        <v>-1185973</v>
      </c>
      <c r="F65" s="102"/>
      <c r="G65" s="102">
        <f>SUM(G39:G64)</f>
        <v>-171463</v>
      </c>
      <c r="H65" s="102"/>
      <c r="I65" s="102">
        <f>SUM(I39:I64)</f>
        <v>-13141</v>
      </c>
      <c r="J65" s="121"/>
      <c r="K65" s="102">
        <f>SUM(K39:K64)</f>
        <v>13939</v>
      </c>
    </row>
    <row r="66" spans="1:11" ht="18" customHeight="1">
      <c r="A66" s="21" t="s">
        <v>43</v>
      </c>
      <c r="C66" s="22"/>
      <c r="E66" s="102">
        <v>677986</v>
      </c>
      <c r="F66" s="102"/>
      <c r="G66" s="102">
        <v>609043</v>
      </c>
      <c r="H66" s="102"/>
      <c r="I66" s="102">
        <v>18000</v>
      </c>
      <c r="J66" s="122"/>
      <c r="K66" s="102">
        <v>32372</v>
      </c>
    </row>
    <row r="67" spans="1:11" ht="18" customHeight="1">
      <c r="A67" s="21" t="s">
        <v>131</v>
      </c>
      <c r="C67" s="22"/>
      <c r="E67" s="108">
        <v>0</v>
      </c>
      <c r="F67" s="102"/>
      <c r="G67" s="108">
        <v>-523</v>
      </c>
      <c r="H67" s="102"/>
      <c r="I67" s="108">
        <v>0</v>
      </c>
      <c r="J67" s="122"/>
      <c r="K67" s="108">
        <v>0</v>
      </c>
    </row>
    <row r="68" spans="1:11" ht="18" customHeight="1">
      <c r="A68" s="8" t="s">
        <v>52</v>
      </c>
      <c r="C68" s="22"/>
      <c r="E68" s="116">
        <v>-41074</v>
      </c>
      <c r="F68" s="102"/>
      <c r="G68" s="116">
        <v>-16301</v>
      </c>
      <c r="H68" s="102"/>
      <c r="I68" s="116">
        <v>-2318</v>
      </c>
      <c r="J68" s="122"/>
      <c r="K68" s="116">
        <v>-2173</v>
      </c>
    </row>
    <row r="69" spans="1:11" ht="18" customHeight="1">
      <c r="A69" s="41" t="s">
        <v>365</v>
      </c>
      <c r="B69" s="5"/>
      <c r="C69" s="22"/>
      <c r="E69" s="116">
        <f>SUM(E65:E68)</f>
        <v>-549061</v>
      </c>
      <c r="F69" s="102"/>
      <c r="G69" s="116">
        <f>SUM(G65:G68)</f>
        <v>420756</v>
      </c>
      <c r="H69" s="102"/>
      <c r="I69" s="116">
        <f>SUM(I65:I68)</f>
        <v>2541</v>
      </c>
      <c r="J69" s="122"/>
      <c r="K69" s="116">
        <f>SUM(K65:K68)</f>
        <v>44138</v>
      </c>
    </row>
    <row r="70" spans="1:11" ht="18" customHeight="1">
      <c r="A70" s="21"/>
      <c r="B70" s="5"/>
      <c r="C70" s="22"/>
    </row>
    <row r="71" spans="1:11" ht="18" customHeight="1">
      <c r="A71" s="106" t="s">
        <v>239</v>
      </c>
      <c r="B71" s="5"/>
      <c r="C71" s="22"/>
      <c r="F71" s="18"/>
    </row>
    <row r="72" spans="1:11" ht="21.75" customHeight="1">
      <c r="K72" s="18" t="s">
        <v>110</v>
      </c>
    </row>
    <row r="73" spans="1:11" s="5" customFormat="1" ht="21.75" customHeight="1">
      <c r="A73" s="1" t="s">
        <v>117</v>
      </c>
      <c r="B73" s="2"/>
      <c r="C73" s="3"/>
      <c r="D73" s="4"/>
      <c r="E73" s="4"/>
      <c r="F73" s="4"/>
      <c r="G73" s="4"/>
      <c r="H73" s="4"/>
      <c r="I73" s="4"/>
      <c r="J73" s="4"/>
      <c r="K73" s="4"/>
    </row>
    <row r="74" spans="1:11" s="5" customFormat="1" ht="21.75" customHeight="1">
      <c r="A74" s="1" t="s">
        <v>95</v>
      </c>
      <c r="B74" s="2"/>
      <c r="C74" s="3"/>
      <c r="D74" s="4"/>
      <c r="E74" s="4"/>
      <c r="F74" s="4"/>
      <c r="G74" s="4"/>
      <c r="H74" s="4"/>
      <c r="I74" s="4"/>
      <c r="J74" s="4"/>
      <c r="K74" s="4"/>
    </row>
    <row r="75" spans="1:11" s="5" customFormat="1" ht="21.75" customHeight="1">
      <c r="A75" s="1" t="s">
        <v>279</v>
      </c>
      <c r="B75" s="4"/>
      <c r="C75" s="3"/>
      <c r="D75" s="4"/>
      <c r="E75" s="4"/>
      <c r="F75" s="4"/>
      <c r="G75" s="4"/>
      <c r="H75" s="4"/>
      <c r="I75" s="4"/>
      <c r="J75" s="4"/>
      <c r="K75" s="4"/>
    </row>
    <row r="76" spans="1:11" s="5" customFormat="1" ht="21.75" customHeight="1">
      <c r="B76" s="4"/>
      <c r="C76" s="3"/>
      <c r="D76" s="4"/>
      <c r="E76" s="4"/>
      <c r="F76" s="4"/>
      <c r="G76" s="4"/>
      <c r="H76" s="4"/>
      <c r="I76" s="4"/>
      <c r="J76" s="4"/>
      <c r="K76" s="7" t="s">
        <v>105</v>
      </c>
    </row>
    <row r="77" spans="1:11" ht="21.75" customHeight="1">
      <c r="E77" s="120"/>
      <c r="F77" s="120" t="s">
        <v>0</v>
      </c>
      <c r="G77" s="120"/>
      <c r="H77" s="24"/>
      <c r="I77" s="120"/>
      <c r="J77" s="120" t="s">
        <v>1</v>
      </c>
      <c r="K77" s="120"/>
    </row>
    <row r="78" spans="1:11" ht="21.75" customHeight="1">
      <c r="C78" s="42"/>
      <c r="E78" s="78">
        <v>2021</v>
      </c>
      <c r="F78" s="25"/>
      <c r="G78" s="78">
        <v>2020</v>
      </c>
      <c r="H78" s="25"/>
      <c r="I78" s="78">
        <v>2021</v>
      </c>
      <c r="J78" s="25"/>
      <c r="K78" s="78">
        <v>2020</v>
      </c>
    </row>
    <row r="79" spans="1:11" ht="21.75" customHeight="1">
      <c r="A79" s="39" t="s">
        <v>53</v>
      </c>
      <c r="B79" s="24"/>
      <c r="C79" s="22"/>
      <c r="E79" s="17"/>
      <c r="F79" s="18"/>
      <c r="G79" s="17"/>
      <c r="I79" s="17"/>
      <c r="J79" s="18"/>
      <c r="K79" s="17"/>
    </row>
    <row r="80" spans="1:11" ht="21.75" customHeight="1">
      <c r="A80" s="8" t="s">
        <v>209</v>
      </c>
      <c r="B80" s="24"/>
      <c r="C80" s="22"/>
      <c r="E80" s="108">
        <v>342</v>
      </c>
      <c r="F80" s="108"/>
      <c r="G80" s="108">
        <v>-55</v>
      </c>
      <c r="H80" s="108"/>
      <c r="I80" s="108">
        <v>0</v>
      </c>
      <c r="J80" s="48"/>
      <c r="K80" s="108">
        <v>0</v>
      </c>
    </row>
    <row r="81" spans="1:11" ht="21.75" customHeight="1">
      <c r="A81" s="8" t="s">
        <v>336</v>
      </c>
      <c r="B81" s="24"/>
      <c r="C81" s="22"/>
      <c r="E81" s="108">
        <v>0</v>
      </c>
      <c r="F81" s="108"/>
      <c r="G81" s="108">
        <v>0</v>
      </c>
      <c r="H81" s="108"/>
      <c r="I81" s="108">
        <v>-125000</v>
      </c>
      <c r="J81" s="48"/>
      <c r="K81" s="108">
        <v>-291000</v>
      </c>
    </row>
    <row r="82" spans="1:11" ht="21.75" customHeight="1">
      <c r="A82" s="8" t="s">
        <v>337</v>
      </c>
      <c r="B82" s="24"/>
      <c r="C82" s="22"/>
      <c r="E82" s="108">
        <v>2871000</v>
      </c>
      <c r="F82" s="108"/>
      <c r="G82" s="108">
        <v>0</v>
      </c>
      <c r="H82" s="108"/>
      <c r="I82" s="108">
        <v>2832000</v>
      </c>
      <c r="J82" s="48"/>
      <c r="K82" s="108">
        <v>107500</v>
      </c>
    </row>
    <row r="83" spans="1:11" ht="21.75" customHeight="1">
      <c r="A83" s="14" t="s">
        <v>366</v>
      </c>
      <c r="B83" s="24"/>
      <c r="C83" s="22"/>
      <c r="E83" s="108">
        <v>0</v>
      </c>
      <c r="F83" s="108"/>
      <c r="G83" s="108">
        <v>-5000</v>
      </c>
      <c r="H83" s="108"/>
      <c r="I83" s="108">
        <v>0</v>
      </c>
      <c r="J83" s="48"/>
      <c r="K83" s="108">
        <v>0</v>
      </c>
    </row>
    <row r="84" spans="1:11" ht="21.75" customHeight="1">
      <c r="A84" s="14" t="s">
        <v>326</v>
      </c>
      <c r="B84" s="24"/>
      <c r="C84" s="22"/>
      <c r="E84" s="108">
        <v>-377999</v>
      </c>
      <c r="F84" s="108"/>
      <c r="G84" s="108">
        <v>0</v>
      </c>
      <c r="H84" s="108"/>
      <c r="I84" s="108">
        <v>-1867100</v>
      </c>
      <c r="J84" s="48"/>
      <c r="K84" s="108">
        <v>0</v>
      </c>
    </row>
    <row r="85" spans="1:11" ht="21.75" customHeight="1">
      <c r="A85" s="8" t="s">
        <v>367</v>
      </c>
      <c r="B85" s="24"/>
      <c r="C85" s="22"/>
      <c r="E85" s="108">
        <v>314820</v>
      </c>
      <c r="F85" s="108"/>
      <c r="G85" s="108">
        <v>543200</v>
      </c>
      <c r="H85" s="108"/>
      <c r="I85" s="108">
        <v>314820</v>
      </c>
      <c r="K85" s="108">
        <v>543200</v>
      </c>
    </row>
    <row r="86" spans="1:11" ht="21.75" customHeight="1">
      <c r="A86" s="8" t="s">
        <v>304</v>
      </c>
      <c r="B86" s="24"/>
      <c r="C86" s="22"/>
      <c r="E86" s="108">
        <v>0</v>
      </c>
      <c r="F86" s="108"/>
      <c r="G86" s="108">
        <v>0</v>
      </c>
      <c r="H86" s="108"/>
      <c r="I86" s="108">
        <v>-19800</v>
      </c>
      <c r="K86" s="108">
        <v>0</v>
      </c>
    </row>
    <row r="87" spans="1:11" ht="21.75" customHeight="1">
      <c r="A87" s="8" t="s">
        <v>370</v>
      </c>
      <c r="B87" s="24"/>
      <c r="C87" s="22"/>
      <c r="E87" s="108">
        <v>-39881</v>
      </c>
      <c r="F87" s="108"/>
      <c r="G87" s="108">
        <v>0</v>
      </c>
      <c r="H87" s="108"/>
      <c r="I87" s="108">
        <v>0</v>
      </c>
      <c r="K87" s="108">
        <v>0</v>
      </c>
    </row>
    <row r="88" spans="1:11" ht="21.75" customHeight="1">
      <c r="A88" s="8" t="s">
        <v>200</v>
      </c>
      <c r="C88" s="22"/>
      <c r="E88" s="108">
        <v>-61940</v>
      </c>
      <c r="F88" s="108"/>
      <c r="G88" s="108">
        <v>-27313</v>
      </c>
      <c r="H88" s="108"/>
      <c r="I88" s="108">
        <v>-16558</v>
      </c>
      <c r="K88" s="108">
        <v>-692</v>
      </c>
    </row>
    <row r="89" spans="1:11" ht="21.75" customHeight="1">
      <c r="A89" s="8" t="s">
        <v>303</v>
      </c>
      <c r="C89" s="22"/>
      <c r="E89" s="108">
        <v>-84122</v>
      </c>
      <c r="F89" s="108"/>
      <c r="G89" s="108">
        <v>-74418</v>
      </c>
      <c r="H89" s="108"/>
      <c r="I89" s="108">
        <v>0</v>
      </c>
      <c r="J89" s="48"/>
      <c r="K89" s="108">
        <v>-228</v>
      </c>
    </row>
    <row r="90" spans="1:11" ht="21.75" customHeight="1">
      <c r="A90" s="8" t="s">
        <v>362</v>
      </c>
      <c r="C90" s="22"/>
      <c r="E90" s="108">
        <v>-35016</v>
      </c>
      <c r="F90" s="108"/>
      <c r="G90" s="108">
        <v>0</v>
      </c>
      <c r="H90" s="108"/>
      <c r="I90" s="108">
        <v>0</v>
      </c>
      <c r="J90" s="48"/>
      <c r="K90" s="108">
        <v>0</v>
      </c>
    </row>
    <row r="91" spans="1:11" ht="21.75" customHeight="1">
      <c r="A91" s="23" t="s">
        <v>173</v>
      </c>
      <c r="C91" s="22"/>
    </row>
    <row r="92" spans="1:11" s="20" customFormat="1" ht="21.75" customHeight="1">
      <c r="A92" s="23" t="s">
        <v>140</v>
      </c>
      <c r="C92" s="42"/>
      <c r="E92" s="108">
        <v>822</v>
      </c>
      <c r="F92" s="108"/>
      <c r="G92" s="108">
        <v>1250</v>
      </c>
      <c r="H92" s="108"/>
      <c r="I92" s="108">
        <v>561</v>
      </c>
      <c r="J92" s="9"/>
      <c r="K92" s="108">
        <v>35</v>
      </c>
    </row>
    <row r="93" spans="1:11" ht="21.75" customHeight="1">
      <c r="A93" s="39" t="s">
        <v>368</v>
      </c>
      <c r="C93" s="22"/>
      <c r="E93" s="117">
        <f>SUM(E80:E92)</f>
        <v>2588026</v>
      </c>
      <c r="F93" s="102"/>
      <c r="G93" s="117">
        <f>SUM(G80:G92)</f>
        <v>437664</v>
      </c>
      <c r="H93" s="102"/>
      <c r="I93" s="117">
        <f>SUM(I80:I92)</f>
        <v>1118923</v>
      </c>
      <c r="J93" s="122"/>
      <c r="K93" s="117">
        <f>SUM(K80:K92)</f>
        <v>358815</v>
      </c>
    </row>
    <row r="94" spans="1:11" ht="21.75" customHeight="1">
      <c r="A94" s="39" t="s">
        <v>54</v>
      </c>
      <c r="B94" s="24"/>
      <c r="C94" s="22"/>
      <c r="E94" s="102"/>
      <c r="F94" s="102"/>
      <c r="G94" s="102"/>
      <c r="H94" s="102"/>
      <c r="I94" s="102"/>
      <c r="J94" s="122"/>
      <c r="K94" s="102"/>
    </row>
    <row r="95" spans="1:11" ht="21.75" customHeight="1">
      <c r="A95" s="21" t="s">
        <v>262</v>
      </c>
      <c r="B95" s="5"/>
      <c r="C95" s="22"/>
      <c r="J95" s="122"/>
    </row>
    <row r="96" spans="1:11" ht="21.75" customHeight="1">
      <c r="A96" s="21" t="s">
        <v>156</v>
      </c>
      <c r="B96" s="5"/>
      <c r="C96" s="22"/>
      <c r="E96" s="102">
        <v>-2622636</v>
      </c>
      <c r="F96" s="102"/>
      <c r="G96" s="102">
        <v>-1284905</v>
      </c>
      <c r="H96" s="102"/>
      <c r="I96" s="102">
        <v>-2250000</v>
      </c>
      <c r="J96" s="122"/>
      <c r="K96" s="102">
        <v>-440000</v>
      </c>
    </row>
    <row r="97" spans="1:11" ht="21.75" customHeight="1">
      <c r="A97" s="21" t="s">
        <v>263</v>
      </c>
      <c r="B97" s="5"/>
      <c r="C97" s="22"/>
      <c r="E97" s="102">
        <v>100908</v>
      </c>
      <c r="F97" s="102"/>
      <c r="G97" s="102">
        <v>-30000</v>
      </c>
      <c r="H97" s="102"/>
      <c r="I97" s="108">
        <v>100908</v>
      </c>
      <c r="J97" s="122"/>
      <c r="K97" s="108">
        <v>0</v>
      </c>
    </row>
    <row r="98" spans="1:11" ht="21.75" customHeight="1">
      <c r="A98" s="21" t="s">
        <v>277</v>
      </c>
      <c r="B98" s="5"/>
      <c r="C98" s="22"/>
      <c r="E98" s="108">
        <v>0</v>
      </c>
      <c r="F98" s="102"/>
      <c r="G98" s="108">
        <v>0</v>
      </c>
      <c r="H98" s="102"/>
      <c r="I98" s="108">
        <v>0</v>
      </c>
      <c r="J98" s="122"/>
      <c r="K98" s="102">
        <v>60000</v>
      </c>
    </row>
    <row r="99" spans="1:11" ht="21.75" customHeight="1">
      <c r="A99" s="21" t="s">
        <v>278</v>
      </c>
      <c r="B99" s="5"/>
      <c r="C99" s="22"/>
      <c r="E99" s="108">
        <v>0</v>
      </c>
      <c r="F99" s="102"/>
      <c r="G99" s="108">
        <v>0</v>
      </c>
      <c r="H99" s="102"/>
      <c r="I99" s="108">
        <v>0</v>
      </c>
      <c r="J99" s="122"/>
      <c r="K99" s="108">
        <v>-90000</v>
      </c>
    </row>
    <row r="100" spans="1:11" ht="21.75" customHeight="1">
      <c r="A100" s="21" t="s">
        <v>176</v>
      </c>
      <c r="B100" s="5"/>
      <c r="C100" s="22"/>
      <c r="E100" s="108">
        <v>271513</v>
      </c>
      <c r="F100" s="108"/>
      <c r="G100" s="108">
        <v>118487</v>
      </c>
      <c r="H100" s="108"/>
      <c r="I100" s="108">
        <v>0</v>
      </c>
      <c r="J100" s="122"/>
      <c r="K100" s="108">
        <v>0</v>
      </c>
    </row>
    <row r="101" spans="1:11" ht="21.75" customHeight="1">
      <c r="A101" s="8" t="s">
        <v>55</v>
      </c>
      <c r="C101" s="22"/>
      <c r="E101" s="102">
        <v>-118299</v>
      </c>
      <c r="F101" s="102"/>
      <c r="G101" s="102">
        <v>-127887</v>
      </c>
      <c r="H101" s="102"/>
      <c r="I101" s="102">
        <v>-7502</v>
      </c>
      <c r="J101" s="122"/>
      <c r="K101" s="102">
        <v>-8603</v>
      </c>
    </row>
    <row r="102" spans="1:11" ht="21.75" customHeight="1">
      <c r="A102" s="8" t="s">
        <v>264</v>
      </c>
      <c r="C102" s="22"/>
      <c r="E102" s="108">
        <v>-101845</v>
      </c>
      <c r="F102" s="102"/>
      <c r="G102" s="108">
        <v>-162179</v>
      </c>
      <c r="H102" s="102"/>
      <c r="I102" s="108">
        <v>-1255</v>
      </c>
      <c r="J102" s="122"/>
      <c r="K102" s="108">
        <v>-1703</v>
      </c>
    </row>
    <row r="103" spans="1:11" ht="21.75" customHeight="1">
      <c r="A103" s="21" t="s">
        <v>177</v>
      </c>
      <c r="C103" s="22"/>
      <c r="E103" s="108">
        <v>3500000</v>
      </c>
      <c r="F103" s="102"/>
      <c r="G103" s="108">
        <v>2144825</v>
      </c>
      <c r="H103" s="102"/>
      <c r="I103" s="108">
        <v>3500000</v>
      </c>
      <c r="J103" s="122"/>
      <c r="K103" s="108">
        <v>144825</v>
      </c>
    </row>
    <row r="104" spans="1:11" ht="21.75" customHeight="1">
      <c r="A104" s="21" t="s">
        <v>329</v>
      </c>
      <c r="C104" s="22"/>
      <c r="E104" s="108">
        <v>-2150000</v>
      </c>
      <c r="F104" s="102"/>
      <c r="G104" s="108">
        <v>0</v>
      </c>
      <c r="H104" s="102"/>
      <c r="I104" s="108">
        <v>-2150000</v>
      </c>
      <c r="J104" s="139"/>
      <c r="K104" s="108">
        <v>0</v>
      </c>
    </row>
    <row r="105" spans="1:11" ht="21.75" customHeight="1">
      <c r="A105" s="21" t="s">
        <v>327</v>
      </c>
      <c r="C105" s="22"/>
      <c r="E105" s="108"/>
      <c r="F105" s="102"/>
    </row>
    <row r="106" spans="1:11" ht="21.75" customHeight="1">
      <c r="A106" s="21" t="s">
        <v>305</v>
      </c>
      <c r="C106" s="22"/>
      <c r="E106" s="108">
        <v>-27094</v>
      </c>
      <c r="F106" s="102"/>
      <c r="G106" s="108">
        <v>-10800</v>
      </c>
      <c r="H106" s="102"/>
      <c r="I106" s="108">
        <v>-26344</v>
      </c>
      <c r="J106" s="122"/>
      <c r="K106" s="108">
        <v>0</v>
      </c>
    </row>
    <row r="107" spans="1:11" ht="21.75" customHeight="1">
      <c r="A107" s="21" t="s">
        <v>328</v>
      </c>
      <c r="C107" s="22"/>
      <c r="E107" s="108">
        <v>188950</v>
      </c>
      <c r="F107" s="102"/>
      <c r="G107" s="108">
        <v>0</v>
      </c>
      <c r="H107" s="102"/>
      <c r="I107" s="108">
        <v>0</v>
      </c>
      <c r="J107" s="108"/>
      <c r="K107" s="108">
        <v>0</v>
      </c>
    </row>
    <row r="108" spans="1:11" ht="21.75" customHeight="1">
      <c r="A108" s="21" t="s">
        <v>371</v>
      </c>
      <c r="C108" s="22"/>
      <c r="E108" s="108">
        <v>1303582</v>
      </c>
      <c r="F108" s="102"/>
      <c r="G108" s="108">
        <v>0</v>
      </c>
      <c r="H108" s="102"/>
      <c r="I108" s="108">
        <v>1303582</v>
      </c>
      <c r="J108" s="108"/>
      <c r="K108" s="108">
        <v>0</v>
      </c>
    </row>
    <row r="109" spans="1:11" ht="21.75" customHeight="1">
      <c r="A109" s="21" t="s">
        <v>372</v>
      </c>
      <c r="C109" s="22"/>
      <c r="E109" s="108">
        <v>573316</v>
      </c>
      <c r="F109" s="102"/>
      <c r="G109" s="108">
        <v>0</v>
      </c>
      <c r="H109" s="102">
        <v>0</v>
      </c>
      <c r="I109" s="108">
        <v>0</v>
      </c>
      <c r="J109" s="108"/>
      <c r="K109" s="108">
        <v>0</v>
      </c>
    </row>
    <row r="110" spans="1:11" ht="21.75" customHeight="1">
      <c r="A110" s="21" t="s">
        <v>342</v>
      </c>
      <c r="C110" s="22"/>
      <c r="E110" s="108">
        <v>1561</v>
      </c>
      <c r="F110" s="102"/>
      <c r="G110" s="108">
        <v>0</v>
      </c>
      <c r="H110" s="102"/>
      <c r="I110" s="108">
        <v>0</v>
      </c>
      <c r="J110" s="108"/>
      <c r="K110" s="108">
        <v>0</v>
      </c>
    </row>
    <row r="111" spans="1:11" ht="21.75" customHeight="1">
      <c r="A111" s="21" t="s">
        <v>141</v>
      </c>
      <c r="B111" s="5"/>
      <c r="C111" s="22"/>
      <c r="E111" s="102">
        <v>-139563</v>
      </c>
      <c r="F111" s="102"/>
      <c r="G111" s="102">
        <v>-161897</v>
      </c>
      <c r="H111" s="108"/>
      <c r="I111" s="108">
        <v>-57919</v>
      </c>
      <c r="J111" s="48"/>
      <c r="K111" s="108">
        <v>-52920</v>
      </c>
    </row>
    <row r="112" spans="1:11" ht="21.75" customHeight="1">
      <c r="A112" s="39" t="s">
        <v>206</v>
      </c>
      <c r="C112" s="22"/>
      <c r="E112" s="118">
        <f>SUM(E96:E111)</f>
        <v>780393</v>
      </c>
      <c r="F112" s="102"/>
      <c r="G112" s="118">
        <f>SUM(G96:G111)</f>
        <v>485644</v>
      </c>
      <c r="H112" s="102"/>
      <c r="I112" s="118">
        <f>SUM(I96:I111)</f>
        <v>411470</v>
      </c>
      <c r="J112" s="121"/>
      <c r="K112" s="118">
        <f>SUM(K96:K111)</f>
        <v>-388401</v>
      </c>
    </row>
    <row r="113" spans="1:11" ht="21.75" customHeight="1">
      <c r="A113" s="8" t="s">
        <v>201</v>
      </c>
      <c r="C113" s="22"/>
      <c r="E113" s="108">
        <v>151</v>
      </c>
      <c r="F113" s="108"/>
      <c r="G113" s="108">
        <v>290</v>
      </c>
      <c r="H113" s="108"/>
      <c r="I113" s="108">
        <v>0</v>
      </c>
      <c r="J113" s="122"/>
      <c r="K113" s="108">
        <v>0</v>
      </c>
    </row>
    <row r="114" spans="1:11" ht="21.75" customHeight="1">
      <c r="A114" s="8" t="s">
        <v>265</v>
      </c>
      <c r="C114" s="22"/>
      <c r="E114" s="109">
        <v>20</v>
      </c>
      <c r="F114" s="108"/>
      <c r="G114" s="109">
        <v>-39</v>
      </c>
      <c r="H114" s="108"/>
      <c r="I114" s="109">
        <v>0</v>
      </c>
      <c r="J114" s="122"/>
      <c r="K114" s="109">
        <v>0</v>
      </c>
    </row>
    <row r="115" spans="1:11" ht="21.75" customHeight="1">
      <c r="A115" s="39" t="s">
        <v>270</v>
      </c>
      <c r="C115" s="22"/>
      <c r="E115" s="102">
        <f>SUM(E69,E93,E112:E114)</f>
        <v>2819529</v>
      </c>
      <c r="F115" s="102">
        <f>SUM(F112:F114)</f>
        <v>0</v>
      </c>
      <c r="G115" s="102">
        <f>SUM(G69,G93,G112:G114)</f>
        <v>1344315</v>
      </c>
      <c r="H115" s="102"/>
      <c r="I115" s="102">
        <f>SUM(I69,I93,I112:I114)</f>
        <v>1532934</v>
      </c>
      <c r="J115" s="122"/>
      <c r="K115" s="102">
        <f>SUM(K69,K93,K112:K114)</f>
        <v>14552</v>
      </c>
    </row>
    <row r="116" spans="1:11" ht="21.75" customHeight="1">
      <c r="A116" s="21" t="s">
        <v>128</v>
      </c>
      <c r="B116" s="5"/>
      <c r="C116" s="22"/>
      <c r="E116" s="116">
        <v>1380789</v>
      </c>
      <c r="F116" s="102"/>
      <c r="G116" s="116">
        <v>594262</v>
      </c>
      <c r="H116" s="102"/>
      <c r="I116" s="116">
        <v>76916</v>
      </c>
      <c r="J116" s="122"/>
      <c r="K116" s="116">
        <v>1660</v>
      </c>
    </row>
    <row r="117" spans="1:11" ht="21.75" customHeight="1" thickBot="1">
      <c r="A117" s="41" t="s">
        <v>129</v>
      </c>
      <c r="B117" s="5"/>
      <c r="C117" s="22"/>
      <c r="E117" s="119">
        <f>SUM(E115:E116)</f>
        <v>4200318</v>
      </c>
      <c r="F117" s="102"/>
      <c r="G117" s="119">
        <f>SUM(G115:G116)</f>
        <v>1938577</v>
      </c>
      <c r="H117" s="102"/>
      <c r="I117" s="119">
        <f>SUM(I115:I116)</f>
        <v>1609850</v>
      </c>
      <c r="J117" s="122"/>
      <c r="K117" s="119">
        <f>SUM(K115:K116)</f>
        <v>16212</v>
      </c>
    </row>
    <row r="118" spans="1:11" ht="21.75" customHeight="1" thickTop="1">
      <c r="C118" s="22"/>
      <c r="E118" s="122">
        <f>SUM(E117-BS!E11)</f>
        <v>0</v>
      </c>
      <c r="F118" s="122"/>
      <c r="G118" s="122"/>
      <c r="H118" s="122"/>
      <c r="I118" s="122">
        <f>SUM(I117-BS!I11)</f>
        <v>0</v>
      </c>
      <c r="J118" s="122"/>
      <c r="K118" s="122"/>
    </row>
    <row r="119" spans="1:11" ht="21.75" customHeight="1">
      <c r="A119" s="106" t="s">
        <v>239</v>
      </c>
      <c r="B119" s="5"/>
      <c r="C119" s="22"/>
      <c r="F119" s="18"/>
    </row>
    <row r="120" spans="1:11" ht="21.75" customHeight="1">
      <c r="K120" s="18" t="s">
        <v>110</v>
      </c>
    </row>
    <row r="121" spans="1:11" s="5" customFormat="1" ht="21.75" customHeight="1">
      <c r="A121" s="1" t="s">
        <v>117</v>
      </c>
      <c r="B121" s="2"/>
      <c r="C121" s="3"/>
      <c r="D121" s="4"/>
      <c r="E121" s="4"/>
      <c r="F121" s="4"/>
      <c r="G121" s="4"/>
      <c r="H121" s="4"/>
      <c r="I121" s="4"/>
      <c r="J121" s="4"/>
      <c r="K121" s="4"/>
    </row>
    <row r="122" spans="1:11" s="5" customFormat="1" ht="21.75" customHeight="1">
      <c r="A122" s="1" t="s">
        <v>95</v>
      </c>
      <c r="B122" s="2"/>
      <c r="C122" s="3"/>
      <c r="D122" s="4"/>
      <c r="E122" s="4"/>
      <c r="F122" s="4"/>
      <c r="G122" s="4"/>
      <c r="H122" s="4"/>
      <c r="I122" s="4"/>
      <c r="J122" s="4"/>
      <c r="K122" s="4"/>
    </row>
    <row r="123" spans="1:11" s="5" customFormat="1" ht="21.75" customHeight="1">
      <c r="A123" s="1" t="s">
        <v>279</v>
      </c>
      <c r="B123" s="4"/>
      <c r="C123" s="3"/>
      <c r="D123" s="4"/>
      <c r="E123" s="4"/>
      <c r="F123" s="4"/>
      <c r="G123" s="4"/>
      <c r="H123" s="4"/>
      <c r="I123" s="4"/>
      <c r="J123" s="4"/>
      <c r="K123" s="4"/>
    </row>
    <row r="124" spans="1:11" s="5" customFormat="1" ht="21.75" customHeight="1">
      <c r="B124" s="4"/>
      <c r="C124" s="3"/>
      <c r="D124" s="4"/>
      <c r="E124" s="4"/>
      <c r="F124" s="4"/>
      <c r="G124" s="4"/>
      <c r="H124" s="4"/>
      <c r="I124" s="4"/>
      <c r="J124" s="4"/>
      <c r="K124" s="7" t="s">
        <v>105</v>
      </c>
    </row>
    <row r="125" spans="1:11" ht="21.75" customHeight="1">
      <c r="E125" s="120"/>
      <c r="F125" s="120" t="s">
        <v>0</v>
      </c>
      <c r="G125" s="120"/>
      <c r="H125" s="24"/>
      <c r="I125" s="120"/>
      <c r="J125" s="120" t="s">
        <v>1</v>
      </c>
      <c r="K125" s="120"/>
    </row>
    <row r="126" spans="1:11" ht="21.75" customHeight="1">
      <c r="C126" s="42"/>
      <c r="E126" s="78">
        <v>2021</v>
      </c>
      <c r="F126" s="25"/>
      <c r="G126" s="78">
        <v>2020</v>
      </c>
      <c r="H126" s="25"/>
      <c r="I126" s="78">
        <v>2021</v>
      </c>
      <c r="J126" s="25"/>
      <c r="K126" s="78">
        <v>2020</v>
      </c>
    </row>
    <row r="127" spans="1:11" ht="21.75" customHeight="1">
      <c r="A127" s="41" t="s">
        <v>136</v>
      </c>
      <c r="B127" s="15"/>
      <c r="C127" s="22"/>
      <c r="E127" s="121"/>
      <c r="F127" s="122"/>
      <c r="G127" s="121"/>
      <c r="H127" s="122"/>
      <c r="I127" s="121"/>
      <c r="J127" s="122"/>
      <c r="K127" s="121"/>
    </row>
    <row r="128" spans="1:11" ht="21.75" customHeight="1">
      <c r="A128" s="21" t="s">
        <v>137</v>
      </c>
      <c r="B128" s="15"/>
      <c r="C128" s="22"/>
      <c r="E128" s="121"/>
      <c r="F128" s="122"/>
      <c r="G128" s="121"/>
      <c r="H128" s="122"/>
      <c r="I128" s="121"/>
      <c r="J128" s="122"/>
      <c r="K128" s="121"/>
    </row>
    <row r="129" spans="1:12" ht="21.75" customHeight="1">
      <c r="A129" s="21" t="s">
        <v>174</v>
      </c>
      <c r="C129" s="22"/>
      <c r="D129" s="122"/>
    </row>
    <row r="130" spans="1:12" ht="21.75" customHeight="1">
      <c r="A130" s="8" t="s">
        <v>157</v>
      </c>
      <c r="E130" s="108">
        <v>5506</v>
      </c>
      <c r="F130" s="108"/>
      <c r="G130" s="108">
        <v>4686</v>
      </c>
      <c r="H130" s="108"/>
      <c r="I130" s="108">
        <v>1120</v>
      </c>
      <c r="J130" s="48"/>
      <c r="K130" s="108">
        <v>15</v>
      </c>
      <c r="L130" s="48"/>
    </row>
    <row r="131" spans="1:12" ht="21.75" customHeight="1">
      <c r="A131" s="21" t="s">
        <v>175</v>
      </c>
      <c r="C131" s="9"/>
      <c r="E131" s="108"/>
      <c r="F131" s="108"/>
      <c r="G131" s="108"/>
      <c r="H131" s="108"/>
      <c r="I131" s="108"/>
      <c r="K131" s="108"/>
    </row>
    <row r="132" spans="1:12" ht="21.75" customHeight="1">
      <c r="A132" s="21" t="s">
        <v>138</v>
      </c>
      <c r="C132" s="9"/>
    </row>
    <row r="133" spans="1:12" ht="21.75" customHeight="1">
      <c r="A133" s="21" t="s">
        <v>139</v>
      </c>
      <c r="C133" s="9"/>
      <c r="E133" s="108">
        <v>164152.97828000001</v>
      </c>
      <c r="F133" s="108"/>
      <c r="G133" s="108">
        <v>181138</v>
      </c>
      <c r="H133" s="108"/>
      <c r="I133" s="108">
        <v>0</v>
      </c>
      <c r="J133" s="48"/>
      <c r="K133" s="108">
        <v>0</v>
      </c>
      <c r="L133" s="48"/>
    </row>
    <row r="134" spans="1:12" ht="21.75" customHeight="1">
      <c r="A134" s="21" t="s">
        <v>271</v>
      </c>
      <c r="C134" s="9"/>
      <c r="E134" s="108">
        <v>15256</v>
      </c>
      <c r="F134" s="108"/>
      <c r="G134" s="108">
        <v>42658</v>
      </c>
      <c r="H134" s="102"/>
      <c r="I134" s="108">
        <v>0</v>
      </c>
      <c r="J134" s="48"/>
      <c r="K134" s="108">
        <v>0</v>
      </c>
      <c r="L134" s="48"/>
    </row>
    <row r="135" spans="1:12" ht="21.75" customHeight="1">
      <c r="A135" s="21" t="s">
        <v>272</v>
      </c>
      <c r="C135" s="22"/>
      <c r="D135" s="122"/>
      <c r="E135" s="100">
        <v>1584</v>
      </c>
      <c r="F135" s="102"/>
      <c r="G135" s="100">
        <v>25577</v>
      </c>
      <c r="H135" s="102"/>
      <c r="I135" s="108">
        <v>0</v>
      </c>
      <c r="J135" s="48"/>
      <c r="K135" s="108">
        <v>0</v>
      </c>
      <c r="L135" s="48"/>
    </row>
    <row r="136" spans="1:12" ht="21.75" customHeight="1">
      <c r="A136" s="21" t="s">
        <v>363</v>
      </c>
      <c r="C136" s="22"/>
      <c r="D136" s="139"/>
      <c r="E136" s="100">
        <v>21</v>
      </c>
      <c r="F136" s="102"/>
      <c r="G136" s="100">
        <v>0</v>
      </c>
      <c r="H136" s="102"/>
      <c r="I136" s="108">
        <v>0</v>
      </c>
      <c r="J136" s="48"/>
      <c r="K136" s="108">
        <v>0</v>
      </c>
      <c r="L136" s="48"/>
    </row>
    <row r="137" spans="1:12" ht="21.75" customHeight="1">
      <c r="A137" s="8" t="s">
        <v>191</v>
      </c>
      <c r="E137" s="100">
        <v>712</v>
      </c>
      <c r="F137" s="102"/>
      <c r="G137" s="100">
        <v>815</v>
      </c>
      <c r="H137" s="102"/>
      <c r="I137" s="108">
        <v>0</v>
      </c>
      <c r="J137" s="122"/>
      <c r="K137" s="108">
        <v>0</v>
      </c>
      <c r="L137" s="126"/>
    </row>
    <row r="138" spans="1:12" ht="21.75" customHeight="1">
      <c r="A138" s="8" t="s">
        <v>202</v>
      </c>
      <c r="E138" s="100">
        <v>392535</v>
      </c>
      <c r="F138" s="102"/>
      <c r="G138" s="100">
        <v>136490</v>
      </c>
      <c r="H138" s="102"/>
      <c r="I138" s="108">
        <v>0</v>
      </c>
      <c r="J138" s="122"/>
      <c r="K138" s="108">
        <v>0</v>
      </c>
      <c r="L138" s="126"/>
    </row>
    <row r="139" spans="1:12" ht="21.75" customHeight="1">
      <c r="A139" s="8" t="s">
        <v>273</v>
      </c>
      <c r="E139" s="100">
        <v>0</v>
      </c>
      <c r="F139" s="102"/>
      <c r="G139" s="100">
        <v>356484</v>
      </c>
      <c r="H139" s="102"/>
      <c r="I139" s="108">
        <v>0</v>
      </c>
      <c r="J139" s="122"/>
      <c r="K139" s="108">
        <v>217582</v>
      </c>
      <c r="L139" s="126"/>
    </row>
    <row r="140" spans="1:12" ht="21.75" customHeight="1">
      <c r="A140" s="8" t="s">
        <v>208</v>
      </c>
      <c r="E140" s="100">
        <v>0</v>
      </c>
      <c r="F140" s="102"/>
      <c r="G140" s="100">
        <v>355</v>
      </c>
      <c r="H140" s="102"/>
      <c r="I140" s="108">
        <v>0</v>
      </c>
      <c r="J140" s="122"/>
      <c r="K140" s="108">
        <v>0</v>
      </c>
      <c r="L140" s="126"/>
    </row>
    <row r="141" spans="1:12" ht="21.75" customHeight="1">
      <c r="A141" s="8" t="s">
        <v>274</v>
      </c>
      <c r="E141" s="100">
        <v>54234</v>
      </c>
      <c r="F141" s="102"/>
      <c r="G141" s="100">
        <v>254252</v>
      </c>
      <c r="H141" s="102"/>
      <c r="I141" s="100">
        <v>0</v>
      </c>
      <c r="J141" s="122"/>
      <c r="K141" s="100">
        <v>0</v>
      </c>
      <c r="L141" s="126"/>
    </row>
    <row r="142" spans="1:12" ht="21.75" customHeight="1">
      <c r="A142" s="8" t="s">
        <v>275</v>
      </c>
      <c r="E142" s="100">
        <v>925</v>
      </c>
      <c r="F142" s="102"/>
      <c r="G142" s="100">
        <v>926</v>
      </c>
      <c r="H142" s="102"/>
      <c r="I142" s="100">
        <v>0</v>
      </c>
      <c r="J142" s="122"/>
      <c r="K142" s="100">
        <v>0</v>
      </c>
      <c r="L142" s="126"/>
    </row>
    <row r="143" spans="1:12" ht="21.75" customHeight="1">
      <c r="A143" s="8" t="s">
        <v>223</v>
      </c>
      <c r="E143" s="100">
        <v>14442.81063</v>
      </c>
      <c r="F143" s="102"/>
      <c r="G143" s="100">
        <v>8976</v>
      </c>
      <c r="H143" s="102"/>
      <c r="I143" s="108">
        <v>0</v>
      </c>
      <c r="J143" s="122"/>
      <c r="K143" s="108">
        <v>0</v>
      </c>
      <c r="L143" s="126"/>
    </row>
    <row r="145" spans="1:1" ht="21.75" customHeight="1">
      <c r="A145" s="106" t="s">
        <v>239</v>
      </c>
    </row>
  </sheetData>
  <pageMargins left="0.78740157480314965" right="0.39370078740157483" top="0.78740157480314965" bottom="0.31496062992125984" header="0.19685039370078741" footer="0.19685039370078741"/>
  <pageSetup paperSize="9" scale="59" fitToHeight="7" orientation="portrait" r:id="rId1"/>
  <rowBreaks count="2" manualBreakCount="2">
    <brk id="71" max="10" man="1"/>
    <brk id="119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63213</vt:lpwstr>
  </property>
  <property fmtid="{D5CDD505-2E9C-101B-9397-08002B2CF9AE}" pid="4" name="OptimizationTime">
    <vt:lpwstr>20210513_1812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2021-05-13T10:40:17Z</cp:lastPrinted>
  <dcterms:created xsi:type="dcterms:W3CDTF">2011-03-15T03:50:46Z</dcterms:created>
  <dcterms:modified xsi:type="dcterms:W3CDTF">2021-05-13T10:40:28Z</dcterms:modified>
</cp:coreProperties>
</file>