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ngungkanawin\Desktop\Indara\Q1 2021\FS\ห้องพิมพ์\"/>
    </mc:Choice>
  </mc:AlternateContent>
  <xr:revisionPtr revIDLastSave="0" documentId="13_ncr:1_{47B749B2-B321-4C07-883A-2844F40586E9}" xr6:coauthVersionLast="45" xr6:coauthVersionMax="45" xr10:uidLastSave="{00000000-0000-0000-0000-000000000000}"/>
  <bookViews>
    <workbookView xWindow="-110" yWindow="-110" windowWidth="19420" windowHeight="10420" tabRatio="702" activeTab="3" xr2:uid="{00000000-000D-0000-FFFF-FFFF00000000}"/>
  </bookViews>
  <sheets>
    <sheet name="BL2-3" sheetId="1" r:id="rId1"/>
    <sheet name="IN 4" sheetId="6" r:id="rId2"/>
    <sheet name="sh5" sheetId="5" r:id="rId3"/>
    <sheet name="cf6" sheetId="4" r:id="rId4"/>
  </sheets>
  <definedNames>
    <definedName name="_xlnm.Print_Area" localSheetId="0">'BL2-3'!$A$1:$F$55</definedName>
    <definedName name="_xlnm.Print_Area" localSheetId="3">'cf6'!$A$1:$F$32</definedName>
    <definedName name="_xlnm.Print_Area" localSheetId="1">'IN 4'!$A$1:$F$55</definedName>
    <definedName name="_xlnm.Print_Area" localSheetId="2">'sh5'!$A$1:$L$25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4" l="1"/>
  <c r="F19" i="4"/>
  <c r="D19" i="4"/>
  <c r="F24" i="4"/>
  <c r="D24" i="4"/>
  <c r="F49" i="6" l="1"/>
  <c r="D28" i="4" l="1"/>
  <c r="F28" i="4"/>
  <c r="L15" i="5" l="1"/>
  <c r="L14" i="5"/>
  <c r="L12" i="5"/>
  <c r="F52" i="1"/>
  <c r="D24" i="5" l="1"/>
  <c r="D25" i="5" s="1"/>
  <c r="D16" i="5"/>
  <c r="D17" i="5" s="1"/>
  <c r="D49" i="6" l="1"/>
  <c r="D51" i="6" s="1"/>
  <c r="F51" i="6"/>
  <c r="D38" i="1" l="1"/>
  <c r="D20" i="4" l="1"/>
  <c r="D30" i="4" s="1"/>
  <c r="F20" i="4" l="1"/>
  <c r="J16" i="5"/>
  <c r="J17" i="5" s="1"/>
  <c r="F16" i="5"/>
  <c r="F17" i="5" s="1"/>
  <c r="B16" i="5"/>
  <c r="B17" i="5" s="1"/>
  <c r="F25" i="6"/>
  <c r="F31" i="6" s="1"/>
  <c r="F11" i="6"/>
  <c r="F14" i="6" s="1"/>
  <c r="F20" i="6" s="1"/>
  <c r="J24" i="5"/>
  <c r="J25" i="5" s="1"/>
  <c r="D32" i="4"/>
  <c r="D23" i="1"/>
  <c r="F23" i="1"/>
  <c r="D25" i="6"/>
  <c r="D31" i="6" s="1"/>
  <c r="D11" i="6"/>
  <c r="D14" i="6" s="1"/>
  <c r="D20" i="6" s="1"/>
  <c r="D52" i="1"/>
  <c r="E11" i="6"/>
  <c r="F24" i="5"/>
  <c r="F25" i="5" s="1"/>
  <c r="B24" i="5"/>
  <c r="B25" i="5" s="1"/>
  <c r="F38" i="1"/>
  <c r="F54" i="1" s="1"/>
  <c r="L23" i="5"/>
  <c r="F32" i="4" l="1"/>
  <c r="D54" i="1"/>
  <c r="F32" i="6"/>
  <c r="F34" i="6" s="1"/>
  <c r="D32" i="6"/>
  <c r="D34" i="6" s="1"/>
  <c r="D54" i="6" s="1"/>
  <c r="F52" i="6" l="1"/>
  <c r="F54" i="6"/>
  <c r="D52" i="6"/>
  <c r="H24" i="5"/>
  <c r="H25" i="5" s="1"/>
  <c r="H16" i="5" l="1"/>
  <c r="L22" i="5"/>
  <c r="L24" i="5"/>
  <c r="L25" i="5" l="1"/>
  <c r="L27" i="5" s="1"/>
  <c r="H17" i="5"/>
  <c r="L16" i="5"/>
  <c r="L17" i="5" s="1"/>
</calcChain>
</file>

<file path=xl/sharedStrings.xml><?xml version="1.0" encoding="utf-8"?>
<sst xmlns="http://schemas.openxmlformats.org/spreadsheetml/2006/main" count="172" uniqueCount="137">
  <si>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</si>
  <si>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</si>
  <si>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</si>
  <si>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</si>
  <si>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</si>
  <si>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</si>
  <si>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</si>
  <si>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</si>
  <si>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</si>
  <si>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</si>
  <si>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</si>
  <si>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</si>
  <si>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</si>
  <si>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</si>
  <si>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</si>
  <si>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</si>
  <si>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</si>
  <si>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</si>
  <si>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</si>
  <si>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</si>
  <si>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</si>
  <si>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</si>
  <si>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</si>
  <si>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</si>
  <si>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</si>
  <si>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</si>
  <si>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</si>
  <si>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</si>
  <si>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</si>
  <si>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</si>
  <si>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</si>
  <si>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</si>
  <si>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</si>
  <si>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</si>
  <si>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</si>
  <si>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</si>
  <si>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</si>
  <si>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</si>
  <si>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</si>
  <si>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</si>
  <si>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</si>
  <si>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</si>
  <si>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</si>
  <si>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</si>
  <si>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</si>
  <si>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</si>
  <si>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</si>
  <si>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</si>
  <si>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</si>
  <si>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</si>
  <si>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</si>
  <si>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</si>
  <si>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</si>
  <si>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</si>
  <si>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</si>
  <si>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</si>
  <si>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</si>
  <si>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</si>
  <si>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</si>
  <si>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Loss for the period</t>
  </si>
  <si>
    <t xml:space="preserve">  </t>
  </si>
  <si>
    <t xml:space="preserve">   Loans and accrued interest</t>
  </si>
  <si>
    <t>Properties foreclosed</t>
  </si>
  <si>
    <t>Right-of-use assets</t>
  </si>
  <si>
    <t>Lease liabilities</t>
  </si>
  <si>
    <t>Gain (loss) on fair value change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</si>
  <si>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</si>
  <si>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</si>
  <si>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</si>
  <si>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</si>
  <si>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</si>
  <si>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</si>
  <si>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</si>
  <si>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</si>
  <si>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31 March</t>
  </si>
  <si>
    <t>Three-month period ended 31 March 2020</t>
  </si>
  <si>
    <t>Three-month period ended 31 March 2021</t>
  </si>
  <si>
    <t>Balance at 31 March 2021</t>
  </si>
  <si>
    <t>Balance at 31 March 2020</t>
  </si>
  <si>
    <t>Cash and cash equivalents at 31 March</t>
  </si>
  <si>
    <t>Balance at 1 January 2021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</si>
  <si>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</si>
  <si>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</si>
  <si>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</si>
  <si>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</si>
  <si>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</si>
  <si>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</si>
  <si>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 xml:space="preserve">Gain (loss) on investments </t>
  </si>
  <si>
    <t>Total items that will be reclassified subsequently to profit or loss</t>
  </si>
  <si>
    <t>(deficits)</t>
  </si>
  <si>
    <t>remeasurement of</t>
  </si>
  <si>
    <t>Balance at 1 January 2020 - restated</t>
  </si>
  <si>
    <t>Cash received - financial assets</t>
  </si>
  <si>
    <t>Cash payment - financial assets</t>
  </si>
  <si>
    <t>Acquisition of equipment</t>
  </si>
  <si>
    <t>4</t>
  </si>
  <si>
    <t>5</t>
  </si>
  <si>
    <t>6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</si>
  <si>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</si>
  <si>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</si>
  <si>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</si>
  <si>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</si>
  <si>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</si>
  <si>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</si>
  <si>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</si>
  <si>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</si>
  <si>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</si>
  <si>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</si>
  <si>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Gain (loss) on remeasurement of investments measured at fair value</t>
  </si>
  <si>
    <t xml:space="preserve">   through 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</si>
  <si>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</si>
  <si>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</si>
  <si>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</si>
  <si>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</si>
  <si>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</si>
  <si>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</si>
  <si>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</si>
  <si>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</si>
  <si>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</si>
  <si>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>3</t>
  </si>
  <si>
    <t xml:space="preserve">   from prior period</t>
  </si>
  <si>
    <t>9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</si>
  <si>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</si>
  <si>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Expected credit loss (reversal)</t>
  </si>
  <si>
    <t>Direct premium written</t>
  </si>
  <si>
    <t>Net cash provided by operating activities</t>
  </si>
  <si>
    <t xml:space="preserve">Net cash used in investing activities </t>
  </si>
  <si>
    <t>Net increase in cash and cash equivalents</t>
  </si>
  <si>
    <t>Loss before income tax expense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</si>
  <si>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</si>
  <si>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</si>
  <si>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Income tax expense (income)</t>
  </si>
  <si>
    <t>Cash paid to reinsurers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</si>
  <si>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</si>
  <si>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7, 11</t>
  </si>
  <si>
    <t>Direct commissions and brokerage expenses</t>
  </si>
  <si>
    <t>Direct insurance claims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</si>
</sst>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5" fillId="0" borderId="0" applyFont="0" applyFill="0" applyBorder="0" applyAlignment="0" applyProtection="0"/>
    <xf numFmtId="0" fontId="1" fillId="0" borderId="0"/>
    <xf numFmtId="39" fontId="3" fillId="0" borderId="0"/>
    <xf numFmtId="40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1" fillId="0" borderId="0"/>
    <xf numFmtId="171" fontId="27" fillId="0" borderId="0"/>
    <xf numFmtId="170" fontId="27" fillId="0" borderId="0"/>
    <xf numFmtId="168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69" fontId="30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93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41" fontId="0" fillId="0" borderId="2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166" fontId="14" fillId="0" borderId="0" xfId="2" applyNumberFormat="1" applyFont="1" applyFill="1" applyAlignment="1"/>
    <xf numFmtId="166" fontId="14" fillId="0" borderId="0" xfId="2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2" xfId="0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/>
    <xf numFmtId="166" fontId="3" fillId="0" borderId="0" xfId="2" applyNumberFormat="1" applyFont="1" applyFill="1" applyAlignment="1"/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/>
    <xf numFmtId="166" fontId="3" fillId="0" borderId="0" xfId="2" quotePrefix="1" applyNumberFormat="1" applyFont="1" applyFill="1" applyAlignment="1">
      <alignment horizontal="center"/>
    </xf>
    <xf numFmtId="166" fontId="3" fillId="0" borderId="3" xfId="2" quotePrefix="1" applyNumberFormat="1" applyFont="1" applyFill="1" applyBorder="1" applyAlignment="1">
      <alignment horizontal="right"/>
    </xf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3" fillId="0" borderId="0" xfId="1" applyNumberFormat="1" applyFont="1" applyFill="1" applyBorder="1"/>
    <xf numFmtId="166" fontId="0" fillId="0" borderId="3" xfId="1" quotePrefix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/>
    <xf numFmtId="43" fontId="0" fillId="0" borderId="0" xfId="1" applyFont="1" applyFill="1"/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/>
    <xf numFmtId="49" fontId="0" fillId="0" borderId="0" xfId="0" applyNumberFormat="1" applyFill="1"/>
    <xf numFmtId="43" fontId="17" fillId="0" borderId="0" xfId="1" applyFont="1" applyFill="1" applyAlignment="1">
      <alignment vertical="center"/>
    </xf>
    <xf numFmtId="167" fontId="0" fillId="0" borderId="0" xfId="0" applyNumberFormat="1" applyFont="1" applyFill="1"/>
    <xf numFmtId="166" fontId="24" fillId="0" borderId="0" xfId="2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166" fontId="0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3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3" fillId="0" borderId="0" xfId="8" applyFont="1" applyFill="1"/>
    <xf numFmtId="166" fontId="3" fillId="0" borderId="3" xfId="1" applyNumberFormat="1" applyFont="1" applyFill="1" applyBorder="1" applyAlignment="1">
      <alignment horizontal="right"/>
    </xf>
    <xf numFmtId="165" fontId="3" fillId="0" borderId="0" xfId="8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view="pageBreakPreview" zoomScaleNormal="90" zoomScaleSheetLayoutView="100" workbookViewId="0">
      <selection activeCell="B35" sqref="B35"/>
    </sheetView>
  </sheetViews>
  <sheetFormatPr defaultColWidth="9.1796875" defaultRowHeight="20.25" customHeight="1"/>
  <cols>
    <col min="1" max="1" width="55.1796875" style="19" customWidth="1"/>
    <col min="2" max="2" width="10.7265625" style="108" customWidth="1"/>
    <col min="3" max="3" width="1.453125" style="162" customWidth="1"/>
    <col min="4" max="4" width="13" style="18" customWidth="1"/>
    <col min="5" max="5" width="1.7265625" style="18" customWidth="1"/>
    <col min="6" max="6" width="12.81640625" style="18" customWidth="1"/>
    <col min="7" max="7" width="11.54296875" style="18" customWidth="1"/>
    <col min="8" max="8" width="14.453125" style="18" customWidth="1"/>
    <col min="9" max="16384" width="9.1796875" style="18"/>
  </cols>
  <sheetData>
    <row r="1" spans="1:6" ht="20.25" customHeight="1">
      <c r="A1" s="184" t="s">
        <v>73</v>
      </c>
      <c r="B1" s="184"/>
      <c r="C1" s="184"/>
      <c r="D1" s="184"/>
      <c r="E1" s="184"/>
      <c r="F1" s="184"/>
    </row>
    <row r="2" spans="1:6" ht="20.25" customHeight="1">
      <c r="A2" s="185" t="s">
        <v>32</v>
      </c>
      <c r="B2" s="185"/>
      <c r="C2" s="185"/>
      <c r="D2" s="185"/>
      <c r="E2" s="185"/>
      <c r="F2" s="185"/>
    </row>
    <row r="3" spans="1:6" ht="20.25" customHeight="1">
      <c r="A3" s="4"/>
      <c r="B3" s="4"/>
      <c r="C3" s="4"/>
      <c r="D3" s="4"/>
      <c r="E3" s="4"/>
      <c r="F3" s="4"/>
    </row>
    <row r="4" spans="1:6" ht="20.25" customHeight="1">
      <c r="A4" s="4"/>
      <c r="B4" s="4"/>
      <c r="C4" s="4"/>
      <c r="D4" s="171" t="s">
        <v>74</v>
      </c>
      <c r="E4" s="91"/>
      <c r="F4" s="92" t="s">
        <v>33</v>
      </c>
    </row>
    <row r="5" spans="1:6" ht="20.25" customHeight="1">
      <c r="A5" s="110" t="s">
        <v>5</v>
      </c>
      <c r="B5" s="106" t="s">
        <v>0</v>
      </c>
      <c r="C5" s="27"/>
      <c r="D5" s="93">
        <v>2021</v>
      </c>
      <c r="E5" s="93"/>
      <c r="F5" s="93">
        <v>2020</v>
      </c>
    </row>
    <row r="6" spans="1:6" ht="20.25" customHeight="1">
      <c r="A6" s="18"/>
      <c r="B6" s="18"/>
      <c r="C6" s="18"/>
      <c r="D6" s="22" t="s">
        <v>35</v>
      </c>
      <c r="F6" s="22"/>
    </row>
    <row r="7" spans="1:6" ht="20.25" customHeight="1">
      <c r="A7" s="28"/>
      <c r="B7" s="106"/>
      <c r="C7" s="27"/>
      <c r="D7" s="183" t="s">
        <v>81</v>
      </c>
      <c r="E7" s="183"/>
      <c r="F7" s="183"/>
    </row>
    <row r="8" spans="1:6" ht="20.25" customHeight="1">
      <c r="A8" s="28" t="s">
        <v>16</v>
      </c>
      <c r="B8" s="106" t="s">
        <v>119</v>
      </c>
      <c r="C8" s="27"/>
      <c r="D8" s="58">
        <v>66892719</v>
      </c>
      <c r="E8" s="30"/>
      <c r="F8" s="115">
        <v>63359761</v>
      </c>
    </row>
    <row r="9" spans="1:6" ht="20.25" customHeight="1">
      <c r="A9" s="167" t="s">
        <v>82</v>
      </c>
      <c r="B9" s="106" t="s">
        <v>95</v>
      </c>
      <c r="C9" s="27"/>
      <c r="D9" s="58">
        <v>37651562</v>
      </c>
      <c r="E9" s="30"/>
      <c r="F9" s="115">
        <v>37101621</v>
      </c>
    </row>
    <row r="10" spans="1:6" ht="20.25" customHeight="1">
      <c r="A10" s="28" t="s">
        <v>24</v>
      </c>
      <c r="B10" s="106"/>
      <c r="C10" s="27"/>
      <c r="D10" s="58">
        <v>1166046</v>
      </c>
      <c r="E10" s="30"/>
      <c r="F10" s="114">
        <v>1143913</v>
      </c>
    </row>
    <row r="11" spans="1:6" ht="20.25" customHeight="1">
      <c r="A11" s="55" t="s">
        <v>49</v>
      </c>
      <c r="B11" s="106" t="s">
        <v>97</v>
      </c>
      <c r="C11" s="27"/>
      <c r="D11" s="58">
        <v>150501505</v>
      </c>
      <c r="E11" s="30"/>
      <c r="F11" s="115">
        <v>174155495</v>
      </c>
    </row>
    <row r="12" spans="1:6" ht="20.25" customHeight="1">
      <c r="A12" s="55" t="s">
        <v>43</v>
      </c>
      <c r="B12" s="106"/>
      <c r="C12" s="27"/>
      <c r="D12" s="58">
        <v>5478242</v>
      </c>
      <c r="E12" s="30"/>
      <c r="F12" s="115">
        <v>3209152</v>
      </c>
    </row>
    <row r="13" spans="1:6" ht="20.25" customHeight="1">
      <c r="A13" s="55" t="s">
        <v>98</v>
      </c>
      <c r="B13" s="106"/>
      <c r="C13" s="27"/>
      <c r="D13" s="58"/>
      <c r="E13" s="31"/>
      <c r="F13" s="114"/>
    </row>
    <row r="14" spans="1:6" ht="20.25" customHeight="1">
      <c r="A14" s="28" t="s">
        <v>23</v>
      </c>
      <c r="B14" s="106" t="s">
        <v>96</v>
      </c>
      <c r="C14" s="27"/>
      <c r="D14" s="58">
        <v>354695276</v>
      </c>
      <c r="E14" s="31"/>
      <c r="F14" s="115">
        <v>348590964</v>
      </c>
    </row>
    <row r="15" spans="1:6" ht="20.25" customHeight="1">
      <c r="A15" s="167" t="s">
        <v>61</v>
      </c>
      <c r="B15" s="106"/>
      <c r="C15" s="27"/>
      <c r="D15" s="58">
        <v>42544</v>
      </c>
      <c r="E15" s="31"/>
      <c r="F15" s="114">
        <v>68025</v>
      </c>
    </row>
    <row r="16" spans="1:6" ht="20.25" customHeight="1">
      <c r="A16" s="167" t="s">
        <v>62</v>
      </c>
      <c r="B16" s="106"/>
      <c r="C16" s="27"/>
      <c r="D16" s="58">
        <v>70000</v>
      </c>
      <c r="E16" s="31"/>
      <c r="F16" s="114">
        <v>70000</v>
      </c>
    </row>
    <row r="17" spans="1:8" ht="20.25" customHeight="1">
      <c r="A17" s="167" t="s">
        <v>83</v>
      </c>
      <c r="B17" s="106"/>
      <c r="C17" s="27"/>
      <c r="D17" s="58">
        <v>28548864</v>
      </c>
      <c r="E17" s="30"/>
      <c r="F17" s="114">
        <v>28677624</v>
      </c>
    </row>
    <row r="18" spans="1:8" ht="20.25" customHeight="1">
      <c r="A18" s="167" t="s">
        <v>63</v>
      </c>
      <c r="B18" s="106"/>
      <c r="C18" s="27"/>
      <c r="D18" s="58">
        <v>9942359</v>
      </c>
      <c r="E18" s="31"/>
      <c r="F18" s="114">
        <v>11210204</v>
      </c>
    </row>
    <row r="19" spans="1:8" ht="20.25" customHeight="1">
      <c r="A19" s="55" t="s">
        <v>27</v>
      </c>
      <c r="B19" s="106"/>
      <c r="C19" s="27"/>
      <c r="D19" s="60">
        <v>154640</v>
      </c>
      <c r="E19" s="30"/>
      <c r="F19" s="126">
        <v>165258</v>
      </c>
      <c r="H19" s="21"/>
    </row>
    <row r="20" spans="1:8" ht="20.25" customHeight="1">
      <c r="A20" s="167" t="s">
        <v>84</v>
      </c>
      <c r="B20" s="106" t="s">
        <v>121</v>
      </c>
      <c r="C20" s="27"/>
      <c r="D20" s="60">
        <v>35027755</v>
      </c>
      <c r="E20" s="30"/>
      <c r="F20" s="126">
        <v>32767133</v>
      </c>
      <c r="H20" s="21"/>
    </row>
    <row r="21" spans="1:8" ht="20.25" customHeight="1">
      <c r="A21" s="32" t="s">
        <v>6</v>
      </c>
      <c r="B21" s="106"/>
      <c r="C21" s="27"/>
      <c r="D21" s="157">
        <v>36370720</v>
      </c>
      <c r="E21" s="30"/>
      <c r="F21" s="127">
        <v>44409055</v>
      </c>
      <c r="H21" s="21"/>
    </row>
    <row r="22" spans="1:8" ht="20.25" customHeight="1">
      <c r="A22" s="32"/>
      <c r="B22" s="106"/>
      <c r="C22" s="27"/>
      <c r="D22" s="175"/>
      <c r="E22" s="30"/>
      <c r="F22" s="176"/>
      <c r="H22" s="21"/>
    </row>
    <row r="23" spans="1:8" ht="20.25" customHeight="1" thickBot="1">
      <c r="A23" s="33" t="s">
        <v>7</v>
      </c>
      <c r="B23" s="107"/>
      <c r="C23" s="29"/>
      <c r="D23" s="61">
        <f>SUM(D8:D21)</f>
        <v>726542232</v>
      </c>
      <c r="E23" s="25"/>
      <c r="F23" s="61">
        <f>SUM(F8:F21)</f>
        <v>744928205</v>
      </c>
    </row>
    <row r="24" spans="1:8" ht="20.25" customHeight="1" thickTop="1">
      <c r="D24" s="20" t="s">
        <v>34</v>
      </c>
      <c r="E24" s="20"/>
      <c r="F24" s="20"/>
    </row>
    <row r="25" spans="1:8" ht="20.25" customHeight="1">
      <c r="A25" s="184" t="s">
        <v>73</v>
      </c>
      <c r="B25" s="184"/>
      <c r="C25" s="184"/>
      <c r="D25" s="184"/>
      <c r="E25" s="184"/>
      <c r="F25" s="184"/>
    </row>
    <row r="26" spans="1:8" ht="20.25" customHeight="1">
      <c r="A26" s="185" t="s">
        <v>32</v>
      </c>
      <c r="B26" s="185"/>
      <c r="C26" s="185"/>
      <c r="D26" s="185"/>
      <c r="E26" s="185"/>
      <c r="F26" s="185"/>
    </row>
    <row r="27" spans="1:8" ht="20.25" customHeight="1">
      <c r="A27" s="6"/>
      <c r="B27" s="6"/>
      <c r="C27" s="6"/>
      <c r="D27" s="6"/>
      <c r="E27" s="6"/>
      <c r="F27" s="6"/>
    </row>
    <row r="28" spans="1:8" ht="20.25" customHeight="1">
      <c r="A28" s="6"/>
      <c r="B28" s="6"/>
      <c r="C28" s="6"/>
      <c r="D28" s="171" t="s">
        <v>74</v>
      </c>
      <c r="E28" s="91"/>
      <c r="F28" s="92" t="s">
        <v>33</v>
      </c>
    </row>
    <row r="29" spans="1:8" ht="20.25" customHeight="1">
      <c r="A29" s="160" t="s">
        <v>99</v>
      </c>
      <c r="B29" s="108" t="s">
        <v>0</v>
      </c>
      <c r="C29" s="6"/>
      <c r="D29" s="93">
        <v>2021</v>
      </c>
      <c r="E29" s="93"/>
      <c r="F29" s="93">
        <v>2020</v>
      </c>
    </row>
    <row r="30" spans="1:8" ht="20.25" customHeight="1">
      <c r="A30" s="18"/>
      <c r="B30" s="18"/>
      <c r="D30" s="22" t="s">
        <v>35</v>
      </c>
      <c r="F30" s="22"/>
    </row>
    <row r="31" spans="1:8" ht="20.25" customHeight="1">
      <c r="D31" s="183" t="s">
        <v>81</v>
      </c>
      <c r="E31" s="183"/>
      <c r="F31" s="183"/>
    </row>
    <row r="32" spans="1:8" ht="20.25" customHeight="1">
      <c r="A32" s="5" t="s">
        <v>8</v>
      </c>
      <c r="B32" s="109"/>
      <c r="C32" s="22"/>
      <c r="D32" s="3"/>
      <c r="E32" s="3"/>
      <c r="F32" s="3"/>
    </row>
    <row r="33" spans="1:7" s="26" customFormat="1" ht="18" customHeight="1">
      <c r="A33" s="28" t="s">
        <v>17</v>
      </c>
      <c r="B33" s="106" t="s">
        <v>97</v>
      </c>
      <c r="C33" s="27"/>
      <c r="D33" s="56">
        <v>431799036</v>
      </c>
      <c r="E33" s="30"/>
      <c r="F33" s="56">
        <v>429273967</v>
      </c>
    </row>
    <row r="34" spans="1:7" s="26" customFormat="1" ht="20.25" customHeight="1">
      <c r="A34" s="23" t="s">
        <v>100</v>
      </c>
      <c r="B34" s="106" t="s">
        <v>134</v>
      </c>
      <c r="C34" s="27"/>
      <c r="D34" s="56">
        <v>77300274</v>
      </c>
      <c r="E34" s="30"/>
      <c r="F34" s="56">
        <v>92509097</v>
      </c>
    </row>
    <row r="35" spans="1:7" s="26" customFormat="1" ht="20.25" customHeight="1">
      <c r="A35" s="53" t="s">
        <v>64</v>
      </c>
      <c r="B35" s="106"/>
      <c r="C35" s="27"/>
      <c r="D35" s="56">
        <v>10090130</v>
      </c>
      <c r="E35" s="30"/>
      <c r="F35" s="56">
        <v>11355068</v>
      </c>
    </row>
    <row r="36" spans="1:7" s="26" customFormat="1" ht="20.25" customHeight="1">
      <c r="A36" s="23" t="s">
        <v>25</v>
      </c>
      <c r="B36" s="106"/>
      <c r="C36" s="27"/>
      <c r="D36" s="57">
        <v>17326780</v>
      </c>
      <c r="E36" s="30"/>
      <c r="F36" s="57">
        <v>16907188</v>
      </c>
      <c r="G36" s="53"/>
    </row>
    <row r="37" spans="1:7" s="26" customFormat="1" ht="20.25" customHeight="1">
      <c r="A37" s="23" t="s">
        <v>1</v>
      </c>
      <c r="B37" s="106"/>
      <c r="C37" s="27"/>
      <c r="D37" s="97">
        <v>42387331</v>
      </c>
      <c r="E37" s="30"/>
      <c r="F37" s="97">
        <v>41999517</v>
      </c>
    </row>
    <row r="38" spans="1:7" s="26" customFormat="1" ht="20.25" customHeight="1">
      <c r="A38" s="6" t="s">
        <v>31</v>
      </c>
      <c r="B38" s="107"/>
      <c r="C38" s="29"/>
      <c r="D38" s="65">
        <f>SUM(D33:D37)</f>
        <v>578903551</v>
      </c>
      <c r="E38" s="25"/>
      <c r="F38" s="62">
        <f>SUM(F32:F37)</f>
        <v>592044837</v>
      </c>
    </row>
    <row r="39" spans="1:7" s="26" customFormat="1" ht="20.25" customHeight="1">
      <c r="A39" s="23"/>
      <c r="B39" s="106"/>
      <c r="C39" s="27"/>
      <c r="D39" s="30"/>
      <c r="E39" s="30"/>
      <c r="F39" s="30"/>
    </row>
    <row r="40" spans="1:7" s="26" customFormat="1" ht="20.25" customHeight="1">
      <c r="A40" s="5" t="s">
        <v>101</v>
      </c>
      <c r="B40" s="106"/>
      <c r="C40" s="27"/>
      <c r="D40" s="30"/>
      <c r="E40" s="30"/>
      <c r="F40" s="30"/>
    </row>
    <row r="41" spans="1:7" s="26" customFormat="1" ht="20.25" customHeight="1">
      <c r="A41" s="23" t="s">
        <v>18</v>
      </c>
      <c r="B41" s="106"/>
      <c r="C41" s="27"/>
      <c r="D41" s="30"/>
      <c r="E41" s="30"/>
      <c r="F41" s="30"/>
    </row>
    <row r="42" spans="1:7" s="26" customFormat="1" ht="20.25" customHeight="1">
      <c r="A42" s="23" t="s">
        <v>57</v>
      </c>
      <c r="B42" s="106"/>
      <c r="C42" s="27"/>
      <c r="D42" s="30"/>
      <c r="E42" s="30"/>
      <c r="F42" s="30"/>
    </row>
    <row r="43" spans="1:7" s="26" customFormat="1" ht="20.25" customHeight="1" thickBot="1">
      <c r="A43" s="111" t="s">
        <v>85</v>
      </c>
      <c r="B43" s="106"/>
      <c r="C43" s="27"/>
      <c r="D43" s="46">
        <v>100000000</v>
      </c>
      <c r="E43" s="47"/>
      <c r="F43" s="46">
        <v>100000000</v>
      </c>
    </row>
    <row r="44" spans="1:7" s="26" customFormat="1" ht="20.25" customHeight="1" thickTop="1">
      <c r="A44" s="23" t="s">
        <v>102</v>
      </c>
      <c r="B44" s="106"/>
      <c r="C44" s="27"/>
      <c r="D44" s="48"/>
      <c r="E44" s="47"/>
      <c r="F44" s="48"/>
    </row>
    <row r="45" spans="1:7" s="26" customFormat="1" ht="20.25" customHeight="1">
      <c r="A45" s="111" t="s">
        <v>85</v>
      </c>
      <c r="B45" s="106"/>
      <c r="C45" s="27"/>
      <c r="D45" s="47">
        <v>100000000</v>
      </c>
      <c r="E45" s="47"/>
      <c r="F45" s="47">
        <v>100000000</v>
      </c>
    </row>
    <row r="46" spans="1:7" s="26" customFormat="1" ht="20.149999999999999" customHeight="1">
      <c r="A46" s="53" t="s">
        <v>103</v>
      </c>
      <c r="B46" s="106"/>
      <c r="C46" s="27"/>
      <c r="D46" s="47">
        <v>138110766</v>
      </c>
      <c r="E46" s="47"/>
      <c r="F46" s="47">
        <v>138110766</v>
      </c>
    </row>
    <row r="47" spans="1:7" s="26" customFormat="1" ht="20.25" customHeight="1">
      <c r="A47" s="53" t="s">
        <v>104</v>
      </c>
      <c r="B47" s="106"/>
      <c r="C47" s="27"/>
      <c r="D47" s="47"/>
      <c r="E47" s="30"/>
      <c r="F47" s="47"/>
    </row>
    <row r="48" spans="1:7" s="26" customFormat="1" ht="20.25" customHeight="1">
      <c r="A48" s="23" t="s">
        <v>12</v>
      </c>
      <c r="B48" s="106"/>
      <c r="C48" s="27"/>
      <c r="D48" s="47"/>
      <c r="E48" s="30"/>
      <c r="F48" s="47"/>
    </row>
    <row r="49" spans="1:6" s="26" customFormat="1" ht="20.25" customHeight="1">
      <c r="A49" s="23" t="s">
        <v>13</v>
      </c>
      <c r="B49" s="106"/>
      <c r="C49" s="27"/>
      <c r="D49" s="116">
        <v>10000000</v>
      </c>
      <c r="E49" s="47"/>
      <c r="F49" s="116">
        <v>10000000</v>
      </c>
    </row>
    <row r="50" spans="1:6" s="26" customFormat="1" ht="20.25" customHeight="1">
      <c r="A50" s="53" t="s">
        <v>86</v>
      </c>
      <c r="B50" s="106"/>
      <c r="C50" s="27"/>
      <c r="D50" s="98">
        <v>-107123293</v>
      </c>
      <c r="E50" s="48"/>
      <c r="F50" s="116">
        <v>-101878606</v>
      </c>
    </row>
    <row r="51" spans="1:6" s="26" customFormat="1" ht="20.25" customHeight="1">
      <c r="A51" s="23" t="s">
        <v>26</v>
      </c>
      <c r="B51" s="106"/>
      <c r="C51" s="27"/>
      <c r="D51" s="98">
        <v>6651208</v>
      </c>
      <c r="E51" s="48"/>
      <c r="F51" s="47">
        <v>6651208</v>
      </c>
    </row>
    <row r="52" spans="1:6" s="26" customFormat="1" ht="20.25" customHeight="1">
      <c r="A52" s="6" t="s">
        <v>105</v>
      </c>
      <c r="C52" s="27"/>
      <c r="D52" s="62">
        <f>SUM(D45:D51)</f>
        <v>147638681</v>
      </c>
      <c r="E52" s="25"/>
      <c r="F52" s="63">
        <f>SUM(F45:F51)</f>
        <v>152883368</v>
      </c>
    </row>
    <row r="53" spans="1:6" s="26" customFormat="1" ht="20.25" customHeight="1">
      <c r="A53" s="6"/>
      <c r="C53" s="27"/>
      <c r="D53" s="173"/>
      <c r="E53" s="25"/>
      <c r="F53" s="144"/>
    </row>
    <row r="54" spans="1:6" s="26" customFormat="1" ht="20.25" customHeight="1" thickBot="1">
      <c r="A54" s="6" t="s">
        <v>117</v>
      </c>
      <c r="B54" s="106"/>
      <c r="C54" s="27"/>
      <c r="D54" s="125">
        <f>+D38+D52</f>
        <v>726542232</v>
      </c>
      <c r="E54" s="25"/>
      <c r="F54" s="64">
        <f>+F38+F52</f>
        <v>744928205</v>
      </c>
    </row>
    <row r="55" spans="1:6" ht="20.25" customHeight="1" thickTop="1"/>
    <row r="56" spans="1:6" ht="20.25" customHeight="1">
      <c r="D56" s="24"/>
      <c r="F56" s="24"/>
    </row>
    <row r="57" spans="1:6" ht="20.25" customHeight="1">
      <c r="D57" s="78"/>
      <c r="F57" s="78"/>
    </row>
  </sheetData>
  <mergeCells count="6">
    <mergeCell ref="D31:F31"/>
    <mergeCell ref="A1:F1"/>
    <mergeCell ref="A2:F2"/>
    <mergeCell ref="A25:F25"/>
    <mergeCell ref="A26:F26"/>
    <mergeCell ref="D7:F7"/>
  </mergeCells>
  <phoneticPr fontId="4" type="noConversion"/>
  <pageMargins left="0.8" right="0.8" top="0.48" bottom="0.5" header="0.5" footer="0.5"/>
  <pageSetup paperSize="9" scale="90" firstPageNumber="2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5"/>
  <sheetViews>
    <sheetView view="pageBreakPreview" topLeftCell="A31" zoomScale="90" zoomScaleNormal="90" zoomScaleSheetLayoutView="90" workbookViewId="0">
      <selection activeCell="B33" sqref="B33"/>
    </sheetView>
  </sheetViews>
  <sheetFormatPr defaultColWidth="9.1796875" defaultRowHeight="20.5"/>
  <cols>
    <col min="1" max="1" width="56.7265625" style="153" customWidth="1"/>
    <col min="2" max="2" width="10.7265625" style="154" customWidth="1"/>
    <col min="3" max="3" width="1.453125" style="154" customWidth="1"/>
    <col min="4" max="4" width="12.26953125" style="155" customWidth="1"/>
    <col min="5" max="5" width="1.453125" style="128" customWidth="1"/>
    <col min="6" max="6" width="12.26953125" style="155" customWidth="1"/>
    <col min="7" max="16384" width="9.1796875" style="128"/>
  </cols>
  <sheetData>
    <row r="1" spans="1:9" ht="20.25" customHeight="1">
      <c r="A1" s="184" t="s">
        <v>73</v>
      </c>
      <c r="B1" s="184"/>
      <c r="C1" s="184"/>
      <c r="D1" s="184"/>
      <c r="E1" s="184"/>
      <c r="F1" s="184"/>
    </row>
    <row r="2" spans="1:9" ht="20.25" customHeight="1">
      <c r="A2" s="186" t="s">
        <v>37</v>
      </c>
      <c r="B2" s="186"/>
      <c r="C2" s="186"/>
      <c r="D2" s="186"/>
      <c r="E2" s="129"/>
      <c r="F2" s="130"/>
    </row>
    <row r="3" spans="1:9" ht="18.75" customHeight="1">
      <c r="A3" s="161"/>
      <c r="B3" s="161"/>
      <c r="C3" s="161"/>
      <c r="D3" s="99"/>
      <c r="E3" s="129"/>
      <c r="F3" s="99"/>
    </row>
    <row r="4" spans="1:9" ht="18.75" customHeight="1">
      <c r="A4" s="14"/>
      <c r="B4" s="14"/>
      <c r="C4" s="14"/>
      <c r="D4" s="187" t="s">
        <v>36</v>
      </c>
      <c r="E4" s="187"/>
      <c r="F4" s="187"/>
    </row>
    <row r="5" spans="1:9" ht="18.75" customHeight="1">
      <c r="A5" s="14"/>
      <c r="B5" s="14"/>
      <c r="C5" s="14"/>
      <c r="D5" s="187" t="s">
        <v>74</v>
      </c>
      <c r="E5" s="188"/>
      <c r="F5" s="188"/>
    </row>
    <row r="6" spans="1:9" ht="18.75" customHeight="1">
      <c r="A6" s="14"/>
      <c r="B6" s="106" t="s">
        <v>0</v>
      </c>
      <c r="C6" s="131"/>
      <c r="D6" s="93">
        <v>2021</v>
      </c>
      <c r="E6" s="93"/>
      <c r="F6" s="93">
        <v>2020</v>
      </c>
    </row>
    <row r="7" spans="1:9" s="131" customFormat="1" ht="18.75" customHeight="1">
      <c r="A7" s="132"/>
      <c r="D7" s="183" t="s">
        <v>81</v>
      </c>
      <c r="E7" s="183"/>
      <c r="F7" s="183"/>
    </row>
    <row r="8" spans="1:9" s="135" customFormat="1" ht="19.5" customHeight="1">
      <c r="A8" s="9" t="s">
        <v>29</v>
      </c>
      <c r="B8" s="133"/>
      <c r="C8" s="118"/>
      <c r="D8" s="58"/>
      <c r="E8" s="134"/>
      <c r="F8" s="58"/>
    </row>
    <row r="9" spans="1:9" s="26" customFormat="1" ht="19.5" customHeight="1">
      <c r="A9" s="26" t="s">
        <v>44</v>
      </c>
      <c r="B9" s="27">
        <v>11</v>
      </c>
      <c r="C9" s="85"/>
      <c r="D9" s="100">
        <v>95416726</v>
      </c>
      <c r="E9" s="95"/>
      <c r="F9" s="100">
        <v>100261751</v>
      </c>
      <c r="G9" s="94"/>
      <c r="I9" s="94"/>
    </row>
    <row r="10" spans="1:9" s="26" customFormat="1" ht="19.5" customHeight="1">
      <c r="A10" s="26" t="s">
        <v>122</v>
      </c>
      <c r="B10" s="27">
        <v>11</v>
      </c>
      <c r="C10" s="85"/>
      <c r="D10" s="101">
        <v>-17509884</v>
      </c>
      <c r="E10" s="95"/>
      <c r="F10" s="101">
        <v>-50314844</v>
      </c>
    </row>
    <row r="11" spans="1:9" s="26" customFormat="1" ht="19.5" customHeight="1">
      <c r="A11" s="23" t="s">
        <v>45</v>
      </c>
      <c r="B11" s="111"/>
      <c r="C11" s="23"/>
      <c r="D11" s="100">
        <f>SUM(D9:D10)</f>
        <v>77906842</v>
      </c>
      <c r="E11" s="95">
        <f>SUM(H9:H10)</f>
        <v>0</v>
      </c>
      <c r="F11" s="100">
        <f>SUM(F9:F10)</f>
        <v>49946907</v>
      </c>
    </row>
    <row r="12" spans="1:9" s="26" customFormat="1" ht="19.5" customHeight="1">
      <c r="A12" s="53" t="s">
        <v>133</v>
      </c>
      <c r="B12" s="111"/>
      <c r="C12" s="23"/>
      <c r="D12" s="100"/>
      <c r="E12" s="95"/>
      <c r="F12" s="100"/>
    </row>
    <row r="13" spans="1:9" s="136" customFormat="1" ht="19.5" customHeight="1">
      <c r="A13" s="66" t="s">
        <v>120</v>
      </c>
      <c r="B13" s="111"/>
      <c r="C13" s="81"/>
      <c r="D13" s="101">
        <v>-26882398</v>
      </c>
      <c r="E13" s="95"/>
      <c r="F13" s="101">
        <v>13672133</v>
      </c>
    </row>
    <row r="14" spans="1:9" s="136" customFormat="1" ht="19.5" customHeight="1">
      <c r="A14" s="53" t="s">
        <v>46</v>
      </c>
      <c r="C14" s="81"/>
      <c r="D14" s="102">
        <f>SUM(D11:D13)</f>
        <v>51024444</v>
      </c>
      <c r="E14" s="95"/>
      <c r="F14" s="102">
        <f>SUM(F11:F13)</f>
        <v>63619040</v>
      </c>
    </row>
    <row r="15" spans="1:9" s="136" customFormat="1" ht="19.5" customHeight="1">
      <c r="A15" s="53" t="s">
        <v>30</v>
      </c>
      <c r="B15" s="27">
        <v>11</v>
      </c>
      <c r="C15" s="81"/>
      <c r="D15" s="100">
        <v>5575009</v>
      </c>
      <c r="E15" s="95"/>
      <c r="F15" s="100">
        <v>15564727</v>
      </c>
    </row>
    <row r="16" spans="1:9" s="137" customFormat="1" ht="19.5" customHeight="1">
      <c r="A16" s="81" t="s">
        <v>20</v>
      </c>
      <c r="B16" s="27"/>
      <c r="C16" s="81"/>
      <c r="D16" s="100">
        <v>1459464</v>
      </c>
      <c r="E16" s="95"/>
      <c r="F16" s="100">
        <v>2020741</v>
      </c>
    </row>
    <row r="17" spans="1:6" s="136" customFormat="1" ht="19.5" customHeight="1">
      <c r="A17" s="53" t="s">
        <v>87</v>
      </c>
      <c r="B17" s="27"/>
      <c r="C17" s="137"/>
      <c r="D17" s="100">
        <v>5719790</v>
      </c>
      <c r="E17" s="95"/>
      <c r="F17" s="100">
        <v>-7962321</v>
      </c>
    </row>
    <row r="18" spans="1:6" s="136" customFormat="1" ht="19.5" customHeight="1">
      <c r="A18" s="53" t="s">
        <v>65</v>
      </c>
      <c r="B18" s="27"/>
      <c r="C18" s="137"/>
      <c r="D18" s="100">
        <v>5355893</v>
      </c>
      <c r="E18" s="95"/>
      <c r="F18" s="100">
        <v>-8532644</v>
      </c>
    </row>
    <row r="19" spans="1:6" s="137" customFormat="1" ht="19.5" customHeight="1">
      <c r="A19" s="137" t="s">
        <v>2</v>
      </c>
      <c r="B19" s="27"/>
      <c r="D19" s="101">
        <v>98575</v>
      </c>
      <c r="E19" s="95"/>
      <c r="F19" s="101">
        <v>1867682</v>
      </c>
    </row>
    <row r="20" spans="1:6" s="137" customFormat="1" ht="19.5" customHeight="1">
      <c r="A20" s="14" t="s">
        <v>47</v>
      </c>
      <c r="B20" s="138"/>
      <c r="C20" s="14"/>
      <c r="D20" s="88">
        <f>SUM(D14:D19)</f>
        <v>69233175</v>
      </c>
      <c r="E20" s="2"/>
      <c r="F20" s="88">
        <f>SUM(F14:F19)</f>
        <v>66577225</v>
      </c>
    </row>
    <row r="21" spans="1:6" s="137" customFormat="1" ht="19.5" customHeight="1">
      <c r="A21" s="14"/>
      <c r="B21" s="85"/>
      <c r="C21" s="14"/>
      <c r="D21" s="103"/>
      <c r="E21" s="2"/>
      <c r="F21" s="103"/>
    </row>
    <row r="22" spans="1:6" s="137" customFormat="1" ht="19.5" customHeight="1">
      <c r="A22" s="139" t="s">
        <v>19</v>
      </c>
      <c r="B22" s="140"/>
      <c r="C22" s="140"/>
      <c r="D22" s="104"/>
      <c r="E22" s="96"/>
      <c r="F22" s="104"/>
    </row>
    <row r="23" spans="1:6" s="137" customFormat="1" ht="19.5" customHeight="1">
      <c r="A23" s="86" t="s">
        <v>50</v>
      </c>
      <c r="B23" s="27">
        <v>11</v>
      </c>
      <c r="C23" s="140"/>
      <c r="D23" s="59">
        <v>49837993</v>
      </c>
      <c r="E23" s="95"/>
      <c r="F23" s="59">
        <v>64615051</v>
      </c>
    </row>
    <row r="24" spans="1:6" s="137" customFormat="1" ht="19.5" customHeight="1">
      <c r="A24" s="26" t="s">
        <v>106</v>
      </c>
      <c r="B24" s="27"/>
      <c r="C24" s="140"/>
      <c r="D24" s="101">
        <v>-20351357</v>
      </c>
      <c r="E24" s="95"/>
      <c r="F24" s="101">
        <v>-25040430</v>
      </c>
    </row>
    <row r="25" spans="1:6" s="137" customFormat="1" ht="19.5" customHeight="1">
      <c r="A25" s="23" t="s">
        <v>51</v>
      </c>
      <c r="B25" s="27"/>
      <c r="C25" s="140"/>
      <c r="D25" s="59">
        <f>SUM(D23:D24)</f>
        <v>29486636</v>
      </c>
      <c r="E25" s="95"/>
      <c r="F25" s="59">
        <f>SUM(F23:F24)</f>
        <v>39574621</v>
      </c>
    </row>
    <row r="26" spans="1:6" s="137" customFormat="1" ht="19.5" customHeight="1">
      <c r="A26" s="86" t="s">
        <v>48</v>
      </c>
      <c r="B26" s="27">
        <v>11</v>
      </c>
      <c r="D26" s="100">
        <v>15410155</v>
      </c>
      <c r="E26" s="95"/>
      <c r="F26" s="100">
        <v>16528029</v>
      </c>
    </row>
    <row r="27" spans="1:6" s="137" customFormat="1" ht="19.5" customHeight="1">
      <c r="A27" s="86" t="s">
        <v>42</v>
      </c>
      <c r="D27" s="100">
        <v>16485260</v>
      </c>
      <c r="E27" s="95"/>
      <c r="F27" s="100">
        <v>15728126</v>
      </c>
    </row>
    <row r="28" spans="1:6" s="137" customFormat="1" ht="19.5" customHeight="1">
      <c r="A28" s="137" t="s">
        <v>3</v>
      </c>
      <c r="B28" s="27">
        <v>11</v>
      </c>
      <c r="D28" s="100">
        <v>15363901</v>
      </c>
      <c r="E28" s="95"/>
      <c r="F28" s="100">
        <v>18548481</v>
      </c>
    </row>
    <row r="29" spans="1:6" s="137" customFormat="1" ht="19.5" customHeight="1">
      <c r="A29" s="26" t="s">
        <v>58</v>
      </c>
      <c r="B29" s="27"/>
      <c r="D29" s="100">
        <v>88204</v>
      </c>
      <c r="E29" s="95"/>
      <c r="F29" s="100">
        <v>109201</v>
      </c>
    </row>
    <row r="30" spans="1:6" s="137" customFormat="1" ht="19.5" customHeight="1">
      <c r="A30" s="44" t="s">
        <v>123</v>
      </c>
      <c r="B30" s="27">
        <v>10</v>
      </c>
      <c r="D30" s="100">
        <v>-95672</v>
      </c>
      <c r="E30" s="95"/>
      <c r="F30" s="100">
        <v>184272</v>
      </c>
    </row>
    <row r="31" spans="1:6" s="137" customFormat="1" ht="19.5" customHeight="1">
      <c r="A31" s="14" t="s">
        <v>28</v>
      </c>
      <c r="B31" s="165"/>
      <c r="C31" s="14"/>
      <c r="D31" s="88">
        <f>SUM(D25:D30)</f>
        <v>76738484</v>
      </c>
      <c r="E31" s="2"/>
      <c r="F31" s="88">
        <f>SUM(F25:F30)</f>
        <v>90672730</v>
      </c>
    </row>
    <row r="32" spans="1:6" s="137" customFormat="1" ht="19.5" customHeight="1">
      <c r="A32" s="6" t="s">
        <v>128</v>
      </c>
      <c r="B32" s="5"/>
      <c r="C32" s="6"/>
      <c r="D32" s="103">
        <f>SUM(D20-D31)</f>
        <v>-7505309</v>
      </c>
      <c r="E32" s="1"/>
      <c r="F32" s="103">
        <f>SUM(F20-F31)</f>
        <v>-24095505</v>
      </c>
    </row>
    <row r="33" spans="1:7" s="137" customFormat="1" ht="19.5" customHeight="1">
      <c r="A33" s="66" t="s">
        <v>131</v>
      </c>
      <c r="B33" s="27">
        <v>9</v>
      </c>
      <c r="D33" s="101">
        <v>-2260622</v>
      </c>
      <c r="E33" s="95"/>
      <c r="F33" s="101">
        <v>187338</v>
      </c>
    </row>
    <row r="34" spans="1:7" s="137" customFormat="1" ht="19.5" customHeight="1">
      <c r="A34" s="6" t="s">
        <v>129</v>
      </c>
      <c r="B34" s="5"/>
      <c r="C34" s="6"/>
      <c r="D34" s="88">
        <f>D32-D33</f>
        <v>-5244687</v>
      </c>
      <c r="E34" s="1"/>
      <c r="F34" s="88">
        <f>F32-F33</f>
        <v>-24282843</v>
      </c>
    </row>
    <row r="35" spans="1:7" s="135" customFormat="1" ht="18.75" customHeight="1">
      <c r="A35" s="9"/>
      <c r="B35" s="133"/>
      <c r="C35" s="118"/>
      <c r="D35" s="58"/>
      <c r="E35" s="134"/>
      <c r="F35" s="58"/>
    </row>
    <row r="36" spans="1:7" s="131" customFormat="1" ht="19.5" hidden="1" customHeight="1">
      <c r="A36" s="184" t="s">
        <v>73</v>
      </c>
      <c r="B36" s="184"/>
      <c r="C36" s="184"/>
      <c r="D36" s="184"/>
      <c r="E36" s="184"/>
      <c r="F36" s="184"/>
      <c r="G36" s="141"/>
    </row>
    <row r="37" spans="1:7" s="131" customFormat="1" ht="19.5" hidden="1" customHeight="1">
      <c r="A37" s="186" t="s">
        <v>37</v>
      </c>
      <c r="B37" s="186"/>
      <c r="C37" s="186"/>
      <c r="D37" s="186"/>
      <c r="E37" s="129"/>
      <c r="F37" s="130"/>
      <c r="G37" s="141"/>
    </row>
    <row r="38" spans="1:7" s="131" customFormat="1" ht="19.5" hidden="1" customHeight="1">
      <c r="A38" s="161"/>
      <c r="B38" s="161"/>
      <c r="C38" s="161"/>
      <c r="D38" s="99"/>
      <c r="E38" s="129"/>
      <c r="F38" s="99"/>
      <c r="G38" s="141"/>
    </row>
    <row r="39" spans="1:7" s="131" customFormat="1" ht="19.5" hidden="1" customHeight="1">
      <c r="A39" s="14"/>
      <c r="B39" s="14"/>
      <c r="C39" s="14"/>
      <c r="D39" s="187" t="s">
        <v>36</v>
      </c>
      <c r="E39" s="187"/>
      <c r="F39" s="187"/>
      <c r="G39" s="141"/>
    </row>
    <row r="40" spans="1:7" s="131" customFormat="1" ht="19.5" hidden="1" customHeight="1">
      <c r="A40" s="14"/>
      <c r="B40" s="14"/>
      <c r="C40" s="14"/>
      <c r="D40" s="187" t="s">
        <v>74</v>
      </c>
      <c r="E40" s="188"/>
      <c r="F40" s="188"/>
      <c r="G40" s="141"/>
    </row>
    <row r="41" spans="1:7" s="131" customFormat="1" ht="19.5" hidden="1" customHeight="1">
      <c r="A41" s="14"/>
      <c r="B41" s="106"/>
      <c r="D41" s="93">
        <v>2021</v>
      </c>
      <c r="E41" s="93"/>
      <c r="F41" s="93">
        <v>2020</v>
      </c>
      <c r="G41" s="141"/>
    </row>
    <row r="42" spans="1:7" s="131" customFormat="1" ht="19.5" hidden="1" customHeight="1">
      <c r="A42" s="132"/>
      <c r="D42" s="183" t="s">
        <v>81</v>
      </c>
      <c r="E42" s="183"/>
      <c r="F42" s="183"/>
      <c r="G42" s="141"/>
    </row>
    <row r="43" spans="1:7" s="131" customFormat="1" ht="19.5" customHeight="1">
      <c r="A43" s="6" t="s">
        <v>107</v>
      </c>
      <c r="B43" s="6"/>
      <c r="C43" s="6"/>
      <c r="D43" s="142"/>
      <c r="E43" s="27"/>
      <c r="F43" s="143"/>
      <c r="G43" s="141"/>
    </row>
    <row r="44" spans="1:7" s="131" customFormat="1" ht="19.5" hidden="1" customHeight="1">
      <c r="A44" s="166" t="s">
        <v>66</v>
      </c>
      <c r="B44" s="27"/>
      <c r="C44" s="81"/>
      <c r="D44" s="76"/>
      <c r="E44" s="144"/>
      <c r="F44" s="143"/>
      <c r="G44" s="141"/>
    </row>
    <row r="45" spans="1:7" s="131" customFormat="1" ht="19.5" hidden="1" customHeight="1">
      <c r="A45" s="44" t="s">
        <v>108</v>
      </c>
      <c r="B45" s="27"/>
      <c r="C45" s="81"/>
      <c r="D45" s="76"/>
      <c r="E45" s="144"/>
      <c r="F45" s="76"/>
      <c r="G45" s="141"/>
    </row>
    <row r="46" spans="1:7" s="131" customFormat="1" ht="19.5" hidden="1" customHeight="1">
      <c r="A46" s="66" t="s">
        <v>109</v>
      </c>
      <c r="B46" s="137"/>
      <c r="C46" s="81"/>
      <c r="D46" s="76">
        <v>0</v>
      </c>
      <c r="E46" s="144"/>
      <c r="F46" s="76">
        <v>0</v>
      </c>
      <c r="G46" s="141"/>
    </row>
    <row r="47" spans="1:7" s="131" customFormat="1" ht="19.5" hidden="1" customHeight="1">
      <c r="A47" s="66" t="s">
        <v>67</v>
      </c>
      <c r="B47" s="137"/>
      <c r="C47" s="81"/>
      <c r="D47" s="76"/>
      <c r="E47" s="145"/>
      <c r="F47" s="156"/>
      <c r="G47" s="141"/>
    </row>
    <row r="48" spans="1:7" s="131" customFormat="1" ht="19.5" hidden="1" customHeight="1">
      <c r="A48" s="66" t="s">
        <v>68</v>
      </c>
      <c r="B48" s="27"/>
      <c r="C48" s="81"/>
      <c r="D48" s="77">
        <v>0</v>
      </c>
      <c r="E48" s="145"/>
      <c r="F48" s="77">
        <v>0</v>
      </c>
      <c r="G48" s="141"/>
    </row>
    <row r="49" spans="1:7" s="131" customFormat="1" ht="19.5" hidden="1" customHeight="1">
      <c r="A49" s="35" t="s">
        <v>88</v>
      </c>
      <c r="B49" s="27"/>
      <c r="C49" s="81"/>
      <c r="D49" s="158">
        <f>SUM(D45:D48)</f>
        <v>0</v>
      </c>
      <c r="E49" s="145"/>
      <c r="F49" s="158">
        <f>SUM(F45:F48)</f>
        <v>0</v>
      </c>
      <c r="G49" s="141"/>
    </row>
    <row r="50" spans="1:7" s="131" customFormat="1" ht="19.5" hidden="1" customHeight="1">
      <c r="A50" s="35"/>
      <c r="B50" s="27"/>
      <c r="C50" s="81"/>
      <c r="D50" s="143"/>
      <c r="E50" s="145"/>
      <c r="F50" s="143"/>
      <c r="G50" s="141"/>
    </row>
    <row r="51" spans="1:7" s="131" customFormat="1" ht="18.75" customHeight="1">
      <c r="A51" s="180" t="s">
        <v>118</v>
      </c>
      <c r="B51" s="118"/>
      <c r="C51" s="118"/>
      <c r="D51" s="181">
        <f>SUM(D49)</f>
        <v>0</v>
      </c>
      <c r="E51" s="182"/>
      <c r="F51" s="181">
        <f>SUM(F49)</f>
        <v>0</v>
      </c>
      <c r="G51" s="141"/>
    </row>
    <row r="52" spans="1:7" s="131" customFormat="1" ht="18.75" customHeight="1" thickBot="1">
      <c r="A52" s="10" t="s">
        <v>110</v>
      </c>
      <c r="B52" s="146"/>
      <c r="C52" s="146"/>
      <c r="D52" s="149">
        <f>+D51+D34</f>
        <v>-5244687</v>
      </c>
      <c r="E52" s="148"/>
      <c r="F52" s="149">
        <f>+F51+F34</f>
        <v>-24282843</v>
      </c>
      <c r="G52" s="141"/>
    </row>
    <row r="53" spans="1:7" s="131" customFormat="1" ht="19.5" customHeight="1" thickTop="1">
      <c r="A53" s="6"/>
      <c r="B53" s="146"/>
      <c r="C53" s="146"/>
      <c r="D53" s="103"/>
      <c r="E53" s="150"/>
      <c r="F53" s="103"/>
      <c r="G53" s="141"/>
    </row>
    <row r="54" spans="1:7" s="135" customFormat="1" ht="18.75" customHeight="1" thickBot="1">
      <c r="A54" s="10" t="s">
        <v>130</v>
      </c>
      <c r="B54" s="133"/>
      <c r="C54" s="133"/>
      <c r="D54" s="151">
        <f>+D34/10000000</f>
        <v>-0.52</v>
      </c>
      <c r="E54" s="152"/>
      <c r="F54" s="151">
        <f>+F34/10000000</f>
        <v>-2.4300000000000002</v>
      </c>
      <c r="G54" s="141"/>
    </row>
    <row r="55" spans="1:7" ht="20.25" customHeight="1" thickTop="1"/>
  </sheetData>
  <mergeCells count="10"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</mergeCells>
  <pageMargins left="0.8" right="0.8" top="0.48" bottom="0.5" header="0.5" footer="0.5"/>
  <pageSetup paperSize="9" scale="91" firstPageNumber="4" orientation="portrait" useFirstPageNumber="1" r:id="rId1"/>
  <headerFooter>
    <oddFooter>&amp;L The accompaying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5"/>
  <sheetViews>
    <sheetView view="pageBreakPreview" topLeftCell="A10" zoomScale="80" zoomScaleNormal="70" zoomScaleSheetLayoutView="80" workbookViewId="0">
      <selection activeCell="J24" sqref="J24"/>
    </sheetView>
  </sheetViews>
  <sheetFormatPr defaultColWidth="11" defaultRowHeight="18.75" customHeight="1"/>
  <cols>
    <col min="1" max="1" width="51.453125" style="51" customWidth="1"/>
    <col min="2" max="2" width="12.90625" style="45" customWidth="1"/>
    <col min="3" max="3" width="1.453125" style="43" customWidth="1"/>
    <col min="4" max="4" width="13.08984375" style="43" customWidth="1"/>
    <col min="5" max="5" width="1.453125" style="43" customWidth="1"/>
    <col min="6" max="6" width="13.08984375" style="45" customWidth="1"/>
    <col min="7" max="7" width="1.453125" style="45" customWidth="1"/>
    <col min="8" max="8" width="14.1796875" style="45" customWidth="1"/>
    <col min="9" max="9" width="1.453125" style="45" customWidth="1"/>
    <col min="10" max="10" width="24.1796875" style="45" customWidth="1"/>
    <col min="11" max="11" width="1.54296875" style="45" customWidth="1"/>
    <col min="12" max="12" width="14.6328125" style="45" customWidth="1"/>
    <col min="13" max="16384" width="11" style="45"/>
  </cols>
  <sheetData>
    <row r="1" spans="1:12" ht="18.75" customHeight="1">
      <c r="A1" s="184" t="s">
        <v>73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49"/>
    </row>
    <row r="2" spans="1:12" s="43" customFormat="1" ht="18.75" customHeight="1">
      <c r="A2" s="186" t="s">
        <v>38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50"/>
    </row>
    <row r="3" spans="1:12" s="43" customFormat="1" ht="18.75" customHeight="1">
      <c r="A3" s="7"/>
      <c r="B3" s="7"/>
      <c r="C3" s="8"/>
      <c r="D3" s="8"/>
      <c r="E3" s="8"/>
      <c r="F3" s="8"/>
      <c r="G3" s="8"/>
      <c r="H3" s="8"/>
      <c r="I3" s="8"/>
      <c r="J3" s="37"/>
      <c r="K3" s="37"/>
      <c r="L3" s="42"/>
    </row>
    <row r="4" spans="1:12" s="39" customFormat="1" ht="18.75" customHeight="1">
      <c r="C4" s="38"/>
      <c r="D4" s="38"/>
      <c r="E4" s="38"/>
      <c r="F4" s="190" t="s">
        <v>104</v>
      </c>
      <c r="G4" s="191"/>
      <c r="H4" s="191"/>
      <c r="I4" s="37"/>
      <c r="J4" s="178" t="s">
        <v>26</v>
      </c>
      <c r="K4" s="177"/>
    </row>
    <row r="5" spans="1:12" s="39" customFormat="1" ht="18.75" customHeight="1">
      <c r="I5" s="37"/>
      <c r="J5" s="163" t="s">
        <v>69</v>
      </c>
      <c r="K5" s="118"/>
    </row>
    <row r="6" spans="1:12" s="39" customFormat="1" ht="18.75" customHeight="1">
      <c r="I6" s="37"/>
      <c r="J6" s="163" t="s">
        <v>90</v>
      </c>
      <c r="K6" s="118"/>
    </row>
    <row r="7" spans="1:12" s="39" customFormat="1" ht="18.75" customHeight="1">
      <c r="B7" s="37" t="s">
        <v>11</v>
      </c>
      <c r="G7" s="37"/>
      <c r="I7" s="37"/>
      <c r="J7" s="163" t="s">
        <v>113</v>
      </c>
      <c r="K7" s="37"/>
    </row>
    <row r="8" spans="1:12" s="39" customFormat="1" ht="18.75" customHeight="1">
      <c r="B8" s="37" t="s">
        <v>9</v>
      </c>
      <c r="C8" s="38"/>
      <c r="D8" s="37" t="s">
        <v>111</v>
      </c>
      <c r="E8" s="38"/>
      <c r="F8" s="37" t="s">
        <v>21</v>
      </c>
      <c r="H8" s="54" t="s">
        <v>40</v>
      </c>
      <c r="I8" s="37"/>
      <c r="J8" s="118" t="s">
        <v>114</v>
      </c>
      <c r="K8" s="120"/>
      <c r="L8" s="37" t="s">
        <v>4</v>
      </c>
    </row>
    <row r="9" spans="1:12" s="177" customFormat="1" ht="18.649999999999999" customHeight="1">
      <c r="B9" s="37" t="s">
        <v>10</v>
      </c>
      <c r="C9" s="37"/>
      <c r="D9" s="37" t="s">
        <v>112</v>
      </c>
      <c r="E9" s="37"/>
      <c r="F9" s="37" t="s">
        <v>22</v>
      </c>
      <c r="G9" s="37"/>
      <c r="H9" s="37" t="s">
        <v>89</v>
      </c>
      <c r="I9" s="37"/>
      <c r="J9" s="120" t="s">
        <v>70</v>
      </c>
      <c r="K9" s="119"/>
      <c r="L9" s="37" t="s">
        <v>14</v>
      </c>
    </row>
    <row r="10" spans="1:12" s="39" customFormat="1" ht="18.75" customHeight="1">
      <c r="A10" s="14"/>
      <c r="B10" s="189" t="s">
        <v>81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</row>
    <row r="11" spans="1:12" ht="18.75" customHeight="1">
      <c r="A11" s="35" t="s">
        <v>75</v>
      </c>
      <c r="B11" s="44"/>
      <c r="C11" s="44"/>
      <c r="D11" s="44"/>
      <c r="E11" s="44"/>
      <c r="F11" s="26"/>
      <c r="G11" s="26"/>
      <c r="H11" s="26"/>
      <c r="I11" s="26"/>
      <c r="J11" s="26"/>
      <c r="K11" s="26"/>
      <c r="L11" s="26"/>
    </row>
    <row r="12" spans="1:12" ht="18.75" customHeight="1">
      <c r="A12" s="35" t="s">
        <v>91</v>
      </c>
      <c r="B12" s="12">
        <v>100000000</v>
      </c>
      <c r="C12" s="12"/>
      <c r="D12" s="12">
        <v>138110766</v>
      </c>
      <c r="E12" s="12"/>
      <c r="F12" s="12">
        <v>10000000</v>
      </c>
      <c r="G12" s="12"/>
      <c r="H12" s="12">
        <v>-77421463</v>
      </c>
      <c r="I12" s="12"/>
      <c r="J12" s="143">
        <v>13135377</v>
      </c>
      <c r="K12" s="143"/>
      <c r="L12" s="12">
        <f>SUM(B12:H12)+J12</f>
        <v>183824680</v>
      </c>
    </row>
    <row r="13" spans="1:12" ht="18.75" customHeight="1">
      <c r="A13" s="35" t="s">
        <v>115</v>
      </c>
      <c r="B13" s="40"/>
      <c r="C13" s="40"/>
      <c r="D13" s="40"/>
      <c r="E13" s="40"/>
      <c r="F13" s="40"/>
      <c r="G13" s="40"/>
      <c r="H13" s="40"/>
      <c r="I13" s="40"/>
      <c r="J13" s="172"/>
      <c r="K13" s="172"/>
      <c r="L13" s="73"/>
    </row>
    <row r="14" spans="1:12" ht="18.75" customHeight="1">
      <c r="A14" s="44" t="s">
        <v>59</v>
      </c>
      <c r="B14" s="74">
        <v>0</v>
      </c>
      <c r="C14" s="75"/>
      <c r="D14" s="74">
        <v>0</v>
      </c>
      <c r="E14" s="75"/>
      <c r="F14" s="74">
        <v>0</v>
      </c>
      <c r="G14" s="40"/>
      <c r="H14" s="72">
        <v>-24282843</v>
      </c>
      <c r="I14" s="68"/>
      <c r="J14" s="76">
        <v>0</v>
      </c>
      <c r="K14" s="76"/>
      <c r="L14" s="72">
        <f>SUM(H14:J14)</f>
        <v>-24282843</v>
      </c>
    </row>
    <row r="15" spans="1:12" ht="18.75" customHeight="1">
      <c r="A15" s="66" t="s">
        <v>116</v>
      </c>
      <c r="B15" s="80">
        <v>0</v>
      </c>
      <c r="C15" s="74"/>
      <c r="D15" s="80">
        <v>0</v>
      </c>
      <c r="E15" s="74"/>
      <c r="F15" s="80">
        <v>0</v>
      </c>
      <c r="G15" s="36"/>
      <c r="H15" s="80">
        <v>0</v>
      </c>
      <c r="I15" s="41"/>
      <c r="J15" s="77">
        <v>0</v>
      </c>
      <c r="K15" s="76"/>
      <c r="L15" s="71">
        <f>SUM(H15:J15)</f>
        <v>0</v>
      </c>
    </row>
    <row r="16" spans="1:12" ht="18.75" customHeight="1">
      <c r="A16" s="35" t="s">
        <v>110</v>
      </c>
      <c r="B16" s="122">
        <f>SUM(B14:B15)</f>
        <v>0</v>
      </c>
      <c r="C16" s="122"/>
      <c r="D16" s="122">
        <f>SUM(D14:D15)</f>
        <v>0</v>
      </c>
      <c r="E16" s="122"/>
      <c r="F16" s="122">
        <f>SUM(F14:F15)</f>
        <v>0</v>
      </c>
      <c r="G16" s="69"/>
      <c r="H16" s="124">
        <f>SUM(H14:H15)</f>
        <v>-24282843</v>
      </c>
      <c r="I16" s="70"/>
      <c r="J16" s="124">
        <f>SUM(J14:J15)</f>
        <v>0</v>
      </c>
      <c r="K16" s="173"/>
      <c r="L16" s="123">
        <f>SUM(H16:J16)</f>
        <v>-24282843</v>
      </c>
    </row>
    <row r="17" spans="1:12" ht="18.75" customHeight="1" thickBot="1">
      <c r="A17" s="164" t="s">
        <v>78</v>
      </c>
      <c r="B17" s="174">
        <f>B12+B16</f>
        <v>100000000</v>
      </c>
      <c r="C17" s="15"/>
      <c r="D17" s="174">
        <f>D12+D16</f>
        <v>138110766</v>
      </c>
      <c r="E17" s="15"/>
      <c r="F17" s="174">
        <f>F12+F16</f>
        <v>10000000</v>
      </c>
      <c r="G17" s="13"/>
      <c r="H17" s="174">
        <f>H12+H16</f>
        <v>-101704306</v>
      </c>
      <c r="I17" s="12"/>
      <c r="J17" s="174">
        <f>J12+J16</f>
        <v>13135377</v>
      </c>
      <c r="K17" s="143"/>
      <c r="L17" s="90">
        <f>L12+L16</f>
        <v>159541837</v>
      </c>
    </row>
    <row r="18" spans="1:12" ht="18.75" customHeight="1" thickTop="1">
      <c r="D18" s="45"/>
    </row>
    <row r="19" spans="1:12" ht="18.75" customHeight="1">
      <c r="A19" s="35" t="s">
        <v>76</v>
      </c>
      <c r="B19" s="44"/>
      <c r="C19" s="44"/>
      <c r="D19" s="44"/>
      <c r="E19" s="44"/>
      <c r="F19" s="26"/>
      <c r="G19" s="26"/>
      <c r="H19" s="26"/>
      <c r="I19" s="26"/>
      <c r="J19" s="26"/>
      <c r="K19" s="26"/>
      <c r="L19" s="26"/>
    </row>
    <row r="20" spans="1:12" ht="18.75" customHeight="1">
      <c r="A20" s="35" t="s">
        <v>80</v>
      </c>
      <c r="B20" s="12">
        <v>100000000</v>
      </c>
      <c r="C20" s="12"/>
      <c r="D20" s="12">
        <v>138110766</v>
      </c>
      <c r="E20" s="12"/>
      <c r="F20" s="12">
        <v>10000000</v>
      </c>
      <c r="G20" s="12"/>
      <c r="H20" s="12">
        <v>-101878606</v>
      </c>
      <c r="I20" s="12"/>
      <c r="J20" s="12">
        <v>6651208</v>
      </c>
      <c r="K20" s="12"/>
      <c r="L20" s="12">
        <v>152883368</v>
      </c>
    </row>
    <row r="21" spans="1:12" ht="18.75" customHeight="1">
      <c r="A21" s="35" t="s">
        <v>115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73"/>
    </row>
    <row r="22" spans="1:12" ht="18.75" customHeight="1">
      <c r="A22" s="44" t="s">
        <v>59</v>
      </c>
      <c r="B22" s="74">
        <v>0</v>
      </c>
      <c r="C22" s="75"/>
      <c r="D22" s="74">
        <v>0</v>
      </c>
      <c r="E22" s="75"/>
      <c r="F22" s="74">
        <v>0</v>
      </c>
      <c r="G22" s="40"/>
      <c r="H22" s="72">
        <v>-5244687</v>
      </c>
      <c r="I22" s="68"/>
      <c r="J22" s="76">
        <v>0</v>
      </c>
      <c r="K22" s="76"/>
      <c r="L22" s="72">
        <f>SUM(H22:J22)</f>
        <v>-5244687</v>
      </c>
    </row>
    <row r="23" spans="1:12" ht="18.75" customHeight="1">
      <c r="A23" s="66" t="s">
        <v>116</v>
      </c>
      <c r="B23" s="80">
        <v>0</v>
      </c>
      <c r="C23" s="74"/>
      <c r="D23" s="80">
        <v>0</v>
      </c>
      <c r="E23" s="74"/>
      <c r="F23" s="80">
        <v>0</v>
      </c>
      <c r="G23" s="36"/>
      <c r="H23" s="80">
        <v>0</v>
      </c>
      <c r="I23" s="41"/>
      <c r="J23" s="77">
        <v>0</v>
      </c>
      <c r="K23" s="76"/>
      <c r="L23" s="71">
        <f>SUM(H23:J23)</f>
        <v>0</v>
      </c>
    </row>
    <row r="24" spans="1:12" ht="18.75" customHeight="1">
      <c r="A24" s="35" t="s">
        <v>110</v>
      </c>
      <c r="B24" s="122">
        <f>SUM(B22:B23)</f>
        <v>0</v>
      </c>
      <c r="C24" s="122"/>
      <c r="D24" s="122">
        <f>SUM(D22:D23)</f>
        <v>0</v>
      </c>
      <c r="E24" s="122"/>
      <c r="F24" s="122">
        <f>SUM(F22:F23)</f>
        <v>0</v>
      </c>
      <c r="G24" s="69"/>
      <c r="H24" s="124">
        <f>SUM(H22:H23)</f>
        <v>-5244687</v>
      </c>
      <c r="I24" s="70"/>
      <c r="J24" s="124">
        <f>SUM(J22:J23)</f>
        <v>0</v>
      </c>
      <c r="K24" s="12"/>
      <c r="L24" s="123">
        <f>SUM(H24:J24)</f>
        <v>-5244687</v>
      </c>
    </row>
    <row r="25" spans="1:12" ht="18.75" customHeight="1" thickBot="1">
      <c r="A25" s="164" t="s">
        <v>77</v>
      </c>
      <c r="B25" s="90">
        <f>B20+B24</f>
        <v>100000000</v>
      </c>
      <c r="C25" s="15"/>
      <c r="D25" s="90">
        <f>D20+D24</f>
        <v>138110766</v>
      </c>
      <c r="E25" s="15"/>
      <c r="F25" s="90">
        <f>F20+F24</f>
        <v>10000000</v>
      </c>
      <c r="G25" s="13"/>
      <c r="H25" s="90">
        <f>H20+H24</f>
        <v>-107123293</v>
      </c>
      <c r="I25" s="12"/>
      <c r="J25" s="90">
        <f>J20+J24</f>
        <v>6651208</v>
      </c>
      <c r="K25" s="12"/>
      <c r="L25" s="90">
        <f>L20+L24</f>
        <v>147638681</v>
      </c>
    </row>
    <row r="26" spans="1:12" ht="18.75" customHeight="1" thickTop="1"/>
    <row r="27" spans="1:12" ht="18.75" customHeight="1">
      <c r="L27" s="168">
        <f>L25-'BL2-3'!D52</f>
        <v>0</v>
      </c>
    </row>
    <row r="30" spans="1:12" ht="18.75" customHeight="1">
      <c r="A30" s="4"/>
    </row>
    <row r="75" spans="1:1" ht="18.75" customHeight="1">
      <c r="A75" s="4" t="s">
        <v>41</v>
      </c>
    </row>
  </sheetData>
  <mergeCells count="4">
    <mergeCell ref="A1:K1"/>
    <mergeCell ref="A2:K2"/>
    <mergeCell ref="B10:L10"/>
    <mergeCell ref="F4:H4"/>
  </mergeCells>
  <phoneticPr fontId="4" type="noConversion"/>
  <pageMargins left="0.8" right="0.6" top="0.48" bottom="0.5" header="0.5" footer="0.5"/>
  <pageSetup paperSize="9" scale="86" firstPageNumber="5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tabSelected="1" view="pageBreakPreview" topLeftCell="A4" zoomScaleNormal="110" zoomScaleSheetLayoutView="100" workbookViewId="0">
      <selection activeCell="A11" sqref="A11"/>
    </sheetView>
  </sheetViews>
  <sheetFormatPr defaultColWidth="9.1796875" defaultRowHeight="18" customHeight="1"/>
  <cols>
    <col min="1" max="1" width="62.36328125" style="44" customWidth="1"/>
    <col min="2" max="2" width="6" style="44" customWidth="1"/>
    <col min="3" max="3" width="1.453125" style="44" customWidth="1"/>
    <col min="4" max="4" width="13.1796875" style="44" customWidth="1"/>
    <col min="5" max="5" width="1.54296875" style="44" customWidth="1"/>
    <col min="6" max="6" width="13.453125" style="44" customWidth="1"/>
    <col min="7" max="7" width="13.453125" style="44" bestFit="1" customWidth="1"/>
    <col min="8" max="8" width="11.453125" style="44" bestFit="1" customWidth="1"/>
    <col min="9" max="9" width="10.54296875" style="44" bestFit="1" customWidth="1"/>
    <col min="10" max="16384" width="9.1796875" style="44"/>
  </cols>
  <sheetData>
    <row r="1" spans="1:10" ht="18" customHeight="1">
      <c r="A1" s="184" t="s">
        <v>73</v>
      </c>
      <c r="B1" s="184"/>
      <c r="C1" s="184"/>
      <c r="D1" s="184"/>
      <c r="E1" s="184"/>
      <c r="F1" s="184"/>
      <c r="G1" s="112"/>
      <c r="I1" s="87"/>
      <c r="J1" s="87"/>
    </row>
    <row r="2" spans="1:10" ht="18" customHeight="1">
      <c r="A2" s="7" t="s">
        <v>39</v>
      </c>
      <c r="B2" s="82"/>
      <c r="C2" s="83"/>
      <c r="D2" s="84"/>
      <c r="E2" s="84"/>
      <c r="F2" s="84"/>
      <c r="G2" s="112"/>
      <c r="I2" s="87"/>
      <c r="J2" s="87"/>
    </row>
    <row r="3" spans="1:10" ht="18" customHeight="1">
      <c r="A3" s="14"/>
      <c r="B3" s="11"/>
      <c r="C3" s="26"/>
      <c r="D3" s="40"/>
      <c r="E3" s="40"/>
      <c r="F3" s="40"/>
      <c r="G3" s="112"/>
      <c r="I3" s="87"/>
      <c r="J3" s="87"/>
    </row>
    <row r="4" spans="1:10" ht="16.5" customHeight="1">
      <c r="A4" s="14"/>
      <c r="B4" s="14"/>
      <c r="C4" s="14"/>
      <c r="D4" s="187" t="s">
        <v>36</v>
      </c>
      <c r="E4" s="187"/>
      <c r="F4" s="187"/>
      <c r="G4" s="112"/>
      <c r="I4" s="87"/>
      <c r="J4" s="87"/>
    </row>
    <row r="5" spans="1:10" ht="16.5" customHeight="1">
      <c r="A5" s="26"/>
      <c r="B5" s="14"/>
      <c r="C5" s="14"/>
      <c r="D5" s="187" t="s">
        <v>74</v>
      </c>
      <c r="E5" s="188"/>
      <c r="F5" s="188"/>
      <c r="G5" s="112"/>
      <c r="I5" s="87"/>
      <c r="J5" s="87"/>
    </row>
    <row r="6" spans="1:10" ht="16.5" customHeight="1">
      <c r="A6" s="26"/>
      <c r="B6" s="11" t="s">
        <v>0</v>
      </c>
      <c r="C6" s="14"/>
      <c r="D6" s="93">
        <v>2021</v>
      </c>
      <c r="E6" s="93"/>
      <c r="F6" s="93">
        <v>2020</v>
      </c>
      <c r="G6" s="112"/>
      <c r="I6" s="87"/>
      <c r="J6" s="87"/>
    </row>
    <row r="7" spans="1:10" ht="16.5" customHeight="1">
      <c r="A7" s="14"/>
      <c r="B7" s="11"/>
      <c r="C7" s="26"/>
      <c r="D7" s="192" t="s">
        <v>81</v>
      </c>
      <c r="E7" s="192"/>
      <c r="F7" s="192"/>
      <c r="G7" s="112"/>
      <c r="I7" s="87"/>
      <c r="J7" s="87"/>
    </row>
    <row r="8" spans="1:10" ht="16.5" customHeight="1">
      <c r="A8" s="85" t="s">
        <v>15</v>
      </c>
      <c r="B8" s="11"/>
      <c r="C8" s="26"/>
      <c r="D8" s="40"/>
      <c r="E8" s="40"/>
      <c r="F8" s="40"/>
      <c r="G8" s="112"/>
      <c r="I8" s="87"/>
      <c r="J8" s="87"/>
    </row>
    <row r="9" spans="1:10" ht="16.5" customHeight="1">
      <c r="A9" s="26" t="s">
        <v>124</v>
      </c>
      <c r="B9" s="27"/>
      <c r="C9" s="26"/>
      <c r="D9" s="52">
        <v>96493828</v>
      </c>
      <c r="E9" s="34"/>
      <c r="F9" s="52">
        <v>107871625</v>
      </c>
      <c r="G9" s="112"/>
      <c r="H9" s="44" t="s">
        <v>60</v>
      </c>
      <c r="I9" s="87"/>
      <c r="J9" s="87"/>
    </row>
    <row r="10" spans="1:10" ht="16.5" customHeight="1">
      <c r="A10" s="26" t="s">
        <v>132</v>
      </c>
      <c r="B10" s="27"/>
      <c r="C10" s="26"/>
      <c r="D10" s="16">
        <v>-8582564</v>
      </c>
      <c r="E10" s="34"/>
      <c r="F10" s="16">
        <v>-109402</v>
      </c>
      <c r="G10" s="112"/>
      <c r="I10" s="87"/>
      <c r="J10" s="87"/>
    </row>
    <row r="11" spans="1:10" ht="16.5" customHeight="1">
      <c r="A11" s="26" t="s">
        <v>55</v>
      </c>
      <c r="B11" s="27"/>
      <c r="C11" s="26"/>
      <c r="D11" s="16">
        <v>1426695</v>
      </c>
      <c r="E11" s="34"/>
      <c r="F11" s="16">
        <v>1798914</v>
      </c>
      <c r="G11" s="112"/>
      <c r="I11" s="87"/>
      <c r="J11" s="87"/>
    </row>
    <row r="12" spans="1:10" ht="16.5" customHeight="1">
      <c r="A12" s="26" t="s">
        <v>56</v>
      </c>
      <c r="B12" s="27"/>
      <c r="C12" s="26"/>
      <c r="D12" s="16">
        <v>12540</v>
      </c>
      <c r="E12" s="34"/>
      <c r="F12" s="16">
        <v>119934</v>
      </c>
      <c r="G12" s="112"/>
      <c r="I12" s="87"/>
      <c r="J12" s="87"/>
    </row>
    <row r="13" spans="1:10" ht="16.5" customHeight="1">
      <c r="A13" s="26" t="s">
        <v>2</v>
      </c>
      <c r="B13" s="27"/>
      <c r="C13" s="26"/>
      <c r="D13" s="16">
        <v>1664259</v>
      </c>
      <c r="E13" s="34"/>
      <c r="F13" s="16">
        <v>2694755</v>
      </c>
      <c r="G13" s="112"/>
      <c r="I13" s="87"/>
      <c r="J13" s="87"/>
    </row>
    <row r="14" spans="1:10" ht="16.5" customHeight="1">
      <c r="A14" s="26" t="s">
        <v>136</v>
      </c>
      <c r="B14" s="27"/>
      <c r="C14" s="26"/>
      <c r="D14" s="16">
        <v>-47053315</v>
      </c>
      <c r="E14" s="34"/>
      <c r="F14" s="16">
        <v>-67365560</v>
      </c>
      <c r="G14" s="112"/>
      <c r="I14" s="87"/>
      <c r="J14" s="87"/>
    </row>
    <row r="15" spans="1:10" ht="16.5" customHeight="1">
      <c r="A15" s="26" t="s">
        <v>135</v>
      </c>
      <c r="B15" s="27"/>
      <c r="C15" s="26"/>
      <c r="D15" s="16">
        <v>-14943848</v>
      </c>
      <c r="E15" s="34"/>
      <c r="F15" s="16">
        <v>-17283445</v>
      </c>
      <c r="G15" s="112"/>
      <c r="I15" s="87"/>
      <c r="J15" s="87"/>
    </row>
    <row r="16" spans="1:10" ht="16.5" customHeight="1">
      <c r="A16" s="26" t="s">
        <v>42</v>
      </c>
      <c r="B16" s="27"/>
      <c r="C16" s="26"/>
      <c r="D16" s="16">
        <v>-15884771</v>
      </c>
      <c r="E16" s="34"/>
      <c r="F16" s="16">
        <v>-17086174</v>
      </c>
      <c r="G16" s="112"/>
      <c r="I16" s="87"/>
      <c r="J16" s="87"/>
    </row>
    <row r="17" spans="1:10" ht="16.5" customHeight="1">
      <c r="A17" s="26" t="s">
        <v>3</v>
      </c>
      <c r="B17" s="27"/>
      <c r="C17" s="26"/>
      <c r="D17" s="16">
        <v>-11541974</v>
      </c>
      <c r="E17" s="34"/>
      <c r="F17" s="16">
        <v>-24557324</v>
      </c>
      <c r="G17" s="112"/>
      <c r="I17" s="87"/>
      <c r="J17" s="87"/>
    </row>
    <row r="18" spans="1:10" ht="16.5" customHeight="1">
      <c r="A18" s="66" t="s">
        <v>92</v>
      </c>
      <c r="B18" s="27"/>
      <c r="C18" s="26"/>
      <c r="D18" s="17">
        <v>157405986</v>
      </c>
      <c r="E18" s="34"/>
      <c r="F18" s="170">
        <v>258387582</v>
      </c>
      <c r="G18" s="112"/>
      <c r="I18" s="87"/>
      <c r="J18" s="87"/>
    </row>
    <row r="19" spans="1:10" ht="16.5" customHeight="1">
      <c r="A19" s="66" t="s">
        <v>93</v>
      </c>
      <c r="B19" s="27"/>
      <c r="C19" s="26"/>
      <c r="D19" s="16">
        <f>-153994399-67</f>
        <v>-153994466</v>
      </c>
      <c r="E19" s="34"/>
      <c r="F19" s="170">
        <f>-222118319-325</f>
        <v>-222118644</v>
      </c>
      <c r="G19" s="112"/>
      <c r="I19" s="87"/>
      <c r="J19" s="87"/>
    </row>
    <row r="20" spans="1:10" ht="16.5" customHeight="1">
      <c r="A20" s="14" t="s">
        <v>125</v>
      </c>
      <c r="B20" s="27"/>
      <c r="C20" s="26"/>
      <c r="D20" s="113">
        <f>SUM(D9:D19)</f>
        <v>5002370</v>
      </c>
      <c r="E20" s="2"/>
      <c r="F20" s="113">
        <f>SUM(F9:F19)</f>
        <v>22352261</v>
      </c>
      <c r="G20" s="112"/>
      <c r="I20" s="87"/>
      <c r="J20" s="87"/>
    </row>
    <row r="21" spans="1:10" ht="14">
      <c r="A21" s="14"/>
      <c r="B21" s="27"/>
      <c r="C21" s="26"/>
      <c r="D21" s="89"/>
      <c r="E21" s="2"/>
      <c r="F21" s="89"/>
      <c r="G21" s="112"/>
      <c r="I21" s="87"/>
      <c r="J21" s="87"/>
    </row>
    <row r="22" spans="1:10" ht="16.5" customHeight="1">
      <c r="A22" s="85" t="s">
        <v>52</v>
      </c>
      <c r="B22" s="27"/>
      <c r="C22" s="26"/>
      <c r="D22" s="89"/>
      <c r="E22" s="2"/>
      <c r="F22" s="89"/>
      <c r="G22" s="112"/>
      <c r="I22" s="87"/>
      <c r="J22" s="87"/>
    </row>
    <row r="23" spans="1:10" ht="16.5" customHeight="1">
      <c r="A23" s="86" t="s">
        <v>94</v>
      </c>
      <c r="C23" s="26"/>
      <c r="D23" s="179">
        <v>0</v>
      </c>
      <c r="E23" s="34"/>
      <c r="F23" s="179">
        <v>-93579</v>
      </c>
    </row>
    <row r="24" spans="1:10" ht="16.5" customHeight="1">
      <c r="A24" s="14" t="s">
        <v>126</v>
      </c>
      <c r="B24" s="27"/>
      <c r="C24" s="26"/>
      <c r="D24" s="88">
        <f>D23</f>
        <v>0</v>
      </c>
      <c r="E24" s="2"/>
      <c r="F24" s="88">
        <f>F23</f>
        <v>-93579</v>
      </c>
    </row>
    <row r="25" spans="1:10" ht="14">
      <c r="A25" s="14"/>
      <c r="B25" s="27"/>
      <c r="C25" s="26"/>
      <c r="D25" s="1"/>
      <c r="E25" s="2"/>
      <c r="F25" s="1"/>
    </row>
    <row r="26" spans="1:10" ht="16.5" customHeight="1">
      <c r="A26" s="85" t="s">
        <v>54</v>
      </c>
      <c r="B26" s="27"/>
      <c r="C26" s="26"/>
      <c r="D26" s="117"/>
      <c r="E26" s="2"/>
      <c r="F26" s="117"/>
    </row>
    <row r="27" spans="1:10" ht="16.5" customHeight="1">
      <c r="A27" s="66" t="s">
        <v>71</v>
      </c>
      <c r="B27" s="27"/>
      <c r="C27" s="26"/>
      <c r="D27" s="121">
        <v>-1469412</v>
      </c>
      <c r="E27" s="95"/>
      <c r="F27" s="121">
        <v>-1347107</v>
      </c>
    </row>
    <row r="28" spans="1:10" ht="16.5" customHeight="1">
      <c r="A28" s="14" t="s">
        <v>72</v>
      </c>
      <c r="B28" s="27"/>
      <c r="C28" s="26"/>
      <c r="D28" s="88">
        <f>SUM(D27)</f>
        <v>-1469412</v>
      </c>
      <c r="E28" s="2"/>
      <c r="F28" s="147">
        <f>SUM(F27)</f>
        <v>-1347107</v>
      </c>
    </row>
    <row r="29" spans="1:10" ht="16.5" customHeight="1">
      <c r="A29" s="14"/>
      <c r="B29" s="27"/>
      <c r="C29" s="26"/>
      <c r="D29" s="1"/>
      <c r="E29" s="2"/>
      <c r="F29" s="1"/>
    </row>
    <row r="30" spans="1:10" ht="16.5" customHeight="1">
      <c r="A30" s="14" t="s">
        <v>127</v>
      </c>
      <c r="B30" s="27"/>
      <c r="C30" s="26"/>
      <c r="D30" s="79">
        <f>SUM(D24+D20+D28)</f>
        <v>3532958</v>
      </c>
      <c r="E30" s="2"/>
      <c r="F30" s="79">
        <f>SUM(F24+F20+F28)</f>
        <v>20911575</v>
      </c>
    </row>
    <row r="31" spans="1:10" ht="16.5" customHeight="1">
      <c r="A31" s="86" t="s">
        <v>53</v>
      </c>
      <c r="B31" s="27"/>
      <c r="C31" s="26"/>
      <c r="D31" s="52">
        <v>63359761</v>
      </c>
      <c r="E31" s="2"/>
      <c r="F31" s="52">
        <v>34057388</v>
      </c>
    </row>
    <row r="32" spans="1:10" ht="16.5" customHeight="1" thickBot="1">
      <c r="A32" s="14" t="s">
        <v>79</v>
      </c>
      <c r="B32" s="27">
        <v>3</v>
      </c>
      <c r="C32" s="26"/>
      <c r="D32" s="67">
        <f>SUM(D30:D31)</f>
        <v>66892719</v>
      </c>
      <c r="E32" s="2"/>
      <c r="F32" s="67">
        <f>SUM(F30:F31)</f>
        <v>54968963</v>
      </c>
      <c r="G32" s="159"/>
      <c r="H32" s="169"/>
    </row>
    <row r="33" spans="1:10" ht="18" customHeight="1" thickTop="1">
      <c r="D33" s="169"/>
      <c r="F33" s="169"/>
      <c r="G33" s="112"/>
      <c r="I33" s="87"/>
      <c r="J33" s="87"/>
    </row>
    <row r="34" spans="1:10" ht="18" customHeight="1">
      <c r="A34" s="112"/>
      <c r="B34" s="112"/>
      <c r="C34" s="112"/>
      <c r="D34" s="105"/>
      <c r="E34" s="112"/>
      <c r="F34" s="17"/>
      <c r="G34" s="112"/>
    </row>
    <row r="35" spans="1:10" ht="18" customHeight="1">
      <c r="A35" s="112"/>
      <c r="B35" s="112"/>
      <c r="C35" s="112"/>
      <c r="D35" s="112"/>
      <c r="E35" s="112"/>
      <c r="F35" s="112"/>
      <c r="G35" s="112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8" firstPageNumber="6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BL2-3</vt:lpstr>
      <vt:lpstr>IN 4</vt:lpstr>
      <vt:lpstr>sh5</vt:lpstr>
      <vt:lpstr>cf6</vt:lpstr>
      <vt:lpstr>'BL2-3'!Print_Area</vt:lpstr>
      <vt:lpstr>'cf6'!Print_Area</vt:lpstr>
      <vt:lpstr>'IN 4'!Print_Area</vt:lpstr>
      <vt:lpstr>'sh5'!Print_Area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Somrutai, Sang-ungkanawin</cp:lastModifiedBy>
  <cp:lastPrinted>2021-05-10T03:30:33Z</cp:lastPrinted>
  <dcterms:created xsi:type="dcterms:W3CDTF">2005-02-02T07:01:13Z</dcterms:created>
  <dcterms:modified xsi:type="dcterms:W3CDTF">2021-05-10T03:30:40Z</dcterms:modified>
</cp:coreProperties>
</file>