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Mar2021'Q1\"/>
    </mc:Choice>
  </mc:AlternateContent>
  <xr:revisionPtr revIDLastSave="0" documentId="13_ncr:1_{9F8D5958-A60B-40BF-8C84-B35983754DAC}" xr6:coauthVersionLast="45" xr6:coauthVersionMax="45" xr10:uidLastSave="{00000000-0000-0000-0000-000000000000}"/>
  <bookViews>
    <workbookView xWindow="-120" yWindow="-120" windowWidth="21840" windowHeight="13140" tabRatio="911" activeTab="4" xr2:uid="{00000000-000D-0000-FFFF-FFFF00000000}"/>
  </bookViews>
  <sheets>
    <sheet name="2-5 Th" sheetId="1" r:id="rId1"/>
    <sheet name="6-7 Th" sheetId="2" r:id="rId2"/>
    <sheet name="8 Th" sheetId="3" r:id="rId3"/>
    <sheet name="9 Th" sheetId="4" r:id="rId4"/>
    <sheet name="10-12 Th " sheetId="7" r:id="rId5"/>
  </sheets>
  <definedNames>
    <definedName name="_xlnm.Print_Area" localSheetId="4">'10-12 Th '!$A$1:$L$131</definedName>
    <definedName name="_xlnm.Print_Area" localSheetId="1">'6-7 Th'!$A$1:$K$83</definedName>
    <definedName name="_xlnm.Print_Area" localSheetId="2">'8 Th'!$A$1:$AA$35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0" i="3" l="1"/>
  <c r="Y30" i="3" l="1"/>
  <c r="N18" i="4" l="1"/>
  <c r="E69" i="2" l="1"/>
  <c r="U30" i="3" l="1"/>
  <c r="M101" i="1" l="1"/>
  <c r="I101" i="1"/>
  <c r="M65" i="1"/>
  <c r="M23" i="1"/>
  <c r="I23" i="1"/>
  <c r="M67" i="1" l="1"/>
  <c r="I114" i="1"/>
  <c r="I116" i="1" s="1"/>
  <c r="I148" i="1"/>
  <c r="H103" i="7" l="1"/>
  <c r="L103" i="7"/>
  <c r="H67" i="7"/>
  <c r="J67" i="7"/>
  <c r="L67" i="7"/>
  <c r="H78" i="7"/>
  <c r="J78" i="7"/>
  <c r="L78" i="7"/>
  <c r="N12" i="4"/>
  <c r="N11" i="4"/>
  <c r="J27" i="4"/>
  <c r="H27" i="4"/>
  <c r="L15" i="4"/>
  <c r="L20" i="4" s="1"/>
  <c r="J15" i="4"/>
  <c r="J20" i="4" s="1"/>
  <c r="H15" i="4"/>
  <c r="H20" i="4" s="1"/>
  <c r="F15" i="4"/>
  <c r="F20" i="4" s="1"/>
  <c r="Y32" i="3"/>
  <c r="S32" i="3"/>
  <c r="Q32" i="3"/>
  <c r="O32" i="3"/>
  <c r="M32" i="3"/>
  <c r="I32" i="3"/>
  <c r="G32" i="3"/>
  <c r="E32" i="3"/>
  <c r="AA18" i="3"/>
  <c r="AA16" i="3"/>
  <c r="U18" i="3"/>
  <c r="U16" i="3"/>
  <c r="Y20" i="3"/>
  <c r="Y25" i="3" s="1"/>
  <c r="S20" i="3"/>
  <c r="S25" i="3" s="1"/>
  <c r="Q20" i="3"/>
  <c r="Q25" i="3" s="1"/>
  <c r="O20" i="3"/>
  <c r="O25" i="3" s="1"/>
  <c r="M20" i="3"/>
  <c r="M25" i="3" s="1"/>
  <c r="K20" i="3"/>
  <c r="K25" i="3" s="1"/>
  <c r="I20" i="3"/>
  <c r="I25" i="3" s="1"/>
  <c r="G20" i="3"/>
  <c r="G25" i="3" s="1"/>
  <c r="E20" i="3"/>
  <c r="E25" i="3" s="1"/>
  <c r="AA23" i="3"/>
  <c r="G62" i="2"/>
  <c r="I62" i="2"/>
  <c r="K62" i="2"/>
  <c r="G69" i="2"/>
  <c r="I69" i="2"/>
  <c r="K69" i="2"/>
  <c r="G12" i="2"/>
  <c r="G22" i="2" s="1"/>
  <c r="I12" i="2"/>
  <c r="I22" i="2" s="1"/>
  <c r="J9" i="7" s="1"/>
  <c r="J32" i="7" s="1"/>
  <c r="J41" i="7" s="1"/>
  <c r="K12" i="2"/>
  <c r="K22" i="2" s="1"/>
  <c r="G148" i="1"/>
  <c r="G151" i="1" s="1"/>
  <c r="A1" i="7"/>
  <c r="A49" i="7" s="1"/>
  <c r="K65" i="1"/>
  <c r="K101" i="1"/>
  <c r="G23" i="1"/>
  <c r="F78" i="7"/>
  <c r="F67" i="7"/>
  <c r="J53" i="7"/>
  <c r="J95" i="7" s="1"/>
  <c r="F53" i="7"/>
  <c r="F95" i="7" s="1"/>
  <c r="A51" i="7"/>
  <c r="L49" i="7"/>
  <c r="L91" i="7" s="1"/>
  <c r="K40" i="2"/>
  <c r="AA1" i="3"/>
  <c r="N1" i="4" s="1"/>
  <c r="A1" i="2"/>
  <c r="A40" i="2" s="1"/>
  <c r="A38" i="1"/>
  <c r="A76" i="1"/>
  <c r="G101" i="1"/>
  <c r="G114" i="1"/>
  <c r="A75" i="1"/>
  <c r="A118" i="1"/>
  <c r="I65" i="1"/>
  <c r="I67" i="1" s="1"/>
  <c r="I151" i="1"/>
  <c r="M148" i="1"/>
  <c r="M151" i="1" s="1"/>
  <c r="K114" i="1"/>
  <c r="M114" i="1"/>
  <c r="K23" i="1"/>
  <c r="A1" i="3"/>
  <c r="E12" i="2"/>
  <c r="E22" i="2" s="1"/>
  <c r="A1" i="4"/>
  <c r="A35" i="3"/>
  <c r="A30" i="4" s="1"/>
  <c r="A48" i="7" s="1"/>
  <c r="A90" i="7" s="1"/>
  <c r="A3" i="3"/>
  <c r="A3" i="4" s="1"/>
  <c r="A39" i="2"/>
  <c r="A83" i="2" s="1"/>
  <c r="A42" i="2"/>
  <c r="A158" i="1"/>
  <c r="A121" i="1"/>
  <c r="A120" i="1"/>
  <c r="A119" i="1"/>
  <c r="A78" i="1"/>
  <c r="A77" i="1"/>
  <c r="A93" i="7"/>
  <c r="E62" i="2"/>
  <c r="G65" i="1"/>
  <c r="K148" i="1"/>
  <c r="K151" i="1" s="1"/>
  <c r="W20" i="3"/>
  <c r="W25" i="3" s="1"/>
  <c r="G72" i="2" l="1"/>
  <c r="U20" i="3"/>
  <c r="U25" i="3" s="1"/>
  <c r="E25" i="2"/>
  <c r="E31" i="2" s="1"/>
  <c r="F9" i="7"/>
  <c r="F32" i="7" s="1"/>
  <c r="F41" i="7" s="1"/>
  <c r="F46" i="7" s="1"/>
  <c r="F80" i="7" s="1"/>
  <c r="F83" i="7" s="1"/>
  <c r="F101" i="7" s="1"/>
  <c r="F103" i="7" s="1"/>
  <c r="AA20" i="3"/>
  <c r="AA25" i="3" s="1"/>
  <c r="I25" i="2"/>
  <c r="J46" i="7"/>
  <c r="J80" i="7" s="1"/>
  <c r="J83" i="7" s="1"/>
  <c r="J101" i="7" s="1"/>
  <c r="J103" i="7" s="1"/>
  <c r="K72" i="2"/>
  <c r="I72" i="2"/>
  <c r="E72" i="2"/>
  <c r="G116" i="1"/>
  <c r="G153" i="1" s="1"/>
  <c r="L9" i="7"/>
  <c r="L32" i="7" s="1"/>
  <c r="L41" i="7" s="1"/>
  <c r="L46" i="7" s="1"/>
  <c r="L80" i="7" s="1"/>
  <c r="L83" i="7" s="1"/>
  <c r="K25" i="2"/>
  <c r="K28" i="2" s="1"/>
  <c r="H9" i="7"/>
  <c r="H32" i="7" s="1"/>
  <c r="H41" i="7" s="1"/>
  <c r="H46" i="7" s="1"/>
  <c r="H80" i="7" s="1"/>
  <c r="H83" i="7" s="1"/>
  <c r="G25" i="2"/>
  <c r="G31" i="2" s="1"/>
  <c r="G48" i="2" s="1"/>
  <c r="N15" i="4"/>
  <c r="N20" i="4" s="1"/>
  <c r="G67" i="1"/>
  <c r="U32" i="3"/>
  <c r="F27" i="4"/>
  <c r="A91" i="7"/>
  <c r="I153" i="1"/>
  <c r="M116" i="1"/>
  <c r="M153" i="1" s="1"/>
  <c r="K116" i="1"/>
  <c r="K153" i="1" s="1"/>
  <c r="K67" i="1"/>
  <c r="A131" i="7"/>
  <c r="G74" i="2" l="1"/>
  <c r="G81" i="2" s="1"/>
  <c r="E48" i="2"/>
  <c r="E74" i="2" s="1"/>
  <c r="E81" i="2" s="1"/>
  <c r="E78" i="2" s="1"/>
  <c r="E35" i="2"/>
  <c r="W30" i="3"/>
  <c r="AA30" i="3" s="1"/>
  <c r="K32" i="3"/>
  <c r="I31" i="2"/>
  <c r="L25" i="4" s="1"/>
  <c r="N25" i="4" s="1"/>
  <c r="K31" i="2"/>
  <c r="K48" i="2" s="1"/>
  <c r="K74" i="2" s="1"/>
  <c r="K81" i="2" s="1"/>
  <c r="W32" i="3" l="1"/>
  <c r="L27" i="4"/>
  <c r="N27" i="4"/>
  <c r="AA32" i="3"/>
  <c r="I48" i="2"/>
  <c r="I74" i="2" s="1"/>
  <c r="I35" i="2"/>
  <c r="I81" i="2" l="1"/>
  <c r="I78" i="2"/>
</calcChain>
</file>

<file path=xl/sharedStrings.xml><?xml version="1.0" encoding="utf-8"?>
<sst xmlns="http://schemas.openxmlformats.org/spreadsheetml/2006/main" count="427" uniqueCount="243">
  <si>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</si>
  <si>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</si>
  <si>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</si>
  <si>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</si>
  <si>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</si>
  <si>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</si>
  <si>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</si>
  <si>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เงินให้กู้ยืมระยะยาวแก่กิจการอื่นที่ถึงกำหนด</t>
  </si>
  <si>
    <t>รับชำระภายในหนึ่งปี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</si>
  <si>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</si>
  <si>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</si>
  <si>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</si>
  <si>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</si>
  <si>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</si>
  <si>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</si>
  <si>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</si>
  <si>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</si>
  <si>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</si>
  <si>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</si>
  <si>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</si>
  <si>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</si>
  <si>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</si>
  <si>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</si>
  <si>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</si>
  <si>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</si>
  <si>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</si>
  <si>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</si>
  <si>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</si>
  <si>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</si>
  <si>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</si>
  <si>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</si>
  <si>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</si>
  <si>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</si>
  <si>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</si>
  <si>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</si>
  <si>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</si>
  <si>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</si>
  <si>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</si>
  <si>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</si>
  <si>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</si>
  <si>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</si>
  <si>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</si>
  <si>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</si>
  <si>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</si>
  <si>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</si>
  <si>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</si>
  <si>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</si>
  <si>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</si>
  <si>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</si>
  <si>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</si>
  <si>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</si>
  <si>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</si>
  <si>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</si>
  <si>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</si>
  <si>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</si>
  <si>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</si>
  <si>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</si>
  <si>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</si>
  <si>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เบ็ดเสร็จอื่น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</si>
  <si>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</si>
  <si>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</si>
  <si>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</si>
  <si>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</si>
  <si>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</si>
  <si>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</si>
  <si>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</si>
  <si>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</si>
  <si>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เงินลงทุนเผื่อขาย</t>
  </si>
  <si>
    <t>อำนาจควบคุม</t>
  </si>
  <si>
    <t xml:space="preserve"> ส่วนเกินมูลค่าหุ้น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</si>
  <si>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</si>
  <si>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</si>
  <si>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</si>
  <si>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</si>
  <si>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</si>
  <si>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ค่าใช้จ่ายผลประโยชน์พนักงานหลังการเกษียณอายุ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</si>
  <si>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</si>
  <si>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</si>
  <si>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</si>
  <si>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</si>
  <si>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</si>
  <si>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</si>
  <si>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</si>
  <si>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</si>
  <si>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</si>
  <si>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</si>
  <si>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เงินสดรับจากการดำเนินงาน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</si>
  <si>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</si>
  <si>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</si>
  <si>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</si>
  <si>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</si>
  <si>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</si>
  <si>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</si>
  <si>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</si>
  <si>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</si>
  <si>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</si>
  <si>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</si>
  <si>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</si>
  <si>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</si>
  <si>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</si>
  <si>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</si>
  <si>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ประกอบด้วย</t>
  </si>
  <si>
    <t>- ซื้อสินทรัพย์ไม่มีตัวตนโดยยังไม่ได้ชำระเงิน</t>
  </si>
  <si>
    <t>เงินลงทุนในการร่วมค้า</t>
  </si>
  <si>
    <t>เงินกู้ยืมระยะยาวจากสถาบันการเงิน</t>
  </si>
  <si>
    <t xml:space="preserve">   เข้าไปไว้ในกำไรหรือขาดทุนในภายหลัง</t>
  </si>
  <si>
    <t>เงินสดรับจากเงินกู้ยืมระยะยาวจากสถาบันการเงิน</t>
  </si>
  <si>
    <t>เงินสดรับจากเงินให้กู้ยืมระยะยาวแก่กิจการอื่น</t>
  </si>
  <si>
    <t xml:space="preserve">บริษัท พีทีจี เอ็นเนอยี จำกัด (มหาชน) </t>
  </si>
  <si>
    <t>เงินสดรับจากการจำหน่ายอาคารและอุปกรณ์</t>
  </si>
  <si>
    <t>- ขาดทุนจากการตัดจำหน่ายสินทรัพย์</t>
  </si>
  <si>
    <t>ส่วนแบ่งกำไร</t>
  </si>
  <si>
    <t>เงินลงทุนในบริษัทร่วม</t>
  </si>
  <si>
    <t>สินทรัพย์ภาษีเงินได้รอการตัดบัญชี สุทธิ</t>
  </si>
  <si>
    <t>หุ้นกู้ สุทธิ</t>
  </si>
  <si>
    <t>และบริษัทร่วม</t>
  </si>
  <si>
    <t>เงินสดจ่ายซื้ออสังหาริมทรัพย์เพื่อการลงทุน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</si>
  <si>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</si>
  <si>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</si>
  <si>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</si>
  <si>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</si>
  <si>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</si>
  <si>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</si>
  <si>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</si>
  <si>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</si>
  <si>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</si>
  <si>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</si>
  <si>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</si>
  <si>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</si>
  <si>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รวม</t>
  </si>
  <si>
    <t>องค์ประกอบอื่นของ</t>
  </si>
  <si>
    <t>จากการร่วมค้า</t>
  </si>
  <si>
    <t xml:space="preserve"> รวมส่วนของเจ้าของ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</si>
  <si>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</si>
  <si>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</si>
  <si>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ค่าความนิยม</t>
  </si>
  <si>
    <t>เงินให้กู้ยืมระยะยาวแก่กิจการที่เกี่ยวข้องกัน สุทธิ</t>
  </si>
  <si>
    <t>กำไร (ขาดทุน) เบ็ดเสร็จอื่น</t>
  </si>
  <si>
    <t>(ขาดทุน)</t>
  </si>
  <si>
    <t>การแบ่งปันกำไร (ขาดทุน)</t>
  </si>
  <si>
    <t>รายการที่จะจัดประเภทรายการใหม่</t>
  </si>
  <si>
    <t xml:space="preserve">         เข้าไปไว้ในกำไรหรือขาดทุนในภายหลัง</t>
  </si>
  <si>
    <t xml:space="preserve">         และบริษัทร่วมตามวิธีส่วนได้เสีย</t>
  </si>
  <si>
    <t xml:space="preserve">   รวมรายการที่จะจัดประเภทรายการใหม่</t>
  </si>
  <si>
    <t>ส่วนของหุ้นกู้ที่ถึงกำหนดไถ่ถอนภายในหนึ่งปี สุทธิ</t>
  </si>
  <si>
    <t>การแบ่งปันกำไร (ขาดทุน) เบ็ดเสร็จรวม</t>
  </si>
  <si>
    <t>ส่วนเกินจาก</t>
  </si>
  <si>
    <t>การเพิ่มสัดส่วน</t>
  </si>
  <si>
    <t>การถือหุ้น</t>
  </si>
  <si>
    <t>ในบริษัทย่อย</t>
  </si>
  <si>
    <t>- (กำไร) ขาดทุนจากการจำหน่ายสินทรัพย์ สุทธิ</t>
  </si>
  <si>
    <t>เงินเบิกเกินบัญชีจากสถาบันการเงินสุทธิ</t>
  </si>
  <si>
    <t>ในการร่วมค้าและบริษัทร่วม</t>
  </si>
  <si>
    <t xml:space="preserve">         รายการใหม่เข้าไปไว้ในกำไร</t>
  </si>
  <si>
    <t xml:space="preserve">         หรือขาดทุนในภายหลัง</t>
  </si>
  <si>
    <t>- ค่าตัดจำหน่ายค่าธรรมเนียมในการจัดหาหุ้นกู้</t>
  </si>
  <si>
    <t xml:space="preserve">   และเงินกู้ยืมรอตัดบัญชี</t>
  </si>
  <si>
    <t>เงินสดและรายการเทียบเท่าเงินสดเพิ่มขึ้น (ลดลง) สุทธิ</t>
  </si>
  <si>
    <t>- (การกลับรายการ) ค่าเผื่อการลดลงของ</t>
  </si>
  <si>
    <t xml:space="preserve">   มูลค่าสินค้าคงเหลือและค่าเผื่อสินค้าล้าสมัย</t>
  </si>
  <si>
    <t>- เงินสดในมือและเงินฝากสถาบันการเงิน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</si>
  <si>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</si>
  <si>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</si>
  <si>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- ภาษีเงินได้ของรายการที่จะไม่จัดประเภท</t>
  </si>
  <si>
    <t xml:space="preserve">   รวมรายการที่จะไม่จัดประเภทรายการใหม่</t>
  </si>
  <si>
    <t>31 มีนาคม</t>
  </si>
  <si>
    <t>31 ธันวาคม</t>
  </si>
  <si>
    <t>พ.ศ. 2563</t>
  </si>
  <si>
    <t>กำไร (ขาดทุน) เบ็ดเสร็จรวมสำหรับงวด</t>
  </si>
  <si>
    <t>กำไรเบ็ดเสร็จรวมสำหรับงวด</t>
  </si>
  <si>
    <t>การเปลี่ยนแปลงส่วนของเจ้าของสำหรับงวด</t>
  </si>
  <si>
    <t>ยอดคงเหลือปลายงวด ณ วันที่ 31 มีนาคม พ.ศ. 2563</t>
  </si>
  <si>
    <t>ยอดคงเหลือต้นงวด</t>
  </si>
  <si>
    <t>ยอดคงเหลือปลายงวด</t>
  </si>
  <si>
    <t>-</t>
  </si>
  <si>
    <t>พันบาท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</si>
  <si>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</si>
  <si>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</si>
  <si>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ข้อมูลทางการเงินรวม 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</si>
  <si>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</si>
  <si>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</si>
  <si>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หนี้สินอนุพันธ์ทางการเงิน</t>
  </si>
  <si>
    <t>เงินสดจ่ายสำหรับสินทรัพย์สิทธิการใช้</t>
  </si>
  <si>
    <t>หนี้สินตามสัญญาเช่า สุทธิ</t>
  </si>
  <si>
    <t>ส่วนของหนี้สินตามสัญญาเช่า</t>
  </si>
  <si>
    <t>ที่ถึงกำหนดชำระภายในหนึ่งปี สุทธิ</t>
  </si>
  <si>
    <t>สินทรัพย์สิทธิการใช้ สุทธิ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</si>
  <si>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</si>
  <si>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</si>
  <si>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>เงินเบิกเกินบัญชีจากสถาบันการเงิน</t>
  </si>
  <si>
    <t>ยอดคงเหลือต้นงวด ณ วันที่ 1 มกราคม พ.ศ. 2563</t>
  </si>
  <si>
    <t>ขาดทุนเบ็ดเสร็จรวมสำหรับงวด</t>
  </si>
  <si>
    <t>ยังไม่ได้ตรวจสอบ</t>
  </si>
  <si>
    <t>ตรวจสอบแล้ว</t>
  </si>
  <si>
    <r>
      <t xml:space="preserve">สินทรัพย์ </t>
    </r>
    <r>
      <rPr>
        <sz val="13"/>
        <rFont val="Browallia New"/>
        <family val="2"/>
      </rPr>
      <t>(ต่อ)</t>
    </r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</si>
  <si>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</si>
  <si>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</si>
  <si>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</si>
  <si>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 (บาท)</t>
  </si>
  <si>
    <t>ที่ปรับปรุงแล้ว</t>
  </si>
  <si>
    <t>ผลกระทบจากการนำมาตรฐานการรายงาน</t>
  </si>
  <si>
    <t>กำไร (ขาดทุน) ก่อนภาษีเงินได้สำหรับงวด</t>
  </si>
  <si>
    <t>รายการปรับปรุงกำไร (ขาดทุน) ก่อนภาษีเงินได้เป็นเงินสดสุทธิ</t>
  </si>
  <si>
    <t>สำหรับงวดสุทธิจากภาษีเงินได้</t>
  </si>
  <si>
    <t>ข้อมูลเพิ่มเติมเกี่ยวกับกระแสเงินสด</t>
  </si>
  <si>
    <t xml:space="preserve">ยอดคงเหลือต้นงวด ณ วันที่ 1 มกราคม พ.ศ. 2563 </t>
  </si>
  <si>
    <t>การวัดมูลค่า</t>
  </si>
  <si>
    <t>เงินลงทุนใน</t>
  </si>
  <si>
    <t>ตราสารทุน</t>
  </si>
  <si>
    <t>ผ่านกำไรขาดทุน</t>
  </si>
  <si>
    <t>ทางการเงินใหม่มาใช้ครั้งแรก</t>
  </si>
  <si>
    <t xml:space="preserve"> ที่ครบกำหนดภายในสามเดือน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</si>
  <si>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</si>
  <si>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</si>
  <si>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</si>
  <si>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</si>
  <si>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</si>
  <si>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กรรมการ…………………………………………..…………….      กรรมการ…………………………………………..…………….</t>
  </si>
  <si>
    <t>เงินกู้ยืมระยะยาวจากกิจการที่เกี่ยวข้องกัน</t>
  </si>
  <si>
    <t>ภาระผูกพันผลประโยชน์พนักงานหลังการเกษียณอายุ</t>
  </si>
  <si>
    <t>เงินสดสุทธิใช้ไปในกิจกรรมจัดหาเงิน</t>
  </si>
  <si>
    <t>กำไร (ขาดทุน) จากการวัดมูลค่าเครื่องมือทางการเงิน สุทธิ</t>
  </si>
  <si>
    <t>- (การกลับรายการ) ค่าเผื่อการด้อยค่าของสินทรัพย์</t>
  </si>
  <si>
    <t xml:space="preserve">   และการประเมินหนี้สินใหม่</t>
  </si>
  <si>
    <t>- กำไรจากการเปลี่ยนแปลงสัญญาเช่า</t>
  </si>
  <si>
    <t xml:space="preserve">- กำไรจากการยกเลิกสัญญาเช่า </t>
  </si>
  <si>
    <t>- ค่าเผื่อผลขาดทุนจากการด้อยค่า</t>
  </si>
  <si>
    <t>เงินสดสุทธิ (ใช้ไปใน) ได้มาจากกิจกรรมลงทุน</t>
  </si>
  <si>
    <t>กำไรเบ็ดเสร็จอื่น</t>
  </si>
  <si>
    <t xml:space="preserve">   - ส่วนแบ่งกำไรเบ็ดเสร็จอื่นจากการร่วมค้า</t>
  </si>
  <si>
    <t>เงินสดจ่ายคืนเงินต้นตามสัญญาเช่า</t>
  </si>
  <si>
    <t>ส่วนแบ่งกำไรสุทธิจากเงินลงทุน</t>
  </si>
  <si>
    <t>- ประมาณการหนี้สินค่ารื้อถอนเพิ่มขึ้น</t>
  </si>
  <si>
    <t>- การเพิ่มขึ้นของสินทรัพย์สิทธิการใช้</t>
  </si>
  <si>
    <t>เงินกู้ยืมระยะสั้นจากสถาบันการเงินสุทธิ</t>
  </si>
  <si>
    <t>- (กำไร) ขาดทุนจากการวัดมูลค่าเครื่องมือทางการเงิน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</si>
  <si>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</si>
  <si>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- ส่วนแบ่งกำไรสุทธิจากเงินลงทุนในการร่วมค้าและบริษัทร่วม</t>
  </si>
  <si>
    <t>- จ่ายชำระภาระผูกพันผลประโยชน์พนักงานหลังการเกษียณอายุ</t>
  </si>
  <si>
    <t xml:space="preserve">   - การเปลี่ยนแปลงในมูลค่ายุติธรรมของเงินลงทุน</t>
  </si>
  <si>
    <t xml:space="preserve">         ในตราสารทุนด้วยมูลค่ายุติธรรมผ่าน</t>
  </si>
  <si>
    <t xml:space="preserve">         กำไรขาดทุนเบ็ดเสร็จอื่น</t>
  </si>
  <si>
    <t>ผลกระทบจากการนำมาตรฐานการรายงานทางการเงินใหม่มาใช้ครั้งแรก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</si>
</sst>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0.0"/>
    <numFmt numFmtId="169" formatCode="#,##0.00;\(#,##0.00\);\-"/>
    <numFmt numFmtId="170" formatCode="#,##0.0;\(#,##0.0\)"/>
  </numFmts>
  <fonts count="27" x14ac:knownFonts="1">
    <font>
      <sz val="10"/>
      <color indexed="8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UPC"/>
      <family val="2"/>
      <charset val="22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0" fillId="32" borderId="12" applyNumberFormat="0" applyFont="0" applyAlignment="0" applyProtection="0"/>
    <xf numFmtId="0" fontId="23" fillId="27" borderId="13" applyNumberForma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6" fillId="0" borderId="0"/>
  </cellStyleXfs>
  <cellXfs count="275">
    <xf numFmtId="0" fontId="0" fillId="0" borderId="0" xfId="0"/>
    <xf numFmtId="166" fontId="5" fillId="0" borderId="1" xfId="0" applyNumberFormat="1" applyFont="1" applyFill="1" applyBorder="1" applyAlignment="1">
      <alignment horizontal="right" vertical="center"/>
    </xf>
    <xf numFmtId="167" fontId="4" fillId="0" borderId="0" xfId="41" applyNumberFormat="1" applyFont="1" applyFill="1" applyBorder="1" applyAlignment="1">
      <alignment vertical="center"/>
    </xf>
    <xf numFmtId="167" fontId="5" fillId="0" borderId="0" xfId="41" applyNumberFormat="1" applyFont="1" applyFill="1" applyBorder="1" applyAlignment="1">
      <alignment vertical="center"/>
    </xf>
    <xf numFmtId="167" fontId="5" fillId="0" borderId="0" xfId="41" applyNumberFormat="1" applyFont="1" applyFill="1" applyBorder="1" applyAlignment="1">
      <alignment horizontal="left" vertical="center"/>
    </xf>
    <xf numFmtId="166" fontId="5" fillId="0" borderId="0" xfId="41" applyNumberFormat="1" applyFont="1" applyFill="1" applyBorder="1" applyAlignment="1">
      <alignment horizontal="right" vertical="center"/>
    </xf>
    <xf numFmtId="167" fontId="4" fillId="0" borderId="0" xfId="41" applyNumberFormat="1" applyFont="1" applyFill="1" applyBorder="1" applyAlignment="1">
      <alignment horizontal="left" vertical="center"/>
    </xf>
    <xf numFmtId="167" fontId="4" fillId="0" borderId="0" xfId="41" applyNumberFormat="1" applyFont="1" applyFill="1" applyBorder="1" applyAlignment="1">
      <alignment horizontal="center" vertical="center"/>
    </xf>
    <xf numFmtId="167" fontId="5" fillId="0" borderId="1" xfId="41" applyNumberFormat="1" applyFont="1" applyFill="1" applyBorder="1" applyAlignment="1">
      <alignment horizontal="center" vertical="center"/>
    </xf>
    <xf numFmtId="167" fontId="5" fillId="0" borderId="0" xfId="41" applyNumberFormat="1" applyFont="1" applyFill="1" applyBorder="1" applyAlignment="1">
      <alignment horizontal="center" vertical="center"/>
    </xf>
    <xf numFmtId="166" fontId="4" fillId="0" borderId="0" xfId="41" applyNumberFormat="1" applyFont="1" applyFill="1" applyBorder="1" applyAlignment="1">
      <alignment horizontal="right" vertical="center"/>
    </xf>
    <xf numFmtId="164" fontId="4" fillId="0" borderId="0" xfId="41" applyNumberFormat="1" applyFont="1" applyFill="1" applyBorder="1" applyAlignment="1">
      <alignment horizontal="left" vertical="center"/>
    </xf>
    <xf numFmtId="166" fontId="4" fillId="0" borderId="1" xfId="41" applyNumberFormat="1" applyFont="1" applyFill="1" applyBorder="1" applyAlignment="1">
      <alignment horizontal="right" vertical="center"/>
    </xf>
    <xf numFmtId="166" fontId="4" fillId="0" borderId="2" xfId="41" applyNumberFormat="1" applyFont="1" applyFill="1" applyBorder="1" applyAlignment="1">
      <alignment horizontal="right" vertical="center"/>
    </xf>
    <xf numFmtId="167" fontId="5" fillId="0" borderId="1" xfId="41" applyNumberFormat="1" applyFont="1" applyFill="1" applyBorder="1" applyAlignment="1">
      <alignment horizontal="left" vertical="center"/>
    </xf>
    <xf numFmtId="166" fontId="4" fillId="33" borderId="0" xfId="41" applyNumberFormat="1" applyFont="1" applyFill="1" applyBorder="1" applyAlignment="1">
      <alignment horizontal="right" vertical="center"/>
    </xf>
    <xf numFmtId="166" fontId="4" fillId="33" borderId="0" xfId="41" applyNumberFormat="1" applyFont="1" applyFill="1" applyAlignment="1">
      <alignment horizontal="right" vertical="center"/>
    </xf>
    <xf numFmtId="166" fontId="4" fillId="33" borderId="1" xfId="41" applyNumberFormat="1" applyFont="1" applyFill="1" applyBorder="1" applyAlignment="1">
      <alignment horizontal="right" vertical="center"/>
    </xf>
    <xf numFmtId="166" fontId="4" fillId="33" borderId="2" xfId="41" applyNumberFormat="1" applyFont="1" applyFill="1" applyBorder="1" applyAlignment="1">
      <alignment horizontal="right" vertical="center"/>
    </xf>
    <xf numFmtId="166" fontId="4" fillId="33" borderId="1" xfId="41" applyNumberFormat="1" applyFont="1" applyFill="1" applyBorder="1" applyAlignment="1">
      <alignment vertical="center"/>
    </xf>
    <xf numFmtId="166" fontId="4" fillId="33" borderId="3" xfId="41" applyNumberFormat="1" applyFont="1" applyFill="1" applyBorder="1" applyAlignment="1">
      <alignment vertical="center"/>
    </xf>
    <xf numFmtId="166" fontId="4" fillId="33" borderId="0" xfId="30" applyNumberFormat="1" applyFont="1" applyFill="1" applyAlignment="1">
      <alignment horizontal="right" vertical="center"/>
    </xf>
    <xf numFmtId="166" fontId="5" fillId="0" borderId="1" xfId="41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vertical="center"/>
    </xf>
    <xf numFmtId="166" fontId="4" fillId="33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33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40" applyFont="1" applyFill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6" fontId="4" fillId="0" borderId="0" xfId="40" applyNumberFormat="1" applyFont="1" applyFill="1" applyAlignment="1">
      <alignment horizontal="right" vertical="center"/>
    </xf>
    <xf numFmtId="168" fontId="4" fillId="0" borderId="0" xfId="40" applyNumberFormat="1" applyFont="1" applyFill="1" applyAlignment="1">
      <alignment horizontal="center" vertical="center"/>
    </xf>
    <xf numFmtId="166" fontId="4" fillId="33" borderId="0" xfId="40" applyNumberFormat="1" applyFont="1" applyFill="1" applyAlignment="1">
      <alignment horizontal="right" vertical="center"/>
    </xf>
    <xf numFmtId="0" fontId="4" fillId="0" borderId="0" xfId="40" applyNumberFormat="1" applyFont="1" applyFill="1" applyAlignment="1">
      <alignment horizontal="center" vertical="center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2" xfId="40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vertical="center"/>
    </xf>
    <xf numFmtId="166" fontId="4" fillId="33" borderId="1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Alignment="1">
      <alignment vertical="center"/>
    </xf>
    <xf numFmtId="0" fontId="4" fillId="0" borderId="0" xfId="42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/>
    </xf>
    <xf numFmtId="166" fontId="4" fillId="33" borderId="1" xfId="0" applyNumberFormat="1" applyFont="1" applyFill="1" applyBorder="1" applyAlignment="1">
      <alignment horizontal="right" vertical="center" wrapText="1"/>
    </xf>
    <xf numFmtId="166" fontId="4" fillId="33" borderId="3" xfId="28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166" fontId="4" fillId="0" borderId="1" xfId="40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vertical="center"/>
    </xf>
    <xf numFmtId="166" fontId="4" fillId="0" borderId="3" xfId="28" applyNumberFormat="1" applyFont="1" applyFill="1" applyBorder="1" applyAlignment="1">
      <alignment vertical="center"/>
    </xf>
    <xf numFmtId="166" fontId="4" fillId="0" borderId="0" xfId="4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 wrapText="1"/>
    </xf>
    <xf numFmtId="167" fontId="5" fillId="0" borderId="0" xfId="40" applyNumberFormat="1" applyFont="1" applyFill="1" applyBorder="1" applyAlignment="1">
      <alignment horizontal="left" vertical="center"/>
    </xf>
    <xf numFmtId="167" fontId="4" fillId="0" borderId="0" xfId="40" applyNumberFormat="1" applyFont="1" applyFill="1" applyBorder="1" applyAlignment="1">
      <alignment horizontal="center" vertical="center"/>
    </xf>
    <xf numFmtId="167" fontId="4" fillId="0" borderId="0" xfId="40" applyNumberFormat="1" applyFont="1" applyFill="1" applyBorder="1" applyAlignment="1">
      <alignment horizontal="right" vertical="center"/>
    </xf>
    <xf numFmtId="167" fontId="4" fillId="0" borderId="0" xfId="40" applyNumberFormat="1" applyFont="1" applyFill="1" applyBorder="1" applyAlignment="1">
      <alignment horizontal="left" vertical="center"/>
    </xf>
    <xf numFmtId="167" fontId="4" fillId="0" borderId="0" xfId="40" applyNumberFormat="1" applyFont="1" applyFill="1" applyBorder="1" applyAlignment="1">
      <alignment vertical="center"/>
    </xf>
    <xf numFmtId="167" fontId="5" fillId="0" borderId="1" xfId="40" applyNumberFormat="1" applyFont="1" applyFill="1" applyBorder="1" applyAlignment="1">
      <alignment horizontal="left" vertical="center"/>
    </xf>
    <xf numFmtId="167" fontId="4" fillId="0" borderId="1" xfId="40" applyNumberFormat="1" applyFont="1" applyFill="1" applyBorder="1" applyAlignment="1">
      <alignment horizontal="center" vertical="center"/>
    </xf>
    <xf numFmtId="167" fontId="4" fillId="0" borderId="1" xfId="40" applyNumberFormat="1" applyFont="1" applyFill="1" applyBorder="1" applyAlignment="1">
      <alignment horizontal="right" vertical="center"/>
    </xf>
    <xf numFmtId="166" fontId="4" fillId="0" borderId="0" xfId="40" applyNumberFormat="1" applyFont="1" applyFill="1" applyBorder="1" applyAlignment="1">
      <alignment horizontal="center" vertical="center"/>
    </xf>
    <xf numFmtId="167" fontId="5" fillId="0" borderId="0" xfId="40" applyNumberFormat="1" applyFont="1" applyFill="1" applyBorder="1" applyAlignment="1">
      <alignment horizontal="right" vertical="center"/>
    </xf>
    <xf numFmtId="166" fontId="4" fillId="0" borderId="0" xfId="42" applyNumberFormat="1" applyFont="1" applyFill="1" applyBorder="1" applyAlignment="1">
      <alignment horizontal="right" vertical="center"/>
    </xf>
    <xf numFmtId="166" fontId="4" fillId="0" borderId="1" xfId="42" applyNumberFormat="1" applyFont="1" applyFill="1" applyBorder="1" applyAlignment="1">
      <alignment horizontal="right" vertical="center"/>
    </xf>
    <xf numFmtId="166" fontId="4" fillId="0" borderId="3" xfId="42" applyNumberFormat="1" applyFont="1" applyFill="1" applyBorder="1" applyAlignment="1">
      <alignment horizontal="right"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4" fillId="33" borderId="1" xfId="42" applyNumberFormat="1" applyFont="1" applyFill="1" applyBorder="1" applyAlignment="1">
      <alignment horizontal="right" vertical="center"/>
    </xf>
    <xf numFmtId="166" fontId="4" fillId="33" borderId="3" xfId="42" applyNumberFormat="1" applyFont="1" applyFill="1" applyBorder="1" applyAlignment="1">
      <alignment horizontal="right" vertical="center"/>
    </xf>
    <xf numFmtId="166" fontId="4" fillId="0" borderId="0" xfId="41" applyNumberFormat="1" applyFont="1" applyFill="1" applyBorder="1" applyAlignment="1">
      <alignment horizontal="center" vertical="center"/>
    </xf>
    <xf numFmtId="166" fontId="4" fillId="0" borderId="0" xfId="41" applyNumberFormat="1" applyFont="1" applyFill="1" applyBorder="1" applyAlignment="1">
      <alignment horizontal="left" vertical="center"/>
    </xf>
    <xf numFmtId="167" fontId="5" fillId="0" borderId="1" xfId="43" applyNumberFormat="1" applyFont="1" applyFill="1" applyBorder="1" applyAlignment="1">
      <alignment horizontal="left" vertical="center"/>
    </xf>
    <xf numFmtId="166" fontId="4" fillId="0" borderId="1" xfId="41" applyNumberFormat="1" applyFont="1" applyFill="1" applyBorder="1" applyAlignment="1">
      <alignment horizontal="center" vertical="center"/>
    </xf>
    <xf numFmtId="166" fontId="4" fillId="0" borderId="1" xfId="41" applyNumberFormat="1" applyFont="1" applyFill="1" applyBorder="1" applyAlignment="1">
      <alignment horizontal="left" vertical="center"/>
    </xf>
    <xf numFmtId="166" fontId="5" fillId="0" borderId="0" xfId="41" applyNumberFormat="1" applyFont="1" applyFill="1" applyBorder="1" applyAlignment="1">
      <alignment horizontal="left"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5" fillId="33" borderId="0" xfId="4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6" fontId="4" fillId="33" borderId="0" xfId="28" applyNumberFormat="1" applyFont="1" applyFill="1" applyAlignment="1">
      <alignment vertical="center"/>
    </xf>
    <xf numFmtId="166" fontId="4" fillId="33" borderId="0" xfId="28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166" fontId="4" fillId="33" borderId="0" xfId="28" applyNumberFormat="1" applyFont="1" applyFill="1" applyAlignment="1">
      <alignment horizontal="right" vertical="center"/>
    </xf>
    <xf numFmtId="166" fontId="4" fillId="0" borderId="0" xfId="28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4" fillId="0" borderId="2" xfId="28" applyNumberFormat="1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/>
    </xf>
    <xf numFmtId="166" fontId="4" fillId="0" borderId="1" xfId="28" applyNumberFormat="1" applyFont="1" applyFill="1" applyBorder="1" applyAlignment="1">
      <alignment horizontal="right" vertical="center"/>
    </xf>
    <xf numFmtId="166" fontId="4" fillId="33" borderId="3" xfId="28" applyNumberFormat="1" applyFont="1" applyFill="1" applyBorder="1" applyAlignment="1">
      <alignment horizontal="right" vertical="center"/>
    </xf>
    <xf numFmtId="166" fontId="4" fillId="0" borderId="3" xfId="28" applyNumberFormat="1" applyFont="1" applyFill="1" applyBorder="1" applyAlignment="1">
      <alignment horizontal="right" vertical="center"/>
    </xf>
    <xf numFmtId="169" fontId="4" fillId="0" borderId="0" xfId="28" applyNumberFormat="1" applyFont="1" applyFill="1" applyAlignment="1">
      <alignment horizontal="right" vertical="center"/>
    </xf>
    <xf numFmtId="169" fontId="4" fillId="0" borderId="0" xfId="28" applyNumberFormat="1" applyFont="1" applyFill="1" applyAlignment="1">
      <alignment vertical="center"/>
    </xf>
    <xf numFmtId="166" fontId="4" fillId="0" borderId="0" xfId="28" applyNumberFormat="1" applyFont="1" applyFill="1" applyBorder="1" applyAlignment="1">
      <alignment horizontal="center" vertical="center"/>
    </xf>
    <xf numFmtId="166" fontId="4" fillId="0" borderId="0" xfId="28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left" vertical="center"/>
    </xf>
    <xf numFmtId="166" fontId="4" fillId="0" borderId="1" xfId="28" applyNumberFormat="1" applyFont="1" applyFill="1" applyBorder="1" applyAlignment="1">
      <alignment horizontal="center" vertical="center"/>
    </xf>
    <xf numFmtId="166" fontId="4" fillId="0" borderId="1" xfId="28" applyNumberFormat="1" applyFont="1" applyFill="1" applyBorder="1" applyAlignment="1">
      <alignment horizontal="left" vertical="center"/>
    </xf>
    <xf numFmtId="166" fontId="4" fillId="33" borderId="0" xfId="0" applyNumberFormat="1" applyFont="1" applyFill="1" applyBorder="1" applyAlignment="1">
      <alignment horizontal="center" vertical="center"/>
    </xf>
    <xf numFmtId="166" fontId="4" fillId="33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center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4" fillId="33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vertical="center" wrapText="1"/>
    </xf>
    <xf numFmtId="166" fontId="4" fillId="33" borderId="1" xfId="40" applyNumberFormat="1" applyFont="1" applyFill="1" applyBorder="1" applyAlignment="1">
      <alignment horizontal="right" vertical="center"/>
    </xf>
    <xf numFmtId="166" fontId="4" fillId="33" borderId="3" xfId="0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Border="1" applyAlignment="1">
      <alignment horizontal="right" vertical="center" wrapText="1"/>
    </xf>
    <xf numFmtId="166" fontId="5" fillId="33" borderId="0" xfId="0" applyNumberFormat="1" applyFont="1" applyFill="1" applyBorder="1" applyAlignment="1">
      <alignment horizontal="right" vertical="center"/>
    </xf>
    <xf numFmtId="0" fontId="7" fillId="0" borderId="0" xfId="42" applyFont="1" applyFill="1" applyAlignment="1">
      <alignment horizontal="center" vertical="center"/>
    </xf>
    <xf numFmtId="0" fontId="7" fillId="0" borderId="0" xfId="42" applyFont="1" applyFill="1" applyAlignment="1">
      <alignment horizontal="right" vertical="center"/>
    </xf>
    <xf numFmtId="166" fontId="7" fillId="0" borderId="0" xfId="42" applyNumberFormat="1" applyFont="1" applyFill="1" applyAlignment="1">
      <alignment horizontal="right" vertical="center"/>
    </xf>
    <xf numFmtId="0" fontId="7" fillId="0" borderId="0" xfId="42" applyFont="1" applyFill="1" applyAlignment="1">
      <alignment vertical="center"/>
    </xf>
    <xf numFmtId="0" fontId="7" fillId="0" borderId="0" xfId="42" applyFont="1" applyFill="1" applyBorder="1" applyAlignment="1">
      <alignment horizontal="right" vertical="center"/>
    </xf>
    <xf numFmtId="0" fontId="8" fillId="0" borderId="0" xfId="42" applyFont="1" applyFill="1" applyBorder="1" applyAlignment="1">
      <alignment vertical="center"/>
    </xf>
    <xf numFmtId="0" fontId="9" fillId="0" borderId="0" xfId="42" applyFont="1" applyFill="1" applyBorder="1" applyAlignment="1">
      <alignment horizontal="right" vertical="center"/>
    </xf>
    <xf numFmtId="0" fontId="9" fillId="0" borderId="0" xfId="42" applyFont="1" applyFill="1" applyBorder="1" applyAlignment="1">
      <alignment horizontal="center" vertical="center"/>
    </xf>
    <xf numFmtId="166" fontId="9" fillId="0" borderId="0" xfId="42" applyNumberFormat="1" applyFont="1" applyFill="1" applyBorder="1" applyAlignment="1">
      <alignment horizontal="right" vertical="center"/>
    </xf>
    <xf numFmtId="0" fontId="9" fillId="0" borderId="2" xfId="42" applyFont="1" applyFill="1" applyBorder="1" applyAlignment="1">
      <alignment vertical="center"/>
    </xf>
    <xf numFmtId="0" fontId="9" fillId="0" borderId="0" xfId="42" applyFont="1" applyFill="1" applyBorder="1" applyAlignment="1">
      <alignment vertical="center"/>
    </xf>
    <xf numFmtId="0" fontId="8" fillId="0" borderId="0" xfId="42" applyFont="1" applyFill="1" applyAlignment="1">
      <alignment vertical="center"/>
    </xf>
    <xf numFmtId="166" fontId="9" fillId="0" borderId="0" xfId="29" applyNumberFormat="1" applyFont="1" applyFill="1" applyBorder="1" applyAlignment="1">
      <alignment horizontal="center" vertical="center"/>
    </xf>
    <xf numFmtId="166" fontId="9" fillId="0" borderId="0" xfId="29" applyNumberFormat="1" applyFont="1" applyFill="1" applyAlignment="1">
      <alignment horizontal="right" vertical="center"/>
    </xf>
    <xf numFmtId="0" fontId="9" fillId="0" borderId="0" xfId="42" applyFont="1" applyFill="1" applyAlignment="1">
      <alignment horizontal="center" vertical="center"/>
    </xf>
    <xf numFmtId="165" fontId="9" fillId="0" borderId="0" xfId="29" applyFont="1" applyFill="1" applyAlignment="1">
      <alignment horizontal="right" vertical="center"/>
    </xf>
    <xf numFmtId="166" fontId="9" fillId="0" borderId="0" xfId="42" applyNumberFormat="1" applyFont="1" applyFill="1" applyAlignment="1">
      <alignment horizontal="right" vertical="center"/>
    </xf>
    <xf numFmtId="166" fontId="9" fillId="0" borderId="0" xfId="29" applyNumberFormat="1" applyFont="1" applyFill="1" applyBorder="1" applyAlignment="1">
      <alignment vertical="center"/>
    </xf>
    <xf numFmtId="166" fontId="9" fillId="0" borderId="0" xfId="4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5" fontId="9" fillId="0" borderId="0" xfId="29" applyFont="1" applyFill="1" applyBorder="1" applyAlignment="1">
      <alignment horizontal="right" vertical="center" wrapText="1"/>
    </xf>
    <xf numFmtId="166" fontId="9" fillId="0" borderId="0" xfId="0" applyNumberFormat="1" applyFont="1" applyFill="1" applyBorder="1" applyAlignment="1">
      <alignment horizontal="right" vertical="center"/>
    </xf>
    <xf numFmtId="0" fontId="8" fillId="0" borderId="0" xfId="42" applyFont="1" applyFill="1" applyAlignment="1">
      <alignment horizontal="center" vertical="center"/>
    </xf>
    <xf numFmtId="166" fontId="8" fillId="0" borderId="0" xfId="42" applyNumberFormat="1" applyFont="1" applyFill="1" applyAlignment="1">
      <alignment horizontal="right" vertical="center"/>
    </xf>
    <xf numFmtId="0" fontId="8" fillId="0" borderId="0" xfId="42" applyFont="1" applyFill="1" applyBorder="1" applyAlignment="1">
      <alignment horizontal="right" vertical="center"/>
    </xf>
    <xf numFmtId="0" fontId="8" fillId="0" borderId="0" xfId="42" applyFont="1" applyFill="1" applyAlignment="1">
      <alignment horizontal="right" vertical="center"/>
    </xf>
    <xf numFmtId="167" fontId="9" fillId="0" borderId="0" xfId="40" applyNumberFormat="1" applyFont="1" applyFill="1" applyBorder="1" applyAlignment="1">
      <alignment horizontal="left" vertical="center"/>
    </xf>
    <xf numFmtId="166" fontId="8" fillId="0" borderId="0" xfId="42" applyNumberFormat="1" applyFont="1" applyFill="1" applyBorder="1" applyAlignment="1">
      <alignment horizontal="right" vertical="center"/>
    </xf>
    <xf numFmtId="166" fontId="8" fillId="0" borderId="0" xfId="42" applyNumberFormat="1" applyFont="1" applyFill="1" applyAlignment="1">
      <alignment vertical="center"/>
    </xf>
    <xf numFmtId="166" fontId="8" fillId="0" borderId="0" xfId="40" applyNumberFormat="1" applyFont="1" applyFill="1" applyBorder="1" applyAlignment="1">
      <alignment horizontal="right" vertical="center"/>
    </xf>
    <xf numFmtId="167" fontId="8" fillId="0" borderId="0" xfId="40" applyNumberFormat="1" applyFont="1" applyFill="1" applyBorder="1" applyAlignment="1">
      <alignment horizontal="left" vertical="center"/>
    </xf>
    <xf numFmtId="166" fontId="8" fillId="0" borderId="1" xfId="42" applyNumberFormat="1" applyFont="1" applyFill="1" applyBorder="1" applyAlignment="1">
      <alignment horizontal="right" vertical="center"/>
    </xf>
    <xf numFmtId="166" fontId="8" fillId="0" borderId="2" xfId="42" applyNumberFormat="1" applyFont="1" applyFill="1" applyBorder="1" applyAlignment="1">
      <alignment horizontal="right" vertical="center"/>
    </xf>
    <xf numFmtId="166" fontId="8" fillId="0" borderId="3" xfId="42" applyNumberFormat="1" applyFont="1" applyFill="1" applyBorder="1" applyAlignment="1">
      <alignment horizontal="right" vertical="center"/>
    </xf>
    <xf numFmtId="166" fontId="8" fillId="33" borderId="0" xfId="42" applyNumberFormat="1" applyFont="1" applyFill="1" applyAlignment="1">
      <alignment horizontal="right" vertical="center"/>
    </xf>
    <xf numFmtId="166" fontId="8" fillId="33" borderId="0" xfId="42" applyNumberFormat="1" applyFont="1" applyFill="1" applyBorder="1" applyAlignment="1">
      <alignment horizontal="right" vertical="center"/>
    </xf>
    <xf numFmtId="166" fontId="8" fillId="33" borderId="0" xfId="42" applyNumberFormat="1" applyFont="1" applyFill="1" applyAlignment="1">
      <alignment vertical="center"/>
    </xf>
    <xf numFmtId="166" fontId="8" fillId="33" borderId="1" xfId="42" applyNumberFormat="1" applyFont="1" applyFill="1" applyBorder="1" applyAlignment="1">
      <alignment horizontal="right" vertical="center"/>
    </xf>
    <xf numFmtId="166" fontId="8" fillId="33" borderId="2" xfId="42" applyNumberFormat="1" applyFont="1" applyFill="1" applyBorder="1" applyAlignment="1">
      <alignment horizontal="right" vertical="center"/>
    </xf>
    <xf numFmtId="166" fontId="8" fillId="33" borderId="3" xfId="42" applyNumberFormat="1" applyFont="1" applyFill="1" applyBorder="1" applyAlignment="1">
      <alignment horizontal="right" vertical="center"/>
    </xf>
    <xf numFmtId="169" fontId="4" fillId="33" borderId="0" xfId="28" applyNumberFormat="1" applyFont="1" applyFill="1" applyAlignment="1">
      <alignment horizontal="right" vertical="center"/>
    </xf>
    <xf numFmtId="167" fontId="5" fillId="0" borderId="2" xfId="41" applyNumberFormat="1" applyFont="1" applyFill="1" applyBorder="1" applyAlignment="1">
      <alignment vertical="center"/>
    </xf>
    <xf numFmtId="0" fontId="4" fillId="0" borderId="0" xfId="42" applyFont="1" applyFill="1" applyAlignment="1">
      <alignment vertical="center"/>
    </xf>
    <xf numFmtId="167" fontId="5" fillId="0" borderId="0" xfId="41" applyNumberFormat="1" applyFont="1" applyAlignment="1">
      <alignment horizontal="left" vertical="center"/>
    </xf>
    <xf numFmtId="167" fontId="4" fillId="0" borderId="0" xfId="41" applyNumberFormat="1" applyFont="1" applyAlignment="1">
      <alignment horizontal="left" vertical="center"/>
    </xf>
    <xf numFmtId="166" fontId="4" fillId="0" borderId="0" xfId="41" applyNumberFormat="1" applyFont="1" applyAlignment="1">
      <alignment horizontal="right" vertical="center"/>
    </xf>
    <xf numFmtId="167" fontId="4" fillId="0" borderId="0" xfId="41" applyNumberFormat="1" applyFont="1" applyAlignment="1">
      <alignment vertical="center"/>
    </xf>
    <xf numFmtId="167" fontId="4" fillId="0" borderId="1" xfId="41" applyNumberFormat="1" applyFont="1" applyBorder="1" applyAlignment="1">
      <alignment horizontal="left" vertical="center"/>
    </xf>
    <xf numFmtId="166" fontId="4" fillId="0" borderId="0" xfId="41" applyNumberFormat="1" applyFont="1" applyAlignment="1">
      <alignment vertical="center"/>
    </xf>
    <xf numFmtId="166" fontId="4" fillId="33" borderId="0" xfId="41" applyNumberFormat="1" applyFont="1" applyFill="1" applyAlignment="1">
      <alignment vertical="center"/>
    </xf>
    <xf numFmtId="0" fontId="4" fillId="0" borderId="0" xfId="41" applyFont="1" applyAlignment="1">
      <alignment vertical="center"/>
    </xf>
    <xf numFmtId="166" fontId="4" fillId="33" borderId="1" xfId="28" applyNumberFormat="1" applyFont="1" applyFill="1" applyBorder="1" applyAlignment="1">
      <alignment horizontal="right" vertical="center"/>
    </xf>
    <xf numFmtId="167" fontId="9" fillId="0" borderId="0" xfId="40" quotePrefix="1" applyNumberFormat="1" applyFont="1" applyFill="1" applyBorder="1" applyAlignment="1">
      <alignment horizontal="left" vertical="center"/>
    </xf>
    <xf numFmtId="0" fontId="5" fillId="0" borderId="0" xfId="42" applyFont="1" applyFill="1" applyAlignment="1">
      <alignment vertical="center"/>
    </xf>
    <xf numFmtId="0" fontId="4" fillId="0" borderId="0" xfId="42" applyFont="1" applyFill="1" applyAlignment="1">
      <alignment horizontal="right" vertical="center"/>
    </xf>
    <xf numFmtId="166" fontId="4" fillId="0" borderId="0" xfId="42" applyNumberFormat="1" applyFont="1" applyFill="1" applyAlignment="1">
      <alignment horizontal="right" vertical="center"/>
    </xf>
    <xf numFmtId="167" fontId="5" fillId="0" borderId="1" xfId="44" applyNumberFormat="1" applyFont="1" applyFill="1" applyBorder="1" applyAlignment="1">
      <alignment horizontal="left" vertical="center"/>
    </xf>
    <xf numFmtId="0" fontId="5" fillId="0" borderId="1" xfId="42" applyFont="1" applyFill="1" applyBorder="1" applyAlignment="1">
      <alignment vertical="center"/>
    </xf>
    <xf numFmtId="0" fontId="4" fillId="0" borderId="1" xfId="42" applyFont="1" applyFill="1" applyBorder="1" applyAlignment="1">
      <alignment horizontal="center" vertical="center"/>
    </xf>
    <xf numFmtId="0" fontId="4" fillId="0" borderId="1" xfId="42" applyFont="1" applyFill="1" applyBorder="1" applyAlignment="1">
      <alignment horizontal="right" vertical="center"/>
    </xf>
    <xf numFmtId="166" fontId="9" fillId="0" borderId="2" xfId="40" applyNumberFormat="1" applyFont="1" applyFill="1" applyBorder="1" applyAlignment="1">
      <alignment horizontal="right" vertical="center"/>
    </xf>
    <xf numFmtId="167" fontId="5" fillId="0" borderId="0" xfId="41" applyNumberFormat="1" applyFont="1" applyFill="1" applyAlignment="1">
      <alignment horizontal="left" vertical="center"/>
    </xf>
    <xf numFmtId="167" fontId="4" fillId="0" borderId="0" xfId="41" applyNumberFormat="1" applyFont="1" applyFill="1" applyAlignment="1">
      <alignment horizontal="center" vertical="center"/>
    </xf>
    <xf numFmtId="167" fontId="4" fillId="0" borderId="1" xfId="41" applyNumberFormat="1" applyFont="1" applyFill="1" applyBorder="1" applyAlignment="1">
      <alignment horizontal="center" vertical="center"/>
    </xf>
    <xf numFmtId="167" fontId="4" fillId="0" borderId="0" xfId="41" applyNumberFormat="1" applyFont="1" applyFill="1" applyAlignment="1">
      <alignment vertical="center"/>
    </xf>
    <xf numFmtId="167" fontId="4" fillId="0" borderId="0" xfId="41" applyNumberFormat="1" applyFont="1" applyFill="1" applyAlignment="1">
      <alignment horizontal="left" vertical="center"/>
    </xf>
    <xf numFmtId="167" fontId="5" fillId="0" borderId="0" xfId="41" applyNumberFormat="1" applyFont="1" applyFill="1" applyAlignment="1">
      <alignment vertical="center"/>
    </xf>
    <xf numFmtId="167" fontId="5" fillId="0" borderId="0" xfId="41" applyNumberFormat="1" applyFont="1" applyFill="1" applyAlignment="1">
      <alignment horizontal="center" vertical="center"/>
    </xf>
    <xf numFmtId="167" fontId="4" fillId="0" borderId="0" xfId="41" quotePrefix="1" applyNumberFormat="1" applyFont="1" applyFill="1" applyAlignment="1">
      <alignment horizontal="left" vertical="center"/>
    </xf>
    <xf numFmtId="170" fontId="4" fillId="0" borderId="0" xfId="41" applyNumberFormat="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/>
    </xf>
    <xf numFmtId="168" fontId="4" fillId="0" borderId="0" xfId="41" applyNumberFormat="1" applyFont="1" applyFill="1" applyAlignment="1">
      <alignment horizontal="center" vertical="center"/>
    </xf>
    <xf numFmtId="1" fontId="4" fillId="0" borderId="0" xfId="41" applyNumberFormat="1" applyFont="1" applyFill="1" applyAlignment="1">
      <alignment horizontal="center" vertical="center"/>
    </xf>
    <xf numFmtId="0" fontId="4" fillId="0" borderId="0" xfId="41" applyFont="1" applyFill="1" applyAlignment="1">
      <alignment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0" xfId="40" applyNumberFormat="1" applyFont="1" applyFill="1" applyBorder="1" applyAlignment="1">
      <alignment horizontal="left" vertical="center"/>
    </xf>
    <xf numFmtId="166" fontId="4" fillId="0" borderId="0" xfId="40" applyNumberFormat="1" applyFont="1" applyFill="1" applyBorder="1" applyAlignment="1">
      <alignment horizontal="left" vertical="center"/>
    </xf>
    <xf numFmtId="166" fontId="4" fillId="0" borderId="1" xfId="40" applyNumberFormat="1" applyFont="1" applyFill="1" applyBorder="1" applyAlignment="1">
      <alignment horizontal="center" vertical="center"/>
    </xf>
    <xf numFmtId="166" fontId="5" fillId="0" borderId="1" xfId="40" applyNumberFormat="1" applyFont="1" applyFill="1" applyBorder="1" applyAlignment="1">
      <alignment horizontal="left" vertical="center"/>
    </xf>
    <xf numFmtId="166" fontId="4" fillId="0" borderId="1" xfId="40" applyNumberFormat="1" applyFont="1" applyFill="1" applyBorder="1" applyAlignment="1">
      <alignment horizontal="left" vertical="center"/>
    </xf>
    <xf numFmtId="166" fontId="5" fillId="0" borderId="0" xfId="40" applyNumberFormat="1" applyFont="1" applyFill="1" applyBorder="1" applyAlignment="1">
      <alignment horizontal="right" vertical="center"/>
    </xf>
    <xf numFmtId="166" fontId="4" fillId="0" borderId="0" xfId="40" applyNumberFormat="1" applyFont="1" applyFill="1" applyBorder="1" applyAlignment="1">
      <alignment vertical="center"/>
    </xf>
    <xf numFmtId="166" fontId="4" fillId="33" borderId="0" xfId="40" applyNumberFormat="1" applyFont="1" applyFill="1" applyBorder="1" applyAlignment="1">
      <alignment horizontal="right" vertical="center"/>
    </xf>
    <xf numFmtId="166" fontId="4" fillId="33" borderId="0" xfId="40" applyNumberFormat="1" applyFont="1" applyFill="1" applyBorder="1" applyAlignment="1">
      <alignment vertical="center"/>
    </xf>
    <xf numFmtId="166" fontId="4" fillId="0" borderId="2" xfId="42" applyNumberFormat="1" applyFont="1" applyFill="1" applyBorder="1" applyAlignment="1">
      <alignment horizontal="right" vertical="center"/>
    </xf>
    <xf numFmtId="166" fontId="4" fillId="0" borderId="0" xfId="41" applyNumberFormat="1" applyFont="1" applyFill="1" applyAlignment="1">
      <alignment horizontal="right" vertical="center"/>
    </xf>
    <xf numFmtId="164" fontId="4" fillId="0" borderId="0" xfId="41" applyNumberFormat="1" applyFont="1" applyFill="1" applyAlignment="1">
      <alignment horizontal="left" vertical="center"/>
    </xf>
    <xf numFmtId="164" fontId="4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right" vertical="center"/>
    </xf>
    <xf numFmtId="164" fontId="4" fillId="0" borderId="1" xfId="41" applyNumberFormat="1" applyFont="1" applyFill="1" applyBorder="1" applyAlignment="1">
      <alignment horizontal="left" vertical="center"/>
    </xf>
    <xf numFmtId="164" fontId="4" fillId="0" borderId="1" xfId="41" applyNumberFormat="1" applyFont="1" applyFill="1" applyBorder="1" applyAlignment="1">
      <alignment horizontal="center" vertical="center"/>
    </xf>
    <xf numFmtId="164" fontId="4" fillId="0" borderId="0" xfId="41" applyNumberFormat="1" applyFont="1" applyFill="1" applyAlignment="1">
      <alignment horizontal="right" vertical="center"/>
    </xf>
    <xf numFmtId="166" fontId="4" fillId="0" borderId="0" xfId="41" applyNumberFormat="1" applyFont="1" applyFill="1" applyAlignment="1">
      <alignment vertical="center"/>
    </xf>
    <xf numFmtId="164" fontId="4" fillId="0" borderId="0" xfId="41" applyNumberFormat="1" applyFont="1" applyFill="1" applyAlignment="1">
      <alignment vertical="center"/>
    </xf>
    <xf numFmtId="166" fontId="4" fillId="0" borderId="1" xfId="41" applyNumberFormat="1" applyFont="1" applyFill="1" applyBorder="1" applyAlignment="1">
      <alignment vertical="center"/>
    </xf>
    <xf numFmtId="166" fontId="4" fillId="0" borderId="0" xfId="30" applyNumberFormat="1" applyFont="1" applyFill="1" applyAlignment="1">
      <alignment horizontal="right" vertical="center"/>
    </xf>
    <xf numFmtId="166" fontId="4" fillId="0" borderId="3" xfId="41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4" fillId="0" borderId="2" xfId="40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4" fillId="0" borderId="3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vertical="center" wrapText="1"/>
    </xf>
    <xf numFmtId="166" fontId="4" fillId="0" borderId="1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Border="1" applyAlignment="1">
      <alignment horizontal="right" vertical="center" wrapText="1"/>
    </xf>
    <xf numFmtId="167" fontId="5" fillId="0" borderId="0" xfId="41" quotePrefix="1" applyNumberFormat="1" applyFont="1" applyFill="1" applyAlignment="1">
      <alignment horizontal="left" vertical="center"/>
    </xf>
    <xf numFmtId="166" fontId="5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1" xfId="4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7" fontId="4" fillId="33" borderId="0" xfId="41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166" fontId="9" fillId="0" borderId="1" xfId="42" applyNumberFormat="1" applyFont="1" applyFill="1" applyBorder="1" applyAlignment="1">
      <alignment horizontal="right" vertical="center"/>
    </xf>
    <xf numFmtId="166" fontId="9" fillId="0" borderId="4" xfId="42" applyNumberFormat="1" applyFont="1" applyFill="1" applyBorder="1" applyAlignment="1">
      <alignment horizontal="center" vertical="center"/>
    </xf>
    <xf numFmtId="166" fontId="9" fillId="0" borderId="5" xfId="42" applyNumberFormat="1" applyFont="1" applyFill="1" applyBorder="1" applyAlignment="1">
      <alignment horizontal="center" vertical="center"/>
    </xf>
    <xf numFmtId="166" fontId="9" fillId="0" borderId="1" xfId="29" applyNumberFormat="1" applyFont="1" applyFill="1" applyBorder="1" applyAlignment="1">
      <alignment horizontal="center" vertical="center"/>
    </xf>
    <xf numFmtId="167" fontId="4" fillId="0" borderId="1" xfId="40" applyNumberFormat="1" applyFont="1" applyFill="1" applyBorder="1" applyAlignment="1">
      <alignment horizontal="left" vertical="center"/>
    </xf>
    <xf numFmtId="0" fontId="9" fillId="0" borderId="2" xfId="42" applyFont="1" applyFill="1" applyBorder="1" applyAlignment="1">
      <alignment horizontal="center" vertical="center"/>
    </xf>
    <xf numFmtId="166" fontId="5" fillId="0" borderId="2" xfId="40" applyNumberFormat="1" applyFont="1" applyFill="1" applyBorder="1" applyAlignment="1">
      <alignment horizontal="right" vertical="center"/>
    </xf>
    <xf numFmtId="166" fontId="5" fillId="0" borderId="1" xfId="4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1" xfId="41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justify" vertical="center" wrapText="1"/>
    </xf>
    <xf numFmtId="167" fontId="4" fillId="0" borderId="2" xfId="0" applyNumberFormat="1" applyFont="1" applyBorder="1" applyAlignment="1">
      <alignment horizontal="justify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_EGCO_June10 TE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 13" xfId="40" xr:uid="{00000000-0005-0000-0000-000028000000}"/>
    <cellStyle name="Normal_EGCO_June10 TE" xfId="41" xr:uid="{00000000-0005-0000-0000-000029000000}"/>
    <cellStyle name="Normal_KEGCO_2002" xfId="42" xr:uid="{00000000-0005-0000-0000-00002A000000}"/>
    <cellStyle name="Normal_Sheet5" xfId="43" xr:uid="{00000000-0005-0000-0000-00002B000000}"/>
    <cellStyle name="Normal_Sheet7 2" xfId="44" xr:uid="{00000000-0005-0000-0000-00002C000000}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  <cellStyle name="ปกติ_กระดาษทำการ cash flow -NLQ'2-48" xfId="50" xr:uid="{00000000-0005-0000-0000-00003200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M158"/>
  <sheetViews>
    <sheetView zoomScaleNormal="100" zoomScaleSheetLayoutView="90" workbookViewId="0"/>
  </sheetViews>
  <sheetFormatPr defaultColWidth="9.140625" defaultRowHeight="21.75" customHeight="1" x14ac:dyDescent="0.2"/>
  <cols>
    <col min="1" max="1" width="1.42578125" style="53" customWidth="1"/>
    <col min="2" max="3" width="1.42578125" style="50" customWidth="1"/>
    <col min="4" max="4" width="33.140625" style="50" customWidth="1"/>
    <col min="5" max="5" width="7.85546875" style="74" customWidth="1"/>
    <col min="6" max="6" width="0.7109375" style="50" customWidth="1"/>
    <col min="7" max="7" width="14.28515625" style="48" customWidth="1"/>
    <col min="8" max="8" width="0.7109375" style="48" customWidth="1"/>
    <col min="9" max="9" width="13.28515625" style="48" customWidth="1"/>
    <col min="10" max="10" width="0.7109375" style="48" customWidth="1"/>
    <col min="11" max="11" width="14.28515625" style="48" customWidth="1"/>
    <col min="12" max="12" width="0.7109375" style="48" customWidth="1"/>
    <col min="13" max="13" width="13.28515625" style="48" customWidth="1"/>
    <col min="14" max="16384" width="9.140625" style="50"/>
  </cols>
  <sheetData>
    <row r="1" spans="1:13" s="30" customFormat="1" ht="21.75" customHeight="1" x14ac:dyDescent="0.2">
      <c r="A1" s="23" t="s">
        <v>108</v>
      </c>
      <c r="B1" s="24"/>
      <c r="C1" s="24"/>
      <c r="D1" s="24"/>
      <c r="E1" s="25"/>
      <c r="F1" s="26"/>
      <c r="G1" s="27"/>
      <c r="H1" s="27"/>
      <c r="I1" s="27"/>
      <c r="J1" s="28"/>
      <c r="K1" s="29"/>
      <c r="L1" s="27"/>
      <c r="M1" s="29"/>
    </row>
    <row r="2" spans="1:13" s="30" customFormat="1" ht="21.75" customHeight="1" x14ac:dyDescent="0.2">
      <c r="A2" s="23" t="s">
        <v>0</v>
      </c>
      <c r="B2" s="24"/>
      <c r="C2" s="24"/>
      <c r="D2" s="24"/>
      <c r="E2" s="25"/>
      <c r="F2" s="26"/>
      <c r="G2" s="27"/>
      <c r="H2" s="27"/>
      <c r="I2" s="27"/>
      <c r="J2" s="28"/>
      <c r="K2" s="29"/>
      <c r="L2" s="27"/>
      <c r="M2" s="29"/>
    </row>
    <row r="3" spans="1:13" s="30" customFormat="1" ht="21.75" customHeight="1" x14ac:dyDescent="0.2">
      <c r="A3" s="185" t="s">
        <v>212</v>
      </c>
      <c r="B3" s="31"/>
      <c r="C3" s="31"/>
      <c r="D3" s="31"/>
      <c r="E3" s="32"/>
      <c r="F3" s="33"/>
      <c r="G3" s="34"/>
      <c r="H3" s="34"/>
      <c r="I3" s="34"/>
      <c r="J3" s="35"/>
      <c r="K3" s="36"/>
      <c r="L3" s="34"/>
      <c r="M3" s="36"/>
    </row>
    <row r="4" spans="1:13" s="30" customFormat="1" ht="21.75" customHeight="1" x14ac:dyDescent="0.2">
      <c r="A4" s="37"/>
      <c r="E4" s="25"/>
      <c r="F4" s="26"/>
      <c r="G4" s="27"/>
      <c r="H4" s="27"/>
      <c r="I4" s="27"/>
      <c r="J4" s="28"/>
      <c r="K4" s="29"/>
      <c r="L4" s="27"/>
      <c r="M4" s="29"/>
    </row>
    <row r="5" spans="1:13" s="30" customFormat="1" ht="21.75" customHeight="1" x14ac:dyDescent="0.2">
      <c r="A5" s="37"/>
      <c r="E5" s="25"/>
      <c r="F5" s="38"/>
      <c r="G5" s="259" t="s">
        <v>176</v>
      </c>
      <c r="H5" s="259"/>
      <c r="I5" s="259"/>
      <c r="J5" s="39"/>
      <c r="K5" s="241"/>
      <c r="L5" s="241"/>
      <c r="M5" s="252" t="s">
        <v>177</v>
      </c>
    </row>
    <row r="6" spans="1:13" s="30" customFormat="1" ht="21.75" customHeight="1" x14ac:dyDescent="0.2">
      <c r="A6" s="37"/>
      <c r="E6" s="25"/>
      <c r="F6" s="38"/>
      <c r="G6" s="39" t="s">
        <v>192</v>
      </c>
      <c r="H6" s="39"/>
      <c r="I6" s="39" t="s">
        <v>193</v>
      </c>
      <c r="J6" s="39"/>
      <c r="K6" s="39" t="s">
        <v>192</v>
      </c>
      <c r="L6" s="39"/>
      <c r="M6" s="39" t="s">
        <v>193</v>
      </c>
    </row>
    <row r="7" spans="1:13" s="30" customFormat="1" ht="21.75" customHeight="1" x14ac:dyDescent="0.2">
      <c r="A7" s="37"/>
      <c r="E7" s="25"/>
      <c r="F7" s="38"/>
      <c r="G7" s="39" t="s">
        <v>165</v>
      </c>
      <c r="H7" s="39"/>
      <c r="I7" s="39" t="s">
        <v>166</v>
      </c>
      <c r="J7" s="39"/>
      <c r="K7" s="39" t="s">
        <v>165</v>
      </c>
      <c r="L7" s="39"/>
      <c r="M7" s="39" t="s">
        <v>166</v>
      </c>
    </row>
    <row r="8" spans="1:13" s="30" customFormat="1" ht="21.75" customHeight="1" x14ac:dyDescent="0.2">
      <c r="A8" s="37"/>
      <c r="E8" s="25"/>
      <c r="F8" s="38"/>
      <c r="G8" s="39" t="s">
        <v>213</v>
      </c>
      <c r="H8" s="40"/>
      <c r="I8" s="39" t="s">
        <v>167</v>
      </c>
      <c r="J8" s="41"/>
      <c r="K8" s="39" t="s">
        <v>213</v>
      </c>
      <c r="L8" s="40"/>
      <c r="M8" s="39" t="s">
        <v>167</v>
      </c>
    </row>
    <row r="9" spans="1:13" s="30" customFormat="1" ht="21.75" customHeight="1" x14ac:dyDescent="0.2">
      <c r="A9" s="37"/>
      <c r="E9" s="32" t="s">
        <v>1</v>
      </c>
      <c r="F9" s="38"/>
      <c r="G9" s="242" t="s">
        <v>175</v>
      </c>
      <c r="H9" s="40"/>
      <c r="I9" s="254" t="s">
        <v>175</v>
      </c>
      <c r="J9" s="41"/>
      <c r="K9" s="242" t="s">
        <v>175</v>
      </c>
      <c r="L9" s="40"/>
      <c r="M9" s="254" t="s">
        <v>175</v>
      </c>
    </row>
    <row r="10" spans="1:13" ht="21.75" customHeight="1" x14ac:dyDescent="0.2">
      <c r="A10" s="42" t="s">
        <v>2</v>
      </c>
      <c r="B10" s="43"/>
      <c r="C10" s="43"/>
      <c r="D10" s="43"/>
      <c r="E10" s="44"/>
      <c r="F10" s="45"/>
      <c r="G10" s="46"/>
      <c r="H10" s="47"/>
      <c r="I10" s="47"/>
      <c r="K10" s="49"/>
    </row>
    <row r="11" spans="1:13" ht="8.1" customHeight="1" x14ac:dyDescent="0.2">
      <c r="A11" s="42"/>
      <c r="B11" s="43"/>
      <c r="C11" s="43"/>
      <c r="D11" s="43"/>
      <c r="E11" s="44"/>
      <c r="F11" s="45"/>
      <c r="G11" s="46"/>
      <c r="H11" s="47"/>
      <c r="I11" s="47"/>
      <c r="K11" s="49"/>
    </row>
    <row r="12" spans="1:13" ht="21.75" customHeight="1" x14ac:dyDescent="0.2">
      <c r="A12" s="42" t="s">
        <v>3</v>
      </c>
      <c r="B12" s="43"/>
      <c r="C12" s="43"/>
      <c r="D12" s="43"/>
      <c r="E12" s="44"/>
      <c r="F12" s="45"/>
      <c r="G12" s="46"/>
      <c r="H12" s="47"/>
      <c r="I12" s="47"/>
      <c r="K12" s="49"/>
    </row>
    <row r="13" spans="1:13" ht="8.1" customHeight="1" x14ac:dyDescent="0.2">
      <c r="A13" s="42"/>
      <c r="B13" s="43"/>
      <c r="C13" s="43"/>
      <c r="D13" s="43"/>
      <c r="E13" s="44"/>
      <c r="F13" s="45"/>
      <c r="G13" s="51"/>
      <c r="H13" s="47"/>
      <c r="I13" s="52"/>
      <c r="K13" s="49"/>
    </row>
    <row r="14" spans="1:13" ht="21.75" customHeight="1" x14ac:dyDescent="0.2">
      <c r="A14" s="53" t="s">
        <v>4</v>
      </c>
      <c r="B14" s="54"/>
      <c r="C14" s="54"/>
      <c r="D14" s="54"/>
      <c r="E14" s="55"/>
      <c r="F14" s="45"/>
      <c r="G14" s="46">
        <v>1242874</v>
      </c>
      <c r="H14" s="47"/>
      <c r="I14" s="47">
        <v>941728</v>
      </c>
      <c r="J14" s="47"/>
      <c r="K14" s="46">
        <v>312552</v>
      </c>
      <c r="L14" s="56"/>
      <c r="M14" s="47">
        <v>155954</v>
      </c>
    </row>
    <row r="15" spans="1:13" ht="21.75" customHeight="1" x14ac:dyDescent="0.2">
      <c r="A15" s="37" t="s">
        <v>5</v>
      </c>
      <c r="B15" s="58"/>
      <c r="C15" s="58"/>
      <c r="D15" s="58"/>
      <c r="E15" s="55">
        <v>8</v>
      </c>
      <c r="F15" s="59"/>
      <c r="G15" s="46">
        <v>666293</v>
      </c>
      <c r="H15" s="60"/>
      <c r="I15" s="47">
        <v>503062</v>
      </c>
      <c r="J15" s="60"/>
      <c r="K15" s="46">
        <v>540833</v>
      </c>
      <c r="L15" s="60"/>
      <c r="M15" s="52">
        <v>427738</v>
      </c>
    </row>
    <row r="16" spans="1:13" ht="21.75" customHeight="1" x14ac:dyDescent="0.2">
      <c r="A16" s="53" t="s">
        <v>6</v>
      </c>
      <c r="B16" s="54"/>
      <c r="C16" s="54"/>
      <c r="D16" s="54"/>
      <c r="E16" s="61">
        <v>17.5</v>
      </c>
      <c r="F16" s="45"/>
      <c r="G16" s="46">
        <v>196400</v>
      </c>
      <c r="H16" s="60"/>
      <c r="I16" s="47">
        <v>325188</v>
      </c>
      <c r="J16" s="60"/>
      <c r="K16" s="46">
        <v>1959102</v>
      </c>
      <c r="L16" s="60"/>
      <c r="M16" s="60">
        <v>2300460</v>
      </c>
    </row>
    <row r="17" spans="1:13" ht="21.75" customHeight="1" x14ac:dyDescent="0.2">
      <c r="A17" s="53" t="s">
        <v>7</v>
      </c>
      <c r="B17" s="54"/>
      <c r="C17" s="54"/>
      <c r="D17" s="54"/>
      <c r="E17" s="61"/>
      <c r="F17" s="45"/>
      <c r="G17" s="62"/>
      <c r="H17" s="60"/>
      <c r="I17" s="60"/>
      <c r="J17" s="60"/>
      <c r="K17" s="62"/>
      <c r="L17" s="60"/>
      <c r="M17" s="60"/>
    </row>
    <row r="18" spans="1:13" ht="21.75" customHeight="1" x14ac:dyDescent="0.2">
      <c r="B18" s="53" t="s">
        <v>8</v>
      </c>
      <c r="C18" s="54"/>
      <c r="D18" s="54"/>
      <c r="E18" s="63"/>
      <c r="F18" s="45"/>
      <c r="G18" s="62">
        <v>444</v>
      </c>
      <c r="H18" s="60"/>
      <c r="I18" s="60">
        <v>612</v>
      </c>
      <c r="J18" s="60"/>
      <c r="K18" s="62">
        <v>444</v>
      </c>
      <c r="L18" s="60"/>
      <c r="M18" s="60">
        <v>612</v>
      </c>
    </row>
    <row r="19" spans="1:13" ht="21.75" customHeight="1" x14ac:dyDescent="0.2">
      <c r="A19" s="53" t="s">
        <v>9</v>
      </c>
      <c r="B19" s="54"/>
      <c r="C19" s="54"/>
      <c r="D19" s="54"/>
      <c r="E19" s="50"/>
      <c r="F19" s="45"/>
      <c r="G19" s="51"/>
      <c r="H19" s="47"/>
      <c r="I19" s="52"/>
      <c r="J19" s="47"/>
      <c r="K19" s="51"/>
      <c r="M19" s="56"/>
    </row>
    <row r="20" spans="1:13" ht="21.75" customHeight="1" x14ac:dyDescent="0.2">
      <c r="B20" s="53" t="s">
        <v>10</v>
      </c>
      <c r="C20" s="54"/>
      <c r="D20" s="54"/>
      <c r="E20" s="61">
        <v>17.600000000000001</v>
      </c>
      <c r="F20" s="45"/>
      <c r="G20" s="62">
        <v>0</v>
      </c>
      <c r="H20" s="60"/>
      <c r="I20" s="60">
        <v>0</v>
      </c>
      <c r="J20" s="60"/>
      <c r="K20" s="62">
        <v>1296480</v>
      </c>
      <c r="L20" s="60"/>
      <c r="M20" s="60">
        <v>1308159</v>
      </c>
    </row>
    <row r="21" spans="1:13" ht="21.75" customHeight="1" x14ac:dyDescent="0.2">
      <c r="A21" s="53" t="s">
        <v>11</v>
      </c>
      <c r="B21" s="53"/>
      <c r="C21" s="54"/>
      <c r="D21" s="54"/>
      <c r="E21" s="63">
        <v>9</v>
      </c>
      <c r="F21" s="45"/>
      <c r="G21" s="65">
        <v>1812277</v>
      </c>
      <c r="H21" s="60"/>
      <c r="I21" s="243">
        <v>2088052</v>
      </c>
      <c r="J21" s="60"/>
      <c r="K21" s="65">
        <v>261912</v>
      </c>
      <c r="L21" s="60"/>
      <c r="M21" s="243">
        <v>271465</v>
      </c>
    </row>
    <row r="22" spans="1:13" ht="8.1" customHeight="1" x14ac:dyDescent="0.2">
      <c r="B22" s="54"/>
      <c r="C22" s="54"/>
      <c r="D22" s="54"/>
      <c r="E22" s="63"/>
      <c r="F22" s="45"/>
      <c r="G22" s="51"/>
      <c r="H22" s="47"/>
      <c r="I22" s="52"/>
      <c r="J22" s="47"/>
      <c r="K22" s="51"/>
      <c r="M22" s="57"/>
    </row>
    <row r="23" spans="1:13" ht="21.75" customHeight="1" x14ac:dyDescent="0.2">
      <c r="A23" s="42" t="s">
        <v>12</v>
      </c>
      <c r="B23" s="43"/>
      <c r="C23" s="43"/>
      <c r="D23" s="43"/>
      <c r="E23" s="63"/>
      <c r="F23" s="45"/>
      <c r="G23" s="67">
        <f>SUM(G14:G21)</f>
        <v>3918288</v>
      </c>
      <c r="H23" s="47"/>
      <c r="I23" s="244">
        <f>SUM(I14:I21)</f>
        <v>3858642</v>
      </c>
      <c r="J23" s="47"/>
      <c r="K23" s="67">
        <f>SUM(K14:K21)</f>
        <v>4371323</v>
      </c>
      <c r="M23" s="244">
        <f>SUM(M14:M21)</f>
        <v>4464388</v>
      </c>
    </row>
    <row r="34" spans="1:13" ht="21.75" customHeight="1" x14ac:dyDescent="0.2">
      <c r="A34" s="261" t="s">
        <v>217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</row>
    <row r="35" spans="1:13" ht="21.75" customHeight="1" x14ac:dyDescent="0.2">
      <c r="A35" s="26"/>
    </row>
    <row r="36" spans="1:13" ht="29.25" customHeight="1" x14ac:dyDescent="0.2">
      <c r="A36" s="26"/>
    </row>
    <row r="37" spans="1:13" ht="21.95" customHeight="1" x14ac:dyDescent="0.2">
      <c r="A37" s="260" t="s">
        <v>236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</row>
    <row r="38" spans="1:13" s="30" customFormat="1" ht="21.75" customHeight="1" x14ac:dyDescent="0.2">
      <c r="A38" s="23" t="str">
        <f>A1</f>
        <v xml:space="preserve">บริษัท พีทีจี เอ็นเนอยี จำกัด (มหาชน) </v>
      </c>
      <c r="B38" s="24"/>
      <c r="C38" s="24"/>
      <c r="D38" s="24"/>
      <c r="E38" s="25"/>
      <c r="F38" s="26"/>
      <c r="G38" s="27"/>
      <c r="H38" s="27"/>
      <c r="I38" s="27"/>
      <c r="J38" s="28"/>
      <c r="K38" s="29"/>
      <c r="L38" s="27"/>
      <c r="M38" s="29"/>
    </row>
    <row r="39" spans="1:13" s="30" customFormat="1" ht="21.75" customHeight="1" x14ac:dyDescent="0.2">
      <c r="A39" s="23" t="s">
        <v>0</v>
      </c>
      <c r="B39" s="24"/>
      <c r="C39" s="24"/>
      <c r="D39" s="24"/>
      <c r="E39" s="25"/>
      <c r="F39" s="26"/>
      <c r="G39" s="27"/>
      <c r="H39" s="27"/>
      <c r="I39" s="27"/>
      <c r="J39" s="28"/>
      <c r="K39" s="29"/>
      <c r="L39" s="27"/>
      <c r="M39" s="29"/>
    </row>
    <row r="40" spans="1:13" s="30" customFormat="1" ht="21.75" customHeight="1" x14ac:dyDescent="0.2">
      <c r="A40" s="185" t="s">
        <v>212</v>
      </c>
      <c r="B40" s="31"/>
      <c r="C40" s="31"/>
      <c r="D40" s="31"/>
      <c r="E40" s="32"/>
      <c r="F40" s="33"/>
      <c r="G40" s="34"/>
      <c r="H40" s="34"/>
      <c r="I40" s="34"/>
      <c r="J40" s="35"/>
      <c r="K40" s="36"/>
      <c r="L40" s="34"/>
      <c r="M40" s="36"/>
    </row>
    <row r="41" spans="1:13" s="30" customFormat="1" ht="21.75" customHeight="1" x14ac:dyDescent="0.2">
      <c r="A41" s="37"/>
      <c r="E41" s="25"/>
      <c r="F41" s="26"/>
      <c r="G41" s="27"/>
      <c r="H41" s="27"/>
      <c r="I41" s="27"/>
      <c r="J41" s="28"/>
      <c r="K41" s="29"/>
      <c r="L41" s="27"/>
      <c r="M41" s="29"/>
    </row>
    <row r="42" spans="1:13" s="30" customFormat="1" ht="21.75" customHeight="1" x14ac:dyDescent="0.2">
      <c r="A42" s="37"/>
      <c r="E42" s="25"/>
      <c r="F42" s="38"/>
      <c r="G42" s="259" t="s">
        <v>176</v>
      </c>
      <c r="H42" s="259"/>
      <c r="I42" s="259"/>
      <c r="J42" s="39"/>
      <c r="K42" s="241"/>
      <c r="L42" s="241"/>
      <c r="M42" s="252" t="s">
        <v>177</v>
      </c>
    </row>
    <row r="43" spans="1:13" s="30" customFormat="1" ht="21.75" customHeight="1" x14ac:dyDescent="0.2">
      <c r="A43" s="37"/>
      <c r="E43" s="25"/>
      <c r="F43" s="38"/>
      <c r="G43" s="39" t="s">
        <v>192</v>
      </c>
      <c r="H43" s="39"/>
      <c r="I43" s="39" t="s">
        <v>193</v>
      </c>
      <c r="J43" s="39"/>
      <c r="K43" s="39" t="s">
        <v>192</v>
      </c>
      <c r="L43" s="39"/>
      <c r="M43" s="39" t="s">
        <v>193</v>
      </c>
    </row>
    <row r="44" spans="1:13" s="30" customFormat="1" ht="21.75" customHeight="1" x14ac:dyDescent="0.2">
      <c r="A44" s="37"/>
      <c r="E44" s="25"/>
      <c r="F44" s="38"/>
      <c r="G44" s="39" t="s">
        <v>165</v>
      </c>
      <c r="H44" s="39"/>
      <c r="I44" s="39" t="s">
        <v>166</v>
      </c>
      <c r="J44" s="39"/>
      <c r="K44" s="39" t="s">
        <v>165</v>
      </c>
      <c r="L44" s="39"/>
      <c r="M44" s="39" t="s">
        <v>166</v>
      </c>
    </row>
    <row r="45" spans="1:13" s="30" customFormat="1" ht="21.75" customHeight="1" x14ac:dyDescent="0.2">
      <c r="A45" s="37"/>
      <c r="E45" s="25"/>
      <c r="F45" s="38"/>
      <c r="G45" s="39" t="s">
        <v>213</v>
      </c>
      <c r="H45" s="40"/>
      <c r="I45" s="39" t="s">
        <v>167</v>
      </c>
      <c r="J45" s="41"/>
      <c r="K45" s="39" t="s">
        <v>213</v>
      </c>
      <c r="L45" s="40"/>
      <c r="M45" s="39" t="s">
        <v>167</v>
      </c>
    </row>
    <row r="46" spans="1:13" s="30" customFormat="1" ht="21.75" customHeight="1" x14ac:dyDescent="0.2">
      <c r="A46" s="37"/>
      <c r="E46" s="32" t="s">
        <v>1</v>
      </c>
      <c r="F46" s="38"/>
      <c r="G46" s="242" t="s">
        <v>175</v>
      </c>
      <c r="H46" s="40"/>
      <c r="I46" s="254" t="s">
        <v>175</v>
      </c>
      <c r="J46" s="41"/>
      <c r="K46" s="242" t="s">
        <v>175</v>
      </c>
      <c r="L46" s="40"/>
      <c r="M46" s="254" t="s">
        <v>175</v>
      </c>
    </row>
    <row r="47" spans="1:13" ht="21.75" customHeight="1" x14ac:dyDescent="0.2">
      <c r="A47" s="42" t="s">
        <v>194</v>
      </c>
      <c r="B47" s="43"/>
      <c r="C47" s="43"/>
      <c r="D47" s="43"/>
      <c r="E47" s="44"/>
      <c r="F47" s="45"/>
      <c r="G47" s="46"/>
      <c r="H47" s="47"/>
      <c r="I47" s="47"/>
      <c r="K47" s="49"/>
    </row>
    <row r="48" spans="1:13" ht="8.1" customHeight="1" x14ac:dyDescent="0.2">
      <c r="A48" s="42"/>
      <c r="B48" s="43"/>
      <c r="C48" s="43"/>
      <c r="D48" s="43"/>
      <c r="E48" s="44"/>
      <c r="F48" s="45"/>
      <c r="G48" s="46"/>
      <c r="H48" s="47"/>
      <c r="I48" s="47"/>
      <c r="K48" s="49"/>
    </row>
    <row r="49" spans="1:13" ht="21.75" customHeight="1" x14ac:dyDescent="0.2">
      <c r="A49" s="42" t="s">
        <v>13</v>
      </c>
      <c r="B49" s="43"/>
      <c r="C49" s="43"/>
      <c r="D49" s="43"/>
      <c r="E49" s="63"/>
      <c r="F49" s="45"/>
      <c r="G49" s="46"/>
      <c r="H49" s="47"/>
      <c r="I49" s="47"/>
      <c r="J49" s="47"/>
      <c r="K49" s="46"/>
    </row>
    <row r="50" spans="1:13" ht="8.1" customHeight="1" x14ac:dyDescent="0.2">
      <c r="A50" s="42"/>
      <c r="B50" s="43"/>
      <c r="C50" s="43"/>
      <c r="D50" s="43"/>
      <c r="E50" s="63"/>
      <c r="F50" s="45"/>
      <c r="G50" s="46"/>
      <c r="H50" s="47"/>
      <c r="I50" s="47"/>
      <c r="J50" s="47"/>
      <c r="K50" s="46"/>
    </row>
    <row r="51" spans="1:13" ht="21.75" customHeight="1" x14ac:dyDescent="0.2">
      <c r="A51" s="53" t="s">
        <v>179</v>
      </c>
      <c r="B51" s="54"/>
      <c r="C51" s="54"/>
      <c r="D51" s="54"/>
      <c r="E51" s="55"/>
      <c r="F51" s="45"/>
      <c r="G51" s="46"/>
      <c r="H51" s="47"/>
      <c r="I51" s="47"/>
      <c r="J51" s="47"/>
      <c r="K51" s="46"/>
      <c r="L51" s="56"/>
      <c r="M51" s="47"/>
    </row>
    <row r="52" spans="1:13" ht="21.75" customHeight="1" x14ac:dyDescent="0.2">
      <c r="B52" s="53" t="s">
        <v>180</v>
      </c>
      <c r="C52" s="54"/>
      <c r="D52" s="54"/>
      <c r="E52" s="55">
        <v>7</v>
      </c>
      <c r="F52" s="45"/>
      <c r="G52" s="64">
        <v>724742</v>
      </c>
      <c r="H52" s="47"/>
      <c r="I52" s="47">
        <v>734363</v>
      </c>
      <c r="J52" s="47"/>
      <c r="K52" s="46">
        <v>0</v>
      </c>
      <c r="L52" s="56"/>
      <c r="M52" s="47">
        <v>0</v>
      </c>
    </row>
    <row r="53" spans="1:13" ht="21.75" customHeight="1" x14ac:dyDescent="0.2">
      <c r="A53" s="37" t="s">
        <v>136</v>
      </c>
      <c r="B53" s="30"/>
      <c r="C53" s="30"/>
      <c r="D53" s="30"/>
      <c r="E53" s="61">
        <v>17.600000000000001</v>
      </c>
      <c r="F53" s="26"/>
      <c r="G53" s="62">
        <v>0</v>
      </c>
      <c r="H53" s="60"/>
      <c r="I53" s="60">
        <v>0</v>
      </c>
      <c r="J53" s="60"/>
      <c r="K53" s="62">
        <v>3836263</v>
      </c>
      <c r="L53" s="60"/>
      <c r="M53" s="60">
        <v>4150516</v>
      </c>
    </row>
    <row r="54" spans="1:13" ht="21.75" customHeight="1" x14ac:dyDescent="0.2">
      <c r="A54" s="37" t="s">
        <v>14</v>
      </c>
      <c r="B54" s="30"/>
      <c r="C54" s="30"/>
      <c r="D54" s="30"/>
      <c r="E54" s="63">
        <v>10</v>
      </c>
      <c r="F54" s="26"/>
      <c r="G54" s="64">
        <v>0</v>
      </c>
      <c r="H54" s="47"/>
      <c r="I54" s="56">
        <v>0</v>
      </c>
      <c r="J54" s="47"/>
      <c r="K54" s="64">
        <v>2071065</v>
      </c>
      <c r="L54" s="68"/>
      <c r="M54" s="56">
        <v>2071065</v>
      </c>
    </row>
    <row r="55" spans="1:13" ht="21.75" customHeight="1" x14ac:dyDescent="0.2">
      <c r="A55" s="37" t="s">
        <v>103</v>
      </c>
      <c r="B55" s="30"/>
      <c r="C55" s="30"/>
      <c r="D55" s="30"/>
      <c r="E55" s="63">
        <v>10</v>
      </c>
      <c r="F55" s="26"/>
      <c r="G55" s="64">
        <v>1086722</v>
      </c>
      <c r="H55" s="47"/>
      <c r="I55" s="56">
        <v>1009058</v>
      </c>
      <c r="J55" s="47"/>
      <c r="K55" s="64">
        <v>640000</v>
      </c>
      <c r="L55" s="68"/>
      <c r="M55" s="56">
        <v>640000</v>
      </c>
    </row>
    <row r="56" spans="1:13" ht="21.75" customHeight="1" x14ac:dyDescent="0.2">
      <c r="A56" s="37" t="s">
        <v>112</v>
      </c>
      <c r="B56" s="30"/>
      <c r="C56" s="30"/>
      <c r="D56" s="30"/>
      <c r="E56" s="63">
        <v>10</v>
      </c>
      <c r="F56" s="26"/>
      <c r="G56" s="64">
        <v>816971</v>
      </c>
      <c r="H56" s="47"/>
      <c r="I56" s="56">
        <v>801109</v>
      </c>
      <c r="J56" s="47"/>
      <c r="K56" s="64">
        <v>40000</v>
      </c>
      <c r="L56" s="68"/>
      <c r="M56" s="56">
        <v>40000</v>
      </c>
    </row>
    <row r="57" spans="1:13" ht="21.75" customHeight="1" x14ac:dyDescent="0.2">
      <c r="A57" s="37" t="s">
        <v>15</v>
      </c>
      <c r="B57" s="30"/>
      <c r="C57" s="30"/>
      <c r="D57" s="30"/>
      <c r="E57" s="63"/>
      <c r="F57" s="26"/>
      <c r="G57" s="64">
        <v>379382</v>
      </c>
      <c r="H57" s="47"/>
      <c r="I57" s="56">
        <v>384426</v>
      </c>
      <c r="J57" s="47"/>
      <c r="K57" s="64">
        <v>131737</v>
      </c>
      <c r="L57" s="68"/>
      <c r="M57" s="56">
        <v>131828</v>
      </c>
    </row>
    <row r="58" spans="1:13" ht="21.75" customHeight="1" x14ac:dyDescent="0.2">
      <c r="A58" s="37" t="s">
        <v>16</v>
      </c>
      <c r="B58" s="30"/>
      <c r="C58" s="30"/>
      <c r="D58" s="30"/>
      <c r="E58" s="63">
        <v>11</v>
      </c>
      <c r="F58" s="26"/>
      <c r="G58" s="62">
        <v>10862964</v>
      </c>
      <c r="H58" s="60"/>
      <c r="I58" s="60">
        <v>10853151</v>
      </c>
      <c r="J58" s="60"/>
      <c r="K58" s="62">
        <v>982398</v>
      </c>
      <c r="L58" s="60"/>
      <c r="M58" s="60">
        <v>1072117</v>
      </c>
    </row>
    <row r="59" spans="1:13" ht="21.75" customHeight="1" x14ac:dyDescent="0.2">
      <c r="A59" s="37" t="s">
        <v>186</v>
      </c>
      <c r="B59" s="30"/>
      <c r="C59" s="30"/>
      <c r="D59" s="30"/>
      <c r="E59" s="63">
        <v>12</v>
      </c>
      <c r="F59" s="26"/>
      <c r="G59" s="62">
        <v>23647654</v>
      </c>
      <c r="H59" s="60"/>
      <c r="I59" s="60">
        <v>23661590</v>
      </c>
      <c r="J59" s="60"/>
      <c r="K59" s="62">
        <v>428032</v>
      </c>
      <c r="L59" s="60"/>
      <c r="M59" s="60">
        <v>440902</v>
      </c>
    </row>
    <row r="60" spans="1:13" ht="21.75" customHeight="1" x14ac:dyDescent="0.2">
      <c r="A60" s="37" t="s">
        <v>17</v>
      </c>
      <c r="B60" s="30"/>
      <c r="C60" s="30"/>
      <c r="D60" s="30"/>
      <c r="E60" s="63"/>
      <c r="F60" s="26"/>
      <c r="G60" s="62">
        <v>242729</v>
      </c>
      <c r="H60" s="47"/>
      <c r="I60" s="60">
        <v>228865</v>
      </c>
      <c r="J60" s="47"/>
      <c r="K60" s="62">
        <v>151324</v>
      </c>
      <c r="M60" s="56">
        <v>150628</v>
      </c>
    </row>
    <row r="61" spans="1:13" ht="21.75" customHeight="1" x14ac:dyDescent="0.2">
      <c r="A61" s="37" t="s">
        <v>135</v>
      </c>
      <c r="B61" s="30"/>
      <c r="C61" s="30"/>
      <c r="D61" s="30"/>
      <c r="E61" s="69"/>
      <c r="F61" s="26"/>
      <c r="G61" s="62">
        <v>52983</v>
      </c>
      <c r="H61" s="47"/>
      <c r="I61" s="60">
        <v>52983</v>
      </c>
      <c r="J61" s="47"/>
      <c r="K61" s="62">
        <v>0</v>
      </c>
      <c r="M61" s="56">
        <v>0</v>
      </c>
    </row>
    <row r="62" spans="1:13" ht="21.75" customHeight="1" x14ac:dyDescent="0.2">
      <c r="A62" s="37" t="s">
        <v>113</v>
      </c>
      <c r="B62" s="30"/>
      <c r="C62" s="30"/>
      <c r="D62" s="30"/>
      <c r="E62" s="63"/>
      <c r="F62" s="26"/>
      <c r="G62" s="62">
        <v>223862</v>
      </c>
      <c r="H62" s="47"/>
      <c r="I62" s="60">
        <v>189644</v>
      </c>
      <c r="J62" s="47"/>
      <c r="K62" s="62">
        <v>26904</v>
      </c>
      <c r="M62" s="56">
        <v>18974</v>
      </c>
    </row>
    <row r="63" spans="1:13" ht="21.75" customHeight="1" x14ac:dyDescent="0.2">
      <c r="A63" s="37" t="s">
        <v>18</v>
      </c>
      <c r="B63" s="30"/>
      <c r="C63" s="30"/>
      <c r="D63" s="30"/>
      <c r="E63" s="63"/>
      <c r="F63" s="26"/>
      <c r="G63" s="67">
        <v>274775</v>
      </c>
      <c r="H63" s="47"/>
      <c r="I63" s="244">
        <v>263570</v>
      </c>
      <c r="J63" s="47"/>
      <c r="K63" s="67">
        <v>107539</v>
      </c>
      <c r="M63" s="244">
        <v>97821</v>
      </c>
    </row>
    <row r="64" spans="1:13" ht="8.1" customHeight="1" x14ac:dyDescent="0.2">
      <c r="A64" s="42"/>
      <c r="B64" s="43"/>
      <c r="C64" s="43"/>
      <c r="D64" s="43"/>
      <c r="E64" s="70"/>
      <c r="F64" s="45"/>
      <c r="G64" s="46"/>
      <c r="H64" s="47"/>
      <c r="I64" s="47"/>
      <c r="J64" s="47"/>
      <c r="K64" s="46"/>
      <c r="L64" s="57"/>
      <c r="M64" s="57"/>
    </row>
    <row r="65" spans="1:13" ht="21.75" customHeight="1" x14ac:dyDescent="0.2">
      <c r="A65" s="23" t="s">
        <v>19</v>
      </c>
      <c r="B65" s="24"/>
      <c r="C65" s="24"/>
      <c r="D65" s="24"/>
      <c r="E65" s="71"/>
      <c r="F65" s="26"/>
      <c r="G65" s="72">
        <f>SUM(G51:G63)</f>
        <v>38312784</v>
      </c>
      <c r="H65" s="47"/>
      <c r="I65" s="245">
        <f>SUM(I51:I63)</f>
        <v>38178759</v>
      </c>
      <c r="J65" s="47"/>
      <c r="K65" s="72">
        <f>SUM(K51:K63)</f>
        <v>8415262</v>
      </c>
      <c r="L65" s="68"/>
      <c r="M65" s="245">
        <f>SUM(M51:M63)</f>
        <v>8813851</v>
      </c>
    </row>
    <row r="66" spans="1:13" ht="8.1" customHeight="1" x14ac:dyDescent="0.2">
      <c r="A66" s="42"/>
      <c r="B66" s="43"/>
      <c r="C66" s="43"/>
      <c r="D66" s="43"/>
      <c r="E66" s="70"/>
      <c r="F66" s="45"/>
      <c r="G66" s="46"/>
      <c r="H66" s="47"/>
      <c r="I66" s="47"/>
      <c r="J66" s="47"/>
      <c r="K66" s="46"/>
    </row>
    <row r="67" spans="1:13" ht="21.75" customHeight="1" thickBot="1" x14ac:dyDescent="0.25">
      <c r="A67" s="42" t="s">
        <v>20</v>
      </c>
      <c r="B67" s="43"/>
      <c r="C67" s="43"/>
      <c r="D67" s="43"/>
      <c r="E67" s="70"/>
      <c r="F67" s="45"/>
      <c r="G67" s="73">
        <f>G23+G65</f>
        <v>42231072</v>
      </c>
      <c r="H67" s="47"/>
      <c r="I67" s="246">
        <f>I23+I65</f>
        <v>42037401</v>
      </c>
      <c r="J67" s="47"/>
      <c r="K67" s="73">
        <f>K23+K65</f>
        <v>12786585</v>
      </c>
      <c r="M67" s="246">
        <f>M23+M65</f>
        <v>13278239</v>
      </c>
    </row>
    <row r="68" spans="1:13" ht="21.75" customHeight="1" thickTop="1" x14ac:dyDescent="0.2">
      <c r="A68" s="42"/>
      <c r="B68" s="43"/>
      <c r="C68" s="43"/>
      <c r="D68" s="43"/>
      <c r="E68" s="70"/>
      <c r="F68" s="45"/>
      <c r="G68" s="47"/>
      <c r="H68" s="47"/>
      <c r="I68" s="47"/>
      <c r="J68" s="47"/>
      <c r="K68" s="47"/>
      <c r="L68" s="57"/>
      <c r="M68" s="57"/>
    </row>
    <row r="69" spans="1:13" ht="21.75" customHeight="1" x14ac:dyDescent="0.2">
      <c r="A69" s="42"/>
      <c r="B69" s="43"/>
      <c r="C69" s="43"/>
      <c r="D69" s="43"/>
      <c r="E69" s="70"/>
      <c r="F69" s="45"/>
      <c r="G69" s="47"/>
      <c r="H69" s="47"/>
      <c r="I69" s="47"/>
      <c r="J69" s="47"/>
      <c r="K69" s="47"/>
      <c r="L69" s="57"/>
      <c r="M69" s="57"/>
    </row>
    <row r="70" spans="1:13" ht="21.75" customHeight="1" x14ac:dyDescent="0.2">
      <c r="A70" s="42"/>
      <c r="B70" s="43"/>
      <c r="C70" s="43"/>
      <c r="D70" s="43"/>
      <c r="E70" s="70"/>
      <c r="F70" s="45"/>
      <c r="G70" s="47"/>
      <c r="H70" s="47"/>
      <c r="I70" s="47"/>
      <c r="J70" s="47"/>
      <c r="K70" s="47"/>
      <c r="L70" s="57"/>
      <c r="M70" s="57"/>
    </row>
    <row r="71" spans="1:13" ht="21.75" customHeight="1" x14ac:dyDescent="0.2">
      <c r="A71" s="42"/>
      <c r="B71" s="43"/>
      <c r="C71" s="43"/>
      <c r="D71" s="43"/>
      <c r="E71" s="70"/>
      <c r="F71" s="45"/>
      <c r="G71" s="47"/>
      <c r="H71" s="47"/>
      <c r="I71" s="47"/>
      <c r="J71" s="47"/>
      <c r="K71" s="47"/>
      <c r="L71" s="57"/>
      <c r="M71" s="57"/>
    </row>
    <row r="74" spans="1:13" ht="20.25" customHeight="1" x14ac:dyDescent="0.2"/>
    <row r="75" spans="1:13" ht="21.75" customHeight="1" x14ac:dyDescent="0.2">
      <c r="A75" s="260" t="str">
        <f>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5" s="260"/>
      <c r="C75" s="260"/>
      <c r="D75" s="260"/>
      <c r="E75" s="260"/>
      <c r="F75" s="260"/>
      <c r="G75" s="260"/>
      <c r="H75" s="260"/>
      <c r="I75" s="260"/>
      <c r="J75" s="260"/>
      <c r="K75" s="260"/>
      <c r="L75" s="260"/>
      <c r="M75" s="260"/>
    </row>
    <row r="76" spans="1:13" ht="21.75" customHeight="1" x14ac:dyDescent="0.2">
      <c r="A76" s="23" t="str">
        <f>A1</f>
        <v xml:space="preserve">บริษัท พีทีจี เอ็นเนอยี จำกัด (มหาชน) </v>
      </c>
      <c r="B76" s="24"/>
      <c r="C76" s="24"/>
      <c r="D76" s="24"/>
      <c r="E76" s="25"/>
      <c r="F76" s="26"/>
      <c r="G76" s="27"/>
      <c r="H76" s="27"/>
      <c r="I76" s="27"/>
      <c r="J76" s="28"/>
      <c r="K76" s="29"/>
      <c r="L76" s="27"/>
      <c r="M76" s="29"/>
    </row>
    <row r="77" spans="1:13" ht="21.75" customHeight="1" x14ac:dyDescent="0.2">
      <c r="A77" s="23" t="str">
        <f>A2</f>
        <v>งบแสดงฐานะการเงิน</v>
      </c>
      <c r="B77" s="24"/>
      <c r="C77" s="24"/>
      <c r="D77" s="24"/>
      <c r="E77" s="25"/>
      <c r="F77" s="26"/>
      <c r="G77" s="27"/>
      <c r="H77" s="27"/>
      <c r="I77" s="27"/>
      <c r="J77" s="28"/>
      <c r="K77" s="29"/>
      <c r="L77" s="27"/>
      <c r="M77" s="29"/>
    </row>
    <row r="78" spans="1:13" s="30" customFormat="1" ht="21.75" customHeight="1" x14ac:dyDescent="0.2">
      <c r="A78" s="31" t="str">
        <f>A3</f>
        <v>ณ วันที่ 31 มีนาคม พ.ศ. 2564</v>
      </c>
      <c r="B78" s="31"/>
      <c r="C78" s="31"/>
      <c r="D78" s="31"/>
      <c r="E78" s="32"/>
      <c r="F78" s="33"/>
      <c r="G78" s="34"/>
      <c r="H78" s="34"/>
      <c r="I78" s="34"/>
      <c r="J78" s="35"/>
      <c r="K78" s="36"/>
      <c r="L78" s="34"/>
      <c r="M78" s="36"/>
    </row>
    <row r="79" spans="1:13" s="30" customFormat="1" ht="18" customHeight="1" x14ac:dyDescent="0.2">
      <c r="A79" s="37"/>
      <c r="E79" s="25"/>
      <c r="F79" s="26"/>
      <c r="G79" s="27"/>
      <c r="H79" s="27"/>
      <c r="I79" s="27"/>
      <c r="J79" s="28"/>
      <c r="K79" s="29"/>
      <c r="L79" s="27"/>
      <c r="M79" s="29"/>
    </row>
    <row r="80" spans="1:13" s="30" customFormat="1" ht="20.45" customHeight="1" x14ac:dyDescent="0.2">
      <c r="A80" s="37"/>
      <c r="E80" s="25"/>
      <c r="F80" s="38"/>
      <c r="G80" s="259" t="s">
        <v>176</v>
      </c>
      <c r="H80" s="259"/>
      <c r="I80" s="259"/>
      <c r="J80" s="39"/>
      <c r="K80" s="241"/>
      <c r="L80" s="241"/>
      <c r="M80" s="252" t="s">
        <v>177</v>
      </c>
    </row>
    <row r="81" spans="1:13" s="30" customFormat="1" ht="20.45" customHeight="1" x14ac:dyDescent="0.2">
      <c r="A81" s="37"/>
      <c r="E81" s="25"/>
      <c r="F81" s="38"/>
      <c r="G81" s="39" t="s">
        <v>192</v>
      </c>
      <c r="H81" s="39"/>
      <c r="I81" s="39" t="s">
        <v>193</v>
      </c>
      <c r="J81" s="39"/>
      <c r="K81" s="39" t="s">
        <v>192</v>
      </c>
      <c r="L81" s="39"/>
      <c r="M81" s="39" t="s">
        <v>193</v>
      </c>
    </row>
    <row r="82" spans="1:13" s="30" customFormat="1" ht="20.45" customHeight="1" x14ac:dyDescent="0.2">
      <c r="A82" s="37"/>
      <c r="E82" s="25"/>
      <c r="F82" s="38"/>
      <c r="G82" s="39" t="s">
        <v>165</v>
      </c>
      <c r="H82" s="39"/>
      <c r="I82" s="39" t="s">
        <v>166</v>
      </c>
      <c r="J82" s="39"/>
      <c r="K82" s="39" t="s">
        <v>165</v>
      </c>
      <c r="L82" s="39"/>
      <c r="M82" s="39" t="s">
        <v>166</v>
      </c>
    </row>
    <row r="83" spans="1:13" s="30" customFormat="1" ht="20.45" customHeight="1" x14ac:dyDescent="0.2">
      <c r="A83" s="37"/>
      <c r="E83" s="25"/>
      <c r="F83" s="38"/>
      <c r="G83" s="39" t="s">
        <v>213</v>
      </c>
      <c r="H83" s="40"/>
      <c r="I83" s="39" t="s">
        <v>167</v>
      </c>
      <c r="J83" s="41"/>
      <c r="K83" s="39" t="s">
        <v>213</v>
      </c>
      <c r="L83" s="40"/>
      <c r="M83" s="39" t="s">
        <v>167</v>
      </c>
    </row>
    <row r="84" spans="1:13" s="30" customFormat="1" ht="20.45" customHeight="1" x14ac:dyDescent="0.2">
      <c r="A84" s="37"/>
      <c r="E84" s="32" t="s">
        <v>1</v>
      </c>
      <c r="F84" s="38"/>
      <c r="G84" s="242" t="s">
        <v>175</v>
      </c>
      <c r="H84" s="40"/>
      <c r="I84" s="254" t="s">
        <v>175</v>
      </c>
      <c r="J84" s="41"/>
      <c r="K84" s="242" t="s">
        <v>175</v>
      </c>
      <c r="L84" s="40"/>
      <c r="M84" s="254" t="s">
        <v>175</v>
      </c>
    </row>
    <row r="85" spans="1:13" s="30" customFormat="1" ht="15" customHeight="1" x14ac:dyDescent="0.2">
      <c r="A85" s="37"/>
      <c r="E85" s="25"/>
      <c r="F85" s="38"/>
      <c r="G85" s="143"/>
      <c r="H85" s="40"/>
      <c r="I85" s="39"/>
      <c r="J85" s="41"/>
      <c r="K85" s="143"/>
      <c r="L85" s="40"/>
      <c r="M85" s="39"/>
    </row>
    <row r="86" spans="1:13" s="30" customFormat="1" ht="20.45" customHeight="1" x14ac:dyDescent="0.2">
      <c r="A86" s="42" t="s">
        <v>117</v>
      </c>
      <c r="B86" s="43"/>
      <c r="C86" s="43"/>
      <c r="D86" s="43"/>
      <c r="E86" s="70"/>
      <c r="F86" s="45"/>
      <c r="G86" s="46"/>
      <c r="H86" s="47"/>
      <c r="I86" s="47"/>
      <c r="J86" s="48"/>
      <c r="K86" s="49"/>
      <c r="L86" s="48"/>
      <c r="M86" s="48"/>
    </row>
    <row r="87" spans="1:13" s="30" customFormat="1" ht="6" customHeight="1" x14ac:dyDescent="0.2">
      <c r="A87" s="53"/>
      <c r="B87" s="54"/>
      <c r="C87" s="54"/>
      <c r="D87" s="54"/>
      <c r="E87" s="70"/>
      <c r="F87" s="45"/>
      <c r="G87" s="46"/>
      <c r="H87" s="47"/>
      <c r="I87" s="47"/>
      <c r="J87" s="48"/>
      <c r="K87" s="49"/>
      <c r="L87" s="48"/>
      <c r="M87" s="48"/>
    </row>
    <row r="88" spans="1:13" s="30" customFormat="1" ht="20.45" customHeight="1" x14ac:dyDescent="0.2">
      <c r="A88" s="42" t="s">
        <v>21</v>
      </c>
      <c r="B88" s="43"/>
      <c r="C88" s="43"/>
      <c r="D88" s="43"/>
      <c r="E88" s="70"/>
      <c r="F88" s="45"/>
      <c r="G88" s="46"/>
      <c r="H88" s="47"/>
      <c r="I88" s="47"/>
      <c r="J88" s="48"/>
      <c r="K88" s="49"/>
      <c r="L88" s="48"/>
      <c r="M88" s="48"/>
    </row>
    <row r="89" spans="1:13" s="30" customFormat="1" ht="6" customHeight="1" x14ac:dyDescent="0.2">
      <c r="A89" s="42"/>
      <c r="B89" s="43"/>
      <c r="C89" s="43"/>
      <c r="D89" s="43"/>
      <c r="E89" s="70"/>
      <c r="F89" s="45"/>
      <c r="G89" s="46"/>
      <c r="H89" s="47"/>
      <c r="I89" s="47"/>
      <c r="J89" s="48"/>
      <c r="K89" s="49"/>
      <c r="L89" s="48"/>
      <c r="M89" s="48"/>
    </row>
    <row r="90" spans="1:13" s="30" customFormat="1" ht="20.45" customHeight="1" x14ac:dyDescent="0.2">
      <c r="A90" s="37" t="s">
        <v>189</v>
      </c>
      <c r="E90" s="253"/>
      <c r="F90" s="26"/>
      <c r="G90" s="139">
        <v>0</v>
      </c>
      <c r="H90" s="47"/>
      <c r="I90" s="247">
        <v>433428</v>
      </c>
      <c r="J90" s="47"/>
      <c r="K90" s="139">
        <v>0</v>
      </c>
      <c r="L90" s="48"/>
      <c r="M90" s="48">
        <v>0</v>
      </c>
    </row>
    <row r="91" spans="1:13" s="30" customFormat="1" ht="20.45" customHeight="1" x14ac:dyDescent="0.2">
      <c r="A91" s="37" t="s">
        <v>23</v>
      </c>
      <c r="E91" s="253"/>
      <c r="F91" s="26"/>
      <c r="G91" s="139">
        <v>5620127</v>
      </c>
      <c r="H91" s="47"/>
      <c r="I91" s="247">
        <v>3919663</v>
      </c>
      <c r="J91" s="47"/>
      <c r="K91" s="139">
        <v>894404</v>
      </c>
      <c r="L91" s="48"/>
      <c r="M91" s="48">
        <v>642988</v>
      </c>
    </row>
    <row r="92" spans="1:13" s="30" customFormat="1" ht="20.45" customHeight="1" x14ac:dyDescent="0.2">
      <c r="A92" s="37" t="s">
        <v>22</v>
      </c>
      <c r="E92" s="253"/>
      <c r="F92" s="26"/>
      <c r="G92" s="139">
        <v>0</v>
      </c>
      <c r="H92" s="47"/>
      <c r="I92" s="247">
        <v>1850000</v>
      </c>
      <c r="J92" s="47"/>
      <c r="K92" s="139">
        <v>0</v>
      </c>
      <c r="L92" s="48"/>
      <c r="M92" s="48">
        <v>500000</v>
      </c>
    </row>
    <row r="93" spans="1:13" s="30" customFormat="1" ht="20.45" customHeight="1" x14ac:dyDescent="0.2">
      <c r="A93" s="37" t="s">
        <v>24</v>
      </c>
      <c r="B93" s="37"/>
      <c r="E93" s="44">
        <v>17.7</v>
      </c>
      <c r="F93" s="45"/>
      <c r="G93" s="46">
        <v>0</v>
      </c>
      <c r="H93" s="47"/>
      <c r="I93" s="47">
        <v>0</v>
      </c>
      <c r="J93" s="47"/>
      <c r="K93" s="46">
        <v>35220</v>
      </c>
      <c r="L93" s="48"/>
      <c r="M93" s="48">
        <v>35530</v>
      </c>
    </row>
    <row r="94" spans="1:13" s="30" customFormat="1" ht="20.45" customHeight="1" x14ac:dyDescent="0.2">
      <c r="A94" s="30" t="s">
        <v>104</v>
      </c>
      <c r="B94" s="53"/>
      <c r="C94" s="54"/>
      <c r="D94" s="54"/>
      <c r="F94" s="45"/>
      <c r="G94" s="46"/>
      <c r="H94" s="47"/>
      <c r="I94" s="47"/>
      <c r="J94" s="47"/>
      <c r="K94" s="46"/>
      <c r="L94" s="48"/>
      <c r="M94" s="48"/>
    </row>
    <row r="95" spans="1:13" s="30" customFormat="1" ht="20.45" customHeight="1" x14ac:dyDescent="0.2">
      <c r="B95" s="53" t="s">
        <v>25</v>
      </c>
      <c r="C95" s="54"/>
      <c r="D95" s="54"/>
      <c r="E95" s="44">
        <v>13</v>
      </c>
      <c r="F95" s="45"/>
      <c r="G95" s="46">
        <v>1482350</v>
      </c>
      <c r="H95" s="47"/>
      <c r="I95" s="47">
        <v>1464412</v>
      </c>
      <c r="J95" s="47"/>
      <c r="K95" s="46">
        <v>1037428</v>
      </c>
      <c r="L95" s="48"/>
      <c r="M95" s="48">
        <v>1110302</v>
      </c>
    </row>
    <row r="96" spans="1:13" s="30" customFormat="1" ht="20.45" customHeight="1" x14ac:dyDescent="0.2">
      <c r="A96" s="30" t="s">
        <v>144</v>
      </c>
      <c r="B96" s="53"/>
      <c r="C96" s="54"/>
      <c r="D96" s="54"/>
      <c r="E96" s="44">
        <v>14</v>
      </c>
      <c r="F96" s="45"/>
      <c r="G96" s="46">
        <v>1398814</v>
      </c>
      <c r="H96" s="47"/>
      <c r="I96" s="47">
        <v>0</v>
      </c>
      <c r="J96" s="47"/>
      <c r="K96" s="46">
        <v>1398814</v>
      </c>
      <c r="L96" s="48"/>
      <c r="M96" s="48">
        <v>0</v>
      </c>
    </row>
    <row r="97" spans="1:13" s="30" customFormat="1" ht="20.45" customHeight="1" x14ac:dyDescent="0.2">
      <c r="A97" s="53" t="s">
        <v>26</v>
      </c>
      <c r="B97" s="54"/>
      <c r="C97" s="54"/>
      <c r="D97" s="54"/>
      <c r="E97" s="44"/>
      <c r="F97" s="45"/>
      <c r="G97" s="46">
        <v>378071</v>
      </c>
      <c r="H97" s="47"/>
      <c r="I97" s="47">
        <v>236185</v>
      </c>
      <c r="J97" s="47"/>
      <c r="K97" s="46">
        <v>21313</v>
      </c>
      <c r="L97" s="48"/>
      <c r="M97" s="48">
        <v>8390</v>
      </c>
    </row>
    <row r="98" spans="1:13" s="30" customFormat="1" ht="20.45" customHeight="1" x14ac:dyDescent="0.2">
      <c r="A98" s="37" t="s">
        <v>184</v>
      </c>
      <c r="E98" s="44"/>
      <c r="F98" s="45"/>
      <c r="G98" s="46"/>
      <c r="H98" s="47"/>
      <c r="I98" s="47"/>
      <c r="J98" s="47"/>
      <c r="K98" s="46"/>
      <c r="L98" s="48"/>
      <c r="M98" s="48"/>
    </row>
    <row r="99" spans="1:13" s="30" customFormat="1" ht="20.45" customHeight="1" x14ac:dyDescent="0.2">
      <c r="B99" s="53" t="s">
        <v>185</v>
      </c>
      <c r="C99" s="54"/>
      <c r="D99" s="54"/>
      <c r="E99" s="44">
        <v>15</v>
      </c>
      <c r="F99" s="45"/>
      <c r="G99" s="140">
        <v>604848</v>
      </c>
      <c r="H99" s="60"/>
      <c r="I99" s="75">
        <v>582183</v>
      </c>
      <c r="J99" s="60"/>
      <c r="K99" s="140">
        <v>50334</v>
      </c>
      <c r="L99" s="60"/>
      <c r="M99" s="75">
        <v>50277</v>
      </c>
    </row>
    <row r="100" spans="1:13" ht="6" customHeight="1" x14ac:dyDescent="0.2">
      <c r="B100" s="54"/>
      <c r="C100" s="54"/>
      <c r="D100" s="54"/>
      <c r="E100" s="44"/>
      <c r="F100" s="45"/>
      <c r="G100" s="66"/>
      <c r="H100" s="57"/>
      <c r="I100" s="57"/>
      <c r="J100" s="57"/>
      <c r="K100" s="66"/>
      <c r="L100" s="57"/>
      <c r="M100" s="57"/>
    </row>
    <row r="101" spans="1:13" ht="20.45" customHeight="1" x14ac:dyDescent="0.2">
      <c r="A101" s="42" t="s">
        <v>27</v>
      </c>
      <c r="B101" s="43"/>
      <c r="C101" s="43"/>
      <c r="D101" s="43"/>
      <c r="E101" s="44"/>
      <c r="F101" s="45"/>
      <c r="G101" s="72">
        <f>SUM(G90:G99)</f>
        <v>9484210</v>
      </c>
      <c r="H101" s="47"/>
      <c r="I101" s="245">
        <f>SUM(I90:I99)</f>
        <v>8485871</v>
      </c>
      <c r="J101" s="47"/>
      <c r="K101" s="72">
        <f>SUM(K90:K99)</f>
        <v>3437513</v>
      </c>
      <c r="L101" s="68"/>
      <c r="M101" s="245">
        <f>SUM(M90:M99)</f>
        <v>2347487</v>
      </c>
    </row>
    <row r="102" spans="1:13" ht="15" customHeight="1" x14ac:dyDescent="0.2">
      <c r="B102" s="54"/>
      <c r="C102" s="54"/>
      <c r="D102" s="54"/>
      <c r="E102" s="44"/>
      <c r="F102" s="45"/>
      <c r="G102" s="46"/>
      <c r="H102" s="47"/>
      <c r="I102" s="47"/>
      <c r="J102" s="47"/>
      <c r="K102" s="46"/>
    </row>
    <row r="103" spans="1:13" ht="20.45" customHeight="1" x14ac:dyDescent="0.2">
      <c r="A103" s="42" t="s">
        <v>28</v>
      </c>
      <c r="B103" s="43"/>
      <c r="C103" s="43"/>
      <c r="D103" s="43"/>
      <c r="E103" s="44"/>
      <c r="F103" s="45"/>
      <c r="G103" s="46"/>
      <c r="H103" s="47"/>
      <c r="I103" s="47"/>
      <c r="J103" s="47"/>
      <c r="K103" s="46"/>
    </row>
    <row r="104" spans="1:13" ht="6" customHeight="1" x14ac:dyDescent="0.2">
      <c r="A104" s="42"/>
      <c r="B104" s="43"/>
      <c r="C104" s="43"/>
      <c r="D104" s="43"/>
      <c r="E104" s="44"/>
      <c r="F104" s="45"/>
      <c r="G104" s="46"/>
      <c r="H104" s="47"/>
      <c r="I104" s="47"/>
      <c r="J104" s="47"/>
      <c r="K104" s="46"/>
    </row>
    <row r="105" spans="1:13" ht="20.45" customHeight="1" x14ac:dyDescent="0.2">
      <c r="A105" s="53" t="s">
        <v>29</v>
      </c>
      <c r="B105" s="54"/>
      <c r="C105" s="54"/>
      <c r="D105" s="54"/>
      <c r="E105" s="44">
        <v>13</v>
      </c>
      <c r="F105" s="45"/>
      <c r="G105" s="46">
        <v>2278845</v>
      </c>
      <c r="H105" s="47"/>
      <c r="I105" s="47">
        <v>2191860</v>
      </c>
      <c r="J105" s="47"/>
      <c r="K105" s="46">
        <v>1472066</v>
      </c>
      <c r="L105" s="68"/>
      <c r="M105" s="68">
        <v>1680027</v>
      </c>
    </row>
    <row r="106" spans="1:13" ht="20.45" customHeight="1" x14ac:dyDescent="0.2">
      <c r="A106" s="53" t="s">
        <v>218</v>
      </c>
      <c r="B106" s="54"/>
      <c r="C106" s="54"/>
      <c r="D106" s="54"/>
      <c r="E106" s="44"/>
      <c r="F106" s="45"/>
      <c r="G106" s="46">
        <v>11819</v>
      </c>
      <c r="H106" s="47"/>
      <c r="I106" s="47">
        <v>11819</v>
      </c>
      <c r="J106" s="47"/>
      <c r="K106" s="46">
        <v>0</v>
      </c>
      <c r="L106" s="68"/>
      <c r="M106" s="68">
        <v>0</v>
      </c>
    </row>
    <row r="107" spans="1:13" ht="20.45" customHeight="1" x14ac:dyDescent="0.2">
      <c r="A107" s="53" t="s">
        <v>114</v>
      </c>
      <c r="B107" s="54"/>
      <c r="C107" s="54"/>
      <c r="D107" s="54"/>
      <c r="E107" s="44">
        <v>14</v>
      </c>
      <c r="F107" s="45"/>
      <c r="G107" s="46">
        <v>2692838</v>
      </c>
      <c r="H107" s="47"/>
      <c r="I107" s="47">
        <v>4090602</v>
      </c>
      <c r="J107" s="47"/>
      <c r="K107" s="46">
        <v>2692838</v>
      </c>
      <c r="L107" s="68"/>
      <c r="M107" s="68">
        <v>4090602</v>
      </c>
    </row>
    <row r="108" spans="1:13" ht="20.45" customHeight="1" x14ac:dyDescent="0.2">
      <c r="A108" s="37" t="s">
        <v>219</v>
      </c>
      <c r="B108" s="30"/>
      <c r="C108" s="30"/>
      <c r="D108" s="30"/>
      <c r="E108" s="253"/>
      <c r="F108" s="26"/>
      <c r="G108" s="46">
        <v>191762</v>
      </c>
      <c r="H108" s="47"/>
      <c r="I108" s="47">
        <v>179159</v>
      </c>
      <c r="J108" s="47"/>
      <c r="K108" s="46">
        <v>90033</v>
      </c>
      <c r="L108" s="68"/>
      <c r="M108" s="68">
        <v>86069</v>
      </c>
    </row>
    <row r="109" spans="1:13" s="30" customFormat="1" ht="20.45" customHeight="1" x14ac:dyDescent="0.2">
      <c r="A109" s="30" t="s">
        <v>181</v>
      </c>
      <c r="B109" s="53"/>
      <c r="C109" s="54"/>
      <c r="D109" s="54"/>
      <c r="E109" s="44">
        <v>7</v>
      </c>
      <c r="F109" s="45"/>
      <c r="G109" s="46">
        <v>432</v>
      </c>
      <c r="H109" s="47"/>
      <c r="I109" s="47">
        <v>1045</v>
      </c>
      <c r="J109" s="47"/>
      <c r="K109" s="46">
        <v>432</v>
      </c>
      <c r="L109" s="48"/>
      <c r="M109" s="48">
        <v>1045</v>
      </c>
    </row>
    <row r="110" spans="1:13" s="30" customFormat="1" ht="20.45" customHeight="1" x14ac:dyDescent="0.2">
      <c r="A110" s="37" t="s">
        <v>183</v>
      </c>
      <c r="E110" s="44">
        <v>15</v>
      </c>
      <c r="F110" s="45"/>
      <c r="G110" s="46">
        <v>18880706</v>
      </c>
      <c r="H110" s="47"/>
      <c r="I110" s="47">
        <v>18946600</v>
      </c>
      <c r="J110" s="47"/>
      <c r="K110" s="46">
        <v>387347</v>
      </c>
      <c r="L110" s="48"/>
      <c r="M110" s="48">
        <v>398637</v>
      </c>
    </row>
    <row r="111" spans="1:13" ht="20.45" customHeight="1" x14ac:dyDescent="0.2">
      <c r="A111" s="37" t="s">
        <v>30</v>
      </c>
      <c r="B111" s="30"/>
      <c r="C111" s="30"/>
      <c r="D111" s="30"/>
      <c r="E111" s="253"/>
      <c r="F111" s="26"/>
      <c r="G111" s="46">
        <v>55987</v>
      </c>
      <c r="H111" s="47"/>
      <c r="I111" s="47">
        <v>55723</v>
      </c>
      <c r="J111" s="47"/>
      <c r="K111" s="46">
        <v>0</v>
      </c>
      <c r="L111" s="68"/>
      <c r="M111" s="68">
        <v>0</v>
      </c>
    </row>
    <row r="112" spans="1:13" ht="20.45" customHeight="1" x14ac:dyDescent="0.2">
      <c r="A112" s="37" t="s">
        <v>31</v>
      </c>
      <c r="B112" s="30"/>
      <c r="C112" s="30"/>
      <c r="D112" s="30"/>
      <c r="E112" s="253"/>
      <c r="F112" s="26"/>
      <c r="G112" s="72">
        <v>115621</v>
      </c>
      <c r="H112" s="52"/>
      <c r="I112" s="245">
        <v>94798</v>
      </c>
      <c r="J112" s="52"/>
      <c r="K112" s="72">
        <v>46590</v>
      </c>
      <c r="L112" s="77"/>
      <c r="M112" s="76">
        <v>44665</v>
      </c>
    </row>
    <row r="113" spans="1:13" ht="6" customHeight="1" x14ac:dyDescent="0.2">
      <c r="B113" s="54"/>
      <c r="C113" s="54"/>
      <c r="D113" s="54"/>
      <c r="E113" s="44"/>
      <c r="F113" s="45"/>
      <c r="G113" s="51"/>
      <c r="H113" s="52"/>
      <c r="I113" s="52"/>
      <c r="J113" s="52"/>
      <c r="K113" s="51"/>
      <c r="L113" s="57"/>
      <c r="M113" s="57"/>
    </row>
    <row r="114" spans="1:13" ht="20.45" customHeight="1" x14ac:dyDescent="0.2">
      <c r="A114" s="42" t="s">
        <v>32</v>
      </c>
      <c r="B114" s="43"/>
      <c r="C114" s="43"/>
      <c r="D114" s="43"/>
      <c r="E114" s="44"/>
      <c r="F114" s="45"/>
      <c r="G114" s="72">
        <f>SUM(G104:G113)</f>
        <v>24228010</v>
      </c>
      <c r="H114" s="47"/>
      <c r="I114" s="245">
        <f>SUM(I105:I112)</f>
        <v>25571606</v>
      </c>
      <c r="J114" s="47"/>
      <c r="K114" s="72">
        <f>SUM(K104:K113)</f>
        <v>4689306</v>
      </c>
      <c r="M114" s="248">
        <f>SUM(M104:M113)</f>
        <v>6301045</v>
      </c>
    </row>
    <row r="115" spans="1:13" ht="6" customHeight="1" x14ac:dyDescent="0.2">
      <c r="B115" s="54"/>
      <c r="C115" s="54"/>
      <c r="D115" s="54"/>
      <c r="E115" s="44"/>
      <c r="F115" s="45"/>
      <c r="G115" s="46"/>
      <c r="H115" s="47"/>
      <c r="I115" s="47"/>
      <c r="J115" s="47"/>
      <c r="K115" s="46"/>
    </row>
    <row r="116" spans="1:13" ht="21" customHeight="1" x14ac:dyDescent="0.2">
      <c r="A116" s="42" t="s">
        <v>33</v>
      </c>
      <c r="B116" s="43"/>
      <c r="C116" s="43"/>
      <c r="D116" s="43"/>
      <c r="E116" s="44"/>
      <c r="F116" s="45"/>
      <c r="G116" s="72">
        <f>G101+G114</f>
        <v>33712220</v>
      </c>
      <c r="H116" s="47"/>
      <c r="I116" s="245">
        <f>SUM(I101,I114)</f>
        <v>34057477</v>
      </c>
      <c r="J116" s="47"/>
      <c r="K116" s="72">
        <f>K101+K114</f>
        <v>8126819</v>
      </c>
      <c r="L116" s="47"/>
      <c r="M116" s="245">
        <f>M101+M114</f>
        <v>8648532</v>
      </c>
    </row>
    <row r="117" spans="1:13" ht="8.25" customHeight="1" x14ac:dyDescent="0.2"/>
    <row r="118" spans="1:13" ht="21.95" customHeight="1" x14ac:dyDescent="0.2">
      <c r="A118" s="260" t="str">
        <f>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8" s="260"/>
      <c r="C118" s="260"/>
      <c r="D118" s="260"/>
      <c r="E118" s="260"/>
      <c r="F118" s="260"/>
      <c r="G118" s="260"/>
      <c r="H118" s="260"/>
      <c r="I118" s="260"/>
      <c r="J118" s="260"/>
      <c r="K118" s="260"/>
      <c r="L118" s="260"/>
      <c r="M118" s="260"/>
    </row>
    <row r="119" spans="1:13" ht="21.75" customHeight="1" x14ac:dyDescent="0.2">
      <c r="A119" s="23" t="str">
        <f>A1</f>
        <v xml:space="preserve">บริษัท พีทีจี เอ็นเนอยี จำกัด (มหาชน) </v>
      </c>
      <c r="B119" s="24"/>
      <c r="C119" s="24"/>
      <c r="D119" s="24"/>
      <c r="E119" s="25"/>
      <c r="F119" s="26"/>
      <c r="G119" s="27"/>
      <c r="H119" s="27"/>
      <c r="I119" s="27"/>
      <c r="J119" s="28"/>
      <c r="K119" s="29"/>
      <c r="L119" s="27"/>
      <c r="M119" s="29"/>
    </row>
    <row r="120" spans="1:13" ht="21.75" customHeight="1" x14ac:dyDescent="0.2">
      <c r="A120" s="23" t="str">
        <f>A2</f>
        <v>งบแสดงฐานะการเงิน</v>
      </c>
      <c r="B120" s="24"/>
      <c r="C120" s="24"/>
      <c r="D120" s="24"/>
      <c r="E120" s="25"/>
      <c r="F120" s="26"/>
      <c r="G120" s="27"/>
      <c r="H120" s="27"/>
      <c r="I120" s="27"/>
      <c r="J120" s="28"/>
      <c r="K120" s="29"/>
      <c r="L120" s="27"/>
      <c r="M120" s="29"/>
    </row>
    <row r="121" spans="1:13" ht="21.75" customHeight="1" x14ac:dyDescent="0.2">
      <c r="A121" s="31" t="str">
        <f>A3</f>
        <v>ณ วันที่ 31 มีนาคม พ.ศ. 2564</v>
      </c>
      <c r="B121" s="31"/>
      <c r="C121" s="31"/>
      <c r="D121" s="31"/>
      <c r="E121" s="32"/>
      <c r="F121" s="33"/>
      <c r="G121" s="34"/>
      <c r="H121" s="34"/>
      <c r="I121" s="34"/>
      <c r="J121" s="35"/>
      <c r="K121" s="36"/>
      <c r="L121" s="34"/>
      <c r="M121" s="36"/>
    </row>
    <row r="122" spans="1:13" ht="21.75" customHeight="1" x14ac:dyDescent="0.2">
      <c r="A122" s="37"/>
      <c r="B122" s="30"/>
      <c r="C122" s="30"/>
      <c r="D122" s="30"/>
      <c r="E122" s="25"/>
      <c r="F122" s="26"/>
      <c r="G122" s="27"/>
      <c r="H122" s="27"/>
      <c r="I122" s="27"/>
      <c r="J122" s="28"/>
      <c r="K122" s="29"/>
      <c r="L122" s="27"/>
      <c r="M122" s="29"/>
    </row>
    <row r="123" spans="1:13" ht="21.75" customHeight="1" x14ac:dyDescent="0.2">
      <c r="A123" s="37"/>
      <c r="B123" s="30"/>
      <c r="C123" s="30"/>
      <c r="D123" s="30"/>
      <c r="E123" s="25"/>
      <c r="F123" s="38"/>
      <c r="G123" s="259" t="s">
        <v>176</v>
      </c>
      <c r="H123" s="259"/>
      <c r="I123" s="259"/>
      <c r="J123" s="39"/>
      <c r="K123" s="241"/>
      <c r="L123" s="241"/>
      <c r="M123" s="252" t="s">
        <v>177</v>
      </c>
    </row>
    <row r="124" spans="1:13" ht="21.75" customHeight="1" x14ac:dyDescent="0.2">
      <c r="A124" s="37"/>
      <c r="B124" s="30"/>
      <c r="C124" s="30"/>
      <c r="D124" s="30"/>
      <c r="E124" s="25"/>
      <c r="F124" s="38"/>
      <c r="G124" s="39" t="s">
        <v>192</v>
      </c>
      <c r="H124" s="39"/>
      <c r="I124" s="39" t="s">
        <v>193</v>
      </c>
      <c r="J124" s="39"/>
      <c r="K124" s="39" t="s">
        <v>192</v>
      </c>
      <c r="L124" s="39"/>
      <c r="M124" s="39" t="s">
        <v>193</v>
      </c>
    </row>
    <row r="125" spans="1:13" ht="21.75" customHeight="1" x14ac:dyDescent="0.2">
      <c r="A125" s="37"/>
      <c r="B125" s="30"/>
      <c r="C125" s="30"/>
      <c r="D125" s="30"/>
      <c r="E125" s="25"/>
      <c r="F125" s="38"/>
      <c r="G125" s="39" t="s">
        <v>165</v>
      </c>
      <c r="H125" s="39"/>
      <c r="I125" s="39" t="s">
        <v>166</v>
      </c>
      <c r="J125" s="39"/>
      <c r="K125" s="39" t="s">
        <v>165</v>
      </c>
      <c r="L125" s="39"/>
      <c r="M125" s="39" t="s">
        <v>166</v>
      </c>
    </row>
    <row r="126" spans="1:13" ht="21.75" customHeight="1" x14ac:dyDescent="0.2">
      <c r="A126" s="37"/>
      <c r="B126" s="30"/>
      <c r="C126" s="30"/>
      <c r="D126" s="30"/>
      <c r="E126" s="25"/>
      <c r="F126" s="38"/>
      <c r="G126" s="39" t="s">
        <v>213</v>
      </c>
      <c r="H126" s="40"/>
      <c r="I126" s="39" t="s">
        <v>167</v>
      </c>
      <c r="J126" s="41"/>
      <c r="K126" s="39" t="s">
        <v>213</v>
      </c>
      <c r="L126" s="40"/>
      <c r="M126" s="39" t="s">
        <v>167</v>
      </c>
    </row>
    <row r="127" spans="1:13" ht="21.75" customHeight="1" x14ac:dyDescent="0.2">
      <c r="A127" s="37"/>
      <c r="B127" s="30"/>
      <c r="C127" s="30"/>
      <c r="D127" s="30"/>
      <c r="E127" s="25"/>
      <c r="F127" s="38"/>
      <c r="G127" s="242" t="s">
        <v>175</v>
      </c>
      <c r="H127" s="40"/>
      <c r="I127" s="254" t="s">
        <v>175</v>
      </c>
      <c r="J127" s="41"/>
      <c r="K127" s="242" t="s">
        <v>175</v>
      </c>
      <c r="L127" s="40"/>
      <c r="M127" s="254" t="s">
        <v>175</v>
      </c>
    </row>
    <row r="128" spans="1:13" ht="21.75" customHeight="1" x14ac:dyDescent="0.2">
      <c r="A128" s="37"/>
      <c r="B128" s="30"/>
      <c r="C128" s="30"/>
      <c r="D128" s="30"/>
      <c r="E128" s="25"/>
      <c r="F128" s="38"/>
      <c r="G128" s="143"/>
      <c r="H128" s="40"/>
      <c r="I128" s="39"/>
      <c r="J128" s="41"/>
      <c r="K128" s="143"/>
      <c r="L128" s="40"/>
      <c r="M128" s="39"/>
    </row>
    <row r="129" spans="1:13" ht="21.75" customHeight="1" x14ac:dyDescent="0.2">
      <c r="A129" s="42" t="s">
        <v>161</v>
      </c>
      <c r="B129" s="43"/>
      <c r="C129" s="43"/>
      <c r="D129" s="43"/>
      <c r="E129" s="44"/>
      <c r="F129" s="45"/>
      <c r="G129" s="46"/>
      <c r="H129" s="47"/>
      <c r="I129" s="47"/>
      <c r="K129" s="109"/>
      <c r="L129" s="68"/>
      <c r="M129" s="68"/>
    </row>
    <row r="130" spans="1:13" ht="6" customHeight="1" x14ac:dyDescent="0.2">
      <c r="A130" s="42"/>
      <c r="B130" s="43"/>
      <c r="C130" s="43"/>
      <c r="D130" s="43"/>
      <c r="E130" s="44"/>
      <c r="F130" s="45"/>
      <c r="G130" s="46"/>
      <c r="H130" s="47"/>
      <c r="I130" s="47"/>
      <c r="K130" s="109"/>
      <c r="L130" s="68"/>
      <c r="M130" s="68"/>
    </row>
    <row r="131" spans="1:13" ht="21.75" customHeight="1" x14ac:dyDescent="0.2">
      <c r="A131" s="42" t="s">
        <v>118</v>
      </c>
      <c r="B131" s="43"/>
      <c r="C131" s="43"/>
      <c r="D131" s="43"/>
      <c r="E131" s="44"/>
      <c r="F131" s="45"/>
      <c r="G131" s="46"/>
      <c r="H131" s="47"/>
      <c r="I131" s="47"/>
      <c r="K131" s="109"/>
      <c r="L131" s="68"/>
      <c r="M131" s="68"/>
    </row>
    <row r="132" spans="1:13" ht="6" customHeight="1" x14ac:dyDescent="0.2">
      <c r="B132" s="54"/>
      <c r="C132" s="54"/>
      <c r="D132" s="54"/>
      <c r="E132" s="44"/>
      <c r="F132" s="45"/>
      <c r="G132" s="46"/>
      <c r="H132" s="47"/>
      <c r="I132" s="47"/>
      <c r="K132" s="109"/>
      <c r="L132" s="68"/>
      <c r="M132" s="68"/>
    </row>
    <row r="133" spans="1:13" ht="21.75" customHeight="1" x14ac:dyDescent="0.2">
      <c r="A133" s="53" t="s">
        <v>34</v>
      </c>
      <c r="B133" s="54"/>
      <c r="C133" s="54"/>
      <c r="D133" s="54"/>
      <c r="E133" s="44"/>
      <c r="F133" s="45"/>
      <c r="G133" s="46"/>
      <c r="H133" s="47"/>
      <c r="I133" s="47"/>
      <c r="K133" s="109"/>
      <c r="L133" s="68"/>
      <c r="M133" s="68"/>
    </row>
    <row r="134" spans="1:13" ht="21.75" customHeight="1" x14ac:dyDescent="0.2">
      <c r="B134" s="53" t="s">
        <v>35</v>
      </c>
      <c r="C134" s="54"/>
      <c r="D134" s="54"/>
      <c r="E134" s="54"/>
      <c r="F134" s="45"/>
      <c r="G134" s="46"/>
      <c r="H134" s="47"/>
      <c r="I134" s="47"/>
      <c r="K134" s="109"/>
      <c r="L134" s="68"/>
      <c r="M134" s="68"/>
    </row>
    <row r="135" spans="1:13" ht="21.75" customHeight="1" x14ac:dyDescent="0.2">
      <c r="B135" s="78" t="s">
        <v>36</v>
      </c>
      <c r="D135" s="54"/>
      <c r="E135" s="54"/>
      <c r="F135" s="45"/>
      <c r="G135" s="46"/>
      <c r="H135" s="47"/>
      <c r="I135" s="47"/>
      <c r="K135" s="109"/>
      <c r="L135" s="68"/>
      <c r="M135" s="68"/>
    </row>
    <row r="136" spans="1:13" ht="21.75" customHeight="1" thickBot="1" x14ac:dyDescent="0.25">
      <c r="B136" s="53"/>
      <c r="C136" s="53" t="s">
        <v>37</v>
      </c>
      <c r="E136" s="54"/>
      <c r="F136" s="45"/>
      <c r="G136" s="141">
        <v>1670000</v>
      </c>
      <c r="H136" s="47"/>
      <c r="I136" s="249">
        <v>1670000</v>
      </c>
      <c r="J136" s="47"/>
      <c r="K136" s="141">
        <v>1670000</v>
      </c>
      <c r="M136" s="79">
        <v>1670000</v>
      </c>
    </row>
    <row r="137" spans="1:13" ht="6" customHeight="1" thickTop="1" x14ac:dyDescent="0.2">
      <c r="B137" s="54"/>
      <c r="C137" s="54"/>
      <c r="D137" s="54"/>
      <c r="E137" s="44"/>
      <c r="F137" s="45"/>
      <c r="G137" s="46"/>
      <c r="H137" s="47"/>
      <c r="I137" s="47"/>
      <c r="J137" s="47"/>
      <c r="K137" s="46"/>
      <c r="M137" s="68"/>
    </row>
    <row r="138" spans="1:13" ht="21.75" customHeight="1" x14ac:dyDescent="0.2">
      <c r="B138" s="53" t="s">
        <v>38</v>
      </c>
      <c r="D138" s="54"/>
      <c r="E138" s="54"/>
      <c r="F138" s="45"/>
      <c r="G138" s="51"/>
      <c r="H138" s="52"/>
      <c r="I138" s="52"/>
      <c r="J138" s="52"/>
      <c r="K138" s="51"/>
      <c r="L138" s="57"/>
      <c r="M138" s="77"/>
    </row>
    <row r="139" spans="1:13" ht="21.75" customHeight="1" x14ac:dyDescent="0.2">
      <c r="B139" s="78" t="s">
        <v>36</v>
      </c>
      <c r="D139" s="54"/>
      <c r="E139" s="54"/>
      <c r="F139" s="45"/>
      <c r="G139" s="51"/>
      <c r="H139" s="52"/>
      <c r="I139" s="52"/>
      <c r="J139" s="52"/>
      <c r="K139" s="51"/>
      <c r="L139" s="57"/>
      <c r="M139" s="77"/>
    </row>
    <row r="140" spans="1:13" ht="21.75" customHeight="1" x14ac:dyDescent="0.2">
      <c r="B140" s="53"/>
      <c r="C140" s="53" t="s">
        <v>39</v>
      </c>
      <c r="E140" s="54"/>
      <c r="F140" s="45"/>
      <c r="G140" s="142">
        <v>1670000</v>
      </c>
      <c r="H140" s="52"/>
      <c r="I140" s="250">
        <v>1670000</v>
      </c>
      <c r="J140" s="52"/>
      <c r="K140" s="142">
        <v>1670000</v>
      </c>
      <c r="L140" s="57"/>
      <c r="M140" s="77">
        <v>1670000</v>
      </c>
    </row>
    <row r="141" spans="1:13" s="30" customFormat="1" ht="21.75" customHeight="1" x14ac:dyDescent="0.2">
      <c r="A141" s="37" t="s">
        <v>40</v>
      </c>
      <c r="E141" s="44"/>
      <c r="F141" s="45"/>
      <c r="G141" s="51">
        <v>1185430</v>
      </c>
      <c r="H141" s="52"/>
      <c r="I141" s="52">
        <v>1185430</v>
      </c>
      <c r="J141" s="52"/>
      <c r="K141" s="51">
        <v>1185430</v>
      </c>
      <c r="L141" s="57"/>
      <c r="M141" s="77">
        <v>1185430</v>
      </c>
    </row>
    <row r="142" spans="1:13" s="30" customFormat="1" ht="21.75" customHeight="1" x14ac:dyDescent="0.2">
      <c r="A142" s="53" t="s">
        <v>41</v>
      </c>
      <c r="B142" s="54"/>
      <c r="D142" s="54"/>
      <c r="E142" s="44"/>
      <c r="F142" s="45"/>
      <c r="G142" s="51"/>
      <c r="H142" s="52"/>
      <c r="I142" s="52"/>
      <c r="J142" s="52"/>
      <c r="K142" s="51"/>
      <c r="L142" s="57"/>
      <c r="M142" s="77"/>
    </row>
    <row r="143" spans="1:13" s="30" customFormat="1" ht="21.75" customHeight="1" x14ac:dyDescent="0.2">
      <c r="B143" s="53" t="s">
        <v>42</v>
      </c>
      <c r="D143" s="54"/>
      <c r="E143" s="44"/>
      <c r="F143" s="45"/>
      <c r="G143" s="51"/>
      <c r="H143" s="52"/>
      <c r="I143" s="52"/>
      <c r="J143" s="52"/>
      <c r="K143" s="51"/>
      <c r="L143" s="57"/>
      <c r="M143" s="77"/>
    </row>
    <row r="144" spans="1:13" s="30" customFormat="1" ht="21.75" customHeight="1" x14ac:dyDescent="0.2">
      <c r="B144" s="78" t="s">
        <v>43</v>
      </c>
      <c r="E144" s="44"/>
      <c r="F144" s="45"/>
      <c r="G144" s="51">
        <v>178794</v>
      </c>
      <c r="H144" s="52"/>
      <c r="I144" s="52">
        <v>178794</v>
      </c>
      <c r="J144" s="52"/>
      <c r="K144" s="51">
        <v>178794</v>
      </c>
      <c r="L144" s="57"/>
      <c r="M144" s="52">
        <v>178794</v>
      </c>
    </row>
    <row r="145" spans="1:13" s="30" customFormat="1" ht="21.75" customHeight="1" x14ac:dyDescent="0.2">
      <c r="B145" s="53" t="s">
        <v>44</v>
      </c>
      <c r="C145" s="54"/>
      <c r="D145" s="54"/>
      <c r="E145" s="44"/>
      <c r="F145" s="45"/>
      <c r="G145" s="62">
        <v>5435433</v>
      </c>
      <c r="H145" s="80"/>
      <c r="I145" s="60">
        <v>4904063</v>
      </c>
      <c r="J145" s="80"/>
      <c r="K145" s="62">
        <v>1625542</v>
      </c>
      <c r="L145" s="80"/>
      <c r="M145" s="80">
        <v>1595483</v>
      </c>
    </row>
    <row r="146" spans="1:13" s="30" customFormat="1" ht="21.75" customHeight="1" x14ac:dyDescent="0.2">
      <c r="A146" s="53" t="s">
        <v>120</v>
      </c>
      <c r="B146" s="54"/>
      <c r="C146" s="54"/>
      <c r="D146" s="54"/>
      <c r="E146" s="44"/>
      <c r="F146" s="45"/>
      <c r="G146" s="140">
        <v>-47059</v>
      </c>
      <c r="H146" s="80"/>
      <c r="I146" s="75">
        <v>-54616</v>
      </c>
      <c r="J146" s="80"/>
      <c r="K146" s="140">
        <v>0</v>
      </c>
      <c r="L146" s="80"/>
      <c r="M146" s="75">
        <v>0</v>
      </c>
    </row>
    <row r="147" spans="1:13" s="30" customFormat="1" ht="6" customHeight="1" x14ac:dyDescent="0.2">
      <c r="A147" s="53"/>
      <c r="B147" s="54"/>
      <c r="C147" s="54"/>
      <c r="D147" s="54"/>
      <c r="E147" s="44"/>
      <c r="F147" s="45"/>
      <c r="G147" s="51"/>
      <c r="H147" s="47"/>
      <c r="I147" s="52"/>
      <c r="J147" s="47"/>
      <c r="K147" s="51"/>
      <c r="L147" s="48"/>
      <c r="M147" s="77"/>
    </row>
    <row r="148" spans="1:13" ht="21.75" customHeight="1" x14ac:dyDescent="0.2">
      <c r="A148" s="53" t="s">
        <v>121</v>
      </c>
      <c r="B148" s="54"/>
      <c r="C148" s="54"/>
      <c r="D148" s="54"/>
      <c r="E148" s="44"/>
      <c r="F148" s="81"/>
      <c r="G148" s="142">
        <f>SUM(G140:G146)</f>
        <v>8422598</v>
      </c>
      <c r="H148" s="82"/>
      <c r="I148" s="250">
        <f>SUM(I140:I146)</f>
        <v>7883671</v>
      </c>
      <c r="J148" s="82"/>
      <c r="K148" s="142">
        <f>SUM(K140:K146)</f>
        <v>4659766</v>
      </c>
      <c r="L148" s="57"/>
      <c r="M148" s="77">
        <f>SUM(M140:M146)</f>
        <v>4629707</v>
      </c>
    </row>
    <row r="149" spans="1:13" ht="21.75" customHeight="1" x14ac:dyDescent="0.2">
      <c r="A149" s="53" t="s">
        <v>45</v>
      </c>
      <c r="B149" s="54"/>
      <c r="C149" s="54"/>
      <c r="D149" s="54"/>
      <c r="E149" s="44"/>
      <c r="F149" s="45"/>
      <c r="G149" s="72">
        <v>96254</v>
      </c>
      <c r="H149" s="52"/>
      <c r="I149" s="245">
        <v>96253</v>
      </c>
      <c r="J149" s="52"/>
      <c r="K149" s="72">
        <v>0</v>
      </c>
      <c r="L149" s="57"/>
      <c r="M149" s="76">
        <v>0</v>
      </c>
    </row>
    <row r="150" spans="1:13" ht="6" customHeight="1" x14ac:dyDescent="0.2">
      <c r="B150" s="54"/>
      <c r="C150" s="54"/>
      <c r="D150" s="54"/>
      <c r="E150" s="44"/>
      <c r="F150" s="45"/>
      <c r="G150" s="51"/>
      <c r="H150" s="52"/>
      <c r="I150" s="52"/>
      <c r="J150" s="52"/>
      <c r="K150" s="51"/>
      <c r="L150" s="57"/>
      <c r="M150" s="77"/>
    </row>
    <row r="151" spans="1:13" ht="21.75" customHeight="1" x14ac:dyDescent="0.2">
      <c r="A151" s="42" t="s">
        <v>119</v>
      </c>
      <c r="B151" s="43"/>
      <c r="C151" s="43"/>
      <c r="D151" s="43"/>
      <c r="E151" s="44"/>
      <c r="F151" s="45"/>
      <c r="G151" s="72">
        <f>G148+G149</f>
        <v>8518852</v>
      </c>
      <c r="H151" s="52"/>
      <c r="I151" s="245">
        <f>I148+I149</f>
        <v>7979924</v>
      </c>
      <c r="J151" s="52"/>
      <c r="K151" s="72">
        <f>K148+K149</f>
        <v>4659766</v>
      </c>
      <c r="L151" s="57"/>
      <c r="M151" s="76">
        <f>M148+M149</f>
        <v>4629707</v>
      </c>
    </row>
    <row r="152" spans="1:13" ht="6" customHeight="1" x14ac:dyDescent="0.2">
      <c r="A152" s="42"/>
      <c r="B152" s="43"/>
      <c r="C152" s="43"/>
      <c r="D152" s="43"/>
      <c r="E152" s="44"/>
      <c r="F152" s="45"/>
      <c r="G152" s="51"/>
      <c r="H152" s="52"/>
      <c r="I152" s="52"/>
      <c r="J152" s="52"/>
      <c r="K152" s="51"/>
      <c r="L152" s="57"/>
      <c r="M152" s="77"/>
    </row>
    <row r="153" spans="1:13" ht="21.75" customHeight="1" thickBot="1" x14ac:dyDescent="0.25">
      <c r="A153" s="42" t="s">
        <v>122</v>
      </c>
      <c r="B153" s="43"/>
      <c r="C153" s="43"/>
      <c r="D153" s="43"/>
      <c r="E153" s="44"/>
      <c r="F153" s="45"/>
      <c r="G153" s="141">
        <f>G151+G116</f>
        <v>42231072</v>
      </c>
      <c r="H153" s="52"/>
      <c r="I153" s="249">
        <f>SUM(I116,I151)</f>
        <v>42037401</v>
      </c>
      <c r="J153" s="52"/>
      <c r="K153" s="141">
        <f>K151+K116</f>
        <v>12786585</v>
      </c>
      <c r="L153" s="57"/>
      <c r="M153" s="79">
        <f>M151+M116</f>
        <v>13278239</v>
      </c>
    </row>
    <row r="154" spans="1:13" ht="21.75" customHeight="1" thickTop="1" x14ac:dyDescent="0.2"/>
    <row r="157" spans="1:13" ht="16.5" customHeight="1" x14ac:dyDescent="0.2"/>
    <row r="158" spans="1:13" ht="21.95" customHeight="1" x14ac:dyDescent="0.2">
      <c r="A158" s="260" t="str">
        <f>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8" s="260"/>
      <c r="C158" s="260"/>
      <c r="D158" s="260"/>
      <c r="E158" s="260"/>
      <c r="F158" s="260"/>
      <c r="G158" s="260"/>
      <c r="H158" s="260"/>
      <c r="I158" s="260"/>
      <c r="J158" s="260"/>
      <c r="K158" s="260"/>
      <c r="L158" s="260"/>
      <c r="M158" s="260"/>
    </row>
  </sheetData>
  <mergeCells count="9">
    <mergeCell ref="G123:I123"/>
    <mergeCell ref="A158:M158"/>
    <mergeCell ref="G5:I5"/>
    <mergeCell ref="A37:M37"/>
    <mergeCell ref="G80:I80"/>
    <mergeCell ref="A118:M118"/>
    <mergeCell ref="G42:I42"/>
    <mergeCell ref="A75:M75"/>
    <mergeCell ref="A34:M3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37" max="16383" man="1"/>
    <brk id="75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K83"/>
  <sheetViews>
    <sheetView zoomScaleNormal="100" zoomScaleSheetLayoutView="90" workbookViewId="0"/>
  </sheetViews>
  <sheetFormatPr defaultColWidth="9.140625" defaultRowHeight="21.75" customHeight="1" x14ac:dyDescent="0.2"/>
  <cols>
    <col min="1" max="1" width="1.42578125" style="50" customWidth="1"/>
    <col min="2" max="2" width="41.85546875" style="50" customWidth="1"/>
    <col min="3" max="3" width="8" style="50" customWidth="1"/>
    <col min="4" max="4" width="0.7109375" style="50" customWidth="1"/>
    <col min="5" max="5" width="12.28515625" style="48" customWidth="1"/>
    <col min="6" max="6" width="0.7109375" style="48" customWidth="1"/>
    <col min="7" max="7" width="12.28515625" style="48" customWidth="1"/>
    <col min="8" max="8" width="0.7109375" style="48" customWidth="1"/>
    <col min="9" max="9" width="12.28515625" style="48" customWidth="1"/>
    <col min="10" max="10" width="0.7109375" style="48" customWidth="1"/>
    <col min="11" max="11" width="12.28515625" style="48" customWidth="1"/>
    <col min="12" max="16384" width="9.140625" style="50"/>
  </cols>
  <sheetData>
    <row r="1" spans="1:11" s="2" customFormat="1" ht="21.75" customHeight="1" x14ac:dyDescent="0.2">
      <c r="A1" s="3" t="str">
        <f>'2-5 Th'!A1</f>
        <v xml:space="preserve">บริษัท พีทีจี เอ็นเนอยี จำกัด (มหาชน) </v>
      </c>
      <c r="B1" s="4"/>
      <c r="C1" s="4"/>
      <c r="D1" s="4"/>
      <c r="E1" s="99"/>
      <c r="F1" s="100"/>
      <c r="G1" s="99"/>
      <c r="H1" s="100"/>
      <c r="I1" s="10"/>
      <c r="J1" s="99"/>
      <c r="K1" s="5" t="s">
        <v>192</v>
      </c>
    </row>
    <row r="2" spans="1:11" s="2" customFormat="1" ht="21.75" customHeight="1" x14ac:dyDescent="0.2">
      <c r="A2" s="3" t="s">
        <v>46</v>
      </c>
      <c r="B2" s="4"/>
      <c r="C2" s="4"/>
      <c r="D2" s="4"/>
      <c r="E2" s="99"/>
      <c r="F2" s="100"/>
      <c r="G2" s="99"/>
      <c r="H2" s="100"/>
      <c r="I2" s="10"/>
      <c r="J2" s="99"/>
      <c r="K2" s="10"/>
    </row>
    <row r="3" spans="1:11" s="2" customFormat="1" ht="21.75" customHeight="1" x14ac:dyDescent="0.2">
      <c r="A3" s="185" t="s">
        <v>214</v>
      </c>
      <c r="B3" s="101"/>
      <c r="C3" s="14"/>
      <c r="D3" s="14"/>
      <c r="E3" s="102"/>
      <c r="F3" s="103"/>
      <c r="G3" s="102"/>
      <c r="H3" s="103"/>
      <c r="I3" s="12"/>
      <c r="J3" s="102"/>
      <c r="K3" s="12"/>
    </row>
    <row r="4" spans="1:11" s="2" customFormat="1" ht="21.75" customHeight="1" x14ac:dyDescent="0.2">
      <c r="B4" s="6"/>
      <c r="C4" s="7"/>
      <c r="D4" s="6"/>
      <c r="E4" s="10"/>
      <c r="F4" s="100"/>
      <c r="G4" s="10"/>
      <c r="H4" s="99"/>
      <c r="I4" s="10"/>
      <c r="J4" s="100"/>
      <c r="K4" s="10"/>
    </row>
    <row r="5" spans="1:11" s="2" customFormat="1" ht="21.75" customHeight="1" x14ac:dyDescent="0.2">
      <c r="C5" s="3"/>
      <c r="D5" s="4"/>
      <c r="E5" s="259" t="s">
        <v>176</v>
      </c>
      <c r="F5" s="259"/>
      <c r="G5" s="259"/>
      <c r="H5" s="39"/>
      <c r="I5" s="218"/>
      <c r="J5" s="218"/>
      <c r="K5" s="252" t="s">
        <v>177</v>
      </c>
    </row>
    <row r="6" spans="1:11" s="2" customFormat="1" ht="21.75" customHeight="1" x14ac:dyDescent="0.2">
      <c r="B6" s="6"/>
      <c r="C6" s="7"/>
      <c r="D6" s="4"/>
      <c r="E6" s="5" t="s">
        <v>213</v>
      </c>
      <c r="F6" s="104"/>
      <c r="G6" s="5" t="s">
        <v>167</v>
      </c>
      <c r="H6" s="105"/>
      <c r="I6" s="5" t="s">
        <v>213</v>
      </c>
      <c r="J6" s="104"/>
      <c r="K6" s="5" t="s">
        <v>167</v>
      </c>
    </row>
    <row r="7" spans="1:11" s="2" customFormat="1" ht="21.75" customHeight="1" x14ac:dyDescent="0.2">
      <c r="B7" s="6"/>
      <c r="C7" s="8" t="s">
        <v>1</v>
      </c>
      <c r="D7" s="4"/>
      <c r="E7" s="22" t="s">
        <v>175</v>
      </c>
      <c r="F7" s="104"/>
      <c r="G7" s="255" t="s">
        <v>175</v>
      </c>
      <c r="H7" s="105"/>
      <c r="I7" s="22" t="s">
        <v>175</v>
      </c>
      <c r="J7" s="104"/>
      <c r="K7" s="255" t="s">
        <v>175</v>
      </c>
    </row>
    <row r="8" spans="1:11" s="2" customFormat="1" ht="21.75" customHeight="1" x14ac:dyDescent="0.2">
      <c r="B8" s="6"/>
      <c r="C8" s="9"/>
      <c r="D8" s="4"/>
      <c r="E8" s="106"/>
      <c r="F8" s="104"/>
      <c r="G8" s="5"/>
      <c r="H8" s="105"/>
      <c r="I8" s="106"/>
      <c r="J8" s="104"/>
      <c r="K8" s="5"/>
    </row>
    <row r="9" spans="1:11" ht="21.75" customHeight="1" x14ac:dyDescent="0.2">
      <c r="A9" s="50" t="s">
        <v>47</v>
      </c>
      <c r="C9" s="107"/>
      <c r="D9" s="108"/>
      <c r="E9" s="15">
        <v>32263662</v>
      </c>
      <c r="F9" s="11"/>
      <c r="G9" s="10">
        <v>29121240</v>
      </c>
      <c r="H9" s="11"/>
      <c r="I9" s="15">
        <v>4345387</v>
      </c>
      <c r="J9" s="68"/>
      <c r="K9" s="10">
        <v>3660224</v>
      </c>
    </row>
    <row r="10" spans="1:11" ht="21.75" customHeight="1" x14ac:dyDescent="0.2">
      <c r="A10" s="50" t="s">
        <v>48</v>
      </c>
      <c r="C10" s="107"/>
      <c r="D10" s="108"/>
      <c r="E10" s="17">
        <v>-29435234</v>
      </c>
      <c r="F10" s="11"/>
      <c r="G10" s="12">
        <v>-26890453</v>
      </c>
      <c r="H10" s="11"/>
      <c r="I10" s="17">
        <v>-4093075</v>
      </c>
      <c r="J10" s="68"/>
      <c r="K10" s="76">
        <v>-3531329</v>
      </c>
    </row>
    <row r="11" spans="1:11" ht="8.1" customHeight="1" x14ac:dyDescent="0.2">
      <c r="C11" s="107"/>
      <c r="D11" s="108"/>
      <c r="E11" s="110"/>
      <c r="F11" s="111"/>
      <c r="G11" s="111"/>
      <c r="H11" s="111"/>
      <c r="I11" s="110"/>
      <c r="J11" s="77"/>
      <c r="K11" s="77"/>
    </row>
    <row r="12" spans="1:11" ht="21.75" customHeight="1" x14ac:dyDescent="0.2">
      <c r="A12" s="112" t="s">
        <v>49</v>
      </c>
      <c r="B12" s="113"/>
      <c r="C12" s="107"/>
      <c r="D12" s="108"/>
      <c r="E12" s="110">
        <f>SUM(E9:E11)</f>
        <v>2828428</v>
      </c>
      <c r="F12" s="111"/>
      <c r="G12" s="111">
        <f>SUM(G9:G11)</f>
        <v>2230787</v>
      </c>
      <c r="H12" s="111"/>
      <c r="I12" s="110">
        <f>SUM(I9:I11)</f>
        <v>252312</v>
      </c>
      <c r="J12" s="77"/>
      <c r="K12" s="111">
        <f>SUM(K9:K11)</f>
        <v>128895</v>
      </c>
    </row>
    <row r="13" spans="1:11" ht="21.75" customHeight="1" x14ac:dyDescent="0.2">
      <c r="A13" s="50" t="s">
        <v>50</v>
      </c>
      <c r="B13" s="114"/>
      <c r="C13" s="107"/>
      <c r="D13" s="108"/>
      <c r="E13" s="115">
        <v>35414</v>
      </c>
      <c r="F13" s="116"/>
      <c r="G13" s="116">
        <v>44684</v>
      </c>
      <c r="H13" s="116"/>
      <c r="I13" s="115">
        <v>155829</v>
      </c>
      <c r="J13" s="68"/>
      <c r="K13" s="68">
        <v>164414</v>
      </c>
    </row>
    <row r="14" spans="1:11" ht="21.75" customHeight="1" x14ac:dyDescent="0.2">
      <c r="A14" s="50" t="s">
        <v>51</v>
      </c>
      <c r="C14" s="107"/>
      <c r="D14" s="108"/>
      <c r="E14" s="110">
        <v>43649</v>
      </c>
      <c r="F14" s="111"/>
      <c r="G14" s="111">
        <v>16542</v>
      </c>
      <c r="H14" s="111"/>
      <c r="I14" s="110">
        <v>88413</v>
      </c>
      <c r="J14" s="77"/>
      <c r="K14" s="77">
        <v>77963</v>
      </c>
    </row>
    <row r="15" spans="1:11" ht="21.75" customHeight="1" x14ac:dyDescent="0.2">
      <c r="A15" s="50" t="s">
        <v>52</v>
      </c>
      <c r="B15" s="114"/>
      <c r="C15" s="107"/>
      <c r="D15" s="108"/>
      <c r="E15" s="15">
        <v>-1729899</v>
      </c>
      <c r="F15" s="116"/>
      <c r="G15" s="10">
        <v>-1746200</v>
      </c>
      <c r="H15" s="116"/>
      <c r="I15" s="15">
        <v>-176157</v>
      </c>
      <c r="J15" s="68"/>
      <c r="K15" s="68">
        <v>-165752</v>
      </c>
    </row>
    <row r="16" spans="1:11" ht="21.75" customHeight="1" x14ac:dyDescent="0.2">
      <c r="A16" s="50" t="s">
        <v>53</v>
      </c>
      <c r="B16" s="114"/>
      <c r="C16" s="107"/>
      <c r="D16" s="108"/>
      <c r="E16" s="15">
        <v>-326686</v>
      </c>
      <c r="F16" s="116"/>
      <c r="G16" s="10">
        <v>-197528</v>
      </c>
      <c r="H16" s="116"/>
      <c r="I16" s="15">
        <v>-214415</v>
      </c>
      <c r="J16" s="68"/>
      <c r="K16" s="68">
        <v>-192924</v>
      </c>
    </row>
    <row r="17" spans="1:11" ht="21.75" customHeight="1" x14ac:dyDescent="0.2">
      <c r="A17" s="50" t="s">
        <v>221</v>
      </c>
      <c r="B17" s="114"/>
      <c r="C17" s="107"/>
      <c r="D17" s="108"/>
      <c r="E17" s="15">
        <v>613</v>
      </c>
      <c r="F17" s="116"/>
      <c r="G17" s="10">
        <v>-165</v>
      </c>
      <c r="H17" s="116"/>
      <c r="I17" s="15">
        <v>613</v>
      </c>
      <c r="J17" s="68"/>
      <c r="K17" s="68">
        <v>-168</v>
      </c>
    </row>
    <row r="18" spans="1:11" ht="21.75" customHeight="1" x14ac:dyDescent="0.2">
      <c r="A18" s="50" t="s">
        <v>54</v>
      </c>
      <c r="B18" s="114"/>
      <c r="C18" s="107"/>
      <c r="D18" s="108"/>
      <c r="E18" s="15">
        <v>-273847</v>
      </c>
      <c r="F18" s="116"/>
      <c r="G18" s="10">
        <v>-272211</v>
      </c>
      <c r="H18" s="116"/>
      <c r="I18" s="15">
        <v>-64257</v>
      </c>
      <c r="J18" s="68"/>
      <c r="K18" s="68">
        <v>-62276</v>
      </c>
    </row>
    <row r="19" spans="1:11" ht="21.75" customHeight="1" x14ac:dyDescent="0.2">
      <c r="A19" s="50" t="s">
        <v>231</v>
      </c>
      <c r="B19" s="117"/>
      <c r="D19" s="108"/>
      <c r="E19" s="15"/>
      <c r="F19" s="111"/>
      <c r="G19" s="10"/>
      <c r="H19" s="111"/>
      <c r="I19" s="15"/>
      <c r="J19" s="77"/>
      <c r="K19" s="77"/>
    </row>
    <row r="20" spans="1:11" ht="21.75" customHeight="1" x14ac:dyDescent="0.2">
      <c r="B20" s="117" t="s">
        <v>152</v>
      </c>
      <c r="C20" s="107">
        <v>10.1</v>
      </c>
      <c r="D20" s="108"/>
      <c r="E20" s="18">
        <v>78272</v>
      </c>
      <c r="F20" s="116"/>
      <c r="G20" s="13">
        <v>164682</v>
      </c>
      <c r="H20" s="116"/>
      <c r="I20" s="18">
        <v>0</v>
      </c>
      <c r="J20" s="68"/>
      <c r="K20" s="118">
        <v>0</v>
      </c>
    </row>
    <row r="21" spans="1:11" ht="8.1" customHeight="1" x14ac:dyDescent="0.2">
      <c r="C21" s="107"/>
      <c r="D21" s="108"/>
      <c r="E21" s="110"/>
      <c r="F21" s="111"/>
      <c r="G21" s="111"/>
      <c r="H21" s="111"/>
      <c r="I21" s="110"/>
      <c r="J21" s="77"/>
      <c r="K21" s="77"/>
    </row>
    <row r="22" spans="1:11" ht="21.75" customHeight="1" x14ac:dyDescent="0.2">
      <c r="A22" s="112" t="s">
        <v>195</v>
      </c>
      <c r="B22" s="119"/>
      <c r="C22" s="107"/>
      <c r="D22" s="108"/>
      <c r="E22" s="115">
        <f>SUM(E12:E21)</f>
        <v>655944</v>
      </c>
      <c r="F22" s="116"/>
      <c r="G22" s="116">
        <f>SUM(G12:G21)</f>
        <v>240591</v>
      </c>
      <c r="H22" s="116"/>
      <c r="I22" s="115">
        <f>SUM(I12:I21)</f>
        <v>42338</v>
      </c>
      <c r="J22" s="116"/>
      <c r="K22" s="116">
        <f>SUM(K12:K21)</f>
        <v>-49848</v>
      </c>
    </row>
    <row r="23" spans="1:11" ht="21.75" customHeight="1" x14ac:dyDescent="0.2">
      <c r="A23" s="50" t="s">
        <v>55</v>
      </c>
      <c r="B23" s="114"/>
      <c r="C23" s="107">
        <v>16</v>
      </c>
      <c r="D23" s="108"/>
      <c r="E23" s="195">
        <v>-124573</v>
      </c>
      <c r="F23" s="116"/>
      <c r="G23" s="120">
        <v>-36126</v>
      </c>
      <c r="H23" s="116"/>
      <c r="I23" s="195">
        <v>-12279</v>
      </c>
      <c r="J23" s="68"/>
      <c r="K23" s="76">
        <v>108</v>
      </c>
    </row>
    <row r="24" spans="1:11" ht="8.1" customHeight="1" x14ac:dyDescent="0.2">
      <c r="B24" s="114"/>
      <c r="C24" s="107"/>
      <c r="D24" s="108"/>
      <c r="E24" s="110"/>
      <c r="F24" s="116"/>
      <c r="G24" s="111"/>
      <c r="H24" s="116"/>
      <c r="I24" s="110"/>
      <c r="J24" s="68"/>
      <c r="K24" s="77"/>
    </row>
    <row r="25" spans="1:11" ht="21.75" customHeight="1" thickBot="1" x14ac:dyDescent="0.25">
      <c r="A25" s="112" t="s">
        <v>196</v>
      </c>
      <c r="B25" s="112"/>
      <c r="C25" s="107"/>
      <c r="D25" s="108"/>
      <c r="E25" s="121">
        <f>SUM(E22:E24)</f>
        <v>531371</v>
      </c>
      <c r="F25" s="116"/>
      <c r="G25" s="122">
        <f>SUM(G22:G24)</f>
        <v>204465</v>
      </c>
      <c r="H25" s="116"/>
      <c r="I25" s="121">
        <f>SUM(I22:I24)</f>
        <v>30059</v>
      </c>
      <c r="J25" s="68"/>
      <c r="K25" s="79">
        <f>K22+K23</f>
        <v>-49740</v>
      </c>
    </row>
    <row r="26" spans="1:11" ht="21.75" customHeight="1" thickTop="1" x14ac:dyDescent="0.2">
      <c r="A26" s="112"/>
      <c r="B26" s="112"/>
      <c r="C26" s="107"/>
      <c r="D26" s="108"/>
      <c r="E26" s="110"/>
      <c r="F26" s="116"/>
      <c r="G26" s="111"/>
      <c r="H26" s="116"/>
      <c r="I26" s="110"/>
      <c r="J26" s="68"/>
      <c r="K26" s="77"/>
    </row>
    <row r="27" spans="1:11" ht="21.75" customHeight="1" x14ac:dyDescent="0.2">
      <c r="A27" s="112" t="s">
        <v>139</v>
      </c>
      <c r="B27" s="114"/>
      <c r="C27" s="107"/>
      <c r="D27" s="107"/>
      <c r="E27" s="115"/>
      <c r="F27" s="116"/>
      <c r="G27" s="116"/>
      <c r="H27" s="116"/>
      <c r="I27" s="115"/>
      <c r="J27" s="116"/>
      <c r="K27" s="68"/>
    </row>
    <row r="28" spans="1:11" ht="21.75" customHeight="1" x14ac:dyDescent="0.2">
      <c r="A28" s="50" t="s">
        <v>123</v>
      </c>
      <c r="B28" s="117"/>
      <c r="C28" s="107"/>
      <c r="D28" s="107"/>
      <c r="E28" s="15">
        <v>531370</v>
      </c>
      <c r="F28" s="10"/>
      <c r="G28" s="10">
        <v>203279</v>
      </c>
      <c r="H28" s="10"/>
      <c r="I28" s="15">
        <v>30059</v>
      </c>
      <c r="J28" s="10"/>
      <c r="K28" s="10">
        <f>K25</f>
        <v>-49740</v>
      </c>
    </row>
    <row r="29" spans="1:11" ht="21.75" customHeight="1" x14ac:dyDescent="0.2">
      <c r="A29" s="50" t="s">
        <v>57</v>
      </c>
      <c r="C29" s="107"/>
      <c r="D29" s="107"/>
      <c r="E29" s="195">
        <v>1</v>
      </c>
      <c r="F29" s="116"/>
      <c r="G29" s="120">
        <v>1186</v>
      </c>
      <c r="H29" s="116"/>
      <c r="I29" s="195">
        <v>0</v>
      </c>
      <c r="J29" s="116"/>
      <c r="K29" s="76">
        <v>0</v>
      </c>
    </row>
    <row r="30" spans="1:11" ht="8.1" customHeight="1" x14ac:dyDescent="0.2">
      <c r="B30" s="114"/>
      <c r="C30" s="107"/>
      <c r="D30" s="107"/>
      <c r="E30" s="110"/>
      <c r="F30" s="111"/>
      <c r="G30" s="111"/>
      <c r="H30" s="111"/>
      <c r="I30" s="110"/>
      <c r="J30" s="111"/>
      <c r="K30" s="77"/>
    </row>
    <row r="31" spans="1:11" ht="21.75" customHeight="1" thickBot="1" x14ac:dyDescent="0.25">
      <c r="A31" s="112" t="s">
        <v>196</v>
      </c>
      <c r="B31" s="112"/>
      <c r="C31" s="112"/>
      <c r="D31" s="108"/>
      <c r="E31" s="121">
        <f>E25</f>
        <v>531371</v>
      </c>
      <c r="F31" s="116"/>
      <c r="G31" s="122">
        <f>G25</f>
        <v>204465</v>
      </c>
      <c r="H31" s="116"/>
      <c r="I31" s="121">
        <f>I25</f>
        <v>30059</v>
      </c>
      <c r="J31" s="68"/>
      <c r="K31" s="79">
        <f>K25</f>
        <v>-49740</v>
      </c>
    </row>
    <row r="32" spans="1:11" ht="21.75" customHeight="1" thickTop="1" x14ac:dyDescent="0.2">
      <c r="E32" s="49"/>
      <c r="I32" s="49"/>
    </row>
    <row r="33" spans="1:11" ht="21.75" customHeight="1" x14ac:dyDescent="0.2">
      <c r="A33" s="112" t="s">
        <v>197</v>
      </c>
      <c r="B33" s="114"/>
      <c r="C33" s="107"/>
      <c r="D33" s="108"/>
      <c r="E33" s="115"/>
      <c r="F33" s="116"/>
      <c r="G33" s="116"/>
      <c r="H33" s="116"/>
      <c r="I33" s="115"/>
      <c r="J33" s="68"/>
      <c r="K33" s="68"/>
    </row>
    <row r="34" spans="1:11" ht="8.1" customHeight="1" x14ac:dyDescent="0.2">
      <c r="B34" s="114"/>
      <c r="C34" s="107"/>
      <c r="D34" s="108"/>
      <c r="E34" s="115"/>
      <c r="F34" s="116"/>
      <c r="G34" s="116"/>
      <c r="H34" s="116"/>
      <c r="I34" s="115"/>
      <c r="J34" s="68"/>
      <c r="K34" s="68"/>
    </row>
    <row r="35" spans="1:11" ht="21.75" customHeight="1" x14ac:dyDescent="0.2">
      <c r="A35" s="50" t="s">
        <v>198</v>
      </c>
      <c r="B35" s="114"/>
      <c r="C35" s="107"/>
      <c r="D35" s="108"/>
      <c r="E35" s="184">
        <f>+E31/'2-5 Th'!G136</f>
        <v>0.31818622754491016</v>
      </c>
      <c r="F35" s="116"/>
      <c r="G35" s="123">
        <v>0.12</v>
      </c>
      <c r="H35" s="116"/>
      <c r="I35" s="184">
        <f>+I31/'2-5 Th'!K136</f>
        <v>1.7999401197604792E-2</v>
      </c>
      <c r="J35" s="124"/>
      <c r="K35" s="124">
        <v>-0.03</v>
      </c>
    </row>
    <row r="36" spans="1:11" ht="21.75" customHeight="1" x14ac:dyDescent="0.2">
      <c r="B36" s="114"/>
      <c r="C36" s="107"/>
      <c r="D36" s="108"/>
      <c r="E36" s="123"/>
      <c r="F36" s="116"/>
      <c r="G36" s="123"/>
      <c r="H36" s="116"/>
      <c r="I36" s="123"/>
      <c r="J36" s="124"/>
      <c r="K36" s="124"/>
    </row>
    <row r="37" spans="1:11" ht="21.75" customHeight="1" x14ac:dyDescent="0.2">
      <c r="B37" s="114"/>
      <c r="C37" s="107"/>
      <c r="D37" s="108"/>
      <c r="E37" s="123"/>
      <c r="F37" s="116"/>
      <c r="G37" s="123"/>
      <c r="H37" s="116"/>
      <c r="I37" s="123"/>
      <c r="J37" s="124"/>
      <c r="K37" s="124"/>
    </row>
    <row r="38" spans="1:11" ht="12.75" customHeight="1" x14ac:dyDescent="0.2">
      <c r="B38" s="114"/>
      <c r="C38" s="107"/>
      <c r="D38" s="108"/>
      <c r="E38" s="123"/>
      <c r="F38" s="116"/>
      <c r="G38" s="123"/>
      <c r="H38" s="116"/>
      <c r="I38" s="123"/>
      <c r="J38" s="124"/>
      <c r="K38" s="124"/>
    </row>
    <row r="39" spans="1:11" ht="21.95" customHeight="1" x14ac:dyDescent="0.2">
      <c r="A39" s="262" t="str">
        <f>'2-5 Th'!A37:M37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</row>
    <row r="40" spans="1:11" s="2" customFormat="1" ht="21.75" customHeight="1" x14ac:dyDescent="0.2">
      <c r="A40" s="24" t="str">
        <f>A1</f>
        <v xml:space="preserve">บริษัท พีทีจี เอ็นเนอยี จำกัด (มหาชน) </v>
      </c>
      <c r="B40" s="38"/>
      <c r="C40" s="38"/>
      <c r="D40" s="38"/>
      <c r="E40" s="125"/>
      <c r="F40" s="126"/>
      <c r="G40" s="125"/>
      <c r="H40" s="126"/>
      <c r="I40" s="10"/>
      <c r="J40" s="99"/>
      <c r="K40" s="5" t="str">
        <f>K1</f>
        <v>ยังไม่ได้ตรวจสอบ</v>
      </c>
    </row>
    <row r="41" spans="1:11" s="2" customFormat="1" ht="21.75" customHeight="1" x14ac:dyDescent="0.2">
      <c r="A41" s="24" t="s">
        <v>56</v>
      </c>
      <c r="B41" s="38"/>
      <c r="C41" s="38"/>
      <c r="D41" s="38"/>
      <c r="E41" s="125"/>
      <c r="F41" s="126"/>
      <c r="G41" s="125"/>
      <c r="H41" s="126"/>
      <c r="I41" s="111"/>
      <c r="J41" s="125"/>
      <c r="K41" s="111"/>
    </row>
    <row r="42" spans="1:11" s="2" customFormat="1" ht="21.75" customHeight="1" x14ac:dyDescent="0.2">
      <c r="A42" s="127" t="str">
        <f>A3</f>
        <v>สำหรับงวดสามเดือนสิ้นสุดวันที่ 31 มีนาคม พ.ศ. 2564</v>
      </c>
      <c r="B42" s="128"/>
      <c r="C42" s="128"/>
      <c r="D42" s="128"/>
      <c r="E42" s="129"/>
      <c r="F42" s="130"/>
      <c r="G42" s="129"/>
      <c r="H42" s="130"/>
      <c r="I42" s="120"/>
      <c r="J42" s="129"/>
      <c r="K42" s="120"/>
    </row>
    <row r="43" spans="1:11" s="2" customFormat="1" ht="20.100000000000001" customHeight="1" x14ac:dyDescent="0.2">
      <c r="A43" s="30"/>
      <c r="B43" s="26"/>
      <c r="C43" s="26"/>
      <c r="D43" s="26"/>
      <c r="E43" s="111"/>
      <c r="F43" s="126"/>
      <c r="G43" s="111"/>
      <c r="H43" s="125"/>
      <c r="I43" s="111"/>
      <c r="J43" s="126"/>
      <c r="K43" s="111"/>
    </row>
    <row r="44" spans="1:11" s="2" customFormat="1" ht="19.5" customHeight="1" x14ac:dyDescent="0.2">
      <c r="A44" s="30"/>
      <c r="B44" s="30"/>
      <c r="C44" s="26"/>
      <c r="D44" s="26"/>
      <c r="E44" s="259" t="s">
        <v>176</v>
      </c>
      <c r="F44" s="259"/>
      <c r="G44" s="259"/>
      <c r="H44" s="39"/>
      <c r="I44" s="218"/>
      <c r="J44" s="218"/>
      <c r="K44" s="252" t="s">
        <v>177</v>
      </c>
    </row>
    <row r="45" spans="1:11" s="2" customFormat="1" ht="19.5" customHeight="1" x14ac:dyDescent="0.2">
      <c r="A45" s="30"/>
      <c r="B45" s="26"/>
      <c r="C45" s="26"/>
      <c r="D45" s="26"/>
      <c r="E45" s="5" t="s">
        <v>213</v>
      </c>
      <c r="F45" s="104"/>
      <c r="G45" s="5" t="s">
        <v>167</v>
      </c>
      <c r="H45" s="105"/>
      <c r="I45" s="5" t="s">
        <v>213</v>
      </c>
      <c r="J45" s="104"/>
      <c r="K45" s="5" t="s">
        <v>167</v>
      </c>
    </row>
    <row r="46" spans="1:11" s="2" customFormat="1" ht="19.5" customHeight="1" x14ac:dyDescent="0.2">
      <c r="A46" s="30"/>
      <c r="B46" s="26"/>
      <c r="C46" s="9"/>
      <c r="D46" s="26"/>
      <c r="E46" s="22" t="s">
        <v>175</v>
      </c>
      <c r="F46" s="104"/>
      <c r="G46" s="255" t="s">
        <v>175</v>
      </c>
      <c r="H46" s="105"/>
      <c r="I46" s="22" t="s">
        <v>175</v>
      </c>
      <c r="J46" s="104"/>
      <c r="K46" s="255" t="s">
        <v>175</v>
      </c>
    </row>
    <row r="47" spans="1:11" ht="6" customHeight="1" x14ac:dyDescent="0.2">
      <c r="B47" s="117"/>
      <c r="C47" s="26"/>
      <c r="D47" s="108"/>
      <c r="E47" s="115"/>
      <c r="F47" s="116"/>
      <c r="G47" s="116"/>
      <c r="H47" s="77"/>
      <c r="I47" s="109"/>
      <c r="J47" s="68"/>
      <c r="K47" s="68"/>
    </row>
    <row r="48" spans="1:11" ht="19.5" customHeight="1" x14ac:dyDescent="0.2">
      <c r="A48" s="112" t="s">
        <v>196</v>
      </c>
      <c r="B48" s="114"/>
      <c r="C48" s="253"/>
      <c r="D48" s="107"/>
      <c r="E48" s="115">
        <f>+E31</f>
        <v>531371</v>
      </c>
      <c r="F48" s="111"/>
      <c r="G48" s="116">
        <f>+G31</f>
        <v>204465</v>
      </c>
      <c r="H48" s="111"/>
      <c r="I48" s="115">
        <f>I31</f>
        <v>30059</v>
      </c>
      <c r="J48" s="111"/>
      <c r="K48" s="68">
        <f>+K31</f>
        <v>-49740</v>
      </c>
    </row>
    <row r="49" spans="1:11" ht="6" customHeight="1" x14ac:dyDescent="0.2">
      <c r="B49" s="114"/>
      <c r="C49" s="253"/>
      <c r="D49" s="108"/>
      <c r="E49" s="110"/>
      <c r="F49" s="111"/>
      <c r="G49" s="111"/>
      <c r="H49" s="111"/>
      <c r="I49" s="110"/>
      <c r="J49" s="77"/>
      <c r="K49" s="77"/>
    </row>
    <row r="50" spans="1:11" ht="19.5" customHeight="1" x14ac:dyDescent="0.2">
      <c r="A50" s="24" t="s">
        <v>137</v>
      </c>
      <c r="B50" s="38"/>
      <c r="C50" s="107"/>
      <c r="D50" s="26"/>
      <c r="E50" s="131"/>
      <c r="F50" s="27"/>
      <c r="G50" s="28"/>
      <c r="H50" s="27"/>
      <c r="I50" s="131"/>
      <c r="J50" s="27"/>
      <c r="K50" s="29"/>
    </row>
    <row r="51" spans="1:11" ht="19.5" customHeight="1" x14ac:dyDescent="0.2">
      <c r="A51" s="30"/>
      <c r="B51" s="30" t="s">
        <v>162</v>
      </c>
      <c r="C51" s="107"/>
      <c r="D51" s="26"/>
      <c r="E51" s="131"/>
      <c r="F51" s="27"/>
      <c r="G51" s="28"/>
      <c r="H51" s="27"/>
      <c r="I51" s="131"/>
      <c r="J51" s="27"/>
      <c r="K51" s="29"/>
    </row>
    <row r="52" spans="1:11" ht="19.5" customHeight="1" x14ac:dyDescent="0.2">
      <c r="A52" s="30"/>
      <c r="B52" s="30" t="s">
        <v>105</v>
      </c>
      <c r="C52" s="107"/>
      <c r="D52" s="26"/>
      <c r="E52" s="131"/>
      <c r="F52" s="27"/>
      <c r="G52" s="28"/>
      <c r="H52" s="27"/>
      <c r="I52" s="131"/>
      <c r="J52" s="27"/>
      <c r="K52" s="29"/>
    </row>
    <row r="53" spans="1:11" ht="19.5" customHeight="1" x14ac:dyDescent="0.2">
      <c r="A53" s="24"/>
      <c r="B53" s="30" t="s">
        <v>187</v>
      </c>
      <c r="C53" s="107"/>
      <c r="D53" s="26"/>
      <c r="E53" s="131"/>
      <c r="F53" s="27"/>
      <c r="G53" s="28"/>
      <c r="H53" s="27"/>
      <c r="I53" s="131"/>
      <c r="J53" s="27"/>
      <c r="K53" s="29"/>
    </row>
    <row r="54" spans="1:11" ht="19.5" customHeight="1" x14ac:dyDescent="0.2">
      <c r="A54" s="24"/>
      <c r="B54" s="30" t="s">
        <v>188</v>
      </c>
      <c r="C54" s="133"/>
      <c r="D54" s="26"/>
      <c r="E54" s="132">
        <v>0</v>
      </c>
      <c r="F54" s="27"/>
      <c r="G54" s="29">
        <v>6148</v>
      </c>
      <c r="H54" s="27"/>
      <c r="I54" s="132">
        <v>0</v>
      </c>
      <c r="J54" s="27"/>
      <c r="K54" s="29">
        <v>2390</v>
      </c>
    </row>
    <row r="55" spans="1:11" ht="19.5" customHeight="1" x14ac:dyDescent="0.2">
      <c r="A55" s="30"/>
      <c r="B55" s="30" t="s">
        <v>239</v>
      </c>
      <c r="C55" s="107"/>
      <c r="D55" s="26"/>
      <c r="E55" s="132"/>
      <c r="F55" s="27"/>
      <c r="G55" s="29"/>
      <c r="H55" s="27"/>
      <c r="I55" s="132"/>
      <c r="J55" s="27"/>
      <c r="K55" s="29"/>
    </row>
    <row r="56" spans="1:11" ht="19.5" customHeight="1" x14ac:dyDescent="0.2">
      <c r="A56" s="30"/>
      <c r="B56" s="30" t="s">
        <v>240</v>
      </c>
      <c r="C56" s="258"/>
      <c r="D56" s="26"/>
      <c r="E56" s="131"/>
      <c r="F56" s="27"/>
      <c r="G56" s="28"/>
      <c r="H56" s="27"/>
      <c r="I56" s="131"/>
      <c r="J56" s="27"/>
      <c r="K56" s="29"/>
    </row>
    <row r="57" spans="1:11" ht="19.5" customHeight="1" x14ac:dyDescent="0.2">
      <c r="A57" s="30"/>
      <c r="B57" s="30" t="s">
        <v>241</v>
      </c>
      <c r="C57" s="258"/>
      <c r="D57" s="26"/>
      <c r="E57" s="132">
        <v>-9621</v>
      </c>
      <c r="F57" s="27"/>
      <c r="G57" s="29">
        <v>0</v>
      </c>
      <c r="H57" s="27"/>
      <c r="I57" s="132">
        <v>0</v>
      </c>
      <c r="J57" s="27"/>
      <c r="K57" s="29">
        <v>0</v>
      </c>
    </row>
    <row r="58" spans="1:11" ht="19.5" customHeight="1" x14ac:dyDescent="0.2">
      <c r="A58" s="30"/>
      <c r="B58" s="30" t="s">
        <v>163</v>
      </c>
      <c r="C58" s="107"/>
      <c r="D58" s="26"/>
      <c r="E58" s="132"/>
      <c r="F58" s="27"/>
      <c r="G58" s="29"/>
      <c r="H58" s="27"/>
      <c r="I58" s="132"/>
      <c r="J58" s="27"/>
      <c r="K58" s="29"/>
    </row>
    <row r="59" spans="1:11" ht="19.5" customHeight="1" x14ac:dyDescent="0.2">
      <c r="A59" s="30"/>
      <c r="B59" s="30" t="s">
        <v>153</v>
      </c>
      <c r="C59" s="253"/>
      <c r="D59" s="26"/>
      <c r="E59" s="131"/>
      <c r="F59" s="27"/>
      <c r="G59" s="28"/>
      <c r="H59" s="27"/>
      <c r="I59" s="131"/>
      <c r="J59" s="27"/>
      <c r="K59" s="29"/>
    </row>
    <row r="60" spans="1:11" ht="19.5" customHeight="1" x14ac:dyDescent="0.2">
      <c r="A60" s="30"/>
      <c r="B60" s="30" t="s">
        <v>154</v>
      </c>
      <c r="C60" s="253"/>
      <c r="D60" s="26"/>
      <c r="E60" s="134">
        <v>1924</v>
      </c>
      <c r="F60" s="27"/>
      <c r="G60" s="135">
        <v>-1230</v>
      </c>
      <c r="H60" s="27"/>
      <c r="I60" s="134">
        <v>0</v>
      </c>
      <c r="J60" s="27"/>
      <c r="K60" s="135">
        <v>-478</v>
      </c>
    </row>
    <row r="61" spans="1:11" ht="19.5" customHeight="1" x14ac:dyDescent="0.2">
      <c r="A61" s="30"/>
      <c r="B61" s="30" t="s">
        <v>164</v>
      </c>
      <c r="C61" s="107"/>
      <c r="D61" s="26"/>
      <c r="E61" s="131"/>
      <c r="F61" s="27"/>
      <c r="G61" s="28"/>
      <c r="H61" s="27"/>
      <c r="I61" s="131"/>
      <c r="J61" s="27"/>
      <c r="K61" s="29"/>
    </row>
    <row r="62" spans="1:11" ht="19.5" customHeight="1" x14ac:dyDescent="0.2">
      <c r="A62" s="30"/>
      <c r="B62" s="30" t="s">
        <v>141</v>
      </c>
      <c r="C62" s="107"/>
      <c r="D62" s="26"/>
      <c r="E62" s="134">
        <f>SUM(E52:E60)</f>
        <v>-7697</v>
      </c>
      <c r="F62" s="29"/>
      <c r="G62" s="135">
        <f>SUM(G52:G60)</f>
        <v>4918</v>
      </c>
      <c r="H62" s="29"/>
      <c r="I62" s="134">
        <f>SUM(I52:I60)</f>
        <v>0</v>
      </c>
      <c r="J62" s="29"/>
      <c r="K62" s="135">
        <f>SUM(K52:K60)</f>
        <v>1912</v>
      </c>
    </row>
    <row r="63" spans="1:11" ht="6" customHeight="1" x14ac:dyDescent="0.2">
      <c r="A63" s="24"/>
      <c r="B63" s="38"/>
      <c r="C63" s="107"/>
      <c r="D63" s="26"/>
      <c r="E63" s="131"/>
      <c r="F63" s="27"/>
      <c r="G63" s="28"/>
      <c r="H63" s="27"/>
      <c r="I63" s="131"/>
      <c r="J63" s="27"/>
      <c r="K63" s="29"/>
    </row>
    <row r="64" spans="1:11" ht="19.5" customHeight="1" x14ac:dyDescent="0.2">
      <c r="A64" s="24"/>
      <c r="B64" s="30" t="s">
        <v>140</v>
      </c>
      <c r="C64" s="107"/>
      <c r="D64" s="26"/>
      <c r="E64" s="131"/>
      <c r="F64" s="27"/>
      <c r="G64" s="28"/>
      <c r="H64" s="27"/>
      <c r="I64" s="131"/>
      <c r="J64" s="27"/>
      <c r="K64" s="29"/>
    </row>
    <row r="65" spans="1:11" ht="19.5" customHeight="1" x14ac:dyDescent="0.2">
      <c r="A65" s="24"/>
      <c r="B65" s="50" t="s">
        <v>105</v>
      </c>
      <c r="C65" s="107"/>
      <c r="D65" s="26"/>
      <c r="E65" s="131"/>
      <c r="F65" s="27"/>
      <c r="G65" s="28"/>
      <c r="H65" s="27"/>
      <c r="I65" s="131"/>
      <c r="J65" s="27"/>
      <c r="K65" s="29"/>
    </row>
    <row r="66" spans="1:11" ht="19.5" customHeight="1" x14ac:dyDescent="0.2">
      <c r="A66" s="24"/>
      <c r="B66" s="50" t="s">
        <v>229</v>
      </c>
      <c r="C66" s="107"/>
      <c r="D66" s="26"/>
      <c r="E66" s="131"/>
      <c r="F66" s="27"/>
      <c r="G66" s="28"/>
      <c r="H66" s="27"/>
      <c r="I66" s="131"/>
      <c r="J66" s="27"/>
      <c r="K66" s="29"/>
    </row>
    <row r="67" spans="1:11" ht="19.5" customHeight="1" x14ac:dyDescent="0.2">
      <c r="A67" s="24"/>
      <c r="B67" s="50" t="s">
        <v>142</v>
      </c>
      <c r="C67" s="133"/>
      <c r="D67" s="26"/>
      <c r="E67" s="134">
        <v>15254</v>
      </c>
      <c r="F67" s="29"/>
      <c r="G67" s="135">
        <v>30651</v>
      </c>
      <c r="H67" s="29"/>
      <c r="I67" s="134">
        <v>0</v>
      </c>
      <c r="J67" s="29"/>
      <c r="K67" s="135">
        <v>0</v>
      </c>
    </row>
    <row r="68" spans="1:11" ht="19.5" customHeight="1" x14ac:dyDescent="0.2">
      <c r="A68" s="30"/>
      <c r="B68" s="30" t="s">
        <v>143</v>
      </c>
      <c r="C68" s="107"/>
      <c r="D68" s="26"/>
      <c r="E68" s="131"/>
      <c r="F68" s="27"/>
      <c r="G68" s="28"/>
      <c r="H68" s="27"/>
      <c r="I68" s="131"/>
      <c r="J68" s="27"/>
      <c r="K68" s="29"/>
    </row>
    <row r="69" spans="1:11" ht="19.5" customHeight="1" x14ac:dyDescent="0.2">
      <c r="A69" s="30"/>
      <c r="B69" s="30" t="s">
        <v>141</v>
      </c>
      <c r="C69" s="107"/>
      <c r="D69" s="26"/>
      <c r="E69" s="134">
        <f>SUM(E66:E67)</f>
        <v>15254</v>
      </c>
      <c r="F69" s="29"/>
      <c r="G69" s="135">
        <f>SUM(G66:G67)</f>
        <v>30651</v>
      </c>
      <c r="H69" s="29"/>
      <c r="I69" s="134">
        <f>SUM(I66:I67)</f>
        <v>0</v>
      </c>
      <c r="J69" s="29"/>
      <c r="K69" s="135">
        <f>SUM(K66:K67)</f>
        <v>0</v>
      </c>
    </row>
    <row r="70" spans="1:11" ht="6" customHeight="1" x14ac:dyDescent="0.2">
      <c r="A70" s="24"/>
      <c r="B70" s="38"/>
      <c r="C70" s="107"/>
      <c r="D70" s="26"/>
      <c r="E70" s="131"/>
      <c r="F70" s="27"/>
      <c r="G70" s="28"/>
      <c r="H70" s="27"/>
      <c r="I70" s="131"/>
      <c r="J70" s="27"/>
      <c r="K70" s="29"/>
    </row>
    <row r="71" spans="1:11" ht="19.5" customHeight="1" x14ac:dyDescent="0.2">
      <c r="A71" s="24" t="s">
        <v>228</v>
      </c>
      <c r="B71" s="38"/>
      <c r="C71" s="107"/>
      <c r="D71" s="26"/>
      <c r="E71" s="131"/>
      <c r="F71" s="27"/>
      <c r="G71" s="28"/>
      <c r="H71" s="27"/>
      <c r="I71" s="131"/>
      <c r="J71" s="27"/>
      <c r="K71" s="29"/>
    </row>
    <row r="72" spans="1:11" ht="19.5" customHeight="1" x14ac:dyDescent="0.2">
      <c r="A72" s="24"/>
      <c r="B72" s="38" t="s">
        <v>203</v>
      </c>
      <c r="C72" s="107"/>
      <c r="D72" s="26"/>
      <c r="E72" s="136">
        <f>E62+E69</f>
        <v>7557</v>
      </c>
      <c r="F72" s="27"/>
      <c r="G72" s="36">
        <f>G62+G69</f>
        <v>35569</v>
      </c>
      <c r="H72" s="27"/>
      <c r="I72" s="136">
        <f>I62+I69</f>
        <v>0</v>
      </c>
      <c r="J72" s="27"/>
      <c r="K72" s="36">
        <f>K62+K69</f>
        <v>1912</v>
      </c>
    </row>
    <row r="73" spans="1:11" ht="6" customHeight="1" x14ac:dyDescent="0.2">
      <c r="A73" s="24"/>
      <c r="B73" s="38"/>
      <c r="C73" s="107"/>
      <c r="D73" s="26"/>
      <c r="E73" s="131"/>
      <c r="F73" s="27"/>
      <c r="G73" s="28"/>
      <c r="H73" s="27"/>
      <c r="I73" s="131"/>
      <c r="J73" s="27"/>
      <c r="K73" s="29"/>
    </row>
    <row r="74" spans="1:11" ht="19.5" customHeight="1" thickBot="1" x14ac:dyDescent="0.25">
      <c r="A74" s="24" t="s">
        <v>168</v>
      </c>
      <c r="B74" s="38"/>
      <c r="C74" s="107"/>
      <c r="D74" s="26"/>
      <c r="E74" s="137">
        <f>SUM(E48+E72)</f>
        <v>538928</v>
      </c>
      <c r="F74" s="27"/>
      <c r="G74" s="138">
        <f>SUM(G48+G72)</f>
        <v>240034</v>
      </c>
      <c r="H74" s="27"/>
      <c r="I74" s="137">
        <f>SUM(I48+I72)</f>
        <v>30059</v>
      </c>
      <c r="J74" s="27"/>
      <c r="K74" s="138">
        <f>SUM(K48+K72)</f>
        <v>-47828</v>
      </c>
    </row>
    <row r="75" spans="1:11" ht="19.5" customHeight="1" thickTop="1" x14ac:dyDescent="0.2">
      <c r="A75" s="24"/>
      <c r="B75" s="38"/>
      <c r="C75" s="107"/>
      <c r="D75" s="26"/>
      <c r="E75" s="131"/>
      <c r="F75" s="27"/>
      <c r="G75" s="28"/>
      <c r="H75" s="27"/>
      <c r="I75" s="131"/>
      <c r="J75" s="27"/>
      <c r="K75" s="29"/>
    </row>
    <row r="76" spans="1:11" ht="19.5" customHeight="1" x14ac:dyDescent="0.2">
      <c r="A76" s="24" t="s">
        <v>145</v>
      </c>
      <c r="B76" s="38"/>
      <c r="C76" s="107"/>
      <c r="D76" s="26"/>
      <c r="E76" s="131"/>
      <c r="F76" s="27"/>
      <c r="G76" s="28"/>
      <c r="H76" s="27"/>
      <c r="I76" s="131"/>
      <c r="J76" s="27"/>
      <c r="K76" s="29"/>
    </row>
    <row r="77" spans="1:11" ht="6" customHeight="1" x14ac:dyDescent="0.2">
      <c r="A77" s="24"/>
      <c r="B77" s="38"/>
      <c r="C77" s="107"/>
      <c r="D77" s="26"/>
      <c r="E77" s="131"/>
      <c r="F77" s="27"/>
      <c r="G77" s="28"/>
      <c r="H77" s="27"/>
      <c r="I77" s="131"/>
      <c r="J77" s="27"/>
      <c r="K77" s="29"/>
    </row>
    <row r="78" spans="1:11" ht="19.5" customHeight="1" x14ac:dyDescent="0.2">
      <c r="A78" s="30" t="s">
        <v>123</v>
      </c>
      <c r="B78" s="26"/>
      <c r="C78" s="107"/>
      <c r="D78" s="26"/>
      <c r="E78" s="115">
        <f>+E81-E79</f>
        <v>538927</v>
      </c>
      <c r="F78" s="27"/>
      <c r="G78" s="116">
        <v>238848</v>
      </c>
      <c r="H78" s="27"/>
      <c r="I78" s="115">
        <f>+I74</f>
        <v>30059</v>
      </c>
      <c r="J78" s="27"/>
      <c r="K78" s="116">
        <v>-47828</v>
      </c>
    </row>
    <row r="79" spans="1:11" ht="19.5" customHeight="1" x14ac:dyDescent="0.2">
      <c r="A79" s="30" t="s">
        <v>57</v>
      </c>
      <c r="B79" s="26"/>
      <c r="C79" s="107"/>
      <c r="D79" s="26"/>
      <c r="E79" s="136">
        <v>1</v>
      </c>
      <c r="F79" s="27"/>
      <c r="G79" s="36">
        <v>1186</v>
      </c>
      <c r="H79" s="27"/>
      <c r="I79" s="136">
        <v>0</v>
      </c>
      <c r="J79" s="27"/>
      <c r="K79" s="36">
        <v>0</v>
      </c>
    </row>
    <row r="80" spans="1:11" ht="6" customHeight="1" x14ac:dyDescent="0.2">
      <c r="A80" s="24"/>
      <c r="B80" s="38"/>
      <c r="C80" s="107"/>
      <c r="D80" s="26"/>
      <c r="E80" s="131"/>
      <c r="F80" s="27"/>
      <c r="G80" s="28"/>
      <c r="H80" s="27"/>
      <c r="I80" s="131"/>
      <c r="J80" s="27"/>
      <c r="K80" s="29"/>
    </row>
    <row r="81" spans="1:11" ht="19.5" customHeight="1" thickBot="1" x14ac:dyDescent="0.25">
      <c r="A81" s="24" t="s">
        <v>168</v>
      </c>
      <c r="B81" s="38"/>
      <c r="C81" s="107"/>
      <c r="D81" s="26"/>
      <c r="E81" s="121">
        <f>E74</f>
        <v>538928</v>
      </c>
      <c r="F81" s="27"/>
      <c r="G81" s="122">
        <f>G74</f>
        <v>240034</v>
      </c>
      <c r="H81" s="27"/>
      <c r="I81" s="121">
        <f>I74</f>
        <v>30059</v>
      </c>
      <c r="J81" s="27"/>
      <c r="K81" s="122">
        <f>K74</f>
        <v>-47828</v>
      </c>
    </row>
    <row r="82" spans="1:11" ht="17.25" customHeight="1" thickTop="1" x14ac:dyDescent="0.2">
      <c r="A82" s="24"/>
      <c r="B82" s="38"/>
      <c r="C82" s="107"/>
      <c r="D82" s="26"/>
      <c r="E82" s="111"/>
      <c r="F82" s="27"/>
      <c r="G82" s="111"/>
      <c r="H82" s="27"/>
      <c r="I82" s="111"/>
      <c r="J82" s="27"/>
      <c r="K82" s="111"/>
    </row>
    <row r="83" spans="1:11" ht="21.95" customHeight="1" x14ac:dyDescent="0.2">
      <c r="A83" s="262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262"/>
      <c r="C83" s="262"/>
      <c r="D83" s="262"/>
      <c r="E83" s="262"/>
      <c r="F83" s="262"/>
      <c r="G83" s="262"/>
      <c r="H83" s="262"/>
      <c r="I83" s="262"/>
      <c r="J83" s="262"/>
      <c r="K83" s="262"/>
    </row>
  </sheetData>
  <mergeCells count="4">
    <mergeCell ref="E5:G5"/>
    <mergeCell ref="A39:K39"/>
    <mergeCell ref="E44:G44"/>
    <mergeCell ref="A83:K83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AA35"/>
  <sheetViews>
    <sheetView zoomScaleNormal="100" zoomScaleSheetLayoutView="90" workbookViewId="0"/>
  </sheetViews>
  <sheetFormatPr defaultColWidth="9.140625" defaultRowHeight="21.75" customHeight="1" x14ac:dyDescent="0.2"/>
  <cols>
    <col min="1" max="1" width="1" style="147" customWidth="1"/>
    <col min="2" max="2" width="0.85546875" style="147" customWidth="1"/>
    <col min="3" max="3" width="38.140625" style="147" customWidth="1"/>
    <col min="4" max="4" width="0.5703125" style="144" customWidth="1"/>
    <col min="5" max="5" width="10.5703125" style="146" customWidth="1"/>
    <col min="6" max="6" width="0.5703125" style="145" customWidth="1"/>
    <col min="7" max="7" width="10" style="146" customWidth="1"/>
    <col min="8" max="8" width="0.5703125" style="145" customWidth="1"/>
    <col min="9" max="9" width="10.140625" style="146" customWidth="1"/>
    <col min="10" max="10" width="0.5703125" style="145" customWidth="1"/>
    <col min="11" max="11" width="11.28515625" style="146" customWidth="1"/>
    <col min="12" max="12" width="0.5703125" style="145" customWidth="1"/>
    <col min="13" max="13" width="12.7109375" style="146" customWidth="1"/>
    <col min="14" max="14" width="0.5703125" style="146" customWidth="1"/>
    <col min="15" max="15" width="12.7109375" style="146" customWidth="1"/>
    <col min="16" max="16" width="0.5703125" style="146" customWidth="1"/>
    <col min="17" max="17" width="11" style="146" customWidth="1"/>
    <col min="18" max="18" width="0.5703125" style="146" customWidth="1"/>
    <col min="19" max="19" width="11.28515625" style="146" customWidth="1"/>
    <col min="20" max="20" width="0.5703125" style="145" customWidth="1"/>
    <col min="21" max="21" width="14.5703125" style="146" customWidth="1"/>
    <col min="22" max="22" width="0.5703125" style="145" customWidth="1"/>
    <col min="23" max="23" width="11.7109375" style="146" bestFit="1" customWidth="1"/>
    <col min="24" max="24" width="0.5703125" style="145" customWidth="1"/>
    <col min="25" max="25" width="12.140625" style="146" customWidth="1"/>
    <col min="26" max="26" width="0.5703125" style="145" customWidth="1"/>
    <col min="27" max="27" width="11.140625" style="146" customWidth="1"/>
    <col min="28" max="16384" width="9.140625" style="147"/>
  </cols>
  <sheetData>
    <row r="1" spans="1:27" s="186" customFormat="1" ht="21" customHeight="1" x14ac:dyDescent="0.2">
      <c r="A1" s="23" t="str">
        <f>'2-5 Th'!A1</f>
        <v xml:space="preserve">บริษัท พีทีจี เอ็นเนอยี จำกัด (มหาชน) </v>
      </c>
      <c r="B1" s="197"/>
      <c r="C1" s="197"/>
      <c r="D1" s="69"/>
      <c r="E1" s="199"/>
      <c r="F1" s="198"/>
      <c r="G1" s="199"/>
      <c r="H1" s="198"/>
      <c r="I1" s="199"/>
      <c r="J1" s="198"/>
      <c r="K1" s="199"/>
      <c r="L1" s="198"/>
      <c r="M1" s="199"/>
      <c r="N1" s="199"/>
      <c r="O1" s="199"/>
      <c r="P1" s="199"/>
      <c r="Q1" s="199"/>
      <c r="R1" s="199"/>
      <c r="S1" s="199"/>
      <c r="T1" s="198"/>
      <c r="U1" s="199"/>
      <c r="V1" s="198"/>
      <c r="W1" s="199"/>
      <c r="X1" s="198"/>
      <c r="Y1" s="199"/>
      <c r="Z1" s="198"/>
      <c r="AA1" s="39" t="str">
        <f>'6-7 Th'!K1</f>
        <v>ยังไม่ได้ตรวจสอบ</v>
      </c>
    </row>
    <row r="2" spans="1:27" s="186" customFormat="1" ht="21" customHeight="1" x14ac:dyDescent="0.2">
      <c r="A2" s="83" t="s">
        <v>124</v>
      </c>
      <c r="B2" s="197"/>
      <c r="C2" s="197"/>
      <c r="D2" s="69"/>
      <c r="E2" s="199"/>
      <c r="F2" s="198"/>
      <c r="G2" s="199"/>
      <c r="H2" s="198"/>
      <c r="I2" s="199"/>
      <c r="J2" s="198"/>
      <c r="K2" s="199"/>
      <c r="L2" s="198"/>
      <c r="M2" s="199"/>
      <c r="N2" s="199"/>
      <c r="O2" s="199"/>
      <c r="P2" s="199"/>
      <c r="Q2" s="199"/>
      <c r="R2" s="199"/>
      <c r="S2" s="199"/>
      <c r="T2" s="198"/>
      <c r="U2" s="199"/>
      <c r="V2" s="198"/>
      <c r="W2" s="199"/>
      <c r="X2" s="198"/>
      <c r="Y2" s="199"/>
      <c r="Z2" s="198"/>
      <c r="AA2" s="199"/>
    </row>
    <row r="3" spans="1:27" s="186" customFormat="1" ht="21" customHeight="1" x14ac:dyDescent="0.2">
      <c r="A3" s="200" t="str">
        <f>'6-7 Th'!A3</f>
        <v>สำหรับงวดสามเดือนสิ้นสุดวันที่ 31 มีนาคม พ.ศ. 2564</v>
      </c>
      <c r="B3" s="201"/>
      <c r="C3" s="201"/>
      <c r="D3" s="202"/>
      <c r="E3" s="94"/>
      <c r="F3" s="203"/>
      <c r="G3" s="94"/>
      <c r="H3" s="203"/>
      <c r="I3" s="94"/>
      <c r="J3" s="203"/>
      <c r="K3" s="94"/>
      <c r="L3" s="203"/>
      <c r="M3" s="94"/>
      <c r="N3" s="94"/>
      <c r="O3" s="94"/>
      <c r="P3" s="94"/>
      <c r="Q3" s="94"/>
      <c r="R3" s="94"/>
      <c r="S3" s="94"/>
      <c r="T3" s="203"/>
      <c r="U3" s="94"/>
      <c r="V3" s="203"/>
      <c r="W3" s="94"/>
      <c r="X3" s="203"/>
      <c r="Y3" s="94"/>
      <c r="Z3" s="203"/>
      <c r="AA3" s="94"/>
    </row>
    <row r="4" spans="1:27" ht="12" customHeight="1" x14ac:dyDescent="0.2"/>
    <row r="5" spans="1:27" ht="17.100000000000001" customHeight="1" x14ac:dyDescent="0.2">
      <c r="A5" s="149"/>
      <c r="B5" s="150"/>
      <c r="C5" s="150"/>
      <c r="D5" s="151"/>
      <c r="E5" s="263" t="s">
        <v>178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</row>
    <row r="6" spans="1:27" ht="17.100000000000001" customHeight="1" x14ac:dyDescent="0.2">
      <c r="A6" s="149"/>
      <c r="B6" s="150"/>
      <c r="C6" s="150"/>
      <c r="D6" s="151"/>
      <c r="E6" s="264" t="s">
        <v>125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150"/>
      <c r="Y6" s="152"/>
      <c r="Z6" s="150"/>
      <c r="AA6" s="152"/>
    </row>
    <row r="7" spans="1:27" ht="17.100000000000001" customHeight="1" x14ac:dyDescent="0.2">
      <c r="A7" s="149"/>
      <c r="B7" s="150"/>
      <c r="C7" s="150"/>
      <c r="D7" s="151"/>
      <c r="E7" s="152"/>
      <c r="F7" s="150"/>
      <c r="G7" s="152"/>
      <c r="H7" s="150"/>
      <c r="I7" s="152"/>
      <c r="J7" s="150"/>
      <c r="K7" s="152"/>
      <c r="L7" s="150"/>
      <c r="M7" s="265" t="s">
        <v>120</v>
      </c>
      <c r="N7" s="265"/>
      <c r="O7" s="265"/>
      <c r="P7" s="265"/>
      <c r="Q7" s="265"/>
      <c r="R7" s="265"/>
      <c r="S7" s="265"/>
      <c r="T7" s="265"/>
      <c r="U7" s="265"/>
      <c r="V7" s="150"/>
      <c r="W7" s="152"/>
      <c r="X7" s="150"/>
      <c r="Y7" s="152"/>
      <c r="Z7" s="150"/>
      <c r="AA7" s="152"/>
    </row>
    <row r="8" spans="1:27" ht="17.100000000000001" customHeight="1" x14ac:dyDescent="0.2">
      <c r="A8" s="149"/>
      <c r="B8" s="150"/>
      <c r="C8" s="150"/>
      <c r="D8" s="151"/>
      <c r="E8" s="152"/>
      <c r="F8" s="150"/>
      <c r="G8" s="152"/>
      <c r="H8" s="150"/>
      <c r="I8" s="266" t="s">
        <v>41</v>
      </c>
      <c r="J8" s="266"/>
      <c r="K8" s="266"/>
      <c r="L8" s="150"/>
      <c r="M8" s="268" t="s">
        <v>137</v>
      </c>
      <c r="N8" s="268"/>
      <c r="O8" s="268"/>
      <c r="P8" s="268"/>
      <c r="Q8" s="268"/>
      <c r="R8" s="153"/>
      <c r="S8" s="154"/>
      <c r="T8" s="155"/>
      <c r="U8" s="155"/>
      <c r="V8" s="150"/>
      <c r="W8" s="152"/>
      <c r="X8" s="150"/>
      <c r="Y8" s="152"/>
      <c r="Z8" s="150"/>
      <c r="AA8" s="152"/>
    </row>
    <row r="9" spans="1:27" ht="17.100000000000001" customHeight="1" x14ac:dyDescent="0.2">
      <c r="A9" s="149"/>
      <c r="B9" s="150"/>
      <c r="C9" s="150"/>
      <c r="D9" s="151"/>
      <c r="E9" s="152"/>
      <c r="F9" s="150"/>
      <c r="G9" s="152"/>
      <c r="H9" s="150"/>
      <c r="I9" s="156"/>
      <c r="J9" s="156"/>
      <c r="K9" s="156"/>
      <c r="L9" s="150"/>
      <c r="M9" s="151"/>
      <c r="N9" s="151"/>
      <c r="O9" s="162" t="s">
        <v>206</v>
      </c>
      <c r="P9" s="151"/>
      <c r="Q9" s="157" t="s">
        <v>111</v>
      </c>
      <c r="R9" s="151"/>
      <c r="S9" s="157"/>
      <c r="T9" s="155"/>
      <c r="U9" s="155"/>
      <c r="V9" s="150"/>
      <c r="W9" s="152"/>
      <c r="X9" s="150"/>
      <c r="Y9" s="152"/>
      <c r="Z9" s="150"/>
      <c r="AA9" s="152"/>
    </row>
    <row r="10" spans="1:27" ht="17.100000000000001" customHeight="1" x14ac:dyDescent="0.2">
      <c r="A10" s="149"/>
      <c r="B10" s="150"/>
      <c r="C10" s="150"/>
      <c r="D10" s="151"/>
      <c r="E10" s="152"/>
      <c r="F10" s="150"/>
      <c r="G10" s="152"/>
      <c r="H10" s="150"/>
      <c r="I10" s="156"/>
      <c r="J10" s="156"/>
      <c r="K10" s="156"/>
      <c r="L10" s="150"/>
      <c r="M10" s="151"/>
      <c r="N10" s="151"/>
      <c r="O10" s="162" t="s">
        <v>207</v>
      </c>
      <c r="P10" s="151"/>
      <c r="Q10" s="157" t="s">
        <v>138</v>
      </c>
      <c r="R10" s="151"/>
      <c r="S10" s="157" t="s">
        <v>146</v>
      </c>
      <c r="T10" s="155"/>
      <c r="U10" s="155"/>
      <c r="V10" s="150"/>
      <c r="W10" s="152"/>
      <c r="X10" s="150"/>
      <c r="Y10" s="152"/>
      <c r="Z10" s="150"/>
      <c r="AA10" s="152"/>
    </row>
    <row r="11" spans="1:27" ht="17.100000000000001" customHeight="1" x14ac:dyDescent="0.2">
      <c r="A11" s="155"/>
      <c r="B11" s="155"/>
      <c r="C11" s="155"/>
      <c r="D11" s="158"/>
      <c r="E11" s="160"/>
      <c r="F11" s="159"/>
      <c r="G11" s="157"/>
      <c r="H11" s="159"/>
      <c r="I11" s="161"/>
      <c r="J11" s="161"/>
      <c r="K11" s="161"/>
      <c r="L11" s="159"/>
      <c r="M11" s="157"/>
      <c r="N11" s="157"/>
      <c r="O11" s="162" t="s">
        <v>208</v>
      </c>
      <c r="P11" s="157"/>
      <c r="Q11" s="162" t="s">
        <v>58</v>
      </c>
      <c r="R11" s="157"/>
      <c r="S11" s="157" t="s">
        <v>147</v>
      </c>
      <c r="T11" s="159"/>
      <c r="U11" s="157" t="s">
        <v>129</v>
      </c>
      <c r="V11" s="159"/>
      <c r="W11" s="157" t="s">
        <v>62</v>
      </c>
      <c r="X11" s="159"/>
      <c r="Y11" s="157"/>
      <c r="Z11" s="159"/>
      <c r="AA11" s="157"/>
    </row>
    <row r="12" spans="1:27" ht="17.100000000000001" customHeight="1" x14ac:dyDescent="0.2">
      <c r="A12" s="155"/>
      <c r="B12" s="155"/>
      <c r="C12" s="155"/>
      <c r="D12" s="158"/>
      <c r="E12" s="162" t="s">
        <v>59</v>
      </c>
      <c r="F12" s="159"/>
      <c r="G12" s="157" t="s">
        <v>60</v>
      </c>
      <c r="H12" s="159"/>
      <c r="I12" s="162" t="s">
        <v>61</v>
      </c>
      <c r="J12" s="159"/>
      <c r="K12" s="157"/>
      <c r="L12" s="159"/>
      <c r="M12" s="162"/>
      <c r="N12" s="162"/>
      <c r="O12" s="162" t="s">
        <v>209</v>
      </c>
      <c r="P12" s="162"/>
      <c r="Q12" s="162" t="s">
        <v>131</v>
      </c>
      <c r="R12" s="162"/>
      <c r="S12" s="162" t="s">
        <v>148</v>
      </c>
      <c r="T12" s="159"/>
      <c r="U12" s="157" t="s">
        <v>130</v>
      </c>
      <c r="V12" s="159"/>
      <c r="W12" s="157" t="s">
        <v>126</v>
      </c>
      <c r="X12" s="159"/>
      <c r="Y12" s="157" t="s">
        <v>63</v>
      </c>
      <c r="Z12" s="159"/>
      <c r="AA12" s="157" t="s">
        <v>62</v>
      </c>
    </row>
    <row r="13" spans="1:27" ht="17.100000000000001" customHeight="1" x14ac:dyDescent="0.2">
      <c r="A13" s="155"/>
      <c r="B13" s="155"/>
      <c r="C13" s="155"/>
      <c r="D13" s="158"/>
      <c r="E13" s="162" t="s">
        <v>64</v>
      </c>
      <c r="F13" s="159"/>
      <c r="G13" s="162" t="s">
        <v>65</v>
      </c>
      <c r="H13" s="159"/>
      <c r="I13" s="162" t="s">
        <v>66</v>
      </c>
      <c r="J13" s="159"/>
      <c r="K13" s="157" t="s">
        <v>44</v>
      </c>
      <c r="L13" s="159"/>
      <c r="M13" s="162" t="s">
        <v>67</v>
      </c>
      <c r="N13" s="162"/>
      <c r="O13" s="162" t="s">
        <v>58</v>
      </c>
      <c r="P13" s="162"/>
      <c r="Q13" s="162" t="s">
        <v>115</v>
      </c>
      <c r="R13" s="162"/>
      <c r="S13" s="162" t="s">
        <v>149</v>
      </c>
      <c r="T13" s="159"/>
      <c r="U13" s="157" t="s">
        <v>118</v>
      </c>
      <c r="V13" s="159"/>
      <c r="W13" s="157" t="s">
        <v>127</v>
      </c>
      <c r="X13" s="159"/>
      <c r="Y13" s="157" t="s">
        <v>68</v>
      </c>
      <c r="Z13" s="159"/>
      <c r="AA13" s="157" t="s">
        <v>128</v>
      </c>
    </row>
    <row r="14" spans="1:27" ht="17.100000000000001" customHeight="1" x14ac:dyDescent="0.2">
      <c r="A14" s="155"/>
      <c r="B14" s="155"/>
      <c r="C14" s="155"/>
      <c r="D14" s="256"/>
      <c r="E14" s="163" t="s">
        <v>175</v>
      </c>
      <c r="F14" s="159"/>
      <c r="G14" s="163" t="s">
        <v>175</v>
      </c>
      <c r="H14" s="159"/>
      <c r="I14" s="163" t="s">
        <v>175</v>
      </c>
      <c r="J14" s="164"/>
      <c r="K14" s="163" t="s">
        <v>175</v>
      </c>
      <c r="L14" s="159"/>
      <c r="M14" s="163" t="s">
        <v>175</v>
      </c>
      <c r="N14" s="165"/>
      <c r="O14" s="204" t="s">
        <v>175</v>
      </c>
      <c r="P14" s="165"/>
      <c r="Q14" s="163" t="s">
        <v>175</v>
      </c>
      <c r="R14" s="165"/>
      <c r="S14" s="163" t="s">
        <v>175</v>
      </c>
      <c r="T14" s="159"/>
      <c r="U14" s="163" t="s">
        <v>175</v>
      </c>
      <c r="V14" s="159"/>
      <c r="W14" s="163" t="s">
        <v>175</v>
      </c>
      <c r="X14" s="159"/>
      <c r="Y14" s="163" t="s">
        <v>175</v>
      </c>
      <c r="Z14" s="159"/>
      <c r="AA14" s="163" t="s">
        <v>175</v>
      </c>
    </row>
    <row r="15" spans="1:27" ht="5.0999999999999996" customHeight="1" x14ac:dyDescent="0.2">
      <c r="A15" s="155"/>
      <c r="B15" s="155"/>
      <c r="C15" s="155"/>
      <c r="D15" s="166"/>
      <c r="E15" s="167"/>
      <c r="F15" s="168"/>
      <c r="G15" s="167"/>
      <c r="H15" s="169"/>
      <c r="I15" s="167"/>
      <c r="J15" s="169"/>
      <c r="K15" s="167"/>
      <c r="L15" s="169"/>
      <c r="M15" s="167"/>
      <c r="N15" s="167"/>
      <c r="O15" s="167"/>
      <c r="P15" s="167"/>
      <c r="Q15" s="167"/>
      <c r="R15" s="167"/>
      <c r="S15" s="167"/>
      <c r="T15" s="169"/>
      <c r="U15" s="167"/>
      <c r="V15" s="169"/>
      <c r="W15" s="167"/>
      <c r="X15" s="169"/>
      <c r="Y15" s="167"/>
      <c r="Z15" s="169"/>
      <c r="AA15" s="167"/>
    </row>
    <row r="16" spans="1:27" ht="17.100000000000001" customHeight="1" x14ac:dyDescent="0.2">
      <c r="A16" s="170" t="s">
        <v>190</v>
      </c>
      <c r="B16" s="170"/>
      <c r="C16" s="155"/>
      <c r="D16" s="166"/>
      <c r="E16" s="167">
        <v>1670000</v>
      </c>
      <c r="F16" s="171"/>
      <c r="G16" s="167">
        <v>1185430</v>
      </c>
      <c r="H16" s="171"/>
      <c r="I16" s="167">
        <v>178794</v>
      </c>
      <c r="J16" s="171"/>
      <c r="K16" s="167">
        <v>3676486</v>
      </c>
      <c r="L16" s="171"/>
      <c r="M16" s="167">
        <v>23</v>
      </c>
      <c r="N16" s="167"/>
      <c r="O16" s="167">
        <v>0</v>
      </c>
      <c r="P16" s="167"/>
      <c r="Q16" s="167">
        <v>-69008</v>
      </c>
      <c r="R16" s="167"/>
      <c r="S16" s="167">
        <v>5797</v>
      </c>
      <c r="T16" s="171"/>
      <c r="U16" s="171">
        <f>SUM(M16:S16)</f>
        <v>-63188</v>
      </c>
      <c r="V16" s="171"/>
      <c r="W16" s="167">
        <v>6647522</v>
      </c>
      <c r="X16" s="171"/>
      <c r="Y16" s="167">
        <v>59974</v>
      </c>
      <c r="Z16" s="171"/>
      <c r="AA16" s="171">
        <f>SUM(W16:Y16)</f>
        <v>6707496</v>
      </c>
    </row>
    <row r="17" spans="1:27" ht="17.100000000000001" customHeight="1" x14ac:dyDescent="0.2">
      <c r="A17" s="174" t="s">
        <v>200</v>
      </c>
      <c r="B17" s="170"/>
      <c r="C17" s="155"/>
      <c r="D17" s="166"/>
      <c r="E17" s="167"/>
      <c r="F17" s="171"/>
      <c r="G17" s="167"/>
      <c r="H17" s="171"/>
      <c r="I17" s="167"/>
      <c r="J17" s="171"/>
      <c r="K17" s="167"/>
      <c r="L17" s="171"/>
      <c r="M17" s="167"/>
      <c r="N17" s="167"/>
      <c r="O17" s="167"/>
      <c r="P17" s="167"/>
      <c r="Q17" s="167"/>
      <c r="R17" s="167"/>
      <c r="S17" s="167"/>
      <c r="T17" s="171"/>
      <c r="U17" s="171"/>
      <c r="V17" s="171"/>
      <c r="W17" s="171"/>
      <c r="X17" s="171"/>
      <c r="Y17" s="167"/>
      <c r="Z17" s="171"/>
      <c r="AA17" s="171"/>
    </row>
    <row r="18" spans="1:27" ht="17.100000000000001" customHeight="1" x14ac:dyDescent="0.2">
      <c r="B18" s="155" t="s">
        <v>210</v>
      </c>
      <c r="C18" s="155"/>
      <c r="D18" s="166"/>
      <c r="E18" s="175">
        <v>0</v>
      </c>
      <c r="F18" s="171"/>
      <c r="G18" s="175">
        <v>0</v>
      </c>
      <c r="H18" s="171"/>
      <c r="I18" s="175">
        <v>0</v>
      </c>
      <c r="J18" s="171"/>
      <c r="K18" s="175">
        <v>-2428</v>
      </c>
      <c r="L18" s="171"/>
      <c r="M18" s="175">
        <v>-23</v>
      </c>
      <c r="N18" s="171"/>
      <c r="O18" s="175">
        <v>8711</v>
      </c>
      <c r="P18" s="171"/>
      <c r="Q18" s="176">
        <v>0</v>
      </c>
      <c r="R18" s="171"/>
      <c r="S18" s="176">
        <v>0</v>
      </c>
      <c r="T18" s="171"/>
      <c r="U18" s="176">
        <f>SUM(M18:S18)</f>
        <v>8688</v>
      </c>
      <c r="V18" s="171"/>
      <c r="W18" s="176">
        <v>6260</v>
      </c>
      <c r="X18" s="171"/>
      <c r="Y18" s="176">
        <v>0</v>
      </c>
      <c r="Z18" s="171"/>
      <c r="AA18" s="176">
        <f>SUM(W18:Y18)</f>
        <v>6260</v>
      </c>
    </row>
    <row r="19" spans="1:27" ht="17.100000000000001" customHeight="1" x14ac:dyDescent="0.2">
      <c r="A19" s="170" t="s">
        <v>205</v>
      </c>
      <c r="B19" s="155"/>
      <c r="C19" s="155"/>
      <c r="D19" s="166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</row>
    <row r="20" spans="1:27" ht="17.100000000000001" customHeight="1" x14ac:dyDescent="0.2">
      <c r="B20" s="196" t="s">
        <v>199</v>
      </c>
      <c r="C20" s="155"/>
      <c r="D20" s="166"/>
      <c r="E20" s="167">
        <f>SUM(E16:E18)</f>
        <v>1670000</v>
      </c>
      <c r="F20" s="171"/>
      <c r="G20" s="167">
        <f>SUM(G16:G18)</f>
        <v>1185430</v>
      </c>
      <c r="H20" s="171"/>
      <c r="I20" s="167">
        <f>SUM(I16:I18)</f>
        <v>178794</v>
      </c>
      <c r="J20" s="171"/>
      <c r="K20" s="167">
        <f>SUM(K16:K18)</f>
        <v>3674058</v>
      </c>
      <c r="L20" s="171"/>
      <c r="M20" s="167">
        <f>SUM(M16:M18)</f>
        <v>0</v>
      </c>
      <c r="N20" s="167"/>
      <c r="O20" s="167">
        <f>SUM(O16:O18)</f>
        <v>8711</v>
      </c>
      <c r="P20" s="167"/>
      <c r="Q20" s="167">
        <f>SUM(Q16:Q18)</f>
        <v>-69008</v>
      </c>
      <c r="R20" s="167"/>
      <c r="S20" s="167">
        <f>SUM(S16:S18)</f>
        <v>5797</v>
      </c>
      <c r="T20" s="171"/>
      <c r="U20" s="167">
        <f>SUM(U16:U18)</f>
        <v>-54500</v>
      </c>
      <c r="V20" s="171"/>
      <c r="W20" s="167">
        <f>SUM(W16:W18)</f>
        <v>6653782</v>
      </c>
      <c r="X20" s="171"/>
      <c r="Y20" s="167">
        <f>SUM(Y16:Y18)</f>
        <v>59974</v>
      </c>
      <c r="Z20" s="171"/>
      <c r="AA20" s="167">
        <f>SUM(AA16:AA18)</f>
        <v>6713756</v>
      </c>
    </row>
    <row r="21" spans="1:27" ht="5.0999999999999996" customHeight="1" x14ac:dyDescent="0.2">
      <c r="A21" s="170"/>
      <c r="B21" s="155"/>
      <c r="C21" s="155"/>
      <c r="D21" s="166"/>
      <c r="E21" s="171"/>
      <c r="F21" s="167"/>
      <c r="G21" s="171"/>
      <c r="H21" s="167"/>
      <c r="I21" s="171"/>
      <c r="J21" s="167"/>
      <c r="K21" s="171"/>
      <c r="L21" s="167"/>
      <c r="M21" s="171"/>
      <c r="N21" s="171"/>
      <c r="O21" s="171"/>
      <c r="P21" s="171"/>
      <c r="Q21" s="171"/>
      <c r="R21" s="171"/>
      <c r="S21" s="171"/>
      <c r="T21" s="167"/>
      <c r="U21" s="171"/>
      <c r="V21" s="167"/>
      <c r="W21" s="171"/>
      <c r="X21" s="167"/>
      <c r="Y21" s="171"/>
      <c r="Z21" s="167"/>
      <c r="AA21" s="171"/>
    </row>
    <row r="22" spans="1:27" ht="21.75" customHeight="1" x14ac:dyDescent="0.2">
      <c r="A22" s="170" t="s">
        <v>170</v>
      </c>
      <c r="B22" s="155"/>
      <c r="C22" s="155"/>
      <c r="D22" s="166"/>
      <c r="E22" s="172"/>
      <c r="F22" s="173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1"/>
      <c r="V22" s="172"/>
      <c r="W22" s="172"/>
      <c r="X22" s="172"/>
      <c r="Y22" s="172"/>
      <c r="Z22" s="172"/>
      <c r="AA22" s="172"/>
    </row>
    <row r="23" spans="1:27" ht="21.75" customHeight="1" x14ac:dyDescent="0.2">
      <c r="A23" s="174" t="s">
        <v>169</v>
      </c>
      <c r="B23" s="155"/>
      <c r="C23" s="155"/>
      <c r="D23" s="166"/>
      <c r="E23" s="175">
        <v>0</v>
      </c>
      <c r="F23" s="171"/>
      <c r="G23" s="175">
        <v>0</v>
      </c>
      <c r="H23" s="171"/>
      <c r="I23" s="175">
        <v>0</v>
      </c>
      <c r="J23" s="171"/>
      <c r="K23" s="175">
        <v>208197</v>
      </c>
      <c r="L23" s="171"/>
      <c r="M23" s="175">
        <v>0</v>
      </c>
      <c r="N23" s="171"/>
      <c r="O23" s="175">
        <v>0</v>
      </c>
      <c r="P23" s="171"/>
      <c r="Q23" s="176">
        <v>30651</v>
      </c>
      <c r="R23" s="171"/>
      <c r="S23" s="175">
        <v>0</v>
      </c>
      <c r="T23" s="171"/>
      <c r="U23" s="175">
        <v>30651</v>
      </c>
      <c r="V23" s="171"/>
      <c r="W23" s="175">
        <v>238848</v>
      </c>
      <c r="X23" s="171"/>
      <c r="Y23" s="175">
        <v>1186</v>
      </c>
      <c r="Z23" s="171"/>
      <c r="AA23" s="176">
        <f>W23+Y23</f>
        <v>240034</v>
      </c>
    </row>
    <row r="24" spans="1:27" ht="5.0999999999999996" customHeight="1" x14ac:dyDescent="0.2">
      <c r="A24" s="155"/>
      <c r="B24" s="155"/>
      <c r="C24" s="155"/>
      <c r="D24" s="166"/>
      <c r="E24" s="167"/>
      <c r="F24" s="168"/>
      <c r="G24" s="167"/>
      <c r="H24" s="169"/>
      <c r="I24" s="167"/>
      <c r="J24" s="169"/>
      <c r="K24" s="167"/>
      <c r="L24" s="169"/>
      <c r="M24" s="167"/>
      <c r="N24" s="167"/>
      <c r="O24" s="167"/>
      <c r="P24" s="167"/>
      <c r="Q24" s="167"/>
      <c r="R24" s="167"/>
      <c r="S24" s="167"/>
      <c r="T24" s="169"/>
      <c r="U24" s="167"/>
      <c r="V24" s="169"/>
      <c r="W24" s="167"/>
      <c r="X24" s="169"/>
      <c r="Y24" s="167"/>
      <c r="Z24" s="169"/>
      <c r="AA24" s="167"/>
    </row>
    <row r="25" spans="1:27" ht="21.75" customHeight="1" thickBot="1" x14ac:dyDescent="0.25">
      <c r="A25" s="170" t="s">
        <v>171</v>
      </c>
      <c r="B25" s="170"/>
      <c r="C25" s="170"/>
      <c r="E25" s="177">
        <f>SUM(E20:E23)</f>
        <v>1670000</v>
      </c>
      <c r="F25" s="167"/>
      <c r="G25" s="177">
        <f>SUM(G20:G23)</f>
        <v>1185430</v>
      </c>
      <c r="H25" s="167"/>
      <c r="I25" s="177">
        <f>SUM(I20:I23)</f>
        <v>178794</v>
      </c>
      <c r="J25" s="167"/>
      <c r="K25" s="177">
        <f>SUM(K20:K23)</f>
        <v>3882255</v>
      </c>
      <c r="L25" s="167"/>
      <c r="M25" s="177">
        <f>SUM(M20:M23)</f>
        <v>0</v>
      </c>
      <c r="N25" s="171"/>
      <c r="O25" s="177">
        <f>SUM(O20:O23)</f>
        <v>8711</v>
      </c>
      <c r="P25" s="171"/>
      <c r="Q25" s="177">
        <f>SUM(Q20:Q23)</f>
        <v>-38357</v>
      </c>
      <c r="R25" s="171"/>
      <c r="S25" s="177">
        <f>SUM(S20:S23)</f>
        <v>5797</v>
      </c>
      <c r="T25" s="167"/>
      <c r="U25" s="177">
        <f>SUM(U20:U23)</f>
        <v>-23849</v>
      </c>
      <c r="V25" s="167"/>
      <c r="W25" s="177">
        <f>SUM(W20:W23)</f>
        <v>6892630</v>
      </c>
      <c r="X25" s="167"/>
      <c r="Y25" s="177">
        <f>SUM(Y20:Y23)</f>
        <v>61160</v>
      </c>
      <c r="Z25" s="167"/>
      <c r="AA25" s="177">
        <f>SUM(AA20:AA23)</f>
        <v>6953790</v>
      </c>
    </row>
    <row r="26" spans="1:27" ht="17.25" customHeight="1" thickTop="1" x14ac:dyDescent="0.2">
      <c r="A26" s="170"/>
      <c r="B26" s="155"/>
      <c r="C26" s="155"/>
      <c r="D26" s="166"/>
      <c r="E26" s="171"/>
      <c r="F26" s="167"/>
      <c r="G26" s="171"/>
      <c r="H26" s="167"/>
      <c r="I26" s="171"/>
      <c r="J26" s="167"/>
      <c r="K26" s="171"/>
      <c r="L26" s="167"/>
      <c r="M26" s="171"/>
      <c r="N26" s="171"/>
      <c r="O26" s="171"/>
      <c r="P26" s="171"/>
      <c r="Q26" s="171"/>
      <c r="R26" s="171"/>
      <c r="S26" s="171"/>
      <c r="T26" s="167"/>
      <c r="U26" s="171"/>
      <c r="V26" s="167"/>
      <c r="W26" s="171"/>
      <c r="X26" s="167"/>
      <c r="Y26" s="171"/>
      <c r="Z26" s="167"/>
      <c r="AA26" s="171"/>
    </row>
    <row r="27" spans="1:27" ht="17.100000000000001" customHeight="1" x14ac:dyDescent="0.2">
      <c r="A27" s="170" t="s">
        <v>215</v>
      </c>
      <c r="B27" s="196"/>
      <c r="C27" s="155"/>
      <c r="D27" s="166"/>
      <c r="E27" s="178">
        <v>1670000</v>
      </c>
      <c r="F27" s="171"/>
      <c r="G27" s="178">
        <v>1185430</v>
      </c>
      <c r="H27" s="171"/>
      <c r="I27" s="178">
        <v>178794</v>
      </c>
      <c r="J27" s="171"/>
      <c r="K27" s="178">
        <v>4904063</v>
      </c>
      <c r="L27" s="171"/>
      <c r="M27" s="178">
        <v>0</v>
      </c>
      <c r="N27" s="167"/>
      <c r="O27" s="178">
        <v>8711</v>
      </c>
      <c r="P27" s="167"/>
      <c r="Q27" s="178">
        <v>-69124</v>
      </c>
      <c r="R27" s="167"/>
      <c r="S27" s="178">
        <v>5797</v>
      </c>
      <c r="T27" s="171"/>
      <c r="U27" s="178">
        <v>-54616</v>
      </c>
      <c r="V27" s="171"/>
      <c r="W27" s="178">
        <v>7883671</v>
      </c>
      <c r="X27" s="171"/>
      <c r="Y27" s="178">
        <v>96253</v>
      </c>
      <c r="Z27" s="171"/>
      <c r="AA27" s="178">
        <v>7979924</v>
      </c>
    </row>
    <row r="28" spans="1:27" ht="5.0999999999999996" customHeight="1" x14ac:dyDescent="0.2">
      <c r="A28" s="170"/>
      <c r="B28" s="155"/>
      <c r="C28" s="155"/>
      <c r="D28" s="166"/>
      <c r="E28" s="179"/>
      <c r="F28" s="167"/>
      <c r="G28" s="179"/>
      <c r="H28" s="167"/>
      <c r="I28" s="179"/>
      <c r="J28" s="167"/>
      <c r="K28" s="179"/>
      <c r="L28" s="167"/>
      <c r="M28" s="179"/>
      <c r="N28" s="171"/>
      <c r="O28" s="179"/>
      <c r="P28" s="171"/>
      <c r="Q28" s="179"/>
      <c r="R28" s="171"/>
      <c r="S28" s="179"/>
      <c r="T28" s="167"/>
      <c r="U28" s="179"/>
      <c r="V28" s="167"/>
      <c r="W28" s="179"/>
      <c r="X28" s="167"/>
      <c r="Y28" s="179"/>
      <c r="Z28" s="167"/>
      <c r="AA28" s="179"/>
    </row>
    <row r="29" spans="1:27" ht="21.75" customHeight="1" x14ac:dyDescent="0.2">
      <c r="A29" s="170" t="s">
        <v>170</v>
      </c>
      <c r="B29" s="155"/>
      <c r="C29" s="155"/>
      <c r="D29" s="166"/>
      <c r="E29" s="180"/>
      <c r="F29" s="173"/>
      <c r="G29" s="180"/>
      <c r="H29" s="172"/>
      <c r="I29" s="180"/>
      <c r="J29" s="172"/>
      <c r="K29" s="180"/>
      <c r="L29" s="172"/>
      <c r="M29" s="180"/>
      <c r="N29" s="172"/>
      <c r="O29" s="180"/>
      <c r="P29" s="172"/>
      <c r="Q29" s="180"/>
      <c r="R29" s="172"/>
      <c r="S29" s="180"/>
      <c r="T29" s="172"/>
      <c r="U29" s="179"/>
      <c r="V29" s="172"/>
      <c r="W29" s="180"/>
      <c r="X29" s="172"/>
      <c r="Y29" s="180"/>
      <c r="Z29" s="172"/>
      <c r="AA29" s="180"/>
    </row>
    <row r="30" spans="1:27" ht="21.75" customHeight="1" x14ac:dyDescent="0.2">
      <c r="A30" s="174" t="s">
        <v>169</v>
      </c>
      <c r="B30" s="155"/>
      <c r="C30" s="155"/>
      <c r="D30" s="166"/>
      <c r="E30" s="181">
        <v>0</v>
      </c>
      <c r="F30" s="171"/>
      <c r="G30" s="181">
        <v>0</v>
      </c>
      <c r="H30" s="171"/>
      <c r="I30" s="181">
        <v>0</v>
      </c>
      <c r="J30" s="171"/>
      <c r="K30" s="181">
        <f>'6-7 Th'!E28</f>
        <v>531370</v>
      </c>
      <c r="L30" s="171"/>
      <c r="M30" s="181">
        <v>0</v>
      </c>
      <c r="N30" s="171"/>
      <c r="O30" s="181">
        <v>-7697</v>
      </c>
      <c r="P30" s="171"/>
      <c r="Q30" s="182">
        <v>15254</v>
      </c>
      <c r="R30" s="171"/>
      <c r="S30" s="181">
        <v>0</v>
      </c>
      <c r="T30" s="171"/>
      <c r="U30" s="181">
        <f>SUM(O30:S30)</f>
        <v>7557</v>
      </c>
      <c r="V30" s="171"/>
      <c r="W30" s="181">
        <f>+K30+U30</f>
        <v>538927</v>
      </c>
      <c r="X30" s="171"/>
      <c r="Y30" s="181">
        <f>'6-7 Th'!E29</f>
        <v>1</v>
      </c>
      <c r="Z30" s="171"/>
      <c r="AA30" s="182">
        <f>W30+Y30</f>
        <v>538928</v>
      </c>
    </row>
    <row r="31" spans="1:27" ht="5.0999999999999996" customHeight="1" x14ac:dyDescent="0.2">
      <c r="A31" s="155"/>
      <c r="B31" s="155"/>
      <c r="C31" s="155"/>
      <c r="D31" s="166"/>
      <c r="E31" s="178"/>
      <c r="F31" s="168"/>
      <c r="G31" s="178"/>
      <c r="H31" s="169"/>
      <c r="I31" s="178"/>
      <c r="J31" s="169"/>
      <c r="K31" s="178"/>
      <c r="L31" s="169"/>
      <c r="M31" s="178"/>
      <c r="N31" s="167"/>
      <c r="O31" s="178"/>
      <c r="P31" s="167"/>
      <c r="Q31" s="178"/>
      <c r="R31" s="167"/>
      <c r="S31" s="178"/>
      <c r="T31" s="169"/>
      <c r="U31" s="178"/>
      <c r="V31" s="169"/>
      <c r="W31" s="178"/>
      <c r="X31" s="169"/>
      <c r="Y31" s="178"/>
      <c r="Z31" s="169"/>
      <c r="AA31" s="178"/>
    </row>
    <row r="32" spans="1:27" ht="21.75" customHeight="1" thickBot="1" x14ac:dyDescent="0.25">
      <c r="A32" s="170" t="s">
        <v>216</v>
      </c>
      <c r="B32" s="170"/>
      <c r="C32" s="170"/>
      <c r="E32" s="183">
        <f>SUM(E27:E30)</f>
        <v>1670000</v>
      </c>
      <c r="F32" s="167"/>
      <c r="G32" s="183">
        <f>SUM(G27:G30)</f>
        <v>1185430</v>
      </c>
      <c r="H32" s="167"/>
      <c r="I32" s="183">
        <f>SUM(I27:I30)</f>
        <v>178794</v>
      </c>
      <c r="J32" s="167"/>
      <c r="K32" s="183">
        <f>SUM(K27:K30)</f>
        <v>5435433</v>
      </c>
      <c r="L32" s="167"/>
      <c r="M32" s="183">
        <f>SUM(M27:M30)</f>
        <v>0</v>
      </c>
      <c r="N32" s="171"/>
      <c r="O32" s="183">
        <f>SUM(O27:O30)</f>
        <v>1014</v>
      </c>
      <c r="P32" s="171"/>
      <c r="Q32" s="183">
        <f>SUM(Q27:Q30)</f>
        <v>-53870</v>
      </c>
      <c r="R32" s="171"/>
      <c r="S32" s="183">
        <f>SUM(S27:S30)</f>
        <v>5797</v>
      </c>
      <c r="T32" s="167"/>
      <c r="U32" s="183">
        <f>SUM(U27:U30)</f>
        <v>-47059</v>
      </c>
      <c r="V32" s="167"/>
      <c r="W32" s="183">
        <f>SUM(W27:W30)</f>
        <v>8422598</v>
      </c>
      <c r="X32" s="167"/>
      <c r="Y32" s="183">
        <f>SUM(Y27:Y30)</f>
        <v>96254</v>
      </c>
      <c r="Z32" s="167"/>
      <c r="AA32" s="183">
        <f>SUM(AA27:AA30)</f>
        <v>8518852</v>
      </c>
    </row>
    <row r="33" spans="1:27" ht="20.25" customHeight="1" thickTop="1" x14ac:dyDescent="0.2">
      <c r="C33" s="170"/>
      <c r="F33" s="148"/>
    </row>
    <row r="34" spans="1:27" ht="27" customHeight="1" x14ac:dyDescent="0.2">
      <c r="C34" s="170"/>
      <c r="F34" s="148"/>
    </row>
    <row r="35" spans="1:27" ht="21.95" customHeight="1" x14ac:dyDescent="0.2">
      <c r="A35" s="267" t="str">
        <f>'2-5 Th'!A37:M37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</row>
  </sheetData>
  <mergeCells count="6">
    <mergeCell ref="E5:AA5"/>
    <mergeCell ref="E6:W6"/>
    <mergeCell ref="M7:U7"/>
    <mergeCell ref="I8:K8"/>
    <mergeCell ref="A35:AA35"/>
    <mergeCell ref="M8:Q8"/>
  </mergeCells>
  <pageMargins left="0.3" right="0.3" top="0.5" bottom="0.6" header="0.49" footer="0.4"/>
  <pageSetup paperSize="9" scale="84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30"/>
  <sheetViews>
    <sheetView zoomScaleNormal="100" zoomScaleSheetLayoutView="100" workbookViewId="0"/>
  </sheetViews>
  <sheetFormatPr defaultColWidth="9.140625" defaultRowHeight="15.75" customHeight="1" x14ac:dyDescent="0.2"/>
  <cols>
    <col min="1" max="2" width="1.5703125" style="86" customWidth="1"/>
    <col min="3" max="3" width="55.7109375" style="86" customWidth="1"/>
    <col min="4" max="4" width="8.28515625" style="84" customWidth="1"/>
    <col min="5" max="5" width="1.42578125" style="85" customWidth="1"/>
    <col min="6" max="6" width="13.7109375" style="91" customWidth="1"/>
    <col min="7" max="7" width="1.42578125" style="80" customWidth="1"/>
    <col min="8" max="8" width="15.7109375" style="220" customWidth="1"/>
    <col min="9" max="9" width="1.42578125" style="80" customWidth="1"/>
    <col min="10" max="10" width="13.7109375" style="80" customWidth="1"/>
    <col min="11" max="11" width="1.42578125" style="80" customWidth="1"/>
    <col min="12" max="12" width="13.7109375" style="80" customWidth="1"/>
    <col min="13" max="13" width="1.42578125" style="80" customWidth="1"/>
    <col min="14" max="14" width="16.7109375" style="225" customWidth="1"/>
    <col min="15" max="16384" width="9.140625" style="87"/>
  </cols>
  <sheetData>
    <row r="1" spans="1:14" ht="21" customHeight="1" x14ac:dyDescent="0.2">
      <c r="A1" s="83" t="str">
        <f>'2-5 Th'!A1</f>
        <v xml:space="preserve">บริษัท พีทีจี เอ็นเนอยี จำกัด (มหาชน) </v>
      </c>
      <c r="B1" s="83"/>
      <c r="C1" s="83"/>
      <c r="H1" s="219"/>
      <c r="I1" s="219"/>
      <c r="J1" s="219"/>
      <c r="K1" s="219"/>
      <c r="L1" s="220"/>
      <c r="N1" s="39" t="str">
        <f>'8 Th'!AA1</f>
        <v>ยังไม่ได้ตรวจสอบ</v>
      </c>
    </row>
    <row r="2" spans="1:14" ht="21" customHeight="1" x14ac:dyDescent="0.2">
      <c r="A2" s="83" t="s">
        <v>124</v>
      </c>
      <c r="B2" s="83"/>
      <c r="C2" s="83"/>
      <c r="H2" s="219"/>
      <c r="I2" s="219"/>
      <c r="J2" s="219"/>
      <c r="K2" s="219"/>
      <c r="L2" s="220"/>
      <c r="N2" s="219"/>
    </row>
    <row r="3" spans="1:14" ht="21" customHeight="1" x14ac:dyDescent="0.2">
      <c r="A3" s="88" t="str">
        <f>'8 Th'!A3</f>
        <v>สำหรับงวดสามเดือนสิ้นสุดวันที่ 31 มีนาคม พ.ศ. 2564</v>
      </c>
      <c r="B3" s="88"/>
      <c r="C3" s="88"/>
      <c r="D3" s="89"/>
      <c r="E3" s="90"/>
      <c r="F3" s="221"/>
      <c r="G3" s="75"/>
      <c r="H3" s="222"/>
      <c r="I3" s="222"/>
      <c r="J3" s="222"/>
      <c r="K3" s="222"/>
      <c r="L3" s="223"/>
      <c r="M3" s="75"/>
      <c r="N3" s="222"/>
    </row>
    <row r="4" spans="1:14" ht="19.5" customHeight="1" x14ac:dyDescent="0.2">
      <c r="A4" s="83"/>
      <c r="D4" s="91"/>
      <c r="E4" s="92"/>
      <c r="F4" s="80"/>
      <c r="G4" s="224"/>
      <c r="H4" s="80"/>
      <c r="I4" s="224"/>
      <c r="J4" s="224"/>
      <c r="K4" s="224"/>
      <c r="N4" s="80"/>
    </row>
    <row r="5" spans="1:14" ht="19.5" customHeight="1" x14ac:dyDescent="0.2">
      <c r="F5" s="269" t="s">
        <v>177</v>
      </c>
      <c r="G5" s="269"/>
      <c r="H5" s="269"/>
      <c r="I5" s="269"/>
      <c r="J5" s="269"/>
      <c r="K5" s="269"/>
      <c r="L5" s="269"/>
      <c r="M5" s="269"/>
      <c r="N5" s="269"/>
    </row>
    <row r="6" spans="1:14" ht="19.5" customHeight="1" x14ac:dyDescent="0.2">
      <c r="I6" s="220"/>
      <c r="J6" s="270" t="s">
        <v>41</v>
      </c>
      <c r="K6" s="270"/>
      <c r="L6" s="270"/>
      <c r="N6" s="224"/>
    </row>
    <row r="7" spans="1:14" ht="19.5" customHeight="1" x14ac:dyDescent="0.2">
      <c r="A7" s="83"/>
      <c r="F7" s="224" t="s">
        <v>59</v>
      </c>
      <c r="G7" s="224"/>
      <c r="H7" s="224"/>
      <c r="I7" s="224"/>
      <c r="J7" s="224" t="s">
        <v>61</v>
      </c>
      <c r="K7" s="224"/>
      <c r="L7" s="224"/>
      <c r="M7" s="224"/>
      <c r="N7" s="224"/>
    </row>
    <row r="8" spans="1:14" ht="19.5" customHeight="1" x14ac:dyDescent="0.2">
      <c r="A8" s="83"/>
      <c r="F8" s="224" t="s">
        <v>64</v>
      </c>
      <c r="G8" s="224"/>
      <c r="H8" s="224" t="s">
        <v>69</v>
      </c>
      <c r="I8" s="224"/>
      <c r="J8" s="224" t="s">
        <v>66</v>
      </c>
      <c r="K8" s="224"/>
      <c r="L8" s="224" t="s">
        <v>44</v>
      </c>
      <c r="M8" s="224"/>
      <c r="N8" s="224" t="s">
        <v>132</v>
      </c>
    </row>
    <row r="9" spans="1:14" ht="19.5" customHeight="1" x14ac:dyDescent="0.2">
      <c r="A9" s="83"/>
      <c r="D9" s="9"/>
      <c r="F9" s="1" t="s">
        <v>175</v>
      </c>
      <c r="G9" s="224"/>
      <c r="H9" s="1" t="s">
        <v>175</v>
      </c>
      <c r="I9" s="224"/>
      <c r="J9" s="1" t="s">
        <v>175</v>
      </c>
      <c r="K9" s="224"/>
      <c r="L9" s="1" t="s">
        <v>175</v>
      </c>
      <c r="M9" s="224"/>
      <c r="N9" s="1" t="s">
        <v>175</v>
      </c>
    </row>
    <row r="10" spans="1:14" ht="6" customHeight="1" x14ac:dyDescent="0.2">
      <c r="F10" s="80"/>
      <c r="H10" s="111"/>
    </row>
    <row r="11" spans="1:14" ht="19.5" customHeight="1" x14ac:dyDescent="0.2">
      <c r="A11" s="83" t="s">
        <v>190</v>
      </c>
      <c r="B11" s="83"/>
      <c r="F11" s="111">
        <v>1670000</v>
      </c>
      <c r="H11" s="111">
        <v>1185430</v>
      </c>
      <c r="I11" s="111"/>
      <c r="J11" s="111">
        <v>178794</v>
      </c>
      <c r="K11" s="111"/>
      <c r="L11" s="111">
        <v>1501672</v>
      </c>
      <c r="M11" s="111"/>
      <c r="N11" s="93">
        <f>SUM(F11:M11)</f>
        <v>4535896</v>
      </c>
    </row>
    <row r="12" spans="1:14" ht="19.5" customHeight="1" x14ac:dyDescent="0.2">
      <c r="A12" s="86" t="s">
        <v>242</v>
      </c>
      <c r="B12" s="83"/>
      <c r="C12" s="186"/>
      <c r="F12" s="94">
        <v>0</v>
      </c>
      <c r="H12" s="94">
        <v>0</v>
      </c>
      <c r="I12" s="93"/>
      <c r="J12" s="94">
        <v>0</v>
      </c>
      <c r="K12" s="93"/>
      <c r="L12" s="94">
        <v>-2451</v>
      </c>
      <c r="M12" s="93"/>
      <c r="N12" s="228">
        <f>SUM(F12:M12)</f>
        <v>-2451</v>
      </c>
    </row>
    <row r="13" spans="1:14" ht="6" customHeight="1" x14ac:dyDescent="0.2">
      <c r="A13" s="186"/>
      <c r="B13" s="186"/>
      <c r="C13" s="186"/>
    </row>
    <row r="14" spans="1:14" ht="19.5" customHeight="1" x14ac:dyDescent="0.2">
      <c r="A14" s="83" t="s">
        <v>190</v>
      </c>
      <c r="B14" s="186"/>
      <c r="C14" s="186"/>
      <c r="F14" s="93"/>
      <c r="H14" s="93"/>
      <c r="I14" s="93"/>
      <c r="J14" s="93"/>
      <c r="K14" s="93"/>
      <c r="L14" s="93"/>
      <c r="M14" s="93"/>
      <c r="N14" s="93"/>
    </row>
    <row r="15" spans="1:14" ht="19.5" customHeight="1" x14ac:dyDescent="0.2">
      <c r="A15" s="186"/>
      <c r="B15" s="83" t="s">
        <v>199</v>
      </c>
      <c r="C15" s="186"/>
      <c r="F15" s="111">
        <f>SUM(F11:F12)</f>
        <v>1670000</v>
      </c>
      <c r="H15" s="111">
        <f>SUM(H11:H12)</f>
        <v>1185430</v>
      </c>
      <c r="I15" s="111"/>
      <c r="J15" s="111">
        <f>SUM(J11:J12)</f>
        <v>178794</v>
      </c>
      <c r="K15" s="111"/>
      <c r="L15" s="111">
        <f>SUM(L11:L12)</f>
        <v>1499221</v>
      </c>
      <c r="M15" s="111"/>
      <c r="N15" s="93">
        <f>SUM(F15:M15)</f>
        <v>4533445</v>
      </c>
    </row>
    <row r="16" spans="1:14" ht="6" customHeight="1" x14ac:dyDescent="0.2">
      <c r="A16" s="83"/>
      <c r="F16" s="111"/>
      <c r="H16" s="111"/>
      <c r="I16" s="111"/>
      <c r="J16" s="111"/>
      <c r="K16" s="111"/>
      <c r="L16" s="111"/>
      <c r="M16" s="111"/>
      <c r="N16" s="93"/>
    </row>
    <row r="17" spans="1:14" ht="19.5" customHeight="1" x14ac:dyDescent="0.2">
      <c r="A17" s="83" t="s">
        <v>170</v>
      </c>
      <c r="F17" s="111"/>
      <c r="H17" s="111"/>
      <c r="I17" s="111"/>
      <c r="J17" s="111"/>
      <c r="K17" s="111"/>
      <c r="L17" s="111"/>
      <c r="M17" s="111"/>
      <c r="N17" s="111"/>
    </row>
    <row r="18" spans="1:14" ht="19.5" customHeight="1" x14ac:dyDescent="0.2">
      <c r="A18" s="86" t="s">
        <v>191</v>
      </c>
      <c r="F18" s="94">
        <v>0</v>
      </c>
      <c r="H18" s="94">
        <v>0</v>
      </c>
      <c r="I18" s="93"/>
      <c r="J18" s="94">
        <v>0</v>
      </c>
      <c r="K18" s="93"/>
      <c r="L18" s="94">
        <v>-47828</v>
      </c>
      <c r="M18" s="93"/>
      <c r="N18" s="94">
        <f>+L18+J18+H18+F18</f>
        <v>-47828</v>
      </c>
    </row>
    <row r="19" spans="1:14" ht="6" customHeight="1" x14ac:dyDescent="0.2">
      <c r="F19" s="80"/>
      <c r="H19" s="111"/>
    </row>
    <row r="20" spans="1:14" ht="19.5" customHeight="1" thickBot="1" x14ac:dyDescent="0.25">
      <c r="A20" s="83" t="s">
        <v>171</v>
      </c>
      <c r="F20" s="95">
        <f>SUM(F15:F18)</f>
        <v>1670000</v>
      </c>
      <c r="H20" s="95">
        <f>SUM(H15:H18)</f>
        <v>1185430</v>
      </c>
      <c r="J20" s="95">
        <f>SUM(J15:J18)</f>
        <v>178794</v>
      </c>
      <c r="L20" s="95">
        <f>SUM(L15:L18)</f>
        <v>1451393</v>
      </c>
      <c r="M20" s="93"/>
      <c r="N20" s="95">
        <f>SUM(N15:N18)</f>
        <v>4485617</v>
      </c>
    </row>
    <row r="21" spans="1:14" ht="19.5" customHeight="1" thickTop="1" x14ac:dyDescent="0.2">
      <c r="A21" s="83"/>
      <c r="F21" s="80"/>
      <c r="H21" s="93"/>
      <c r="J21" s="93"/>
      <c r="L21" s="93"/>
      <c r="N21" s="80"/>
    </row>
    <row r="22" spans="1:14" ht="19.5" customHeight="1" x14ac:dyDescent="0.2">
      <c r="A22" s="83" t="s">
        <v>215</v>
      </c>
      <c r="B22" s="83"/>
      <c r="C22" s="186"/>
      <c r="F22" s="110">
        <v>1670000</v>
      </c>
      <c r="H22" s="110">
        <v>1185430</v>
      </c>
      <c r="I22" s="111"/>
      <c r="J22" s="110">
        <v>178794</v>
      </c>
      <c r="K22" s="111"/>
      <c r="L22" s="110">
        <v>1595483</v>
      </c>
      <c r="M22" s="111"/>
      <c r="N22" s="96">
        <v>4629707</v>
      </c>
    </row>
    <row r="23" spans="1:14" ht="6" customHeight="1" x14ac:dyDescent="0.2">
      <c r="A23" s="83"/>
      <c r="F23" s="110"/>
      <c r="H23" s="110"/>
      <c r="I23" s="111"/>
      <c r="J23" s="110"/>
      <c r="K23" s="111"/>
      <c r="L23" s="110"/>
      <c r="M23" s="111"/>
      <c r="N23" s="96"/>
    </row>
    <row r="24" spans="1:14" ht="19.5" customHeight="1" x14ac:dyDescent="0.2">
      <c r="A24" s="83" t="s">
        <v>170</v>
      </c>
      <c r="F24" s="110"/>
      <c r="H24" s="110"/>
      <c r="I24" s="111"/>
      <c r="J24" s="110"/>
      <c r="K24" s="111"/>
      <c r="L24" s="110"/>
      <c r="M24" s="111"/>
      <c r="N24" s="110"/>
    </row>
    <row r="25" spans="1:14" ht="19.5" customHeight="1" x14ac:dyDescent="0.2">
      <c r="A25" s="86" t="s">
        <v>169</v>
      </c>
      <c r="F25" s="97">
        <v>0</v>
      </c>
      <c r="H25" s="97">
        <v>0</v>
      </c>
      <c r="I25" s="93"/>
      <c r="J25" s="97">
        <v>0</v>
      </c>
      <c r="K25" s="93"/>
      <c r="L25" s="97">
        <f>'6-7 Th'!I31</f>
        <v>30059</v>
      </c>
      <c r="M25" s="93"/>
      <c r="N25" s="97">
        <f>+L25+J25+F25</f>
        <v>30059</v>
      </c>
    </row>
    <row r="26" spans="1:14" ht="6" customHeight="1" x14ac:dyDescent="0.2">
      <c r="F26" s="226"/>
      <c r="H26" s="110"/>
      <c r="J26" s="226"/>
      <c r="L26" s="226"/>
      <c r="N26" s="227"/>
    </row>
    <row r="27" spans="1:14" ht="19.5" customHeight="1" thickBot="1" x14ac:dyDescent="0.25">
      <c r="A27" s="83" t="s">
        <v>216</v>
      </c>
      <c r="F27" s="98">
        <f>SUM(F22:F25)</f>
        <v>1670000</v>
      </c>
      <c r="H27" s="98">
        <f>SUM(H22:H25)</f>
        <v>1185430</v>
      </c>
      <c r="J27" s="98">
        <f>SUM(J22:J25)</f>
        <v>178794</v>
      </c>
      <c r="L27" s="98">
        <f>SUM(L22:L25)</f>
        <v>1625542</v>
      </c>
      <c r="M27" s="96"/>
      <c r="N27" s="98">
        <f>SUM(N22:N25)</f>
        <v>4659766</v>
      </c>
    </row>
    <row r="28" spans="1:14" ht="15" customHeight="1" thickTop="1" x14ac:dyDescent="0.2">
      <c r="A28" s="83"/>
      <c r="F28" s="93"/>
      <c r="H28" s="93"/>
      <c r="J28" s="93"/>
      <c r="L28" s="93"/>
      <c r="N28" s="93"/>
    </row>
    <row r="29" spans="1:14" ht="6" customHeight="1" x14ac:dyDescent="0.2">
      <c r="A29" s="83"/>
      <c r="F29" s="93"/>
      <c r="H29" s="93"/>
      <c r="J29" s="93"/>
      <c r="L29" s="93"/>
      <c r="N29" s="93"/>
    </row>
    <row r="30" spans="1:14" ht="21.95" customHeight="1" x14ac:dyDescent="0.2">
      <c r="A30" s="267" t="str">
        <f>'8 Th'!A35:AA35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</row>
  </sheetData>
  <mergeCells count="3">
    <mergeCell ref="F5:N5"/>
    <mergeCell ref="J6:L6"/>
    <mergeCell ref="A30:N30"/>
  </mergeCells>
  <pageMargins left="0.6" right="0.6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L131"/>
  <sheetViews>
    <sheetView tabSelected="1" topLeftCell="A40" zoomScaleNormal="100" zoomScaleSheetLayoutView="90" workbookViewId="0">
      <selection activeCell="C56" sqref="C56"/>
    </sheetView>
  </sheetViews>
  <sheetFormatPr defaultColWidth="6.85546875" defaultRowHeight="21.75" customHeight="1" x14ac:dyDescent="0.2"/>
  <cols>
    <col min="1" max="2" width="1.42578125" style="217" customWidth="1"/>
    <col min="3" max="3" width="51.7109375" style="217" customWidth="1"/>
    <col min="4" max="4" width="7.7109375" style="217" customWidth="1"/>
    <col min="5" max="5" width="0.5703125" style="194" customWidth="1"/>
    <col min="6" max="6" width="12.7109375" style="217" customWidth="1"/>
    <col min="7" max="7" width="0.5703125" style="217" customWidth="1"/>
    <col min="8" max="8" width="12.7109375" style="217" customWidth="1"/>
    <col min="9" max="9" width="0.5703125" style="217" customWidth="1"/>
    <col min="10" max="10" width="12.7109375" style="217" customWidth="1"/>
    <col min="11" max="11" width="0.5703125" style="217" customWidth="1"/>
    <col min="12" max="12" width="12.7109375" style="217" customWidth="1"/>
    <col min="13" max="16384" width="6.85546875" style="194"/>
  </cols>
  <sheetData>
    <row r="1" spans="1:12" s="190" customFormat="1" ht="21.75" customHeight="1" x14ac:dyDescent="0.2">
      <c r="A1" s="205" t="str">
        <f>'2-5 Th'!A1</f>
        <v xml:space="preserve">บริษัท พีทีจี เอ็นเนอยี จำกัด (มหาชน) </v>
      </c>
      <c r="B1" s="205"/>
      <c r="C1" s="205"/>
      <c r="D1" s="206"/>
      <c r="E1" s="188"/>
      <c r="F1" s="229"/>
      <c r="G1" s="230"/>
      <c r="H1" s="229"/>
      <c r="I1" s="231"/>
      <c r="J1" s="229"/>
      <c r="K1" s="230"/>
      <c r="L1" s="232" t="s">
        <v>192</v>
      </c>
    </row>
    <row r="2" spans="1:12" s="190" customFormat="1" ht="21.75" customHeight="1" x14ac:dyDescent="0.2">
      <c r="A2" s="205" t="s">
        <v>70</v>
      </c>
      <c r="B2" s="205"/>
      <c r="C2" s="205"/>
      <c r="D2" s="206"/>
      <c r="E2" s="188"/>
      <c r="F2" s="229"/>
      <c r="G2" s="230"/>
      <c r="H2" s="229"/>
      <c r="I2" s="231"/>
      <c r="J2" s="229"/>
      <c r="K2" s="230"/>
      <c r="L2" s="229"/>
    </row>
    <row r="3" spans="1:12" s="190" customFormat="1" ht="21.75" customHeight="1" x14ac:dyDescent="0.2">
      <c r="A3" s="14" t="s">
        <v>214</v>
      </c>
      <c r="B3" s="14"/>
      <c r="C3" s="14"/>
      <c r="D3" s="207"/>
      <c r="E3" s="191"/>
      <c r="F3" s="12"/>
      <c r="G3" s="233"/>
      <c r="H3" s="12"/>
      <c r="I3" s="234"/>
      <c r="J3" s="12"/>
      <c r="K3" s="233"/>
      <c r="L3" s="12"/>
    </row>
    <row r="4" spans="1:12" s="190" customFormat="1" ht="21.75" customHeight="1" x14ac:dyDescent="0.2">
      <c r="A4" s="205"/>
      <c r="B4" s="205"/>
      <c r="C4" s="205"/>
      <c r="D4" s="206"/>
      <c r="E4" s="188"/>
      <c r="F4" s="229"/>
      <c r="G4" s="230"/>
      <c r="H4" s="229"/>
      <c r="I4" s="231"/>
      <c r="J4" s="229"/>
      <c r="K4" s="230"/>
      <c r="L4" s="229"/>
    </row>
    <row r="5" spans="1:12" s="190" customFormat="1" ht="18.600000000000001" customHeight="1" x14ac:dyDescent="0.2">
      <c r="A5" s="208"/>
      <c r="B5" s="209"/>
      <c r="C5" s="209"/>
      <c r="D5" s="210"/>
      <c r="E5" s="187"/>
      <c r="F5" s="271" t="s">
        <v>176</v>
      </c>
      <c r="G5" s="271"/>
      <c r="H5" s="271"/>
      <c r="I5" s="232"/>
      <c r="J5" s="272" t="s">
        <v>177</v>
      </c>
      <c r="K5" s="272"/>
      <c r="L5" s="272"/>
    </row>
    <row r="6" spans="1:12" s="190" customFormat="1" ht="18.600000000000001" customHeight="1" x14ac:dyDescent="0.2">
      <c r="A6" s="209"/>
      <c r="B6" s="209"/>
      <c r="C6" s="209"/>
      <c r="D6" s="211"/>
      <c r="E6" s="187"/>
      <c r="F6" s="232" t="s">
        <v>213</v>
      </c>
      <c r="G6" s="205"/>
      <c r="H6" s="232" t="s">
        <v>167</v>
      </c>
      <c r="I6" s="211"/>
      <c r="J6" s="232" t="s">
        <v>213</v>
      </c>
      <c r="K6" s="205"/>
      <c r="L6" s="232" t="s">
        <v>167</v>
      </c>
    </row>
    <row r="7" spans="1:12" s="190" customFormat="1" ht="18.600000000000001" customHeight="1" x14ac:dyDescent="0.2">
      <c r="A7" s="209"/>
      <c r="B7" s="209"/>
      <c r="C7" s="209"/>
      <c r="D7" s="8" t="s">
        <v>1</v>
      </c>
      <c r="E7" s="187"/>
      <c r="F7" s="1" t="s">
        <v>175</v>
      </c>
      <c r="G7" s="205"/>
      <c r="H7" s="254" t="s">
        <v>175</v>
      </c>
      <c r="I7" s="211"/>
      <c r="J7" s="1" t="s">
        <v>175</v>
      </c>
      <c r="K7" s="205"/>
      <c r="L7" s="254" t="s">
        <v>175</v>
      </c>
    </row>
    <row r="8" spans="1:12" s="190" customFormat="1" ht="18.600000000000001" customHeight="1" x14ac:dyDescent="0.2">
      <c r="A8" s="205" t="s">
        <v>71</v>
      </c>
      <c r="B8" s="209"/>
      <c r="C8" s="209"/>
      <c r="D8" s="206"/>
      <c r="E8" s="188"/>
      <c r="F8" s="16"/>
      <c r="G8" s="230"/>
      <c r="H8" s="229"/>
      <c r="I8" s="231"/>
      <c r="J8" s="16"/>
      <c r="K8" s="230"/>
      <c r="L8" s="229"/>
    </row>
    <row r="9" spans="1:12" s="190" customFormat="1" ht="18.600000000000001" customHeight="1" x14ac:dyDescent="0.2">
      <c r="A9" s="209" t="s">
        <v>201</v>
      </c>
      <c r="B9" s="209"/>
      <c r="C9" s="209"/>
      <c r="D9" s="206"/>
      <c r="E9" s="188"/>
      <c r="F9" s="16">
        <f>'6-7 Th'!E22</f>
        <v>655944</v>
      </c>
      <c r="G9" s="235"/>
      <c r="H9" s="229">
        <f>'6-7 Th'!G22</f>
        <v>240591</v>
      </c>
      <c r="I9" s="235"/>
      <c r="J9" s="16">
        <f>'6-7 Th'!I22</f>
        <v>42338</v>
      </c>
      <c r="K9" s="235"/>
      <c r="L9" s="229">
        <f>'6-7 Th'!K22</f>
        <v>-49848</v>
      </c>
    </row>
    <row r="10" spans="1:12" s="190" customFormat="1" ht="18.600000000000001" customHeight="1" x14ac:dyDescent="0.2">
      <c r="A10" s="209" t="s">
        <v>202</v>
      </c>
      <c r="B10" s="209"/>
      <c r="C10" s="209"/>
      <c r="D10" s="206"/>
      <c r="E10" s="188"/>
      <c r="F10" s="16"/>
      <c r="G10" s="235"/>
      <c r="H10" s="229"/>
      <c r="I10" s="235"/>
      <c r="J10" s="16"/>
      <c r="K10" s="235"/>
      <c r="L10" s="229"/>
    </row>
    <row r="11" spans="1:12" s="190" customFormat="1" ht="18.600000000000001" customHeight="1" x14ac:dyDescent="0.2">
      <c r="A11" s="208"/>
      <c r="B11" s="209" t="s">
        <v>72</v>
      </c>
      <c r="C11" s="209"/>
      <c r="D11" s="206"/>
      <c r="E11" s="188"/>
      <c r="F11" s="16"/>
      <c r="G11" s="230"/>
      <c r="H11" s="229"/>
      <c r="I11" s="230"/>
      <c r="J11" s="16"/>
      <c r="K11" s="230"/>
      <c r="L11" s="229"/>
    </row>
    <row r="12" spans="1:12" s="190" customFormat="1" ht="18.600000000000001" customHeight="1" x14ac:dyDescent="0.2">
      <c r="A12" s="209" t="s">
        <v>73</v>
      </c>
      <c r="B12" s="212" t="s">
        <v>74</v>
      </c>
      <c r="C12" s="209"/>
      <c r="D12" s="206"/>
      <c r="E12" s="188"/>
      <c r="F12" s="16">
        <v>732736</v>
      </c>
      <c r="G12" s="235"/>
      <c r="H12" s="229">
        <v>696362</v>
      </c>
      <c r="I12" s="235"/>
      <c r="J12" s="16">
        <v>46256</v>
      </c>
      <c r="K12" s="235"/>
      <c r="L12" s="229">
        <v>50349</v>
      </c>
    </row>
    <row r="13" spans="1:12" s="190" customFormat="1" ht="18.600000000000001" customHeight="1" x14ac:dyDescent="0.2">
      <c r="A13" s="209"/>
      <c r="B13" s="212" t="s">
        <v>155</v>
      </c>
      <c r="C13" s="209"/>
      <c r="D13" s="206"/>
      <c r="E13" s="188"/>
      <c r="F13" s="16"/>
      <c r="G13" s="235"/>
      <c r="H13" s="229"/>
      <c r="I13" s="235"/>
      <c r="J13" s="16"/>
      <c r="K13" s="235"/>
      <c r="L13" s="229"/>
    </row>
    <row r="14" spans="1:12" s="190" customFormat="1" ht="18.600000000000001" customHeight="1" x14ac:dyDescent="0.2">
      <c r="A14" s="208"/>
      <c r="B14" s="208"/>
      <c r="C14" s="208" t="s">
        <v>156</v>
      </c>
      <c r="D14" s="206"/>
      <c r="E14" s="188"/>
      <c r="F14" s="16">
        <v>1337</v>
      </c>
      <c r="G14" s="235"/>
      <c r="H14" s="229">
        <v>659</v>
      </c>
      <c r="I14" s="235"/>
      <c r="J14" s="16">
        <v>1337</v>
      </c>
      <c r="K14" s="235"/>
      <c r="L14" s="229">
        <v>659</v>
      </c>
    </row>
    <row r="15" spans="1:12" s="190" customFormat="1" ht="18.600000000000001" customHeight="1" x14ac:dyDescent="0.2">
      <c r="A15" s="209"/>
      <c r="B15" s="212" t="s">
        <v>232</v>
      </c>
      <c r="C15" s="209"/>
      <c r="D15" s="206"/>
      <c r="E15" s="188"/>
      <c r="F15" s="16">
        <v>131</v>
      </c>
      <c r="G15" s="235"/>
      <c r="H15" s="229">
        <v>229</v>
      </c>
      <c r="I15" s="235"/>
      <c r="J15" s="16">
        <v>115</v>
      </c>
      <c r="K15" s="235"/>
      <c r="L15" s="229">
        <v>39</v>
      </c>
    </row>
    <row r="16" spans="1:12" s="190" customFormat="1" ht="18.600000000000001" customHeight="1" x14ac:dyDescent="0.2">
      <c r="A16" s="209"/>
      <c r="B16" s="212" t="s">
        <v>226</v>
      </c>
      <c r="C16" s="209"/>
      <c r="D16" s="206"/>
      <c r="E16" s="188"/>
      <c r="F16" s="16">
        <v>450</v>
      </c>
      <c r="G16" s="235"/>
      <c r="H16" s="229">
        <v>1471</v>
      </c>
      <c r="I16" s="235"/>
      <c r="J16" s="16">
        <v>753</v>
      </c>
      <c r="K16" s="235"/>
      <c r="L16" s="229">
        <v>833</v>
      </c>
    </row>
    <row r="17" spans="1:12" s="190" customFormat="1" ht="18.600000000000001" customHeight="1" x14ac:dyDescent="0.2">
      <c r="A17" s="209"/>
      <c r="B17" s="212" t="s">
        <v>75</v>
      </c>
      <c r="C17" s="208"/>
      <c r="D17" s="206"/>
      <c r="E17" s="188"/>
      <c r="F17" s="16">
        <v>12603</v>
      </c>
      <c r="G17" s="235"/>
      <c r="H17" s="229">
        <v>11492</v>
      </c>
      <c r="I17" s="235"/>
      <c r="J17" s="16">
        <v>3964</v>
      </c>
      <c r="K17" s="235"/>
      <c r="L17" s="229">
        <v>3383</v>
      </c>
    </row>
    <row r="18" spans="1:12" s="190" customFormat="1" ht="18.600000000000001" customHeight="1" x14ac:dyDescent="0.2">
      <c r="A18" s="209"/>
      <c r="B18" s="212" t="s">
        <v>150</v>
      </c>
      <c r="C18" s="208"/>
      <c r="D18" s="206"/>
      <c r="E18" s="188"/>
      <c r="F18" s="16">
        <v>823</v>
      </c>
      <c r="G18" s="235"/>
      <c r="H18" s="229">
        <v>127</v>
      </c>
      <c r="I18" s="235"/>
      <c r="J18" s="16">
        <v>-2493</v>
      </c>
      <c r="K18" s="208"/>
      <c r="L18" s="229">
        <v>371</v>
      </c>
    </row>
    <row r="19" spans="1:12" s="190" customFormat="1" ht="18.600000000000001" customHeight="1" x14ac:dyDescent="0.2">
      <c r="A19" s="209"/>
      <c r="B19" s="212" t="s">
        <v>110</v>
      </c>
      <c r="C19" s="208"/>
      <c r="D19" s="206">
        <v>11</v>
      </c>
      <c r="E19" s="188"/>
      <c r="F19" s="16">
        <v>506</v>
      </c>
      <c r="G19" s="235"/>
      <c r="H19" s="229">
        <v>4957</v>
      </c>
      <c r="I19" s="235"/>
      <c r="J19" s="16">
        <v>13</v>
      </c>
      <c r="K19" s="208"/>
      <c r="L19" s="229">
        <v>2097</v>
      </c>
    </row>
    <row r="20" spans="1:12" s="190" customFormat="1" ht="18.600000000000001" customHeight="1" x14ac:dyDescent="0.2">
      <c r="A20" s="209"/>
      <c r="B20" s="212" t="s">
        <v>222</v>
      </c>
      <c r="C20" s="208"/>
      <c r="D20" s="206">
        <v>11</v>
      </c>
      <c r="E20" s="188"/>
      <c r="F20" s="16">
        <v>266</v>
      </c>
      <c r="G20" s="235"/>
      <c r="H20" s="229">
        <v>-1532</v>
      </c>
      <c r="I20" s="235"/>
      <c r="J20" s="16">
        <v>0</v>
      </c>
      <c r="K20" s="208"/>
      <c r="L20" s="229" t="s">
        <v>174</v>
      </c>
    </row>
    <row r="21" spans="1:12" s="190" customFormat="1" ht="18.600000000000001" customHeight="1" x14ac:dyDescent="0.2">
      <c r="A21" s="209"/>
      <c r="B21" s="212" t="s">
        <v>158</v>
      </c>
      <c r="C21" s="208"/>
      <c r="D21" s="206"/>
      <c r="E21" s="188"/>
      <c r="F21" s="16"/>
      <c r="G21" s="235"/>
      <c r="H21" s="229"/>
      <c r="I21" s="235"/>
      <c r="J21" s="16"/>
      <c r="K21" s="208"/>
      <c r="L21" s="229"/>
    </row>
    <row r="22" spans="1:12" s="190" customFormat="1" ht="18.600000000000001" customHeight="1" x14ac:dyDescent="0.2">
      <c r="A22" s="208"/>
      <c r="B22" s="208"/>
      <c r="C22" s="208" t="s">
        <v>159</v>
      </c>
      <c r="D22" s="206"/>
      <c r="E22" s="188"/>
      <c r="F22" s="16">
        <v>-1030</v>
      </c>
      <c r="G22" s="235"/>
      <c r="H22" s="229">
        <v>39580</v>
      </c>
      <c r="I22" s="235"/>
      <c r="J22" s="16">
        <v>-518</v>
      </c>
      <c r="K22" s="208"/>
      <c r="L22" s="229">
        <v>35941</v>
      </c>
    </row>
    <row r="23" spans="1:12" s="190" customFormat="1" ht="18.600000000000001" customHeight="1" x14ac:dyDescent="0.2">
      <c r="A23" s="209"/>
      <c r="B23" s="212" t="s">
        <v>224</v>
      </c>
      <c r="C23" s="208"/>
      <c r="D23" s="206"/>
      <c r="E23" s="188"/>
      <c r="F23" s="16"/>
      <c r="G23" s="235"/>
      <c r="H23" s="229"/>
      <c r="I23" s="235"/>
      <c r="J23" s="16"/>
      <c r="K23" s="208"/>
      <c r="L23" s="229"/>
    </row>
    <row r="24" spans="1:12" s="190" customFormat="1" ht="18.600000000000001" customHeight="1" x14ac:dyDescent="0.2">
      <c r="A24" s="208"/>
      <c r="B24" s="208"/>
      <c r="C24" s="208" t="s">
        <v>223</v>
      </c>
      <c r="D24" s="206"/>
      <c r="E24" s="188"/>
      <c r="F24" s="16">
        <v>-123</v>
      </c>
      <c r="G24" s="235"/>
      <c r="H24" s="229">
        <v>0</v>
      </c>
      <c r="I24" s="235"/>
      <c r="J24" s="16">
        <v>0</v>
      </c>
      <c r="K24" s="208"/>
      <c r="L24" s="229">
        <v>0</v>
      </c>
    </row>
    <row r="25" spans="1:12" s="190" customFormat="1" ht="18.600000000000001" customHeight="1" x14ac:dyDescent="0.2">
      <c r="A25" s="208"/>
      <c r="B25" s="212" t="s">
        <v>225</v>
      </c>
      <c r="C25" s="208"/>
      <c r="D25" s="206"/>
      <c r="E25" s="188"/>
      <c r="F25" s="16">
        <v>-1279</v>
      </c>
      <c r="G25" s="235"/>
      <c r="H25" s="229">
        <v>0</v>
      </c>
      <c r="I25" s="235"/>
      <c r="J25" s="16">
        <v>0</v>
      </c>
      <c r="K25" s="208"/>
      <c r="L25" s="229">
        <v>0</v>
      </c>
    </row>
    <row r="26" spans="1:12" s="190" customFormat="1" ht="18.600000000000001" customHeight="1" x14ac:dyDescent="0.2">
      <c r="A26" s="209"/>
      <c r="B26" s="212" t="s">
        <v>235</v>
      </c>
      <c r="C26" s="208"/>
      <c r="D26" s="206"/>
      <c r="E26" s="188"/>
      <c r="F26" s="16">
        <v>-613</v>
      </c>
      <c r="G26" s="235"/>
      <c r="H26" s="229">
        <v>165</v>
      </c>
      <c r="I26" s="235"/>
      <c r="J26" s="16">
        <v>-613</v>
      </c>
      <c r="K26" s="229"/>
      <c r="L26" s="229">
        <v>168</v>
      </c>
    </row>
    <row r="27" spans="1:12" s="190" customFormat="1" ht="18.600000000000001" customHeight="1" x14ac:dyDescent="0.2">
      <c r="A27" s="209"/>
      <c r="B27" s="212" t="s">
        <v>76</v>
      </c>
      <c r="C27" s="208"/>
      <c r="D27" s="206"/>
      <c r="E27" s="188"/>
      <c r="F27" s="16">
        <v>-3430</v>
      </c>
      <c r="G27" s="235"/>
      <c r="H27" s="229">
        <v>-5526</v>
      </c>
      <c r="I27" s="235"/>
      <c r="J27" s="16">
        <v>-65732</v>
      </c>
      <c r="K27" s="229"/>
      <c r="L27" s="229">
        <v>-75179</v>
      </c>
    </row>
    <row r="28" spans="1:12" s="190" customFormat="1" ht="18.600000000000001" customHeight="1" x14ac:dyDescent="0.2">
      <c r="A28" s="209"/>
      <c r="B28" s="212" t="s">
        <v>77</v>
      </c>
      <c r="C28" s="208"/>
      <c r="D28" s="206"/>
      <c r="E28" s="188"/>
      <c r="F28" s="16">
        <v>271276</v>
      </c>
      <c r="G28" s="235"/>
      <c r="H28" s="229">
        <v>271405</v>
      </c>
      <c r="I28" s="235"/>
      <c r="J28" s="16">
        <v>62773</v>
      </c>
      <c r="K28" s="229"/>
      <c r="L28" s="229">
        <v>61471</v>
      </c>
    </row>
    <row r="29" spans="1:12" s="190" customFormat="1" ht="18.600000000000001" customHeight="1" x14ac:dyDescent="0.2">
      <c r="A29" s="209"/>
      <c r="B29" s="212" t="s">
        <v>237</v>
      </c>
      <c r="C29" s="208"/>
      <c r="D29" s="213">
        <v>10.1</v>
      </c>
      <c r="E29" s="188"/>
      <c r="F29" s="17">
        <v>-78272</v>
      </c>
      <c r="G29" s="235"/>
      <c r="H29" s="12">
        <v>-164682</v>
      </c>
      <c r="I29" s="235"/>
      <c r="J29" s="17">
        <v>0</v>
      </c>
      <c r="K29" s="229"/>
      <c r="L29" s="12">
        <v>0</v>
      </c>
    </row>
    <row r="30" spans="1:12" s="190" customFormat="1" ht="6" customHeight="1" x14ac:dyDescent="0.2">
      <c r="A30" s="209"/>
      <c r="B30" s="209"/>
      <c r="C30" s="209"/>
      <c r="D30" s="206"/>
      <c r="E30" s="188"/>
      <c r="F30" s="16"/>
      <c r="G30" s="235"/>
      <c r="H30" s="229"/>
      <c r="I30" s="235"/>
      <c r="J30" s="16"/>
      <c r="K30" s="235"/>
      <c r="L30" s="229"/>
    </row>
    <row r="31" spans="1:12" s="190" customFormat="1" ht="18.600000000000001" customHeight="1" x14ac:dyDescent="0.2">
      <c r="A31" s="209" t="s">
        <v>73</v>
      </c>
      <c r="B31" s="209" t="s">
        <v>78</v>
      </c>
      <c r="C31" s="209"/>
      <c r="D31" s="206"/>
      <c r="E31" s="188"/>
      <c r="F31" s="16"/>
      <c r="G31" s="230"/>
      <c r="H31" s="229"/>
      <c r="I31" s="230"/>
      <c r="J31" s="16"/>
      <c r="K31" s="229"/>
      <c r="L31" s="229"/>
    </row>
    <row r="32" spans="1:12" s="190" customFormat="1" ht="18.600000000000001" customHeight="1" x14ac:dyDescent="0.2">
      <c r="A32" s="209"/>
      <c r="B32" s="209"/>
      <c r="C32" s="209" t="s">
        <v>79</v>
      </c>
      <c r="D32" s="206"/>
      <c r="E32" s="189"/>
      <c r="F32" s="16">
        <f>SUM(F9:F29)</f>
        <v>1591325</v>
      </c>
      <c r="G32" s="229"/>
      <c r="H32" s="229">
        <f>SUM(H9:H29)</f>
        <v>1095298</v>
      </c>
      <c r="I32" s="229"/>
      <c r="J32" s="16">
        <f>SUM(J9:J29)</f>
        <v>88193</v>
      </c>
      <c r="K32" s="229"/>
      <c r="L32" s="229">
        <f>SUM(L9:L29)</f>
        <v>30284</v>
      </c>
    </row>
    <row r="33" spans="1:12" s="190" customFormat="1" ht="18.600000000000001" customHeight="1" x14ac:dyDescent="0.2">
      <c r="A33" s="209" t="s">
        <v>73</v>
      </c>
      <c r="B33" s="209" t="s">
        <v>80</v>
      </c>
      <c r="C33" s="209"/>
      <c r="D33" s="206"/>
      <c r="E33" s="188"/>
      <c r="F33" s="16"/>
      <c r="G33" s="230"/>
      <c r="H33" s="229"/>
      <c r="I33" s="230"/>
      <c r="J33" s="16"/>
      <c r="K33" s="230"/>
      <c r="L33" s="229"/>
    </row>
    <row r="34" spans="1:12" s="190" customFormat="1" ht="18.600000000000001" customHeight="1" x14ac:dyDescent="0.2">
      <c r="A34" s="209"/>
      <c r="B34" s="209"/>
      <c r="C34" s="212" t="s">
        <v>81</v>
      </c>
      <c r="D34" s="206"/>
      <c r="E34" s="188"/>
      <c r="F34" s="16">
        <v>-162859</v>
      </c>
      <c r="G34" s="235"/>
      <c r="H34" s="229">
        <v>-9495</v>
      </c>
      <c r="I34" s="235"/>
      <c r="J34" s="257">
        <v>-112725</v>
      </c>
      <c r="K34" s="235"/>
      <c r="L34" s="229">
        <v>97159</v>
      </c>
    </row>
    <row r="35" spans="1:12" s="190" customFormat="1" ht="18.600000000000001" customHeight="1" x14ac:dyDescent="0.2">
      <c r="A35" s="209"/>
      <c r="B35" s="209"/>
      <c r="C35" s="212" t="s">
        <v>82</v>
      </c>
      <c r="D35" s="206"/>
      <c r="E35" s="188"/>
      <c r="F35" s="16">
        <v>276805</v>
      </c>
      <c r="G35" s="235"/>
      <c r="H35" s="229">
        <v>703337</v>
      </c>
      <c r="I35" s="235"/>
      <c r="J35" s="16">
        <v>10071</v>
      </c>
      <c r="K35" s="235"/>
      <c r="L35" s="229">
        <v>73609</v>
      </c>
    </row>
    <row r="36" spans="1:12" s="190" customFormat="1" ht="18.600000000000001" customHeight="1" x14ac:dyDescent="0.2">
      <c r="A36" s="209"/>
      <c r="B36" s="209"/>
      <c r="C36" s="212" t="s">
        <v>83</v>
      </c>
      <c r="D36" s="206"/>
      <c r="E36" s="188"/>
      <c r="F36" s="16">
        <v>-11205</v>
      </c>
      <c r="G36" s="235"/>
      <c r="H36" s="229">
        <v>-29777</v>
      </c>
      <c r="I36" s="235"/>
      <c r="J36" s="16">
        <v>-9718</v>
      </c>
      <c r="K36" s="235"/>
      <c r="L36" s="229">
        <v>-19353</v>
      </c>
    </row>
    <row r="37" spans="1:12" s="190" customFormat="1" ht="18.600000000000001" customHeight="1" x14ac:dyDescent="0.2">
      <c r="A37" s="209"/>
      <c r="B37" s="209"/>
      <c r="C37" s="212" t="s">
        <v>84</v>
      </c>
      <c r="D37" s="206"/>
      <c r="E37" s="188"/>
      <c r="F37" s="16">
        <v>1642095</v>
      </c>
      <c r="G37" s="235"/>
      <c r="H37" s="229">
        <v>-610882</v>
      </c>
      <c r="I37" s="235"/>
      <c r="J37" s="16">
        <v>266530</v>
      </c>
      <c r="K37" s="235"/>
      <c r="L37" s="229">
        <v>-86617</v>
      </c>
    </row>
    <row r="38" spans="1:12" s="190" customFormat="1" ht="18.600000000000001" customHeight="1" x14ac:dyDescent="0.2">
      <c r="A38" s="209"/>
      <c r="B38" s="209"/>
      <c r="C38" s="212" t="s">
        <v>238</v>
      </c>
      <c r="D38" s="206"/>
      <c r="E38" s="188"/>
      <c r="F38" s="16">
        <v>0</v>
      </c>
      <c r="G38" s="235"/>
      <c r="H38" s="229" t="s">
        <v>174</v>
      </c>
      <c r="I38" s="235"/>
      <c r="J38" s="16">
        <v>0</v>
      </c>
      <c r="K38" s="235"/>
      <c r="L38" s="229">
        <v>-2737</v>
      </c>
    </row>
    <row r="39" spans="1:12" s="190" customFormat="1" ht="18.600000000000001" customHeight="1" x14ac:dyDescent="0.2">
      <c r="A39" s="209"/>
      <c r="B39" s="209"/>
      <c r="C39" s="212" t="s">
        <v>85</v>
      </c>
      <c r="D39" s="206"/>
      <c r="E39" s="188">
        <v>17</v>
      </c>
      <c r="F39" s="17">
        <v>21036</v>
      </c>
      <c r="G39" s="235"/>
      <c r="H39" s="12">
        <v>9668</v>
      </c>
      <c r="I39" s="235"/>
      <c r="J39" s="17">
        <v>1883</v>
      </c>
      <c r="K39" s="235"/>
      <c r="L39" s="12">
        <v>6747</v>
      </c>
    </row>
    <row r="40" spans="1:12" s="190" customFormat="1" ht="6" customHeight="1" x14ac:dyDescent="0.2">
      <c r="A40" s="209"/>
      <c r="B40" s="209"/>
      <c r="C40" s="209"/>
      <c r="D40" s="206"/>
      <c r="E40" s="188"/>
      <c r="F40" s="16"/>
      <c r="G40" s="235"/>
      <c r="H40" s="229"/>
      <c r="I40" s="235"/>
      <c r="J40" s="16"/>
      <c r="K40" s="235"/>
      <c r="L40" s="229"/>
    </row>
    <row r="41" spans="1:12" s="190" customFormat="1" ht="18.600000000000001" customHeight="1" x14ac:dyDescent="0.2">
      <c r="A41" s="208"/>
      <c r="B41" s="209" t="s">
        <v>86</v>
      </c>
      <c r="C41" s="209"/>
      <c r="D41" s="206"/>
      <c r="E41" s="188"/>
      <c r="F41" s="16">
        <f>SUM(F32:F39)</f>
        <v>3357197</v>
      </c>
      <c r="G41" s="229"/>
      <c r="H41" s="229">
        <f>SUM(H32:H39)</f>
        <v>1158149</v>
      </c>
      <c r="I41" s="229"/>
      <c r="J41" s="16">
        <f>SUM(J32:J39)</f>
        <v>244234</v>
      </c>
      <c r="K41" s="229"/>
      <c r="L41" s="229">
        <f>SUM(L32:L39)</f>
        <v>99092</v>
      </c>
    </row>
    <row r="42" spans="1:12" s="190" customFormat="1" ht="18.600000000000001" customHeight="1" x14ac:dyDescent="0.2">
      <c r="A42" s="208"/>
      <c r="B42" s="209"/>
      <c r="C42" s="212" t="s">
        <v>87</v>
      </c>
      <c r="D42" s="206"/>
      <c r="E42" s="188"/>
      <c r="F42" s="16">
        <v>4964</v>
      </c>
      <c r="G42" s="235"/>
      <c r="H42" s="229">
        <v>-8340</v>
      </c>
      <c r="I42" s="235"/>
      <c r="J42" s="16">
        <v>64609</v>
      </c>
      <c r="K42" s="235"/>
      <c r="L42" s="229">
        <v>61018</v>
      </c>
    </row>
    <row r="43" spans="1:12" s="190" customFormat="1" ht="18.600000000000001" customHeight="1" x14ac:dyDescent="0.2">
      <c r="A43" s="208"/>
      <c r="B43" s="209"/>
      <c r="C43" s="212" t="s">
        <v>88</v>
      </c>
      <c r="D43" s="206"/>
      <c r="E43" s="188"/>
      <c r="F43" s="16">
        <v>-213268</v>
      </c>
      <c r="G43" s="235"/>
      <c r="H43" s="229">
        <v>-256743</v>
      </c>
      <c r="I43" s="235"/>
      <c r="J43" s="16">
        <v>-64037</v>
      </c>
      <c r="K43" s="235"/>
      <c r="L43" s="229">
        <v>-61402</v>
      </c>
    </row>
    <row r="44" spans="1:12" s="190" customFormat="1" ht="18.600000000000001" customHeight="1" x14ac:dyDescent="0.2">
      <c r="A44" s="209"/>
      <c r="B44" s="209"/>
      <c r="C44" s="212" t="s">
        <v>89</v>
      </c>
      <c r="D44" s="206"/>
      <c r="E44" s="188"/>
      <c r="F44" s="17">
        <v>-17072</v>
      </c>
      <c r="G44" s="235"/>
      <c r="H44" s="12">
        <v>-17749</v>
      </c>
      <c r="I44" s="235"/>
      <c r="J44" s="17">
        <v>-7286</v>
      </c>
      <c r="K44" s="235"/>
      <c r="L44" s="12">
        <v>-9246</v>
      </c>
    </row>
    <row r="45" spans="1:12" s="190" customFormat="1" ht="6" customHeight="1" x14ac:dyDescent="0.2">
      <c r="A45" s="209"/>
      <c r="B45" s="209"/>
      <c r="C45" s="209"/>
      <c r="D45" s="206"/>
      <c r="E45" s="188"/>
      <c r="F45" s="16"/>
      <c r="G45" s="235"/>
      <c r="H45" s="229"/>
      <c r="I45" s="235"/>
      <c r="J45" s="16"/>
      <c r="K45" s="235"/>
      <c r="L45" s="229"/>
    </row>
    <row r="46" spans="1:12" s="190" customFormat="1" ht="18.600000000000001" customHeight="1" x14ac:dyDescent="0.2">
      <c r="A46" s="205" t="s">
        <v>90</v>
      </c>
      <c r="B46" s="209"/>
      <c r="C46" s="209"/>
      <c r="D46" s="206"/>
      <c r="E46" s="189"/>
      <c r="F46" s="17">
        <f>SUM(F41:F44)</f>
        <v>3131821</v>
      </c>
      <c r="G46" s="229"/>
      <c r="H46" s="12">
        <f>SUM(H41:H44)</f>
        <v>875317</v>
      </c>
      <c r="I46" s="229"/>
      <c r="J46" s="17">
        <f>SUM(J41:J44)</f>
        <v>237520</v>
      </c>
      <c r="K46" s="230"/>
      <c r="L46" s="12">
        <f>SUM(L41:L44)</f>
        <v>89462</v>
      </c>
    </row>
    <row r="47" spans="1:12" s="190" customFormat="1" ht="11.25" customHeight="1" x14ac:dyDescent="0.2">
      <c r="A47" s="205"/>
      <c r="B47" s="209"/>
      <c r="C47" s="209"/>
      <c r="D47" s="206"/>
      <c r="E47" s="189"/>
      <c r="F47" s="10"/>
      <c r="G47" s="229"/>
      <c r="H47" s="10"/>
      <c r="I47" s="229"/>
      <c r="J47" s="10"/>
      <c r="K47" s="230"/>
      <c r="L47" s="10"/>
    </row>
    <row r="48" spans="1:12" s="190" customFormat="1" ht="21.95" customHeight="1" x14ac:dyDescent="0.2">
      <c r="A48" s="274" t="str">
        <f>'9 Th'!A30:N30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</row>
    <row r="49" spans="1:12" s="190" customFormat="1" ht="21.75" customHeight="1" x14ac:dyDescent="0.2">
      <c r="A49" s="205" t="str">
        <f>A1</f>
        <v xml:space="preserve">บริษัท พีทีจี เอ็นเนอยี จำกัด (มหาชน) </v>
      </c>
      <c r="B49" s="205"/>
      <c r="C49" s="205"/>
      <c r="D49" s="206"/>
      <c r="E49" s="188"/>
      <c r="F49" s="229"/>
      <c r="G49" s="230"/>
      <c r="H49" s="229"/>
      <c r="I49" s="231"/>
      <c r="J49" s="229"/>
      <c r="K49" s="230"/>
      <c r="L49" s="232" t="str">
        <f>L1</f>
        <v>ยังไม่ได้ตรวจสอบ</v>
      </c>
    </row>
    <row r="50" spans="1:12" s="190" customFormat="1" ht="21.75" customHeight="1" x14ac:dyDescent="0.2">
      <c r="A50" s="205" t="s">
        <v>70</v>
      </c>
      <c r="B50" s="205"/>
      <c r="C50" s="205"/>
      <c r="D50" s="206"/>
      <c r="E50" s="188"/>
      <c r="F50" s="229"/>
      <c r="G50" s="230"/>
      <c r="H50" s="229"/>
      <c r="I50" s="231"/>
      <c r="J50" s="229"/>
      <c r="K50" s="230"/>
      <c r="L50" s="229"/>
    </row>
    <row r="51" spans="1:12" s="190" customFormat="1" ht="21.75" customHeight="1" x14ac:dyDescent="0.2">
      <c r="A51" s="14" t="str">
        <f>A3</f>
        <v>สำหรับงวดสามเดือนสิ้นสุดวันที่ 31 มีนาคม พ.ศ. 2564</v>
      </c>
      <c r="B51" s="14"/>
      <c r="C51" s="14"/>
      <c r="D51" s="207"/>
      <c r="E51" s="191"/>
      <c r="F51" s="12"/>
      <c r="G51" s="233"/>
      <c r="H51" s="12"/>
      <c r="I51" s="234"/>
      <c r="J51" s="12"/>
      <c r="K51" s="233"/>
      <c r="L51" s="12"/>
    </row>
    <row r="52" spans="1:12" s="190" customFormat="1" ht="21.75" customHeight="1" x14ac:dyDescent="0.2">
      <c r="A52" s="205"/>
      <c r="B52" s="205"/>
      <c r="C52" s="205"/>
      <c r="D52" s="206"/>
      <c r="E52" s="188"/>
      <c r="F52" s="229"/>
      <c r="G52" s="230"/>
      <c r="H52" s="229"/>
      <c r="I52" s="231"/>
      <c r="J52" s="229"/>
      <c r="K52" s="230"/>
      <c r="L52" s="229"/>
    </row>
    <row r="53" spans="1:12" s="190" customFormat="1" ht="21.75" customHeight="1" x14ac:dyDescent="0.2">
      <c r="A53" s="208"/>
      <c r="B53" s="209"/>
      <c r="C53" s="209"/>
      <c r="D53" s="210"/>
      <c r="E53" s="187"/>
      <c r="F53" s="271" t="str">
        <f>F5</f>
        <v>ข้อมูลทางการเงินรวม</v>
      </c>
      <c r="G53" s="271"/>
      <c r="H53" s="271"/>
      <c r="I53" s="232"/>
      <c r="J53" s="272" t="str">
        <f>J5</f>
        <v>ข้อมูลทางการเงินเฉพาะกิจการ</v>
      </c>
      <c r="K53" s="272"/>
      <c r="L53" s="272"/>
    </row>
    <row r="54" spans="1:12" s="190" customFormat="1" ht="21.75" customHeight="1" x14ac:dyDescent="0.2">
      <c r="A54" s="209"/>
      <c r="B54" s="209"/>
      <c r="C54" s="209"/>
      <c r="D54" s="211"/>
      <c r="E54" s="187"/>
      <c r="F54" s="232" t="s">
        <v>213</v>
      </c>
      <c r="G54" s="205"/>
      <c r="H54" s="232" t="s">
        <v>167</v>
      </c>
      <c r="I54" s="211"/>
      <c r="J54" s="232" t="s">
        <v>213</v>
      </c>
      <c r="K54" s="205"/>
      <c r="L54" s="232" t="s">
        <v>167</v>
      </c>
    </row>
    <row r="55" spans="1:12" s="190" customFormat="1" ht="21.75" customHeight="1" x14ac:dyDescent="0.2">
      <c r="A55" s="209"/>
      <c r="B55" s="209"/>
      <c r="C55" s="209"/>
      <c r="D55" s="8" t="s">
        <v>1</v>
      </c>
      <c r="E55" s="187"/>
      <c r="F55" s="22" t="s">
        <v>175</v>
      </c>
      <c r="G55" s="205"/>
      <c r="H55" s="255" t="s">
        <v>175</v>
      </c>
      <c r="I55" s="211"/>
      <c r="J55" s="22" t="s">
        <v>175</v>
      </c>
      <c r="K55" s="205"/>
      <c r="L55" s="255" t="s">
        <v>175</v>
      </c>
    </row>
    <row r="56" spans="1:12" s="190" customFormat="1" ht="21.75" customHeight="1" x14ac:dyDescent="0.2">
      <c r="A56" s="205" t="s">
        <v>91</v>
      </c>
      <c r="B56" s="209"/>
      <c r="C56" s="209"/>
      <c r="D56" s="206"/>
      <c r="E56" s="188"/>
      <c r="F56" s="16"/>
      <c r="G56" s="230"/>
      <c r="H56" s="229"/>
      <c r="I56" s="231"/>
      <c r="J56" s="16"/>
      <c r="K56" s="230"/>
      <c r="L56" s="229"/>
    </row>
    <row r="57" spans="1:12" s="190" customFormat="1" ht="21.75" customHeight="1" x14ac:dyDescent="0.2">
      <c r="A57" s="209" t="s">
        <v>116</v>
      </c>
      <c r="B57" s="209"/>
      <c r="C57" s="209"/>
      <c r="D57" s="214"/>
      <c r="E57" s="188"/>
      <c r="F57" s="16">
        <v>-37768</v>
      </c>
      <c r="G57" s="235"/>
      <c r="H57" s="229">
        <v>-24790</v>
      </c>
      <c r="I57" s="235"/>
      <c r="J57" s="16">
        <v>0</v>
      </c>
      <c r="K57" s="235"/>
      <c r="L57" s="229" t="s">
        <v>174</v>
      </c>
    </row>
    <row r="58" spans="1:12" s="190" customFormat="1" ht="21.75" customHeight="1" x14ac:dyDescent="0.2">
      <c r="A58" s="209" t="s">
        <v>92</v>
      </c>
      <c r="B58" s="209"/>
      <c r="C58" s="209"/>
      <c r="D58" s="215"/>
      <c r="E58" s="188"/>
      <c r="F58" s="16">
        <v>-374323</v>
      </c>
      <c r="G58" s="235"/>
      <c r="H58" s="229">
        <v>-542960</v>
      </c>
      <c r="I58" s="235"/>
      <c r="J58" s="16">
        <v>-13499</v>
      </c>
      <c r="K58" s="235"/>
      <c r="L58" s="229">
        <v>-10505</v>
      </c>
    </row>
    <row r="59" spans="1:12" s="190" customFormat="1" ht="21.75" customHeight="1" x14ac:dyDescent="0.2">
      <c r="A59" s="209" t="s">
        <v>182</v>
      </c>
      <c r="B59" s="209"/>
      <c r="C59" s="209"/>
      <c r="D59" s="215"/>
      <c r="E59" s="188"/>
      <c r="F59" s="16">
        <v>-141383</v>
      </c>
      <c r="G59" s="235"/>
      <c r="H59" s="229">
        <v>-229834</v>
      </c>
      <c r="I59" s="235"/>
      <c r="J59" s="16">
        <v>0</v>
      </c>
      <c r="K59" s="235"/>
      <c r="L59" s="229" t="s">
        <v>174</v>
      </c>
    </row>
    <row r="60" spans="1:12" s="190" customFormat="1" ht="21.75" customHeight="1" x14ac:dyDescent="0.2">
      <c r="A60" s="209" t="s">
        <v>109</v>
      </c>
      <c r="B60" s="209"/>
      <c r="C60" s="209"/>
      <c r="D60" s="215"/>
      <c r="E60" s="188"/>
      <c r="F60" s="16">
        <v>34</v>
      </c>
      <c r="G60" s="235"/>
      <c r="H60" s="229">
        <v>1477</v>
      </c>
      <c r="I60" s="235"/>
      <c r="J60" s="16">
        <v>76428</v>
      </c>
      <c r="K60" s="235"/>
      <c r="L60" s="229">
        <v>2655</v>
      </c>
    </row>
    <row r="61" spans="1:12" s="190" customFormat="1" ht="21.75" customHeight="1" x14ac:dyDescent="0.2">
      <c r="A61" s="212" t="s">
        <v>93</v>
      </c>
      <c r="B61" s="209"/>
      <c r="C61" s="209"/>
      <c r="D61" s="215"/>
      <c r="E61" s="188"/>
      <c r="F61" s="16">
        <v>-32041</v>
      </c>
      <c r="G61" s="235"/>
      <c r="H61" s="229">
        <v>-8113</v>
      </c>
      <c r="I61" s="235"/>
      <c r="J61" s="16">
        <v>-17106</v>
      </c>
      <c r="K61" s="235"/>
      <c r="L61" s="229">
        <v>-2764</v>
      </c>
    </row>
    <row r="62" spans="1:12" s="190" customFormat="1" ht="21.75" customHeight="1" x14ac:dyDescent="0.2">
      <c r="A62" s="209" t="s">
        <v>95</v>
      </c>
      <c r="B62" s="209"/>
      <c r="C62" s="209"/>
      <c r="D62" s="215">
        <v>17.5</v>
      </c>
      <c r="E62" s="188"/>
      <c r="F62" s="16">
        <v>128788</v>
      </c>
      <c r="G62" s="235"/>
      <c r="H62" s="229">
        <v>105406</v>
      </c>
      <c r="I62" s="235"/>
      <c r="J62" s="16">
        <v>1906023</v>
      </c>
      <c r="K62" s="235"/>
      <c r="L62" s="229">
        <v>1657476</v>
      </c>
    </row>
    <row r="63" spans="1:12" s="190" customFormat="1" ht="21.75" customHeight="1" x14ac:dyDescent="0.2">
      <c r="A63" s="209" t="s">
        <v>94</v>
      </c>
      <c r="B63" s="209"/>
      <c r="C63" s="209"/>
      <c r="D63" s="215">
        <v>17.5</v>
      </c>
      <c r="E63" s="188"/>
      <c r="F63" s="16">
        <v>0</v>
      </c>
      <c r="G63" s="235"/>
      <c r="H63" s="229" t="s">
        <v>174</v>
      </c>
      <c r="I63" s="235"/>
      <c r="J63" s="16">
        <v>-1564665</v>
      </c>
      <c r="K63" s="235"/>
      <c r="L63" s="229">
        <v>-1947620</v>
      </c>
    </row>
    <row r="64" spans="1:12" s="190" customFormat="1" ht="21.75" customHeight="1" x14ac:dyDescent="0.2">
      <c r="A64" s="209" t="s">
        <v>96</v>
      </c>
      <c r="B64" s="209"/>
      <c r="C64" s="209"/>
      <c r="D64" s="215">
        <v>17.600000000000001</v>
      </c>
      <c r="E64" s="188"/>
      <c r="F64" s="16">
        <v>0</v>
      </c>
      <c r="G64" s="235"/>
      <c r="H64" s="229" t="s">
        <v>174</v>
      </c>
      <c r="I64" s="235"/>
      <c r="J64" s="16">
        <v>325932</v>
      </c>
      <c r="K64" s="235"/>
      <c r="L64" s="229">
        <v>302790</v>
      </c>
    </row>
    <row r="65" spans="1:12" s="190" customFormat="1" ht="21.75" customHeight="1" x14ac:dyDescent="0.2">
      <c r="A65" s="209" t="s">
        <v>107</v>
      </c>
      <c r="B65" s="209"/>
      <c r="C65" s="209"/>
      <c r="D65" s="215"/>
      <c r="E65" s="188"/>
      <c r="F65" s="18">
        <v>168</v>
      </c>
      <c r="G65" s="235"/>
      <c r="H65" s="13">
        <v>2343</v>
      </c>
      <c r="I65" s="235"/>
      <c r="J65" s="18">
        <v>168</v>
      </c>
      <c r="K65" s="235"/>
      <c r="L65" s="13">
        <v>143</v>
      </c>
    </row>
    <row r="66" spans="1:12" s="190" customFormat="1" ht="6" customHeight="1" x14ac:dyDescent="0.2">
      <c r="A66" s="209"/>
      <c r="B66" s="209"/>
      <c r="C66" s="209"/>
      <c r="D66" s="215"/>
      <c r="E66" s="188"/>
      <c r="F66" s="16"/>
      <c r="G66" s="235"/>
      <c r="H66" s="229"/>
      <c r="I66" s="235"/>
      <c r="J66" s="16"/>
      <c r="K66" s="235"/>
      <c r="L66" s="229"/>
    </row>
    <row r="67" spans="1:12" s="190" customFormat="1" ht="21.75" customHeight="1" x14ac:dyDescent="0.2">
      <c r="A67" s="205" t="s">
        <v>227</v>
      </c>
      <c r="B67" s="209"/>
      <c r="C67" s="209"/>
      <c r="D67" s="215"/>
      <c r="E67" s="192"/>
      <c r="F67" s="19">
        <f>SUM(F57:F65)</f>
        <v>-456525</v>
      </c>
      <c r="G67" s="236"/>
      <c r="H67" s="238">
        <f>SUM(H57:H65)</f>
        <v>-696471</v>
      </c>
      <c r="I67" s="236"/>
      <c r="J67" s="19">
        <f>SUM(J57:J65)</f>
        <v>713281</v>
      </c>
      <c r="K67" s="230"/>
      <c r="L67" s="238">
        <f>SUM(L57:L65)</f>
        <v>2175</v>
      </c>
    </row>
    <row r="68" spans="1:12" s="190" customFormat="1" ht="21.75" customHeight="1" x14ac:dyDescent="0.2">
      <c r="A68" s="209"/>
      <c r="B68" s="209"/>
      <c r="C68" s="209"/>
      <c r="D68" s="215"/>
      <c r="E68" s="188"/>
      <c r="F68" s="193"/>
      <c r="G68" s="237"/>
      <c r="H68" s="236"/>
      <c r="I68" s="237"/>
      <c r="J68" s="193"/>
      <c r="K68" s="230"/>
      <c r="L68" s="236"/>
    </row>
    <row r="69" spans="1:12" s="190" customFormat="1" ht="21.75" customHeight="1" x14ac:dyDescent="0.2">
      <c r="A69" s="205" t="s">
        <v>97</v>
      </c>
      <c r="B69" s="209"/>
      <c r="C69" s="209"/>
      <c r="D69" s="215"/>
      <c r="E69" s="188"/>
      <c r="F69" s="193"/>
      <c r="G69" s="237"/>
      <c r="H69" s="236"/>
      <c r="I69" s="237"/>
      <c r="J69" s="193"/>
      <c r="K69" s="230"/>
      <c r="L69" s="236"/>
    </row>
    <row r="70" spans="1:12" s="190" customFormat="1" ht="21.75" customHeight="1" x14ac:dyDescent="0.2">
      <c r="A70" s="212" t="s">
        <v>151</v>
      </c>
      <c r="B70" s="209"/>
      <c r="C70" s="208"/>
      <c r="D70" s="216"/>
      <c r="E70" s="188"/>
      <c r="F70" s="16">
        <v>-433428</v>
      </c>
      <c r="G70" s="237"/>
      <c r="H70" s="229">
        <v>449297</v>
      </c>
      <c r="I70" s="237"/>
      <c r="J70" s="16">
        <v>0</v>
      </c>
      <c r="K70" s="237"/>
      <c r="L70" s="229" t="s">
        <v>174</v>
      </c>
    </row>
    <row r="71" spans="1:12" s="190" customFormat="1" ht="21.75" customHeight="1" x14ac:dyDescent="0.2">
      <c r="A71" s="212" t="s">
        <v>234</v>
      </c>
      <c r="B71" s="209"/>
      <c r="C71" s="208"/>
      <c r="D71" s="216"/>
      <c r="E71" s="188"/>
      <c r="F71" s="16">
        <v>-1850000</v>
      </c>
      <c r="G71" s="237"/>
      <c r="H71" s="229">
        <v>-650000</v>
      </c>
      <c r="I71" s="237"/>
      <c r="J71" s="16">
        <v>-500000</v>
      </c>
      <c r="K71" s="237"/>
      <c r="L71" s="229">
        <v>0</v>
      </c>
    </row>
    <row r="72" spans="1:12" s="190" customFormat="1" ht="21.75" customHeight="1" x14ac:dyDescent="0.2">
      <c r="A72" s="209" t="s">
        <v>98</v>
      </c>
      <c r="B72" s="209"/>
      <c r="C72" s="209"/>
      <c r="D72" s="215">
        <v>17.7</v>
      </c>
      <c r="E72" s="188"/>
      <c r="F72" s="16">
        <v>0</v>
      </c>
      <c r="G72" s="237"/>
      <c r="H72" s="229" t="s">
        <v>174</v>
      </c>
      <c r="I72" s="237"/>
      <c r="J72" s="16">
        <v>9185</v>
      </c>
      <c r="K72" s="237"/>
      <c r="L72" s="229">
        <v>219900</v>
      </c>
    </row>
    <row r="73" spans="1:12" s="190" customFormat="1" ht="21.75" customHeight="1" x14ac:dyDescent="0.2">
      <c r="A73" s="209" t="s">
        <v>99</v>
      </c>
      <c r="B73" s="209"/>
      <c r="C73" s="209"/>
      <c r="D73" s="215">
        <v>17.7</v>
      </c>
      <c r="E73" s="188"/>
      <c r="F73" s="16">
        <v>0</v>
      </c>
      <c r="G73" s="237"/>
      <c r="H73" s="229" t="s">
        <v>174</v>
      </c>
      <c r="I73" s="237"/>
      <c r="J73" s="16">
        <v>-9495</v>
      </c>
      <c r="K73" s="237"/>
      <c r="L73" s="229">
        <v>-115365</v>
      </c>
    </row>
    <row r="74" spans="1:12" s="190" customFormat="1" ht="21.75" customHeight="1" x14ac:dyDescent="0.2">
      <c r="A74" s="209" t="s">
        <v>106</v>
      </c>
      <c r="B74" s="209"/>
      <c r="C74" s="209"/>
      <c r="D74" s="216">
        <v>13</v>
      </c>
      <c r="E74" s="188"/>
      <c r="F74" s="16">
        <v>500000</v>
      </c>
      <c r="G74" s="237"/>
      <c r="H74" s="229" t="s">
        <v>174</v>
      </c>
      <c r="I74" s="237"/>
      <c r="J74" s="16">
        <v>0</v>
      </c>
      <c r="K74" s="237"/>
      <c r="L74" s="229" t="s">
        <v>174</v>
      </c>
    </row>
    <row r="75" spans="1:12" s="190" customFormat="1" ht="21.75" customHeight="1" x14ac:dyDescent="0.2">
      <c r="A75" s="209" t="s">
        <v>100</v>
      </c>
      <c r="B75" s="209"/>
      <c r="C75" s="209"/>
      <c r="D75" s="216">
        <v>13</v>
      </c>
      <c r="E75" s="188"/>
      <c r="F75" s="16">
        <v>-395364</v>
      </c>
      <c r="G75" s="237"/>
      <c r="H75" s="229">
        <v>-393868</v>
      </c>
      <c r="I75" s="237"/>
      <c r="J75" s="16">
        <v>-281122</v>
      </c>
      <c r="K75" s="229"/>
      <c r="L75" s="229">
        <v>-314700</v>
      </c>
    </row>
    <row r="76" spans="1:12" s="190" customFormat="1" ht="21.75" customHeight="1" x14ac:dyDescent="0.2">
      <c r="A76" s="209" t="s">
        <v>230</v>
      </c>
      <c r="B76" s="209"/>
      <c r="C76" s="209"/>
      <c r="D76" s="216">
        <v>15</v>
      </c>
      <c r="E76" s="188"/>
      <c r="F76" s="18">
        <v>-195358</v>
      </c>
      <c r="G76" s="235"/>
      <c r="H76" s="13">
        <v>-165350</v>
      </c>
      <c r="I76" s="235"/>
      <c r="J76" s="18">
        <v>-12771</v>
      </c>
      <c r="K76" s="235"/>
      <c r="L76" s="13">
        <v>-18578</v>
      </c>
    </row>
    <row r="77" spans="1:12" s="190" customFormat="1" ht="6" customHeight="1" x14ac:dyDescent="0.2">
      <c r="A77" s="209"/>
      <c r="B77" s="209"/>
      <c r="C77" s="209"/>
      <c r="D77" s="215"/>
      <c r="E77" s="188"/>
      <c r="F77" s="16"/>
      <c r="G77" s="237"/>
      <c r="H77" s="229"/>
      <c r="I77" s="237"/>
      <c r="J77" s="16"/>
      <c r="K77" s="237"/>
      <c r="L77" s="229"/>
    </row>
    <row r="78" spans="1:12" s="190" customFormat="1" ht="21.75" customHeight="1" x14ac:dyDescent="0.2">
      <c r="A78" s="251" t="s">
        <v>220</v>
      </c>
      <c r="B78" s="209"/>
      <c r="C78" s="209"/>
      <c r="D78" s="215"/>
      <c r="E78" s="188"/>
      <c r="F78" s="17">
        <f>SUM(F70:F76)</f>
        <v>-2374150</v>
      </c>
      <c r="G78" s="229"/>
      <c r="H78" s="12">
        <f>SUM(H70:H76)</f>
        <v>-759921</v>
      </c>
      <c r="I78" s="229"/>
      <c r="J78" s="17">
        <f>SUM(J70:J76)</f>
        <v>-794203</v>
      </c>
      <c r="K78" s="235"/>
      <c r="L78" s="12">
        <f>SUM(L70:L76)</f>
        <v>-228743</v>
      </c>
    </row>
    <row r="79" spans="1:12" s="190" customFormat="1" ht="21.75" customHeight="1" x14ac:dyDescent="0.2">
      <c r="A79" s="205"/>
      <c r="B79" s="209"/>
      <c r="C79" s="209"/>
      <c r="D79" s="215"/>
      <c r="E79" s="188"/>
      <c r="F79" s="16"/>
      <c r="G79" s="229"/>
      <c r="H79" s="229"/>
      <c r="I79" s="235"/>
      <c r="J79" s="16"/>
      <c r="K79" s="229"/>
      <c r="L79" s="229"/>
    </row>
    <row r="80" spans="1:12" s="190" customFormat="1" ht="21.75" customHeight="1" x14ac:dyDescent="0.2">
      <c r="A80" s="205" t="s">
        <v>157</v>
      </c>
      <c r="B80" s="209"/>
      <c r="C80" s="209"/>
      <c r="D80" s="215"/>
      <c r="E80" s="188"/>
      <c r="F80" s="16">
        <f>F46+F67+F78</f>
        <v>301146</v>
      </c>
      <c r="G80" s="229"/>
      <c r="H80" s="229">
        <f>H46+H67+H78</f>
        <v>-581075</v>
      </c>
      <c r="I80" s="229"/>
      <c r="J80" s="16">
        <f>J46+J67+J78</f>
        <v>156598</v>
      </c>
      <c r="K80" s="235"/>
      <c r="L80" s="229">
        <f>L46+L67+L78</f>
        <v>-137106</v>
      </c>
    </row>
    <row r="81" spans="1:12" s="190" customFormat="1" ht="21.75" customHeight="1" x14ac:dyDescent="0.2">
      <c r="A81" s="209" t="s">
        <v>172</v>
      </c>
      <c r="B81" s="209"/>
      <c r="C81" s="209"/>
      <c r="D81" s="215"/>
      <c r="E81" s="188"/>
      <c r="F81" s="17">
        <v>941728</v>
      </c>
      <c r="G81" s="229"/>
      <c r="H81" s="12">
        <v>1037136</v>
      </c>
      <c r="I81" s="229"/>
      <c r="J81" s="17">
        <v>155954</v>
      </c>
      <c r="K81" s="235"/>
      <c r="L81" s="12">
        <v>187970</v>
      </c>
    </row>
    <row r="82" spans="1:12" s="190" customFormat="1" ht="6" customHeight="1" x14ac:dyDescent="0.2">
      <c r="A82" s="205"/>
      <c r="B82" s="209"/>
      <c r="C82" s="209"/>
      <c r="D82" s="206"/>
      <c r="E82" s="189"/>
      <c r="F82" s="16"/>
      <c r="G82" s="229"/>
      <c r="H82" s="229"/>
      <c r="I82" s="229"/>
      <c r="J82" s="16"/>
      <c r="K82" s="230"/>
      <c r="L82" s="229"/>
    </row>
    <row r="83" spans="1:12" s="190" customFormat="1" ht="21.75" customHeight="1" thickBot="1" x14ac:dyDescent="0.25">
      <c r="A83" s="205" t="s">
        <v>173</v>
      </c>
      <c r="B83" s="209"/>
      <c r="C83" s="209"/>
      <c r="D83" s="215"/>
      <c r="E83" s="188"/>
      <c r="F83" s="20">
        <f>SUM(F80:F81)</f>
        <v>1242874</v>
      </c>
      <c r="G83" s="236"/>
      <c r="H83" s="240">
        <f>SUM(H80:H81)</f>
        <v>456061</v>
      </c>
      <c r="I83" s="236"/>
      <c r="J83" s="20">
        <f>SUM(J80:J81)</f>
        <v>312552</v>
      </c>
      <c r="K83" s="230"/>
      <c r="L83" s="240">
        <f>SUM(L80:L81)</f>
        <v>50864</v>
      </c>
    </row>
    <row r="84" spans="1:12" s="190" customFormat="1" ht="21.75" customHeight="1" thickTop="1" x14ac:dyDescent="0.2">
      <c r="A84" s="205"/>
      <c r="B84" s="209"/>
      <c r="C84" s="209"/>
      <c r="D84" s="206"/>
      <c r="E84" s="189"/>
      <c r="F84" s="229"/>
      <c r="G84" s="229"/>
      <c r="H84" s="229"/>
      <c r="I84" s="229"/>
      <c r="J84" s="229"/>
      <c r="K84" s="230"/>
      <c r="L84" s="229"/>
    </row>
    <row r="85" spans="1:12" s="190" customFormat="1" ht="21.75" customHeight="1" x14ac:dyDescent="0.2">
      <c r="A85" s="205"/>
      <c r="B85" s="209"/>
      <c r="C85" s="209"/>
      <c r="D85" s="215"/>
      <c r="E85" s="188"/>
      <c r="F85" s="229"/>
      <c r="G85" s="229"/>
      <c r="H85" s="229"/>
      <c r="I85" s="235"/>
      <c r="J85" s="229"/>
      <c r="K85" s="229"/>
      <c r="L85" s="229"/>
    </row>
    <row r="86" spans="1:12" s="190" customFormat="1" ht="21.75" customHeight="1" x14ac:dyDescent="0.2">
      <c r="A86" s="205"/>
      <c r="B86" s="209"/>
      <c r="C86" s="209"/>
      <c r="D86" s="215"/>
      <c r="E86" s="188"/>
      <c r="F86" s="229"/>
      <c r="G86" s="229"/>
      <c r="H86" s="229"/>
      <c r="I86" s="235"/>
      <c r="J86" s="229"/>
      <c r="K86" s="229"/>
      <c r="L86" s="229"/>
    </row>
    <row r="87" spans="1:12" s="190" customFormat="1" ht="21.75" customHeight="1" x14ac:dyDescent="0.2">
      <c r="A87" s="205"/>
      <c r="B87" s="209"/>
      <c r="C87" s="209"/>
      <c r="D87" s="215"/>
      <c r="E87" s="188"/>
      <c r="F87" s="229"/>
      <c r="G87" s="229"/>
      <c r="H87" s="229"/>
      <c r="I87" s="235"/>
      <c r="J87" s="229"/>
      <c r="K87" s="229"/>
      <c r="L87" s="229"/>
    </row>
    <row r="88" spans="1:12" s="190" customFormat="1" ht="21.75" customHeight="1" x14ac:dyDescent="0.2">
      <c r="A88" s="205"/>
      <c r="B88" s="209"/>
      <c r="C88" s="209"/>
      <c r="D88" s="215"/>
      <c r="E88" s="188"/>
      <c r="F88" s="229"/>
      <c r="G88" s="229"/>
      <c r="H88" s="229"/>
      <c r="I88" s="235"/>
      <c r="J88" s="229"/>
      <c r="K88" s="229"/>
      <c r="L88" s="229"/>
    </row>
    <row r="89" spans="1:12" s="190" customFormat="1" ht="15" customHeight="1" x14ac:dyDescent="0.2">
      <c r="A89" s="205"/>
      <c r="B89" s="209"/>
      <c r="C89" s="209"/>
      <c r="D89" s="215"/>
      <c r="E89" s="188"/>
      <c r="F89" s="229"/>
      <c r="G89" s="229"/>
      <c r="H89" s="229"/>
      <c r="I89" s="235"/>
      <c r="J89" s="229"/>
      <c r="K89" s="229"/>
      <c r="L89" s="229"/>
    </row>
    <row r="90" spans="1:12" s="190" customFormat="1" ht="21.95" customHeight="1" x14ac:dyDescent="0.2">
      <c r="A90" s="273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73"/>
      <c r="C90" s="273"/>
      <c r="D90" s="273"/>
      <c r="E90" s="273"/>
      <c r="F90" s="273"/>
      <c r="G90" s="273"/>
      <c r="H90" s="273"/>
      <c r="I90" s="273"/>
      <c r="J90" s="273"/>
      <c r="K90" s="273"/>
      <c r="L90" s="273"/>
    </row>
    <row r="91" spans="1:12" s="190" customFormat="1" ht="21.75" customHeight="1" x14ac:dyDescent="0.2">
      <c r="A91" s="205" t="str">
        <f>+A1</f>
        <v xml:space="preserve">บริษัท พีทีจี เอ็นเนอยี จำกัด (มหาชน) </v>
      </c>
      <c r="B91" s="205"/>
      <c r="C91" s="205"/>
      <c r="D91" s="206"/>
      <c r="E91" s="188"/>
      <c r="F91" s="229"/>
      <c r="G91" s="230"/>
      <c r="H91" s="229"/>
      <c r="I91" s="231"/>
      <c r="J91" s="229"/>
      <c r="K91" s="230"/>
      <c r="L91" s="232" t="str">
        <f>L49</f>
        <v>ยังไม่ได้ตรวจสอบ</v>
      </c>
    </row>
    <row r="92" spans="1:12" s="190" customFormat="1" ht="21.75" customHeight="1" x14ac:dyDescent="0.2">
      <c r="A92" s="205" t="s">
        <v>70</v>
      </c>
      <c r="B92" s="205"/>
      <c r="C92" s="205"/>
      <c r="D92" s="206"/>
      <c r="E92" s="188"/>
      <c r="F92" s="229"/>
      <c r="G92" s="230"/>
      <c r="H92" s="229"/>
      <c r="I92" s="231"/>
      <c r="J92" s="229"/>
      <c r="K92" s="230"/>
      <c r="L92" s="229"/>
    </row>
    <row r="93" spans="1:12" s="190" customFormat="1" ht="21.75" customHeight="1" x14ac:dyDescent="0.2">
      <c r="A93" s="14" t="str">
        <f>+A3</f>
        <v>สำหรับงวดสามเดือนสิ้นสุดวันที่ 31 มีนาคม พ.ศ. 2564</v>
      </c>
      <c r="B93" s="14"/>
      <c r="C93" s="14"/>
      <c r="D93" s="207"/>
      <c r="E93" s="191"/>
      <c r="F93" s="12"/>
      <c r="G93" s="233"/>
      <c r="H93" s="12"/>
      <c r="I93" s="234"/>
      <c r="J93" s="12"/>
      <c r="K93" s="233"/>
      <c r="L93" s="12"/>
    </row>
    <row r="94" spans="1:12" s="190" customFormat="1" ht="21.75" customHeight="1" x14ac:dyDescent="0.2">
      <c r="A94" s="205"/>
      <c r="B94" s="205"/>
      <c r="C94" s="205"/>
      <c r="D94" s="206"/>
      <c r="E94" s="188"/>
      <c r="F94" s="229"/>
      <c r="G94" s="230"/>
      <c r="H94" s="229"/>
      <c r="I94" s="231"/>
      <c r="J94" s="229"/>
      <c r="K94" s="230"/>
      <c r="L94" s="229"/>
    </row>
    <row r="95" spans="1:12" s="190" customFormat="1" ht="21.75" customHeight="1" x14ac:dyDescent="0.2">
      <c r="A95" s="208"/>
      <c r="B95" s="209"/>
      <c r="C95" s="209"/>
      <c r="D95" s="210"/>
      <c r="E95" s="187"/>
      <c r="F95" s="271" t="str">
        <f>F53</f>
        <v>ข้อมูลทางการเงินรวม</v>
      </c>
      <c r="G95" s="271"/>
      <c r="H95" s="271"/>
      <c r="I95" s="232"/>
      <c r="J95" s="272" t="str">
        <f>J53</f>
        <v>ข้อมูลทางการเงินเฉพาะกิจการ</v>
      </c>
      <c r="K95" s="272"/>
      <c r="L95" s="272"/>
    </row>
    <row r="96" spans="1:12" s="190" customFormat="1" ht="21.75" customHeight="1" x14ac:dyDescent="0.2">
      <c r="A96" s="209"/>
      <c r="B96" s="209"/>
      <c r="C96" s="209"/>
      <c r="D96" s="211"/>
      <c r="E96" s="187"/>
      <c r="F96" s="232" t="s">
        <v>213</v>
      </c>
      <c r="G96" s="205"/>
      <c r="H96" s="232" t="s">
        <v>167</v>
      </c>
      <c r="I96" s="211"/>
      <c r="J96" s="232" t="s">
        <v>213</v>
      </c>
      <c r="K96" s="205"/>
      <c r="L96" s="232" t="s">
        <v>167</v>
      </c>
    </row>
    <row r="97" spans="1:12" s="190" customFormat="1" ht="21.75" customHeight="1" x14ac:dyDescent="0.2">
      <c r="A97" s="209"/>
      <c r="B97" s="209"/>
      <c r="C97" s="209"/>
      <c r="D97" s="211"/>
      <c r="E97" s="187"/>
      <c r="F97" s="22" t="s">
        <v>175</v>
      </c>
      <c r="G97" s="205"/>
      <c r="H97" s="255" t="s">
        <v>175</v>
      </c>
      <c r="I97" s="211"/>
      <c r="J97" s="22" t="s">
        <v>175</v>
      </c>
      <c r="K97" s="205"/>
      <c r="L97" s="255" t="s">
        <v>175</v>
      </c>
    </row>
    <row r="98" spans="1:12" s="190" customFormat="1" ht="21.75" customHeight="1" x14ac:dyDescent="0.2">
      <c r="A98" s="205"/>
      <c r="B98" s="209"/>
      <c r="C98" s="209"/>
      <c r="D98" s="215"/>
      <c r="E98" s="188"/>
      <c r="F98" s="16"/>
      <c r="G98" s="229"/>
      <c r="H98" s="229"/>
      <c r="I98" s="235"/>
      <c r="J98" s="16"/>
      <c r="K98" s="229"/>
      <c r="L98" s="229"/>
    </row>
    <row r="99" spans="1:12" s="190" customFormat="1" ht="21.75" customHeight="1" x14ac:dyDescent="0.2">
      <c r="A99" s="205" t="s">
        <v>101</v>
      </c>
      <c r="B99" s="209"/>
      <c r="C99" s="209"/>
      <c r="D99" s="215"/>
      <c r="E99" s="188"/>
      <c r="F99" s="193"/>
      <c r="G99" s="237"/>
      <c r="H99" s="236"/>
      <c r="I99" s="237"/>
      <c r="J99" s="193"/>
      <c r="K99" s="230"/>
      <c r="L99" s="236"/>
    </row>
    <row r="100" spans="1:12" s="190" customFormat="1" ht="21.75" customHeight="1" x14ac:dyDescent="0.2">
      <c r="A100" s="212" t="s">
        <v>160</v>
      </c>
      <c r="B100" s="209"/>
      <c r="C100" s="209"/>
      <c r="D100" s="215"/>
      <c r="E100" s="188"/>
      <c r="F100" s="193"/>
      <c r="G100" s="237"/>
      <c r="H100" s="236"/>
      <c r="I100" s="237"/>
      <c r="J100" s="193"/>
      <c r="K100" s="230"/>
      <c r="L100" s="236"/>
    </row>
    <row r="101" spans="1:12" s="190" customFormat="1" ht="21.75" customHeight="1" x14ac:dyDescent="0.2">
      <c r="A101" s="212"/>
      <c r="B101" s="208" t="s">
        <v>211</v>
      </c>
      <c r="C101" s="209"/>
      <c r="D101" s="215"/>
      <c r="E101" s="188"/>
      <c r="F101" s="19">
        <f>+F83</f>
        <v>1242874</v>
      </c>
      <c r="G101" s="237"/>
      <c r="H101" s="238">
        <v>456061</v>
      </c>
      <c r="I101" s="237"/>
      <c r="J101" s="19">
        <f>+J83</f>
        <v>312552</v>
      </c>
      <c r="K101" s="237"/>
      <c r="L101" s="238">
        <v>50864</v>
      </c>
    </row>
    <row r="102" spans="1:12" s="190" customFormat="1" ht="6" customHeight="1" x14ac:dyDescent="0.2">
      <c r="A102" s="209"/>
      <c r="B102" s="209"/>
      <c r="C102" s="209"/>
      <c r="D102" s="215"/>
      <c r="E102" s="188"/>
      <c r="F102" s="193"/>
      <c r="G102" s="237"/>
      <c r="H102" s="236"/>
      <c r="I102" s="237"/>
      <c r="J102" s="193"/>
      <c r="K102" s="237"/>
      <c r="L102" s="236"/>
    </row>
    <row r="103" spans="1:12" s="190" customFormat="1" ht="21.75" customHeight="1" thickBot="1" x14ac:dyDescent="0.25">
      <c r="A103" s="209"/>
      <c r="B103" s="209"/>
      <c r="C103" s="209"/>
      <c r="D103" s="215"/>
      <c r="E103" s="188"/>
      <c r="F103" s="20">
        <f>SUM(F101:F101)</f>
        <v>1242874</v>
      </c>
      <c r="G103" s="237"/>
      <c r="H103" s="240">
        <f>SUM(H101:H101)</f>
        <v>456061</v>
      </c>
      <c r="I103" s="237"/>
      <c r="J103" s="20">
        <f>SUM(J101:J101)</f>
        <v>312552</v>
      </c>
      <c r="K103" s="230"/>
      <c r="L103" s="240">
        <f>SUM(L101:L101)</f>
        <v>50864</v>
      </c>
    </row>
    <row r="104" spans="1:12" s="190" customFormat="1" ht="21.75" customHeight="1" thickTop="1" x14ac:dyDescent="0.2">
      <c r="A104" s="209"/>
      <c r="B104" s="209"/>
      <c r="C104" s="209"/>
      <c r="D104" s="206"/>
      <c r="E104" s="188"/>
      <c r="F104" s="193"/>
      <c r="G104" s="237"/>
      <c r="H104" s="236"/>
      <c r="I104" s="237"/>
      <c r="J104" s="193"/>
      <c r="K104" s="230"/>
      <c r="L104" s="236"/>
    </row>
    <row r="105" spans="1:12" s="190" customFormat="1" ht="21.75" customHeight="1" x14ac:dyDescent="0.2">
      <c r="A105" s="205" t="s">
        <v>204</v>
      </c>
      <c r="B105" s="209"/>
      <c r="C105" s="209"/>
      <c r="D105" s="206"/>
      <c r="E105" s="188"/>
      <c r="F105" s="16"/>
      <c r="G105" s="209"/>
      <c r="H105" s="229"/>
      <c r="I105" s="209"/>
      <c r="J105" s="16"/>
      <c r="K105" s="206"/>
      <c r="L105" s="236"/>
    </row>
    <row r="106" spans="1:12" s="190" customFormat="1" ht="6" customHeight="1" x14ac:dyDescent="0.2">
      <c r="A106" s="205"/>
      <c r="B106" s="209"/>
      <c r="C106" s="209"/>
      <c r="D106" s="215"/>
      <c r="E106" s="188"/>
      <c r="F106" s="16"/>
      <c r="G106" s="229"/>
      <c r="H106" s="229"/>
      <c r="I106" s="229"/>
      <c r="J106" s="16"/>
      <c r="K106" s="235"/>
      <c r="L106" s="229"/>
    </row>
    <row r="107" spans="1:12" s="190" customFormat="1" ht="21.75" customHeight="1" x14ac:dyDescent="0.2">
      <c r="A107" s="212" t="s">
        <v>133</v>
      </c>
      <c r="B107" s="208"/>
      <c r="C107" s="209"/>
      <c r="D107" s="206"/>
      <c r="E107" s="188"/>
      <c r="F107" s="21">
        <v>649</v>
      </c>
      <c r="G107" s="209"/>
      <c r="H107" s="239">
        <v>0</v>
      </c>
      <c r="I107" s="209"/>
      <c r="J107" s="21">
        <v>0</v>
      </c>
      <c r="K107" s="206"/>
      <c r="L107" s="239">
        <v>0</v>
      </c>
    </row>
    <row r="108" spans="1:12" s="190" customFormat="1" ht="21.75" customHeight="1" x14ac:dyDescent="0.2">
      <c r="A108" s="212" t="s">
        <v>134</v>
      </c>
      <c r="B108" s="208"/>
      <c r="C108" s="209"/>
      <c r="D108" s="206"/>
      <c r="E108" s="188"/>
      <c r="F108" s="21">
        <v>147799</v>
      </c>
      <c r="G108" s="209"/>
      <c r="H108" s="239">
        <v>121396</v>
      </c>
      <c r="I108" s="209"/>
      <c r="J108" s="21">
        <v>7018</v>
      </c>
      <c r="K108" s="206"/>
      <c r="L108" s="229">
        <v>20645</v>
      </c>
    </row>
    <row r="109" spans="1:12" s="190" customFormat="1" ht="21.75" customHeight="1" x14ac:dyDescent="0.2">
      <c r="A109" s="212" t="s">
        <v>102</v>
      </c>
      <c r="B109" s="209"/>
      <c r="C109" s="209"/>
      <c r="D109" s="206"/>
      <c r="E109" s="188"/>
      <c r="F109" s="21">
        <v>908</v>
      </c>
      <c r="G109" s="229"/>
      <c r="H109" s="239">
        <v>14940</v>
      </c>
      <c r="I109" s="229"/>
      <c r="J109" s="21">
        <v>438</v>
      </c>
      <c r="K109" s="235"/>
      <c r="L109" s="239">
        <v>14940</v>
      </c>
    </row>
    <row r="110" spans="1:12" s="190" customFormat="1" ht="21.75" customHeight="1" x14ac:dyDescent="0.2">
      <c r="A110" s="212" t="s">
        <v>233</v>
      </c>
      <c r="B110" s="209"/>
      <c r="C110" s="209"/>
      <c r="D110" s="206"/>
      <c r="E110" s="188"/>
      <c r="F110" s="21">
        <v>140645</v>
      </c>
      <c r="G110" s="229"/>
      <c r="H110" s="239">
        <v>503637</v>
      </c>
      <c r="I110" s="229"/>
      <c r="J110" s="21">
        <v>1538</v>
      </c>
      <c r="K110" s="235"/>
      <c r="L110" s="239">
        <v>24635</v>
      </c>
    </row>
    <row r="111" spans="1:12" s="190" customFormat="1" ht="21.75" customHeight="1" x14ac:dyDescent="0.2">
      <c r="A111" s="212"/>
      <c r="B111" s="209"/>
      <c r="C111" s="209"/>
      <c r="D111" s="206"/>
      <c r="E111" s="188"/>
      <c r="F111" s="239"/>
      <c r="G111" s="229"/>
      <c r="H111" s="239"/>
      <c r="I111" s="235"/>
      <c r="J111" s="239"/>
      <c r="K111" s="229"/>
      <c r="L111" s="239"/>
    </row>
    <row r="112" spans="1:12" s="190" customFormat="1" ht="21.75" customHeight="1" x14ac:dyDescent="0.2">
      <c r="A112" s="212"/>
      <c r="B112" s="209"/>
      <c r="C112" s="209"/>
      <c r="D112" s="206"/>
      <c r="E112" s="188"/>
      <c r="F112" s="239"/>
      <c r="G112" s="229"/>
      <c r="H112" s="239"/>
      <c r="I112" s="235"/>
      <c r="J112" s="239"/>
      <c r="K112" s="229"/>
      <c r="L112" s="239"/>
    </row>
    <row r="113" spans="1:12" s="190" customFormat="1" ht="21.75" customHeight="1" x14ac:dyDescent="0.2">
      <c r="A113" s="212"/>
      <c r="B113" s="209"/>
      <c r="C113" s="209"/>
      <c r="D113" s="206"/>
      <c r="E113" s="188"/>
      <c r="F113" s="239"/>
      <c r="G113" s="229"/>
      <c r="H113" s="239"/>
      <c r="I113" s="235"/>
      <c r="J113" s="239"/>
      <c r="K113" s="229"/>
      <c r="L113" s="239"/>
    </row>
    <row r="114" spans="1:12" s="190" customFormat="1" ht="21.75" customHeight="1" x14ac:dyDescent="0.2">
      <c r="A114" s="212"/>
      <c r="B114" s="209"/>
      <c r="C114" s="209"/>
      <c r="D114" s="206"/>
      <c r="E114" s="188"/>
      <c r="F114" s="239"/>
      <c r="G114" s="229"/>
      <c r="H114" s="239"/>
      <c r="I114" s="235"/>
      <c r="J114" s="239"/>
      <c r="K114" s="229"/>
      <c r="L114" s="239"/>
    </row>
    <row r="115" spans="1:12" s="190" customFormat="1" ht="21.75" customHeight="1" x14ac:dyDescent="0.2">
      <c r="A115" s="212"/>
      <c r="B115" s="209"/>
      <c r="C115" s="209"/>
      <c r="D115" s="206"/>
      <c r="E115" s="188"/>
      <c r="F115" s="239"/>
      <c r="G115" s="229"/>
      <c r="H115" s="239"/>
      <c r="I115" s="235"/>
      <c r="J115" s="239"/>
      <c r="K115" s="229"/>
      <c r="L115" s="239"/>
    </row>
    <row r="116" spans="1:12" s="190" customFormat="1" ht="21.75" customHeight="1" x14ac:dyDescent="0.2">
      <c r="A116" s="212"/>
      <c r="B116" s="209"/>
      <c r="C116" s="209"/>
      <c r="D116" s="206"/>
      <c r="E116" s="188"/>
      <c r="F116" s="239"/>
      <c r="G116" s="229"/>
      <c r="H116" s="239"/>
      <c r="I116" s="235"/>
      <c r="J116" s="239"/>
      <c r="K116" s="229"/>
      <c r="L116" s="239"/>
    </row>
    <row r="117" spans="1:12" s="190" customFormat="1" ht="21.75" customHeight="1" x14ac:dyDescent="0.2">
      <c r="A117" s="212"/>
      <c r="B117" s="209"/>
      <c r="C117" s="209"/>
      <c r="D117" s="206"/>
      <c r="E117" s="188"/>
      <c r="F117" s="239"/>
      <c r="G117" s="229"/>
      <c r="H117" s="239"/>
      <c r="I117" s="235"/>
      <c r="J117" s="239"/>
      <c r="K117" s="229"/>
      <c r="L117" s="239"/>
    </row>
    <row r="118" spans="1:12" s="190" customFormat="1" ht="21.75" customHeight="1" x14ac:dyDescent="0.2">
      <c r="A118" s="212"/>
      <c r="B118" s="209"/>
      <c r="C118" s="209"/>
      <c r="D118" s="206"/>
      <c r="E118" s="188"/>
      <c r="F118" s="239"/>
      <c r="G118" s="229"/>
      <c r="H118" s="239"/>
      <c r="I118" s="235"/>
      <c r="J118" s="239"/>
      <c r="K118" s="229"/>
      <c r="L118" s="239"/>
    </row>
    <row r="119" spans="1:12" s="190" customFormat="1" ht="21.75" customHeight="1" x14ac:dyDescent="0.2">
      <c r="A119" s="212"/>
      <c r="B119" s="209"/>
      <c r="C119" s="209"/>
      <c r="D119" s="206"/>
      <c r="E119" s="188"/>
      <c r="F119" s="239"/>
      <c r="G119" s="229"/>
      <c r="H119" s="239"/>
      <c r="I119" s="235"/>
      <c r="J119" s="239"/>
      <c r="K119" s="229"/>
      <c r="L119" s="239"/>
    </row>
    <row r="120" spans="1:12" s="190" customFormat="1" ht="21.75" customHeight="1" x14ac:dyDescent="0.2">
      <c r="A120" s="212"/>
      <c r="B120" s="209"/>
      <c r="C120" s="209"/>
      <c r="D120" s="206"/>
      <c r="E120" s="188"/>
      <c r="F120" s="239"/>
      <c r="G120" s="229"/>
      <c r="H120" s="239"/>
      <c r="I120" s="235"/>
      <c r="J120" s="239"/>
      <c r="K120" s="229"/>
      <c r="L120" s="239"/>
    </row>
    <row r="121" spans="1:12" s="190" customFormat="1" ht="21.75" customHeight="1" x14ac:dyDescent="0.2">
      <c r="A121" s="212"/>
      <c r="B121" s="209"/>
      <c r="C121" s="209"/>
      <c r="D121" s="206"/>
      <c r="E121" s="188"/>
      <c r="F121" s="239"/>
      <c r="G121" s="229"/>
      <c r="H121" s="239"/>
      <c r="I121" s="235"/>
      <c r="J121" s="239"/>
      <c r="K121" s="229"/>
      <c r="L121" s="239"/>
    </row>
    <row r="122" spans="1:12" s="190" customFormat="1" ht="21.75" customHeight="1" x14ac:dyDescent="0.2">
      <c r="A122" s="212"/>
      <c r="B122" s="209"/>
      <c r="C122" s="209"/>
      <c r="D122" s="206"/>
      <c r="E122" s="188"/>
      <c r="F122" s="239"/>
      <c r="G122" s="229"/>
      <c r="H122" s="239"/>
      <c r="I122" s="235"/>
      <c r="J122" s="239"/>
      <c r="K122" s="229"/>
      <c r="L122" s="239"/>
    </row>
    <row r="123" spans="1:12" s="190" customFormat="1" ht="21.75" customHeight="1" x14ac:dyDescent="0.2">
      <c r="A123" s="212"/>
      <c r="B123" s="209"/>
      <c r="C123" s="209"/>
      <c r="D123" s="206"/>
      <c r="E123" s="188"/>
      <c r="F123" s="239"/>
      <c r="G123" s="229"/>
      <c r="H123" s="239"/>
      <c r="I123" s="235"/>
      <c r="J123" s="239"/>
      <c r="K123" s="229"/>
      <c r="L123" s="239"/>
    </row>
    <row r="124" spans="1:12" s="190" customFormat="1" ht="21.75" customHeight="1" x14ac:dyDescent="0.2">
      <c r="A124" s="212"/>
      <c r="B124" s="209"/>
      <c r="C124" s="209"/>
      <c r="D124" s="206"/>
      <c r="E124" s="188"/>
      <c r="F124" s="239"/>
      <c r="G124" s="229"/>
      <c r="H124" s="239"/>
      <c r="I124" s="235"/>
      <c r="J124" s="239"/>
      <c r="K124" s="229"/>
      <c r="L124" s="239"/>
    </row>
    <row r="125" spans="1:12" s="190" customFormat="1" ht="21.75" customHeight="1" x14ac:dyDescent="0.2">
      <c r="A125" s="212"/>
      <c r="B125" s="209"/>
      <c r="C125" s="209"/>
      <c r="D125" s="206"/>
      <c r="E125" s="188"/>
      <c r="F125" s="239"/>
      <c r="G125" s="229"/>
      <c r="H125" s="239"/>
      <c r="I125" s="235"/>
      <c r="J125" s="239"/>
      <c r="K125" s="229"/>
      <c r="L125" s="239"/>
    </row>
    <row r="126" spans="1:12" s="190" customFormat="1" ht="21.75" customHeight="1" x14ac:dyDescent="0.2">
      <c r="A126" s="212"/>
      <c r="B126" s="209"/>
      <c r="C126" s="209"/>
      <c r="D126" s="206"/>
      <c r="E126" s="188"/>
      <c r="F126" s="239"/>
      <c r="G126" s="229"/>
      <c r="H126" s="239"/>
      <c r="I126" s="235"/>
      <c r="J126" s="239"/>
      <c r="K126" s="229"/>
      <c r="L126" s="239"/>
    </row>
    <row r="127" spans="1:12" s="190" customFormat="1" ht="21.75" customHeight="1" x14ac:dyDescent="0.2">
      <c r="A127" s="212"/>
      <c r="B127" s="209"/>
      <c r="C127" s="209"/>
      <c r="D127" s="206"/>
      <c r="E127" s="188"/>
      <c r="F127" s="239"/>
      <c r="G127" s="229"/>
      <c r="H127" s="239"/>
      <c r="I127" s="235"/>
      <c r="J127" s="239"/>
      <c r="K127" s="229"/>
      <c r="L127" s="239"/>
    </row>
    <row r="128" spans="1:12" s="190" customFormat="1" ht="21.75" customHeight="1" x14ac:dyDescent="0.2">
      <c r="A128" s="212"/>
      <c r="B128" s="209"/>
      <c r="C128" s="209"/>
      <c r="D128" s="206"/>
      <c r="E128" s="188"/>
      <c r="F128" s="239"/>
      <c r="G128" s="229"/>
      <c r="H128" s="239"/>
      <c r="I128" s="235"/>
      <c r="J128" s="239"/>
      <c r="K128" s="229"/>
      <c r="L128" s="239"/>
    </row>
    <row r="129" spans="1:12" s="190" customFormat="1" ht="21.75" customHeight="1" x14ac:dyDescent="0.2">
      <c r="A129" s="212"/>
      <c r="B129" s="209"/>
      <c r="C129" s="209"/>
      <c r="D129" s="206"/>
      <c r="E129" s="188"/>
      <c r="F129" s="239"/>
      <c r="G129" s="229"/>
      <c r="H129" s="239"/>
      <c r="I129" s="235"/>
      <c r="J129" s="239"/>
      <c r="K129" s="229"/>
      <c r="L129" s="239"/>
    </row>
    <row r="130" spans="1:12" s="190" customFormat="1" ht="21.75" customHeight="1" x14ac:dyDescent="0.2">
      <c r="A130" s="212"/>
      <c r="B130" s="209"/>
      <c r="C130" s="209"/>
      <c r="D130" s="206"/>
      <c r="E130" s="188"/>
      <c r="F130" s="239"/>
      <c r="G130" s="229"/>
      <c r="H130" s="239"/>
      <c r="I130" s="235"/>
      <c r="J130" s="239"/>
      <c r="K130" s="229"/>
      <c r="L130" s="239"/>
    </row>
    <row r="131" spans="1:12" s="190" customFormat="1" ht="21.95" customHeight="1" x14ac:dyDescent="0.2">
      <c r="A131" s="273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1" s="273"/>
      <c r="C131" s="273"/>
      <c r="D131" s="273"/>
      <c r="E131" s="273"/>
      <c r="F131" s="273"/>
      <c r="G131" s="273"/>
      <c r="H131" s="273"/>
      <c r="I131" s="273"/>
      <c r="J131" s="273"/>
      <c r="K131" s="273"/>
      <c r="L131" s="273"/>
    </row>
  </sheetData>
  <mergeCells count="9">
    <mergeCell ref="F95:H95"/>
    <mergeCell ref="J95:L95"/>
    <mergeCell ref="A131:L131"/>
    <mergeCell ref="F5:H5"/>
    <mergeCell ref="J5:L5"/>
    <mergeCell ref="A48:L48"/>
    <mergeCell ref="F53:H53"/>
    <mergeCell ref="J53:L53"/>
    <mergeCell ref="A90:L90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1" man="1"/>
    <brk id="9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2-5 Th</vt:lpstr>
      <vt:lpstr>6-7 Th</vt:lpstr>
      <vt:lpstr>8 Th</vt:lpstr>
      <vt:lpstr>9 Th</vt:lpstr>
      <vt:lpstr>10-12 Th </vt:lpstr>
      <vt:lpstr>'10-12 Th '!Print_Area</vt:lpstr>
      <vt:lpstr>'6-7 Th'!Print_Area</vt:lpstr>
      <vt:lpstr>'8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2021-05-13T06:47:36Z</cp:lastPrinted>
  <dcterms:created xsi:type="dcterms:W3CDTF">2014-11-05T10:00:50Z</dcterms:created>
  <dcterms:modified xsi:type="dcterms:W3CDTF">2021-05-13T06:55:40Z</dcterms:modified>
</cp:coreProperties>
</file>