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2021'Q1\"/>
    </mc:Choice>
  </mc:AlternateContent>
  <xr:revisionPtr revIDLastSave="0" documentId="13_ncr:1_{324DE9C1-0752-4374-B5DD-6DB190AED941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Eng2-4" sheetId="1" r:id="rId1"/>
    <sheet name="Eng5-6" sheetId="2" r:id="rId2"/>
    <sheet name="Eng7" sheetId="3" r:id="rId3"/>
    <sheet name="Eng8" sheetId="4" r:id="rId4"/>
    <sheet name="Eng9-11" sheetId="6" r:id="rId5"/>
  </sheets>
  <definedNames>
    <definedName name="_xlnm.Print_Area" localSheetId="0">'Eng2-4'!$A$1:$M$148</definedName>
    <definedName name="_xlnm.Print_Area" localSheetId="1">'Eng5-6'!$A$1:$M$96</definedName>
    <definedName name="_xlnm.Print_Area" localSheetId="2">'Eng7'!$A$1:$AB$40</definedName>
    <definedName name="_xlnm.Print_Area" localSheetId="3">'Eng8'!$A$1:$N$33</definedName>
    <definedName name="_xlnm.Print_Area" localSheetId="4">'Eng9-11'!$A$1:$M$145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3" i="3" l="1"/>
  <c r="V21" i="3" l="1"/>
  <c r="X21" i="3" s="1"/>
  <c r="AB21" i="3" s="1"/>
  <c r="V19" i="3"/>
  <c r="X19" i="3" s="1"/>
  <c r="AB19" i="3" s="1"/>
  <c r="V33" i="3"/>
  <c r="V31" i="3"/>
  <c r="Z33" i="3" l="1"/>
  <c r="N19" i="4" l="1"/>
  <c r="N15" i="4"/>
  <c r="X31" i="3" l="1"/>
  <c r="AB31" i="3" s="1"/>
  <c r="I77" i="2" l="1"/>
  <c r="I113" i="6" l="1"/>
  <c r="K113" i="6"/>
  <c r="M113" i="6"/>
  <c r="I74" i="6"/>
  <c r="K74" i="6"/>
  <c r="M74" i="6"/>
  <c r="I85" i="6"/>
  <c r="K85" i="6"/>
  <c r="M85" i="6"/>
  <c r="I63" i="2"/>
  <c r="M63" i="2"/>
  <c r="I68" i="2"/>
  <c r="M68" i="2"/>
  <c r="K70" i="2"/>
  <c r="I79" i="2"/>
  <c r="K79" i="2"/>
  <c r="M79" i="2"/>
  <c r="I14" i="2"/>
  <c r="K14" i="2"/>
  <c r="K26" i="2" s="1"/>
  <c r="M14" i="2"/>
  <c r="M26" i="2" s="1"/>
  <c r="M29" i="2" s="1"/>
  <c r="J28" i="4"/>
  <c r="H28" i="4"/>
  <c r="F28" i="4"/>
  <c r="I26" i="2" l="1"/>
  <c r="I29" i="2" s="1"/>
  <c r="I36" i="2" s="1"/>
  <c r="I57" i="2" s="1"/>
  <c r="I70" i="2"/>
  <c r="I82" i="2" s="1"/>
  <c r="M70" i="2"/>
  <c r="M82" i="2" s="1"/>
  <c r="K29" i="2"/>
  <c r="K11" i="6"/>
  <c r="K34" i="6" s="1"/>
  <c r="K43" i="6" s="1"/>
  <c r="K48" i="6" s="1"/>
  <c r="K87" i="6" s="1"/>
  <c r="K90" i="6" s="1"/>
  <c r="K82" i="2"/>
  <c r="M11" i="6"/>
  <c r="M34" i="6" s="1"/>
  <c r="M43" i="6" s="1"/>
  <c r="M48" i="6" s="1"/>
  <c r="M87" i="6" s="1"/>
  <c r="M90" i="6" s="1"/>
  <c r="M36" i="2"/>
  <c r="M57" i="2" s="1"/>
  <c r="AB26" i="3"/>
  <c r="Z24" i="3"/>
  <c r="Z28" i="3" s="1"/>
  <c r="X24" i="3"/>
  <c r="X28" i="3" s="1"/>
  <c r="V24" i="3"/>
  <c r="V28" i="3" s="1"/>
  <c r="T24" i="3"/>
  <c r="T28" i="3" s="1"/>
  <c r="R24" i="3"/>
  <c r="R28" i="3" s="1"/>
  <c r="P24" i="3"/>
  <c r="P28" i="3" s="1"/>
  <c r="N24" i="3"/>
  <c r="N28" i="3" s="1"/>
  <c r="L24" i="3"/>
  <c r="L28" i="3" s="1"/>
  <c r="J24" i="3"/>
  <c r="J28" i="3" s="1"/>
  <c r="H24" i="3"/>
  <c r="H28" i="3" s="1"/>
  <c r="F24" i="3"/>
  <c r="F28" i="3" s="1"/>
  <c r="AB24" i="3"/>
  <c r="Z35" i="3"/>
  <c r="V35" i="3"/>
  <c r="T35" i="3"/>
  <c r="R35" i="3"/>
  <c r="P35" i="3"/>
  <c r="N35" i="3"/>
  <c r="J35" i="3"/>
  <c r="H35" i="3"/>
  <c r="F35" i="3"/>
  <c r="L17" i="4"/>
  <c r="L21" i="4" s="1"/>
  <c r="J17" i="4"/>
  <c r="J21" i="4" s="1"/>
  <c r="H17" i="4"/>
  <c r="H21" i="4" s="1"/>
  <c r="F17" i="4"/>
  <c r="F21" i="4" s="1"/>
  <c r="AB28" i="3" l="1"/>
  <c r="I11" i="6"/>
  <c r="I34" i="6" s="1"/>
  <c r="I43" i="6" s="1"/>
  <c r="I48" i="6" s="1"/>
  <c r="I87" i="6" s="1"/>
  <c r="I90" i="6" s="1"/>
  <c r="M85" i="2"/>
  <c r="M93" i="2" s="1"/>
  <c r="I85" i="2"/>
  <c r="I93" i="2" s="1"/>
  <c r="K36" i="2"/>
  <c r="K79" i="1"/>
  <c r="K42" i="1"/>
  <c r="A99" i="6"/>
  <c r="G85" i="6"/>
  <c r="G74" i="6"/>
  <c r="A54" i="6"/>
  <c r="M47" i="2"/>
  <c r="G79" i="2"/>
  <c r="G79" i="1"/>
  <c r="M79" i="1"/>
  <c r="I79" i="1"/>
  <c r="G92" i="1"/>
  <c r="N17" i="4"/>
  <c r="M42" i="1"/>
  <c r="I42" i="1"/>
  <c r="M133" i="1"/>
  <c r="M136" i="1" s="1"/>
  <c r="I133" i="1"/>
  <c r="I136" i="1" s="1"/>
  <c r="K92" i="1"/>
  <c r="M92" i="1"/>
  <c r="I92" i="1"/>
  <c r="M24" i="1"/>
  <c r="I24" i="1"/>
  <c r="G24" i="1"/>
  <c r="A46" i="2"/>
  <c r="A96" i="2" s="1"/>
  <c r="A100" i="1"/>
  <c r="K24" i="1"/>
  <c r="A1" i="4"/>
  <c r="A40" i="3"/>
  <c r="A33" i="4" s="1"/>
  <c r="A51" i="6" s="1"/>
  <c r="A98" i="6" s="1"/>
  <c r="A145" i="6" s="1"/>
  <c r="A3" i="3"/>
  <c r="A3" i="4" s="1"/>
  <c r="A1" i="3"/>
  <c r="A1" i="2"/>
  <c r="A47" i="2" s="1"/>
  <c r="A49" i="2"/>
  <c r="G14" i="2"/>
  <c r="A148" i="1"/>
  <c r="A103" i="1"/>
  <c r="A101" i="1"/>
  <c r="A55" i="1"/>
  <c r="A53" i="1"/>
  <c r="A101" i="6"/>
  <c r="K57" i="2" l="1"/>
  <c r="K85" i="2" s="1"/>
  <c r="L26" i="4"/>
  <c r="N26" i="4" s="1"/>
  <c r="G26" i="2"/>
  <c r="G70" i="2"/>
  <c r="G82" i="2" s="1"/>
  <c r="G42" i="1"/>
  <c r="G44" i="1" s="1"/>
  <c r="G94" i="1"/>
  <c r="I44" i="1"/>
  <c r="K44" i="1"/>
  <c r="K94" i="1"/>
  <c r="M44" i="1"/>
  <c r="M94" i="1"/>
  <c r="M138" i="1" s="1"/>
  <c r="I94" i="1"/>
  <c r="I138" i="1" s="1"/>
  <c r="L28" i="4" l="1"/>
  <c r="N28" i="4"/>
  <c r="K93" i="2"/>
  <c r="K89" i="2"/>
  <c r="G11" i="6"/>
  <c r="G34" i="6" s="1"/>
  <c r="G43" i="6" s="1"/>
  <c r="G48" i="6" s="1"/>
  <c r="G87" i="6" s="1"/>
  <c r="G90" i="6" s="1"/>
  <c r="G113" i="6" s="1"/>
  <c r="G29" i="2"/>
  <c r="G133" i="1"/>
  <c r="G136" i="1" s="1"/>
  <c r="G138" i="1" s="1"/>
  <c r="G36" i="2" l="1"/>
  <c r="G57" i="2" l="1"/>
  <c r="G85" i="2" s="1"/>
  <c r="G93" i="2" s="1"/>
  <c r="N21" i="4"/>
  <c r="K133" i="1"/>
  <c r="K136" i="1" s="1"/>
  <c r="K138" i="1" s="1"/>
  <c r="X33" i="3" l="1"/>
  <c r="L35" i="3"/>
  <c r="X35" i="3" l="1"/>
  <c r="AB33" i="3"/>
  <c r="AB35" i="3" s="1"/>
</calcChain>
</file>

<file path=xl/sharedStrings.xml><?xml version="1.0" encoding="utf-8"?>
<sst xmlns="http://schemas.openxmlformats.org/spreadsheetml/2006/main" count="445" uniqueCount="258">
  <si>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</si>
  <si>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</si>
  <si>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</si>
  <si>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</si>
  <si>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</si>
  <si>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</si>
  <si>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</si>
  <si>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</si>
  <si>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</si>
  <si>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Inventories, net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</si>
  <si>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</si>
  <si>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</si>
  <si>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</si>
  <si>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</si>
  <si>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</si>
  <si>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</si>
  <si>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</si>
  <si>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</si>
  <si>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</si>
  <si>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Current liabilities</t>
  </si>
  <si>
    <t>Trade and other payables</t>
  </si>
  <si>
    <t>Short-term loans from related parties</t>
  </si>
  <si>
    <t>Current portion of long-term loans from</t>
  </si>
  <si>
    <t>Income tax payable</t>
  </si>
  <si>
    <t>Total current liabilities</t>
  </si>
  <si>
    <t>Non-current liabilities</t>
  </si>
  <si>
    <t>Retirement benefit obligations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</si>
  <si>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</si>
  <si>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</si>
  <si>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</si>
  <si>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</si>
  <si>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</si>
  <si>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</si>
  <si>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</si>
  <si>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</si>
  <si>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</si>
  <si>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</si>
  <si>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</si>
  <si>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</si>
  <si>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</si>
  <si>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</si>
  <si>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</si>
  <si>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Statement of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</si>
  <si>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</si>
  <si>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</si>
  <si>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</si>
  <si>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</si>
  <si>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</si>
  <si>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</si>
  <si>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</si>
  <si>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</si>
  <si>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</si>
  <si>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Income tax </t>
  </si>
  <si>
    <t xml:space="preserve">Owners of the parent </t>
  </si>
  <si>
    <t>Statement of Comprehensive Income</t>
  </si>
  <si>
    <t xml:space="preserve">   </t>
  </si>
  <si>
    <t>Owners of the parent</t>
  </si>
  <si>
    <t>Attributable to owners of the parent</t>
  </si>
  <si>
    <t>Other comprehensive</t>
  </si>
  <si>
    <t xml:space="preserve"> income (expense)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</si>
  <si>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</si>
  <si>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</si>
  <si>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</si>
  <si>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</si>
  <si>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</si>
  <si>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</si>
  <si>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</si>
  <si>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Available-for-sale</t>
  </si>
  <si>
    <t>Total owners</t>
  </si>
  <si>
    <t>Non-controlling</t>
  </si>
  <si>
    <t>capital</t>
  </si>
  <si>
    <t>share capital</t>
  </si>
  <si>
    <t xml:space="preserve"> reserve</t>
  </si>
  <si>
    <t>investments</t>
  </si>
  <si>
    <t xml:space="preserve"> equity</t>
  </si>
  <si>
    <t>interests</t>
  </si>
  <si>
    <t>equity</t>
  </si>
  <si>
    <t xml:space="preserve"> Premium on</t>
  </si>
  <si>
    <t>reserve</t>
  </si>
  <si>
    <t>Statement of Cash Flows</t>
  </si>
  <si>
    <t>Cash flows from operating activities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</si>
  <si>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</si>
  <si>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</si>
  <si>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</si>
  <si>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</si>
  <si>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</si>
  <si>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>Changes in operating assets and liabilities:</t>
  </si>
  <si>
    <t>- Trade and other receivables</t>
  </si>
  <si>
    <t>- Inventories</t>
  </si>
  <si>
    <t>- Other non-current assets</t>
  </si>
  <si>
    <t>- Trade and other payables</t>
  </si>
  <si>
    <t>- Retirement benefit obligations paid</t>
  </si>
  <si>
    <t>- Other non-current liabilities</t>
  </si>
  <si>
    <t>Cash generated from operations</t>
  </si>
  <si>
    <t>- Interest received</t>
  </si>
  <si>
    <t>- Interest paid</t>
  </si>
  <si>
    <t>- Income tax paid</t>
  </si>
  <si>
    <t>Net cash receipts from operating activities</t>
  </si>
  <si>
    <t>Cash flows from investing activities</t>
  </si>
  <si>
    <t>Payments for purchases of intangible assets</t>
  </si>
  <si>
    <t>Proceeds from short-term loans to related parties</t>
  </si>
  <si>
    <t>Cash flows from financing activities</t>
  </si>
  <si>
    <t>Proceeds from short-term loans from related parties</t>
  </si>
  <si>
    <t>Beginning balance</t>
  </si>
  <si>
    <t>Ending balance</t>
  </si>
  <si>
    <t>Cash and cash equivalents are made up as follows:</t>
  </si>
  <si>
    <t>- Purchases of intangible assets by payables</t>
  </si>
  <si>
    <t xml:space="preserve">Items that will be reclassified </t>
  </si>
  <si>
    <t>subsequently to profit or loss</t>
  </si>
  <si>
    <t>Total comprehensive income</t>
  </si>
  <si>
    <t>- Loss on write-off of assets</t>
  </si>
  <si>
    <t>Proceeds from disposals of plant and equipment</t>
  </si>
  <si>
    <t>comprehensive</t>
  </si>
  <si>
    <t>Share of other</t>
  </si>
  <si>
    <t xml:space="preserve">- 1,670,000,000 ordinary shares </t>
  </si>
  <si>
    <t xml:space="preserve">   paid-up of Baht 1 each</t>
  </si>
  <si>
    <t>Deferred tax assets, net</t>
  </si>
  <si>
    <t>Debentures, net</t>
  </si>
  <si>
    <t>- Amortisation of deferred financing fee</t>
  </si>
  <si>
    <t>Payments for short-term loans to related parties</t>
  </si>
  <si>
    <t>Current portion of long-term loans to third parties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</si>
  <si>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</si>
  <si>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</si>
  <si>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</si>
  <si>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</si>
  <si>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</si>
  <si>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</si>
  <si>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</si>
  <si>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</si>
  <si>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</si>
  <si>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>- Purchases of investment property by payables</t>
  </si>
  <si>
    <t xml:space="preserve">Total comprehensive income </t>
  </si>
  <si>
    <t>Profit (loss) attributable to:</t>
  </si>
  <si>
    <t>- Purchases of plant and equipment by payables</t>
  </si>
  <si>
    <t>Consolidated</t>
  </si>
  <si>
    <t xml:space="preserve">Separate </t>
  </si>
  <si>
    <t>Separate</t>
  </si>
  <si>
    <t xml:space="preserve">   at par value of Baht 1 each</t>
  </si>
  <si>
    <t>Goodwill</t>
  </si>
  <si>
    <t>Investments in associates</t>
  </si>
  <si>
    <t>in joint ventures and associates, net</t>
  </si>
  <si>
    <t>and associates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</si>
  <si>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</si>
  <si>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</si>
  <si>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</si>
  <si>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</si>
  <si>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 xml:space="preserve">   reclassified</t>
  </si>
  <si>
    <t xml:space="preserve">   to profit or loss</t>
  </si>
  <si>
    <t>Current portion of debentures, net</t>
  </si>
  <si>
    <t>Other comprehensive income (expense)</t>
  </si>
  <si>
    <t>(expense) attributable to:</t>
  </si>
  <si>
    <t>Surplus from</t>
  </si>
  <si>
    <t>increase in</t>
  </si>
  <si>
    <t>shareholding</t>
  </si>
  <si>
    <t>Payments for short-term loans from related parties</t>
  </si>
  <si>
    <t>Payments for long-term loans from financial institutions</t>
  </si>
  <si>
    <t>interest of</t>
  </si>
  <si>
    <t>Net increase (decrease) in cash and cash equivalents</t>
  </si>
  <si>
    <t>- (Gain) loss on disposals of assets, net</t>
  </si>
  <si>
    <t xml:space="preserve">Cash flows before changes in operating assets </t>
  </si>
  <si>
    <t>and liabilities</t>
  </si>
  <si>
    <t>joint ventures and associates, net</t>
  </si>
  <si>
    <t xml:space="preserve">- (Reversal of) allowance for decrease </t>
  </si>
  <si>
    <t>in inventory value and obsolescence</t>
  </si>
  <si>
    <t>profit or loss</t>
  </si>
  <si>
    <t>subsidiaries</t>
  </si>
  <si>
    <t>Proceeds from long-term loans to third parties</t>
  </si>
  <si>
    <t>Payments for purchases of investment property</t>
  </si>
  <si>
    <t>2020</t>
  </si>
  <si>
    <t>31 March</t>
  </si>
  <si>
    <t>31 December</t>
  </si>
  <si>
    <t>for the period, net of tax</t>
  </si>
  <si>
    <t>Changes in equity for the period</t>
  </si>
  <si>
    <t>Total comprehensive income for the period</t>
  </si>
  <si>
    <t>Closing balance as at 31 March 2020</t>
  </si>
  <si>
    <t>-</t>
  </si>
  <si>
    <t>Baht’000</t>
  </si>
  <si>
    <t>financial information</t>
  </si>
  <si>
    <t>Consolidated financial information</t>
  </si>
  <si>
    <t>Separate financial information</t>
  </si>
  <si>
    <t>Financial assets measured at</t>
  </si>
  <si>
    <t>fair value through other comprehensive income</t>
  </si>
  <si>
    <t>Payments for right-of-use assets</t>
  </si>
  <si>
    <t>Payments on lease liabilities</t>
  </si>
  <si>
    <t>Lease liabilities, net</t>
  </si>
  <si>
    <t>Current portion of lease liabilities, net</t>
  </si>
  <si>
    <t>Current portion of long-term loans to related parties</t>
  </si>
  <si>
    <t>Right-of-use assets, net</t>
  </si>
  <si>
    <t>- Remeasurements of retirement</t>
  </si>
  <si>
    <t xml:space="preserve">   benefit obligations</t>
  </si>
  <si>
    <t>Total comprehensive expense for the period</t>
  </si>
  <si>
    <t>Opening balance as at 1 January 2020</t>
  </si>
  <si>
    <t>Unaudited</t>
  </si>
  <si>
    <t>Audited</t>
  </si>
  <si>
    <t xml:space="preserve">Profit (loss) before income tax </t>
  </si>
  <si>
    <t>Profit (loss) for the period</t>
  </si>
  <si>
    <t>Earnings (loss) per share</t>
  </si>
  <si>
    <t>Basic earnings (loss) per share (Baht)</t>
  </si>
  <si>
    <t xml:space="preserve">- Share of other comprehensive </t>
  </si>
  <si>
    <t>income (expense)</t>
  </si>
  <si>
    <t>(expense) for the period</t>
  </si>
  <si>
    <t>Profit (loss) before income tax for the period</t>
  </si>
  <si>
    <t xml:space="preserve">Adjustments to reconcile profit (loss) before </t>
  </si>
  <si>
    <t xml:space="preserve"> financial instruments, net</t>
  </si>
  <si>
    <t>Opening balance as at 1 January 2020 - restated</t>
  </si>
  <si>
    <t>Derivative liability</t>
  </si>
  <si>
    <t xml:space="preserve">Items that will not be reclassified to </t>
  </si>
  <si>
    <t>- Income tax on items that will not be</t>
  </si>
  <si>
    <t>Total items that will not be reclassified</t>
  </si>
  <si>
    <t>of joint ventures</t>
  </si>
  <si>
    <t>investing activities</t>
  </si>
  <si>
    <t>Supplementary information:</t>
  </si>
  <si>
    <t>Director  …………………….………..………………     Director…………………….………..………………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</si>
  <si>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</si>
  <si>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Opening balance as at 1 January 2020 </t>
  </si>
  <si>
    <t>- restated</t>
  </si>
  <si>
    <t xml:space="preserve">Impact of first-time adoption of </t>
  </si>
  <si>
    <t>new financial reporting standards</t>
  </si>
  <si>
    <t xml:space="preserve">Payments for purchases of property, </t>
  </si>
  <si>
    <t>plant and equipment</t>
  </si>
  <si>
    <t>Overdrafts from a financial institution</t>
  </si>
  <si>
    <t>equity investments</t>
  </si>
  <si>
    <t>at fair value</t>
  </si>
  <si>
    <t>through other</t>
  </si>
  <si>
    <t>income</t>
  </si>
  <si>
    <t>Measurement of</t>
  </si>
  <si>
    <t>financial instruments, net</t>
  </si>
  <si>
    <t>Opening balance as at 1 January 2021</t>
  </si>
  <si>
    <t>Closing balance as at 31 March 2021</t>
  </si>
  <si>
    <t>As at 31 March 2021</t>
  </si>
  <si>
    <t>2021</t>
  </si>
  <si>
    <t>For the three-month period ended 31 March 2021</t>
  </si>
  <si>
    <t>Long-term loans from related parties</t>
  </si>
  <si>
    <t xml:space="preserve">- (Gain) Loss on remeasurement of </t>
  </si>
  <si>
    <t>Gain (loss) on remeasurement of</t>
  </si>
  <si>
    <t>- (Reversal of) impairment charge of assets</t>
  </si>
  <si>
    <t>- Gain on lease modifications and reassessments</t>
  </si>
  <si>
    <t>- Loss on lease terminations</t>
  </si>
  <si>
    <t xml:space="preserve">- Share of profit from investments in </t>
  </si>
  <si>
    <t xml:space="preserve">Other comprehensive income </t>
  </si>
  <si>
    <t xml:space="preserve">income of joint ventures </t>
  </si>
  <si>
    <t xml:space="preserve">   using the equity method</t>
  </si>
  <si>
    <t xml:space="preserve">   and associates  accounted for</t>
  </si>
  <si>
    <t>- Loss allowance from impairment</t>
  </si>
  <si>
    <t xml:space="preserve">Net cash (payments in) receipts from </t>
  </si>
  <si>
    <t xml:space="preserve">Share of profit from investments </t>
  </si>
  <si>
    <t>Investments in a joint venture</t>
  </si>
  <si>
    <t>- Provision for decommissioning costs increase</t>
  </si>
  <si>
    <t xml:space="preserve">Bank overdrafts from financial institutions, net </t>
  </si>
  <si>
    <t>Short-term loans from financial institutions, net</t>
  </si>
  <si>
    <t>- Additions in right-of use assets</t>
  </si>
  <si>
    <t>The accompanying condensed notes to the interim financial information are an integral part of this interim financial information.</t>
  </si>
  <si>
    <t xml:space="preserve">- Cash on hand and deposits at financial institutions </t>
  </si>
  <si>
    <t xml:space="preserve">- maturities within three months </t>
  </si>
  <si>
    <t xml:space="preserve">    other comprehensive income</t>
  </si>
  <si>
    <t xml:space="preserve">- Changes in fair value of equity </t>
  </si>
  <si>
    <t xml:space="preserve">    investments at fair value through </t>
  </si>
  <si>
    <t>Net cash payments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</si>
</sst>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</numFmts>
  <fonts count="26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77">
    <xf numFmtId="0" fontId="0" fillId="0" borderId="0" xfId="0"/>
    <xf numFmtId="166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Alignment="1">
      <alignment horizontal="center" vertical="center"/>
    </xf>
    <xf numFmtId="0" fontId="4" fillId="0" borderId="0" xfId="42" applyNumberFormat="1" applyFont="1" applyFill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166" fontId="4" fillId="0" borderId="0" xfId="42" applyNumberFormat="1" applyFont="1" applyFill="1" applyBorder="1" applyAlignment="1">
      <alignment horizontal="center" vertical="center"/>
    </xf>
    <xf numFmtId="168" fontId="4" fillId="0" borderId="0" xfId="42" applyNumberFormat="1" applyFont="1" applyFill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8" fontId="4" fillId="0" borderId="0" xfId="42" applyNumberFormat="1" applyFont="1" applyFill="1" applyBorder="1" applyAlignment="1">
      <alignment horizontal="right" vertical="center"/>
    </xf>
    <xf numFmtId="168" fontId="4" fillId="0" borderId="1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vertical="center"/>
    </xf>
    <xf numFmtId="0" fontId="4" fillId="0" borderId="0" xfId="42" applyFont="1" applyFill="1" applyBorder="1" applyAlignment="1">
      <alignment horizontal="justify" vertical="center"/>
    </xf>
    <xf numFmtId="0" fontId="4" fillId="0" borderId="0" xfId="42" applyNumberFormat="1" applyFont="1" applyFill="1" applyBorder="1" applyAlignment="1">
      <alignment horizontal="justify" vertical="center"/>
    </xf>
    <xf numFmtId="0" fontId="5" fillId="0" borderId="1" xfId="42" applyNumberFormat="1" applyFont="1" applyFill="1" applyBorder="1" applyAlignment="1">
      <alignment vertical="center"/>
    </xf>
    <xf numFmtId="166" fontId="6" fillId="0" borderId="0" xfId="42" applyNumberFormat="1" applyFont="1" applyFill="1" applyAlignment="1">
      <alignment vertical="center"/>
    </xf>
    <xf numFmtId="0" fontId="6" fillId="0" borderId="0" xfId="42" applyNumberFormat="1" applyFont="1" applyFill="1" applyAlignment="1">
      <alignment horizontal="center" vertical="center"/>
    </xf>
    <xf numFmtId="0" fontId="7" fillId="0" borderId="0" xfId="42" applyNumberFormat="1" applyFont="1" applyFill="1" applyBorder="1" applyAlignment="1">
      <alignment horizontal="center" vertical="center"/>
    </xf>
    <xf numFmtId="167" fontId="7" fillId="0" borderId="0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vertical="center"/>
    </xf>
    <xf numFmtId="166" fontId="4" fillId="0" borderId="0" xfId="43" applyNumberFormat="1" applyFont="1" applyFill="1" applyAlignment="1">
      <alignment vertical="center"/>
    </xf>
    <xf numFmtId="166" fontId="4" fillId="0" borderId="0" xfId="43" applyNumberFormat="1" applyFont="1" applyFill="1" applyAlignment="1">
      <alignment horizontal="center" vertical="center"/>
    </xf>
    <xf numFmtId="168" fontId="4" fillId="0" borderId="0" xfId="43" applyNumberFormat="1" applyFont="1" applyFill="1" applyAlignment="1">
      <alignment horizontal="right" vertical="center"/>
    </xf>
    <xf numFmtId="166" fontId="4" fillId="0" borderId="0" xfId="43" applyNumberFormat="1" applyFont="1" applyFill="1" applyBorder="1" applyAlignment="1">
      <alignment vertical="center"/>
    </xf>
    <xf numFmtId="166" fontId="4" fillId="0" borderId="0" xfId="43" applyNumberFormat="1" applyFont="1" applyFill="1" applyBorder="1" applyAlignment="1">
      <alignment horizontal="center" vertical="center"/>
    </xf>
    <xf numFmtId="168" fontId="4" fillId="0" borderId="0" xfId="43" applyNumberFormat="1" applyFont="1" applyFill="1" applyBorder="1" applyAlignment="1">
      <alignment horizontal="right" vertical="center"/>
    </xf>
    <xf numFmtId="168" fontId="4" fillId="0" borderId="1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vertical="center"/>
    </xf>
    <xf numFmtId="43" fontId="4" fillId="0" borderId="0" xfId="30" applyFont="1" applyFill="1" applyBorder="1" applyAlignment="1">
      <alignment horizontal="right" vertical="center"/>
    </xf>
    <xf numFmtId="172" fontId="4" fillId="0" borderId="0" xfId="4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28" applyNumberFormat="1" applyFont="1" applyFill="1" applyAlignment="1">
      <alignment horizontal="right" vertical="center"/>
    </xf>
    <xf numFmtId="168" fontId="4" fillId="0" borderId="0" xfId="28" applyNumberFormat="1" applyFont="1" applyFill="1" applyAlignment="1">
      <alignment vertical="center"/>
    </xf>
    <xf numFmtId="168" fontId="5" fillId="0" borderId="0" xfId="43" applyNumberFormat="1" applyFont="1" applyFill="1" applyBorder="1" applyAlignment="1">
      <alignment vertical="center"/>
    </xf>
    <xf numFmtId="166" fontId="5" fillId="0" borderId="1" xfId="45" applyNumberFormat="1" applyFont="1" applyFill="1" applyBorder="1" applyAlignment="1">
      <alignment vertical="center"/>
    </xf>
    <xf numFmtId="166" fontId="5" fillId="0" borderId="1" xfId="43" applyNumberFormat="1" applyFont="1" applyFill="1" applyBorder="1" applyAlignment="1">
      <alignment vertical="center"/>
    </xf>
    <xf numFmtId="166" fontId="4" fillId="0" borderId="1" xfId="43" applyNumberFormat="1" applyFont="1" applyFill="1" applyBorder="1" applyAlignment="1">
      <alignment horizontal="center" vertical="center"/>
    </xf>
    <xf numFmtId="166" fontId="4" fillId="0" borderId="1" xfId="43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6" fillId="0" borderId="0" xfId="42" applyNumberFormat="1" applyFont="1" applyFill="1" applyAlignment="1">
      <alignment vertical="center"/>
    </xf>
    <xf numFmtId="167" fontId="6" fillId="0" borderId="0" xfId="42" applyNumberFormat="1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vertical="center"/>
    </xf>
    <xf numFmtId="0" fontId="4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horizontal="right" vertical="center"/>
    </xf>
    <xf numFmtId="168" fontId="4" fillId="0" borderId="1" xfId="44" applyNumberFormat="1" applyFont="1" applyFill="1" applyBorder="1" applyAlignment="1">
      <alignment horizontal="right" vertical="center"/>
    </xf>
    <xf numFmtId="0" fontId="4" fillId="0" borderId="0" xfId="44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5" fillId="0" borderId="0" xfId="44" applyFont="1" applyFill="1" applyAlignment="1">
      <alignment horizontal="right" vertical="center"/>
    </xf>
    <xf numFmtId="0" fontId="4" fillId="0" borderId="0" xfId="44" applyFont="1" applyFill="1" applyAlignment="1">
      <alignment horizontal="right" vertical="center"/>
    </xf>
    <xf numFmtId="167" fontId="5" fillId="0" borderId="0" xfId="42" applyNumberFormat="1" applyFont="1" applyFill="1" applyAlignment="1">
      <alignment horizontal="right" vertical="center"/>
    </xf>
    <xf numFmtId="168" fontId="4" fillId="0" borderId="0" xfId="44" applyNumberFormat="1" applyFont="1" applyFill="1" applyAlignment="1">
      <alignment horizontal="right" vertical="center"/>
    </xf>
    <xf numFmtId="168" fontId="5" fillId="0" borderId="0" xfId="43" applyNumberFormat="1" applyFont="1" applyFill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4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167" fontId="6" fillId="0" borderId="0" xfId="42" applyNumberFormat="1" applyFont="1" applyFill="1" applyAlignment="1">
      <alignment vertical="center"/>
    </xf>
    <xf numFmtId="167" fontId="6" fillId="0" borderId="0" xfId="29" applyNumberFormat="1" applyFont="1" applyFill="1" applyBorder="1" applyAlignment="1">
      <alignment horizontal="right" vertical="center"/>
    </xf>
    <xf numFmtId="0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Alignment="1">
      <alignment vertical="center"/>
    </xf>
    <xf numFmtId="0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Border="1" applyAlignment="1">
      <alignment vertical="center"/>
    </xf>
    <xf numFmtId="167" fontId="4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vertical="center"/>
    </xf>
    <xf numFmtId="167" fontId="4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vertical="center"/>
    </xf>
    <xf numFmtId="0" fontId="7" fillId="0" borderId="0" xfId="42" applyNumberFormat="1" applyFont="1" applyFill="1" applyBorder="1" applyAlignment="1">
      <alignment vertical="center"/>
    </xf>
    <xf numFmtId="167" fontId="7" fillId="0" borderId="1" xfId="42" quotePrefix="1" applyNumberFormat="1" applyFont="1" applyFill="1" applyBorder="1" applyAlignment="1">
      <alignment horizontal="right" vertical="center"/>
    </xf>
    <xf numFmtId="166" fontId="6" fillId="0" borderId="0" xfId="43" applyNumberFormat="1" applyFont="1" applyFill="1" applyAlignment="1">
      <alignment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Fill="1" applyBorder="1" applyAlignment="1">
      <alignment horizontal="right" vertical="center"/>
    </xf>
    <xf numFmtId="168" fontId="6" fillId="33" borderId="1" xfId="43" applyNumberFormat="1" applyFont="1" applyFill="1" applyBorder="1" applyAlignment="1">
      <alignment horizontal="right" vertical="center"/>
    </xf>
    <xf numFmtId="166" fontId="7" fillId="0" borderId="0" xfId="43" applyNumberFormat="1" applyFont="1" applyFill="1" applyAlignment="1">
      <alignment vertical="center"/>
    </xf>
    <xf numFmtId="168" fontId="6" fillId="33" borderId="2" xfId="43" applyNumberFormat="1" applyFont="1" applyFill="1" applyBorder="1" applyAlignment="1">
      <alignment horizontal="right" vertical="center"/>
    </xf>
    <xf numFmtId="166" fontId="6" fillId="33" borderId="0" xfId="43" applyNumberFormat="1" applyFont="1" applyFill="1" applyAlignment="1">
      <alignment vertical="center"/>
    </xf>
    <xf numFmtId="167" fontId="5" fillId="0" borderId="0" xfId="42" applyNumberFormat="1" applyFont="1" applyFill="1" applyBorder="1" applyAlignment="1">
      <alignment horizontal="right" vertical="center"/>
    </xf>
    <xf numFmtId="172" fontId="5" fillId="0" borderId="0" xfId="42" applyNumberFormat="1" applyFont="1" applyFill="1" applyAlignment="1">
      <alignment horizontal="right" vertical="center"/>
    </xf>
    <xf numFmtId="172" fontId="4" fillId="0" borderId="0" xfId="42" applyNumberFormat="1" applyFont="1" applyFill="1" applyBorder="1" applyAlignment="1">
      <alignment vertical="center"/>
    </xf>
    <xf numFmtId="172" fontId="5" fillId="0" borderId="0" xfId="29" applyNumberFormat="1" applyFont="1" applyFill="1" applyBorder="1" applyAlignment="1">
      <alignment horizontal="center" vertical="center"/>
    </xf>
    <xf numFmtId="172" fontId="5" fillId="0" borderId="0" xfId="42" applyNumberFormat="1" applyFont="1" applyFill="1" applyBorder="1" applyAlignment="1">
      <alignment horizontal="right" vertical="center"/>
    </xf>
    <xf numFmtId="172" fontId="5" fillId="0" borderId="1" xfId="42" quotePrefix="1" applyNumberFormat="1" applyFont="1" applyFill="1" applyBorder="1" applyAlignment="1">
      <alignment horizontal="right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7" fontId="4" fillId="33" borderId="0" xfId="29" applyNumberFormat="1" applyFont="1" applyFill="1" applyBorder="1" applyAlignment="1">
      <alignment horizontal="right" vertical="center"/>
    </xf>
    <xf numFmtId="167" fontId="4" fillId="33" borderId="2" xfId="29" applyNumberFormat="1" applyFont="1" applyFill="1" applyBorder="1" applyAlignment="1">
      <alignment horizontal="right" vertical="center"/>
    </xf>
    <xf numFmtId="167" fontId="4" fillId="33" borderId="3" xfId="29" applyNumberFormat="1" applyFont="1" applyFill="1" applyBorder="1" applyAlignment="1">
      <alignment horizontal="right" vertical="center"/>
    </xf>
    <xf numFmtId="168" fontId="6" fillId="33" borderId="0" xfId="43" applyNumberFormat="1" applyFont="1" applyFill="1" applyAlignment="1">
      <alignment vertical="center"/>
    </xf>
    <xf numFmtId="168" fontId="6" fillId="33" borderId="1" xfId="43" applyNumberFormat="1" applyFont="1" applyFill="1" applyBorder="1" applyAlignment="1">
      <alignment vertical="center"/>
    </xf>
    <xf numFmtId="168" fontId="6" fillId="33" borderId="3" xfId="43" applyNumberFormat="1" applyFont="1" applyFill="1" applyBorder="1" applyAlignment="1">
      <alignment vertical="center"/>
    </xf>
    <xf numFmtId="168" fontId="6" fillId="33" borderId="0" xfId="32" applyNumberFormat="1" applyFont="1" applyFill="1" applyAlignment="1">
      <alignment horizontal="right" vertical="center"/>
    </xf>
    <xf numFmtId="168" fontId="6" fillId="33" borderId="0" xfId="32" applyNumberFormat="1" applyFont="1" applyFill="1" applyAlignment="1">
      <alignment vertical="center"/>
    </xf>
    <xf numFmtId="166" fontId="4" fillId="33" borderId="0" xfId="43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33" borderId="0" xfId="0" applyNumberFormat="1" applyFont="1" applyFill="1" applyBorder="1" applyAlignment="1">
      <alignment horizontal="right" vertical="center"/>
    </xf>
    <xf numFmtId="0" fontId="5" fillId="0" borderId="2" xfId="43" applyNumberFormat="1" applyFont="1" applyFill="1" applyBorder="1" applyAlignment="1">
      <alignment vertical="center"/>
    </xf>
    <xf numFmtId="166" fontId="5" fillId="0" borderId="2" xfId="45" applyNumberFormat="1" applyFont="1" applyFill="1" applyBorder="1" applyAlignment="1">
      <alignment vertical="center"/>
    </xf>
    <xf numFmtId="168" fontId="5" fillId="0" borderId="0" xfId="29" applyNumberFormat="1" applyFont="1" applyFill="1" applyBorder="1" applyAlignment="1">
      <alignment horizontal="center" vertical="center"/>
    </xf>
    <xf numFmtId="172" fontId="5" fillId="0" borderId="0" xfId="42" quotePrefix="1" applyNumberFormat="1" applyFont="1" applyFill="1" applyBorder="1" applyAlignment="1">
      <alignment horizontal="right" vertical="center"/>
    </xf>
    <xf numFmtId="166" fontId="5" fillId="0" borderId="1" xfId="43" applyNumberFormat="1" applyFont="1" applyFill="1" applyBorder="1" applyAlignment="1">
      <alignment horizontal="center" vertical="center"/>
    </xf>
    <xf numFmtId="168" fontId="5" fillId="0" borderId="0" xfId="43" applyNumberFormat="1" applyFont="1" applyAlignment="1">
      <alignment horizontal="right" vertical="center"/>
    </xf>
    <xf numFmtId="168" fontId="5" fillId="0" borderId="0" xfId="43" applyNumberFormat="1" applyFont="1" applyAlignment="1">
      <alignment vertical="center"/>
    </xf>
    <xf numFmtId="166" fontId="4" fillId="0" borderId="0" xfId="43" applyNumberFormat="1" applyFont="1" applyAlignment="1">
      <alignment horizontal="center" vertical="center"/>
    </xf>
    <xf numFmtId="166" fontId="4" fillId="0" borderId="0" xfId="43" applyNumberFormat="1" applyFont="1" applyAlignment="1">
      <alignment vertical="center"/>
    </xf>
    <xf numFmtId="166" fontId="4" fillId="0" borderId="1" xfId="43" applyNumberFormat="1" applyFont="1" applyBorder="1" applyAlignment="1">
      <alignment horizontal="center" vertical="center"/>
    </xf>
    <xf numFmtId="166" fontId="6" fillId="0" borderId="0" xfId="43" applyNumberFormat="1" applyFont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6" fontId="7" fillId="0" borderId="1" xfId="43" applyNumberFormat="1" applyFont="1" applyBorder="1" applyAlignment="1">
      <alignment horizontal="center" vertical="center"/>
    </xf>
    <xf numFmtId="166" fontId="6" fillId="0" borderId="0" xfId="43" applyNumberFormat="1" applyFont="1" applyAlignment="1">
      <alignment horizontal="center" vertical="center"/>
    </xf>
    <xf numFmtId="169" fontId="6" fillId="0" borderId="0" xfId="43" applyNumberFormat="1" applyFont="1" applyAlignment="1">
      <alignment horizontal="center" vertical="center"/>
    </xf>
    <xf numFmtId="168" fontId="7" fillId="33" borderId="0" xfId="32" applyNumberFormat="1" applyFont="1" applyFill="1" applyAlignment="1">
      <alignment horizontal="right" vertical="center"/>
    </xf>
    <xf numFmtId="168" fontId="5" fillId="0" borderId="0" xfId="43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center" vertical="center"/>
    </xf>
    <xf numFmtId="168" fontId="5" fillId="0" borderId="0" xfId="31" applyNumberFormat="1" applyFont="1" applyFill="1" applyBorder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8" fontId="5" fillId="0" borderId="0" xfId="31" applyNumberFormat="1" applyFont="1" applyFill="1" applyAlignment="1">
      <alignment horizontal="right" vertical="center"/>
    </xf>
    <xf numFmtId="165" fontId="5" fillId="0" borderId="0" xfId="31" applyFont="1" applyAlignment="1">
      <alignment horizontal="center" vertical="center"/>
    </xf>
    <xf numFmtId="168" fontId="5" fillId="0" borderId="0" xfId="31" quotePrefix="1" applyNumberFormat="1" applyFont="1" applyFill="1" applyAlignment="1">
      <alignment horizontal="right" vertical="center"/>
    </xf>
    <xf numFmtId="165" fontId="5" fillId="0" borderId="0" xfId="31" applyFont="1" applyFill="1" applyBorder="1" applyAlignment="1">
      <alignment vertical="center"/>
    </xf>
    <xf numFmtId="165" fontId="5" fillId="0" borderId="0" xfId="31" applyFont="1" applyFill="1" applyBorder="1" applyAlignment="1">
      <alignment horizontal="center" vertical="center"/>
    </xf>
    <xf numFmtId="167" fontId="5" fillId="0" borderId="1" xfId="42" quotePrefix="1" applyNumberFormat="1" applyFont="1" applyFill="1" applyBorder="1" applyAlignment="1">
      <alignment horizontal="right" vertical="center"/>
    </xf>
    <xf numFmtId="0" fontId="4" fillId="0" borderId="0" xfId="42" applyFont="1" applyFill="1" applyAlignment="1">
      <alignment horizontal="center" vertical="center"/>
    </xf>
    <xf numFmtId="0" fontId="4" fillId="0" borderId="0" xfId="42" applyFont="1" applyFill="1" applyBorder="1" applyAlignment="1">
      <alignment horizontal="center" vertical="center"/>
    </xf>
    <xf numFmtId="170" fontId="4" fillId="0" borderId="0" xfId="42" applyNumberFormat="1" applyFont="1" applyFill="1" applyAlignment="1">
      <alignment horizontal="center" vertical="center"/>
    </xf>
    <xf numFmtId="168" fontId="4" fillId="0" borderId="2" xfId="42" applyNumberFormat="1" applyFont="1" applyFill="1" applyBorder="1" applyAlignment="1">
      <alignment horizontal="right" vertical="center"/>
    </xf>
    <xf numFmtId="164" fontId="4" fillId="0" borderId="0" xfId="42" applyNumberFormat="1" applyFont="1" applyFill="1" applyBorder="1" applyAlignment="1">
      <alignment horizontal="center" vertical="center"/>
    </xf>
    <xf numFmtId="164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horizontal="right" vertical="center"/>
    </xf>
    <xf numFmtId="164" fontId="4" fillId="0" borderId="0" xfId="42" applyNumberFormat="1" applyFont="1" applyFill="1" applyBorder="1" applyAlignment="1">
      <alignment horizontal="left" vertical="center"/>
    </xf>
    <xf numFmtId="168" fontId="4" fillId="0" borderId="3" xfId="42" applyNumberFormat="1" applyFont="1" applyFill="1" applyBorder="1" applyAlignment="1">
      <alignment horizontal="right" vertical="center"/>
    </xf>
    <xf numFmtId="168" fontId="5" fillId="0" borderId="0" xfId="31" applyNumberFormat="1" applyFont="1" applyFill="1" applyBorder="1" applyAlignment="1">
      <alignment horizontal="right" vertical="center" wrapText="1"/>
    </xf>
    <xf numFmtId="166" fontId="5" fillId="0" borderId="0" xfId="42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6" fontId="4" fillId="0" borderId="0" xfId="42" quotePrefix="1" applyNumberFormat="1" applyFont="1" applyFill="1" applyAlignment="1">
      <alignment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horizontal="center" vertical="center"/>
    </xf>
    <xf numFmtId="168" fontId="4" fillId="33" borderId="0" xfId="43" applyNumberFormat="1" applyFont="1" applyFill="1" applyAlignment="1">
      <alignment horizontal="right" vertical="center"/>
    </xf>
    <xf numFmtId="168" fontId="4" fillId="33" borderId="0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left" vertical="center"/>
    </xf>
    <xf numFmtId="164" fontId="4" fillId="0" borderId="0" xfId="43" applyNumberFormat="1" applyFont="1" applyFill="1" applyBorder="1" applyAlignment="1">
      <alignment horizontal="center" vertical="center"/>
    </xf>
    <xf numFmtId="168" fontId="4" fillId="33" borderId="1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Alignment="1">
      <alignment horizontal="right" vertical="center"/>
    </xf>
    <xf numFmtId="164" fontId="4" fillId="0" borderId="0" xfId="43" applyNumberFormat="1" applyFont="1" applyFill="1" applyBorder="1" applyAlignment="1">
      <alignment horizontal="right" vertical="center"/>
    </xf>
    <xf numFmtId="171" fontId="4" fillId="0" borderId="0" xfId="43" applyNumberFormat="1" applyFont="1" applyFill="1" applyAlignment="1">
      <alignment horizontal="center" vertical="center"/>
    </xf>
    <xf numFmtId="168" fontId="4" fillId="33" borderId="2" xfId="43" applyNumberFormat="1" applyFont="1" applyFill="1" applyBorder="1" applyAlignment="1">
      <alignment horizontal="right" vertical="center"/>
    </xf>
    <xf numFmtId="168" fontId="4" fillId="0" borderId="2" xfId="43" applyNumberFormat="1" applyFont="1" applyFill="1" applyBorder="1" applyAlignment="1">
      <alignment horizontal="right" vertical="center"/>
    </xf>
    <xf numFmtId="168" fontId="4" fillId="33" borderId="3" xfId="43" applyNumberFormat="1" applyFont="1" applyFill="1" applyBorder="1" applyAlignment="1">
      <alignment horizontal="right" vertical="center"/>
    </xf>
    <xf numFmtId="168" fontId="4" fillId="0" borderId="3" xfId="43" applyNumberFormat="1" applyFont="1" applyFill="1" applyBorder="1" applyAlignment="1">
      <alignment horizontal="right" vertical="center"/>
    </xf>
    <xf numFmtId="171" fontId="4" fillId="0" borderId="0" xfId="43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43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8" fontId="4" fillId="33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33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8" fontId="4" fillId="33" borderId="1" xfId="0" applyNumberFormat="1" applyFont="1" applyFill="1" applyBorder="1" applyAlignment="1">
      <alignment horizontal="right" vertical="center"/>
    </xf>
    <xf numFmtId="168" fontId="4" fillId="33" borderId="3" xfId="0" applyNumberFormat="1" applyFont="1" applyFill="1" applyBorder="1" applyAlignment="1">
      <alignment horizontal="right" vertical="center"/>
    </xf>
    <xf numFmtId="168" fontId="4" fillId="0" borderId="3" xfId="0" applyNumberFormat="1" applyFont="1" applyFill="1" applyBorder="1" applyAlignment="1">
      <alignment horizontal="right"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vertical="center"/>
    </xf>
    <xf numFmtId="0" fontId="6" fillId="0" borderId="0" xfId="44" applyFont="1" applyFill="1" applyAlignment="1">
      <alignment horizontal="right" vertical="center"/>
    </xf>
    <xf numFmtId="168" fontId="6" fillId="0" borderId="0" xfId="44" applyNumberFormat="1" applyFont="1" applyFill="1" applyAlignment="1">
      <alignment horizontal="right" vertical="center"/>
    </xf>
    <xf numFmtId="165" fontId="6" fillId="0" borderId="0" xfId="29" applyFont="1" applyFill="1" applyBorder="1" applyAlignment="1">
      <alignment vertical="center"/>
    </xf>
    <xf numFmtId="165" fontId="7" fillId="0" borderId="0" xfId="29" applyFont="1" applyFill="1" applyBorder="1" applyAlignment="1">
      <alignment horizontal="right" vertical="center"/>
    </xf>
    <xf numFmtId="165" fontId="6" fillId="0" borderId="0" xfId="29" applyFont="1" applyFill="1" applyAlignment="1">
      <alignment vertical="center"/>
    </xf>
    <xf numFmtId="168" fontId="7" fillId="0" borderId="0" xfId="29" applyNumberFormat="1" applyFont="1" applyFill="1" applyBorder="1" applyAlignment="1">
      <alignment horizontal="right" vertical="center"/>
    </xf>
    <xf numFmtId="0" fontId="7" fillId="0" borderId="0" xfId="42" applyNumberFormat="1" applyFont="1" applyFill="1" applyAlignment="1">
      <alignment vertical="center"/>
    </xf>
    <xf numFmtId="167" fontId="7" fillId="0" borderId="4" xfId="42" applyNumberFormat="1" applyFont="1" applyFill="1" applyBorder="1" applyAlignment="1">
      <alignment vertical="center"/>
    </xf>
    <xf numFmtId="167" fontId="7" fillId="0" borderId="0" xfId="42" applyNumberFormat="1" applyFont="1" applyFill="1" applyAlignment="1">
      <alignment horizontal="right" vertical="center"/>
    </xf>
    <xf numFmtId="167" fontId="7" fillId="0" borderId="2" xfId="42" applyNumberFormat="1" applyFont="1" applyFill="1" applyBorder="1" applyAlignment="1">
      <alignment vertical="center"/>
    </xf>
    <xf numFmtId="167" fontId="7" fillId="0" borderId="0" xfId="42" applyNumberFormat="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horizontal="center" vertical="center"/>
    </xf>
    <xf numFmtId="167" fontId="7" fillId="0" borderId="0" xfId="42" applyNumberFormat="1" applyFont="1" applyFill="1" applyBorder="1" applyAlignment="1">
      <alignment horizontal="center" vertical="center"/>
    </xf>
    <xf numFmtId="168" fontId="7" fillId="0" borderId="0" xfId="29" applyNumberFormat="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vertical="center" wrapText="1"/>
    </xf>
    <xf numFmtId="168" fontId="7" fillId="0" borderId="0" xfId="29" applyNumberFormat="1" applyFont="1" applyFill="1" applyAlignment="1">
      <alignment horizontal="right" vertical="center"/>
    </xf>
    <xf numFmtId="165" fontId="6" fillId="0" borderId="0" xfId="29" applyFont="1" applyFill="1" applyAlignment="1">
      <alignment horizontal="right" vertical="center"/>
    </xf>
    <xf numFmtId="165" fontId="7" fillId="0" borderId="0" xfId="29" applyFont="1" applyFill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0" fontId="6" fillId="0" borderId="0" xfId="44" applyFont="1" applyFill="1" applyAlignment="1">
      <alignment horizontal="center" vertical="center"/>
    </xf>
    <xf numFmtId="168" fontId="6" fillId="33" borderId="0" xfId="44" applyNumberFormat="1" applyFont="1" applyFill="1" applyAlignment="1">
      <alignment horizontal="right" vertical="center"/>
    </xf>
    <xf numFmtId="168" fontId="6" fillId="33" borderId="0" xfId="44" applyNumberFormat="1" applyFont="1" applyFill="1" applyBorder="1" applyAlignment="1">
      <alignment horizontal="right" vertical="center"/>
    </xf>
    <xf numFmtId="168" fontId="6" fillId="33" borderId="2" xfId="44" applyNumberFormat="1" applyFont="1" applyFill="1" applyBorder="1" applyAlignment="1">
      <alignment horizontal="right" vertical="center"/>
    </xf>
    <xf numFmtId="168" fontId="6" fillId="33" borderId="3" xfId="44" applyNumberFormat="1" applyFont="1" applyFill="1" applyBorder="1" applyAlignment="1">
      <alignment horizontal="right" vertical="center"/>
    </xf>
    <xf numFmtId="166" fontId="7" fillId="0" borderId="0" xfId="42" quotePrefix="1" applyNumberFormat="1" applyFont="1" applyFill="1" applyAlignment="1">
      <alignment vertical="center"/>
    </xf>
    <xf numFmtId="166" fontId="6" fillId="0" borderId="0" xfId="43" quotePrefix="1" applyNumberFormat="1" applyFont="1" applyFill="1" applyAlignment="1">
      <alignment vertical="center"/>
    </xf>
    <xf numFmtId="164" fontId="6" fillId="0" borderId="0" xfId="43" applyNumberFormat="1" applyFont="1" applyFill="1" applyAlignment="1">
      <alignment vertical="center"/>
    </xf>
    <xf numFmtId="168" fontId="6" fillId="0" borderId="0" xfId="43" applyNumberFormat="1" applyFont="1" applyFill="1" applyAlignment="1">
      <alignment vertical="center"/>
    </xf>
    <xf numFmtId="168" fontId="5" fillId="0" borderId="0" xfId="31" applyNumberFormat="1" applyFont="1" applyFill="1" applyBorder="1" applyAlignment="1">
      <alignment horizontal="right" vertical="center"/>
    </xf>
    <xf numFmtId="168" fontId="6" fillId="0" borderId="2" xfId="44" applyNumberFormat="1" applyFont="1" applyFill="1" applyBorder="1" applyAlignment="1">
      <alignment horizontal="right" vertical="center"/>
    </xf>
    <xf numFmtId="168" fontId="6" fillId="0" borderId="3" xfId="44" applyNumberFormat="1" applyFont="1" applyFill="1" applyBorder="1" applyAlignment="1">
      <alignment horizontal="right" vertical="center"/>
    </xf>
    <xf numFmtId="168" fontId="4" fillId="0" borderId="0" xfId="43" applyNumberFormat="1" applyFont="1" applyFill="1" applyAlignment="1">
      <alignment horizontal="center" vertical="center"/>
    </xf>
    <xf numFmtId="168" fontId="5" fillId="0" borderId="0" xfId="43" applyNumberFormat="1" applyFont="1" applyFill="1" applyAlignment="1">
      <alignment horizontal="right" vertical="center"/>
    </xf>
    <xf numFmtId="168" fontId="4" fillId="0" borderId="0" xfId="43" applyNumberFormat="1" applyFont="1" applyFill="1" applyAlignment="1">
      <alignment vertical="center"/>
    </xf>
    <xf numFmtId="168" fontId="4" fillId="0" borderId="1" xfId="43" applyNumberFormat="1" applyFont="1" applyFill="1" applyBorder="1" applyAlignment="1">
      <alignment horizontal="center" vertical="center"/>
    </xf>
    <xf numFmtId="168" fontId="4" fillId="0" borderId="1" xfId="43" applyNumberFormat="1" applyFont="1" applyFill="1" applyBorder="1" applyAlignment="1">
      <alignment vertical="center"/>
    </xf>
    <xf numFmtId="168" fontId="7" fillId="0" borderId="0" xfId="31" applyNumberFormat="1" applyFont="1" applyFill="1" applyAlignment="1">
      <alignment horizontal="right" vertical="center"/>
    </xf>
    <xf numFmtId="168" fontId="7" fillId="0" borderId="0" xfId="31" quotePrefix="1" applyNumberFormat="1" applyFont="1" applyFill="1" applyAlignment="1">
      <alignment horizontal="right" vertical="center"/>
    </xf>
    <xf numFmtId="165" fontId="7" fillId="0" borderId="0" xfId="31" applyFont="1" applyFill="1" applyAlignment="1">
      <alignment vertical="center"/>
    </xf>
    <xf numFmtId="165" fontId="7" fillId="0" borderId="0" xfId="31" applyFont="1" applyFill="1" applyAlignment="1">
      <alignment horizontal="center" vertical="center"/>
    </xf>
    <xf numFmtId="168" fontId="6" fillId="0" borderId="0" xfId="43" applyNumberFormat="1" applyFont="1" applyFill="1" applyAlignment="1">
      <alignment horizontal="right" vertical="center"/>
    </xf>
    <xf numFmtId="168" fontId="6" fillId="0" borderId="0" xfId="43" applyNumberFormat="1" applyFont="1" applyFill="1" applyAlignment="1">
      <alignment horizontal="center" vertical="center"/>
    </xf>
    <xf numFmtId="164" fontId="6" fillId="0" borderId="0" xfId="43" applyNumberFormat="1" applyFont="1" applyFill="1" applyAlignment="1">
      <alignment horizontal="right" vertical="center"/>
    </xf>
    <xf numFmtId="168" fontId="6" fillId="0" borderId="2" xfId="43" applyNumberFormat="1" applyFont="1" applyFill="1" applyBorder="1" applyAlignment="1">
      <alignment horizontal="right" vertical="center"/>
    </xf>
    <xf numFmtId="168" fontId="6" fillId="0" borderId="2" xfId="43" applyNumberFormat="1" applyFont="1" applyFill="1" applyBorder="1" applyAlignment="1">
      <alignment vertical="center"/>
    </xf>
    <xf numFmtId="168" fontId="6" fillId="0" borderId="1" xfId="43" applyNumberFormat="1" applyFont="1" applyFill="1" applyBorder="1" applyAlignment="1">
      <alignment vertical="center"/>
    </xf>
    <xf numFmtId="168" fontId="6" fillId="0" borderId="1" xfId="43" applyNumberFormat="1" applyFont="1" applyFill="1" applyBorder="1" applyAlignment="1">
      <alignment horizontal="right" vertical="center"/>
    </xf>
    <xf numFmtId="168" fontId="6" fillId="0" borderId="0" xfId="32" applyNumberFormat="1" applyFont="1" applyFill="1" applyAlignment="1">
      <alignment vertical="center"/>
    </xf>
    <xf numFmtId="168" fontId="6" fillId="0" borderId="0" xfId="32" applyNumberFormat="1" applyFont="1" applyFill="1" applyAlignment="1">
      <alignment horizontal="right" vertical="center"/>
    </xf>
    <xf numFmtId="168" fontId="6" fillId="0" borderId="3" xfId="43" applyNumberFormat="1" applyFont="1" applyFill="1" applyBorder="1" applyAlignment="1">
      <alignment vertical="center"/>
    </xf>
    <xf numFmtId="168" fontId="6" fillId="0" borderId="0" xfId="43" applyNumberFormat="1" applyFont="1" applyFill="1" applyAlignment="1">
      <alignment horizontal="left" vertical="center"/>
    </xf>
    <xf numFmtId="168" fontId="7" fillId="0" borderId="0" xfId="32" applyNumberFormat="1" applyFont="1" applyFill="1" applyAlignment="1">
      <alignment horizontal="right" vertical="center"/>
    </xf>
    <xf numFmtId="165" fontId="7" fillId="0" borderId="0" xfId="32" applyFont="1" applyFill="1" applyAlignment="1">
      <alignment vertical="center"/>
    </xf>
    <xf numFmtId="168" fontId="7" fillId="0" borderId="0" xfId="32" applyNumberFormat="1" applyFont="1" applyFill="1" applyAlignment="1">
      <alignment horizontal="center" vertical="center"/>
    </xf>
    <xf numFmtId="166" fontId="6" fillId="0" borderId="0" xfId="32" applyNumberFormat="1" applyFont="1" applyFill="1" applyAlignment="1">
      <alignment horizontal="right" vertical="center"/>
    </xf>
    <xf numFmtId="164" fontId="4" fillId="0" borderId="0" xfId="43" applyNumberFormat="1" applyFont="1" applyFill="1" applyAlignment="1">
      <alignment vertical="center"/>
    </xf>
    <xf numFmtId="168" fontId="5" fillId="0" borderId="0" xfId="31" applyNumberFormat="1" applyFont="1" applyFill="1" applyBorder="1" applyAlignment="1">
      <alignment horizontal="right" vertical="center"/>
    </xf>
    <xf numFmtId="166" fontId="25" fillId="0" borderId="0" xfId="42" applyNumberFormat="1" applyFont="1" applyFill="1" applyAlignment="1">
      <alignment vertical="center"/>
    </xf>
    <xf numFmtId="166" fontId="6" fillId="0" borderId="0" xfId="43" quotePrefix="1" applyNumberFormat="1" applyFont="1" applyFill="1" applyAlignment="1">
      <alignment horizontal="left" vertical="center"/>
    </xf>
    <xf numFmtId="167" fontId="5" fillId="33" borderId="0" xfId="42" applyNumberFormat="1" applyFont="1" applyFill="1" applyBorder="1" applyAlignment="1">
      <alignment horizontal="right" vertical="center"/>
    </xf>
    <xf numFmtId="168" fontId="4" fillId="33" borderId="0" xfId="42" applyNumberFormat="1" applyFont="1" applyFill="1" applyAlignment="1">
      <alignment horizontal="right" vertical="center"/>
    </xf>
    <xf numFmtId="168" fontId="4" fillId="33" borderId="0" xfId="42" applyNumberFormat="1" applyFont="1" applyFill="1" applyBorder="1" applyAlignment="1">
      <alignment horizontal="right" vertical="center"/>
    </xf>
    <xf numFmtId="168" fontId="4" fillId="33" borderId="2" xfId="42" applyNumberFormat="1" applyFont="1" applyFill="1" applyBorder="1" applyAlignment="1">
      <alignment horizontal="right" vertical="center"/>
    </xf>
    <xf numFmtId="168" fontId="4" fillId="33" borderId="1" xfId="42" applyNumberFormat="1" applyFont="1" applyFill="1" applyBorder="1" applyAlignment="1">
      <alignment horizontal="right" vertical="center"/>
    </xf>
    <xf numFmtId="168" fontId="4" fillId="33" borderId="3" xfId="42" applyNumberFormat="1" applyFont="1" applyFill="1" applyBorder="1" applyAlignment="1">
      <alignment horizontal="right" vertical="center"/>
    </xf>
    <xf numFmtId="168" fontId="4" fillId="33" borderId="1" xfId="31" applyNumberFormat="1" applyFont="1" applyFill="1" applyBorder="1" applyAlignment="1">
      <alignment horizontal="right" vertical="center"/>
    </xf>
    <xf numFmtId="168" fontId="4" fillId="33" borderId="0" xfId="31" applyNumberFormat="1" applyFont="1" applyFill="1" applyBorder="1" applyAlignment="1">
      <alignment horizontal="right" vertical="center"/>
    </xf>
    <xf numFmtId="171" fontId="4" fillId="33" borderId="0" xfId="43" applyNumberFormat="1" applyFont="1" applyFill="1" applyAlignment="1">
      <alignment vertical="center"/>
    </xf>
    <xf numFmtId="172" fontId="4" fillId="33" borderId="0" xfId="43" applyNumberFormat="1" applyFont="1" applyFill="1" applyBorder="1" applyAlignment="1">
      <alignment horizontal="right" vertical="center"/>
    </xf>
    <xf numFmtId="169" fontId="4" fillId="0" borderId="0" xfId="43" applyNumberFormat="1" applyFont="1" applyFill="1" applyAlignment="1">
      <alignment horizontal="center" vertical="center"/>
    </xf>
    <xf numFmtId="166" fontId="4" fillId="0" borderId="0" xfId="0" quotePrefix="1" applyNumberFormat="1" applyFont="1" applyFill="1" applyBorder="1" applyAlignment="1">
      <alignment horizontal="left" vertical="center" indent="1"/>
    </xf>
    <xf numFmtId="166" fontId="7" fillId="0" borderId="0" xfId="43" applyNumberFormat="1" applyFont="1" applyFill="1" applyBorder="1" applyAlignment="1">
      <alignment horizontal="center" vertical="center"/>
    </xf>
    <xf numFmtId="169" fontId="6" fillId="0" borderId="0" xfId="43" applyNumberFormat="1" applyFont="1" applyFill="1" applyAlignment="1">
      <alignment horizontal="center" vertical="center"/>
    </xf>
    <xf numFmtId="166" fontId="6" fillId="0" borderId="0" xfId="43" applyNumberFormat="1" applyFont="1" applyFill="1" applyAlignment="1">
      <alignment horizontal="center" vertical="center"/>
    </xf>
    <xf numFmtId="166" fontId="4" fillId="0" borderId="0" xfId="42" applyNumberFormat="1" applyFont="1" applyFill="1" applyAlignment="1">
      <alignment horizontal="center" vertical="center"/>
    </xf>
    <xf numFmtId="166" fontId="4" fillId="0" borderId="1" xfId="42" applyNumberFormat="1" applyFont="1" applyFill="1" applyBorder="1" applyAlignment="1">
      <alignment horizontal="justify" vertical="center" wrapText="1"/>
    </xf>
    <xf numFmtId="166" fontId="4" fillId="0" borderId="1" xfId="42" quotePrefix="1" applyNumberFormat="1" applyFont="1" applyFill="1" applyBorder="1" applyAlignment="1">
      <alignment horizontal="left" vertical="center" wrapText="1"/>
    </xf>
    <xf numFmtId="168" fontId="5" fillId="0" borderId="0" xfId="31" applyNumberFormat="1" applyFont="1" applyFill="1" applyBorder="1" applyAlignment="1">
      <alignment horizontal="right" vertical="center"/>
    </xf>
    <xf numFmtId="168" fontId="5" fillId="0" borderId="2" xfId="31" applyNumberFormat="1" applyFont="1" applyFill="1" applyBorder="1" applyAlignment="1">
      <alignment horizontal="right" vertical="center" wrapText="1"/>
    </xf>
    <xf numFmtId="168" fontId="5" fillId="0" borderId="0" xfId="43" applyNumberFormat="1" applyFont="1" applyFill="1" applyAlignment="1">
      <alignment horizontal="right" vertical="center"/>
    </xf>
    <xf numFmtId="168" fontId="4" fillId="0" borderId="1" xfId="43" applyNumberFormat="1" applyFont="1" applyFill="1" applyBorder="1" applyAlignment="1">
      <alignment horizontal="justify" vertical="center" wrapText="1"/>
    </xf>
    <xf numFmtId="168" fontId="7" fillId="0" borderId="1" xfId="29" applyNumberFormat="1" applyFont="1" applyFill="1" applyBorder="1" applyAlignment="1">
      <alignment horizontal="right" vertical="center"/>
    </xf>
    <xf numFmtId="168" fontId="7" fillId="0" borderId="5" xfId="29" applyNumberFormat="1" applyFont="1" applyFill="1" applyBorder="1" applyAlignment="1">
      <alignment horizontal="center" vertical="center"/>
    </xf>
    <xf numFmtId="167" fontId="7" fillId="0" borderId="1" xfId="42" applyNumberFormat="1" applyFont="1" applyFill="1" applyBorder="1" applyAlignment="1">
      <alignment horizontal="center" vertical="center"/>
    </xf>
    <xf numFmtId="168" fontId="7" fillId="0" borderId="1" xfId="29" applyNumberFormat="1" applyFont="1" applyFill="1" applyBorder="1" applyAlignment="1">
      <alignment horizontal="center" vertical="center"/>
    </xf>
    <xf numFmtId="167" fontId="7" fillId="0" borderId="4" xfId="42" applyNumberFormat="1" applyFont="1" applyFill="1" applyBorder="1" applyAlignment="1">
      <alignment horizontal="center" vertical="center"/>
    </xf>
    <xf numFmtId="167" fontId="7" fillId="0" borderId="2" xfId="42" applyNumberFormat="1" applyFont="1" applyFill="1" applyBorder="1" applyAlignment="1">
      <alignment horizontal="center" vertical="center"/>
    </xf>
    <xf numFmtId="167" fontId="5" fillId="0" borderId="1" xfId="42" applyNumberFormat="1" applyFont="1" applyFill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4" fillId="0" borderId="1" xfId="42" applyNumberFormat="1" applyFont="1" applyFill="1" applyBorder="1" applyAlignment="1">
      <alignment horizontal="left" vertical="center" wrapText="1"/>
    </xf>
    <xf numFmtId="168" fontId="7" fillId="0" borderId="0" xfId="31" applyNumberFormat="1" applyFont="1" applyFill="1" applyAlignment="1">
      <alignment horizontal="right" vertical="center"/>
    </xf>
    <xf numFmtId="168" fontId="7" fillId="0" borderId="0" xfId="31" applyNumberFormat="1" applyFont="1" applyFill="1" applyAlignment="1">
      <alignment horizontal="right" vertical="center" wrapText="1"/>
    </xf>
    <xf numFmtId="168" fontId="7" fillId="0" borderId="2" xfId="31" applyNumberFormat="1" applyFont="1" applyFill="1" applyBorder="1" applyAlignment="1">
      <alignment horizontal="right" vertical="center"/>
    </xf>
    <xf numFmtId="166" fontId="6" fillId="0" borderId="1" xfId="43" applyNumberFormat="1" applyFont="1" applyBorder="1" applyAlignment="1">
      <alignment horizontal="justify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3 2" xfId="30" xr:uid="{00000000-0005-0000-0000-00001D000000}"/>
    <cellStyle name="Comma 2 19 2 2" xfId="31" xr:uid="{00000000-0005-0000-0000-00001E000000}"/>
    <cellStyle name="Comma_EGCO_June10 TE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2 13" xfId="42" xr:uid="{00000000-0005-0000-0000-00002A000000}"/>
    <cellStyle name="Normal_EGCO_June10 TE" xfId="43" xr:uid="{00000000-0005-0000-0000-00002B000000}"/>
    <cellStyle name="Normal_KEGCO_2002" xfId="44" xr:uid="{00000000-0005-0000-0000-00002C000000}"/>
    <cellStyle name="Normal_Sheet1" xfId="45" xr:uid="{00000000-0005-0000-0000-00002D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48"/>
  <sheetViews>
    <sheetView zoomScaleNormal="100" zoomScaleSheetLayoutView="100" workbookViewId="0"/>
  </sheetViews>
  <sheetFormatPr defaultColWidth="9.7109375" defaultRowHeight="15.95" customHeight="1" x14ac:dyDescent="0.2"/>
  <cols>
    <col min="1" max="3" width="1.42578125" style="1" customWidth="1"/>
    <col min="4" max="4" width="32.85546875" style="1" customWidth="1"/>
    <col min="5" max="5" width="5.140625" style="3" customWidth="1"/>
    <col min="6" max="6" width="0.5703125" style="7" customWidth="1"/>
    <col min="7" max="7" width="11.28515625" style="8" customWidth="1"/>
    <col min="8" max="8" width="0.5703125" style="9" customWidth="1"/>
    <col min="9" max="9" width="11.28515625" style="8" customWidth="1"/>
    <col min="10" max="10" width="0.5703125" style="7" customWidth="1"/>
    <col min="11" max="11" width="11.28515625" style="8" customWidth="1"/>
    <col min="12" max="12" width="0.5703125" style="9" customWidth="1"/>
    <col min="13" max="13" width="11.28515625" style="8" customWidth="1"/>
    <col min="14" max="16384" width="9.7109375" style="1"/>
  </cols>
  <sheetData>
    <row r="1" spans="1:13" ht="15.95" customHeight="1" x14ac:dyDescent="0.2">
      <c r="A1" s="6" t="s">
        <v>0</v>
      </c>
      <c r="B1" s="6"/>
      <c r="C1" s="6"/>
      <c r="D1" s="6"/>
    </row>
    <row r="2" spans="1:13" ht="15.95" customHeight="1" x14ac:dyDescent="0.2">
      <c r="A2" s="6" t="s">
        <v>1</v>
      </c>
      <c r="B2" s="6"/>
      <c r="C2" s="6"/>
      <c r="D2" s="6"/>
    </row>
    <row r="3" spans="1:13" ht="15.95" customHeight="1" x14ac:dyDescent="0.2">
      <c r="A3" s="110" t="s">
        <v>229</v>
      </c>
      <c r="B3" s="15"/>
      <c r="C3" s="15"/>
      <c r="D3" s="15"/>
      <c r="E3" s="16"/>
      <c r="F3" s="17"/>
      <c r="G3" s="11"/>
      <c r="H3" s="18"/>
      <c r="I3" s="11"/>
      <c r="J3" s="17"/>
      <c r="K3" s="11"/>
      <c r="L3" s="18"/>
      <c r="M3" s="11"/>
    </row>
    <row r="4" spans="1:13" ht="15" customHeight="1" x14ac:dyDescent="0.2">
      <c r="A4" s="12"/>
      <c r="B4" s="12"/>
      <c r="C4" s="12"/>
      <c r="D4" s="12"/>
      <c r="E4" s="13"/>
      <c r="G4" s="10"/>
      <c r="I4" s="10"/>
      <c r="K4" s="10"/>
      <c r="M4" s="10"/>
    </row>
    <row r="5" spans="1:13" ht="15" customHeight="1" x14ac:dyDescent="0.2">
      <c r="D5" s="240"/>
    </row>
    <row r="6" spans="1:13" ht="15" customHeight="1" x14ac:dyDescent="0.2">
      <c r="A6" s="1" t="s">
        <v>2</v>
      </c>
      <c r="E6" s="2"/>
      <c r="F6" s="127"/>
      <c r="G6" s="260" t="s">
        <v>134</v>
      </c>
      <c r="H6" s="260"/>
      <c r="I6" s="260"/>
      <c r="J6" s="128"/>
      <c r="K6" s="260" t="s">
        <v>136</v>
      </c>
      <c r="L6" s="260"/>
      <c r="M6" s="260"/>
    </row>
    <row r="7" spans="1:13" ht="15" customHeight="1" x14ac:dyDescent="0.2">
      <c r="E7" s="2"/>
      <c r="F7" s="127"/>
      <c r="G7" s="261" t="s">
        <v>177</v>
      </c>
      <c r="H7" s="261"/>
      <c r="I7" s="261"/>
      <c r="J7" s="128"/>
      <c r="K7" s="261" t="s">
        <v>177</v>
      </c>
      <c r="L7" s="261"/>
      <c r="M7" s="261"/>
    </row>
    <row r="8" spans="1:13" ht="15" customHeight="1" x14ac:dyDescent="0.2">
      <c r="E8" s="2"/>
      <c r="F8" s="127"/>
      <c r="G8" s="130" t="s">
        <v>192</v>
      </c>
      <c r="H8" s="129"/>
      <c r="I8" s="130" t="s">
        <v>193</v>
      </c>
      <c r="J8" s="131"/>
      <c r="K8" s="130" t="s">
        <v>192</v>
      </c>
      <c r="L8" s="129"/>
      <c r="M8" s="130" t="s">
        <v>193</v>
      </c>
    </row>
    <row r="9" spans="1:13" ht="15" customHeight="1" x14ac:dyDescent="0.2">
      <c r="E9" s="2"/>
      <c r="F9" s="127"/>
      <c r="G9" s="132" t="s">
        <v>169</v>
      </c>
      <c r="H9" s="132"/>
      <c r="I9" s="132" t="s">
        <v>170</v>
      </c>
      <c r="J9" s="128"/>
      <c r="K9" s="132" t="s">
        <v>169</v>
      </c>
      <c r="L9" s="132"/>
      <c r="M9" s="132" t="s">
        <v>170</v>
      </c>
    </row>
    <row r="10" spans="1:13" ht="15" customHeight="1" x14ac:dyDescent="0.2">
      <c r="F10" s="127"/>
      <c r="G10" s="132" t="s">
        <v>230</v>
      </c>
      <c r="H10" s="133"/>
      <c r="I10" s="132" t="s">
        <v>168</v>
      </c>
      <c r="J10" s="134"/>
      <c r="K10" s="132" t="s">
        <v>230</v>
      </c>
      <c r="L10" s="133"/>
      <c r="M10" s="132" t="s">
        <v>168</v>
      </c>
    </row>
    <row r="11" spans="1:13" ht="15" customHeight="1" x14ac:dyDescent="0.2">
      <c r="E11" s="4" t="s">
        <v>3</v>
      </c>
      <c r="F11" s="127"/>
      <c r="G11" s="135" t="s">
        <v>176</v>
      </c>
      <c r="H11" s="133"/>
      <c r="I11" s="135" t="s">
        <v>176</v>
      </c>
      <c r="J11" s="134"/>
      <c r="K11" s="135" t="s">
        <v>176</v>
      </c>
      <c r="L11" s="133"/>
      <c r="M11" s="135" t="s">
        <v>176</v>
      </c>
    </row>
    <row r="12" spans="1:13" ht="14.1" customHeight="1" x14ac:dyDescent="0.2">
      <c r="E12" s="5"/>
      <c r="F12" s="127"/>
      <c r="G12" s="242"/>
      <c r="H12" s="133"/>
      <c r="I12" s="89"/>
      <c r="J12" s="134"/>
      <c r="K12" s="242"/>
      <c r="L12" s="133"/>
      <c r="M12" s="89"/>
    </row>
    <row r="13" spans="1:13" ht="15" customHeight="1" x14ac:dyDescent="0.2">
      <c r="A13" s="6" t="s">
        <v>4</v>
      </c>
      <c r="B13" s="6"/>
      <c r="G13" s="243"/>
      <c r="K13" s="243"/>
    </row>
    <row r="14" spans="1:13" ht="14.1" customHeight="1" x14ac:dyDescent="0.2">
      <c r="B14" s="6"/>
      <c r="G14" s="243"/>
      <c r="K14" s="243"/>
    </row>
    <row r="15" spans="1:13" ht="15" customHeight="1" x14ac:dyDescent="0.2">
      <c r="A15" s="6" t="s">
        <v>5</v>
      </c>
      <c r="B15" s="6"/>
      <c r="G15" s="243"/>
      <c r="K15" s="243"/>
    </row>
    <row r="16" spans="1:13" ht="14.1" customHeight="1" x14ac:dyDescent="0.2">
      <c r="A16" s="6"/>
      <c r="B16" s="6"/>
      <c r="G16" s="243"/>
      <c r="K16" s="243"/>
    </row>
    <row r="17" spans="1:13" ht="15" customHeight="1" x14ac:dyDescent="0.2">
      <c r="A17" s="1" t="s">
        <v>6</v>
      </c>
      <c r="E17" s="136"/>
      <c r="F17" s="137"/>
      <c r="G17" s="243">
        <v>1242874</v>
      </c>
      <c r="H17" s="8"/>
      <c r="I17" s="8">
        <v>941728</v>
      </c>
      <c r="J17" s="8"/>
      <c r="K17" s="243">
        <v>312552</v>
      </c>
      <c r="L17" s="8"/>
      <c r="M17" s="8">
        <v>155954</v>
      </c>
    </row>
    <row r="18" spans="1:13" ht="15" customHeight="1" x14ac:dyDescent="0.2">
      <c r="A18" s="1" t="s">
        <v>7</v>
      </c>
      <c r="E18" s="136">
        <v>8</v>
      </c>
      <c r="F18" s="137"/>
      <c r="G18" s="243">
        <v>666293</v>
      </c>
      <c r="H18" s="8"/>
      <c r="I18" s="8">
        <v>503062</v>
      </c>
      <c r="J18" s="8"/>
      <c r="K18" s="243">
        <v>540833</v>
      </c>
      <c r="L18" s="8"/>
      <c r="M18" s="8">
        <v>427738</v>
      </c>
    </row>
    <row r="19" spans="1:13" ht="15" customHeight="1" x14ac:dyDescent="0.2">
      <c r="A19" s="1" t="s">
        <v>8</v>
      </c>
      <c r="E19" s="138">
        <v>17.5</v>
      </c>
      <c r="G19" s="243">
        <v>196400</v>
      </c>
      <c r="H19" s="8"/>
      <c r="I19" s="8">
        <v>325188</v>
      </c>
      <c r="J19" s="8"/>
      <c r="K19" s="243">
        <v>1959102</v>
      </c>
      <c r="L19" s="8"/>
      <c r="M19" s="8">
        <v>2300460</v>
      </c>
    </row>
    <row r="20" spans="1:13" ht="15" customHeight="1" x14ac:dyDescent="0.2">
      <c r="A20" s="1" t="s">
        <v>120</v>
      </c>
      <c r="E20" s="138"/>
      <c r="G20" s="243">
        <v>444</v>
      </c>
      <c r="H20" s="8"/>
      <c r="I20" s="8">
        <v>612</v>
      </c>
      <c r="J20" s="8"/>
      <c r="K20" s="243">
        <v>444</v>
      </c>
      <c r="L20" s="8"/>
      <c r="M20" s="8">
        <v>612</v>
      </c>
    </row>
    <row r="21" spans="1:13" ht="15" customHeight="1" x14ac:dyDescent="0.2">
      <c r="A21" s="1" t="s">
        <v>186</v>
      </c>
      <c r="E21" s="138">
        <v>17.600000000000001</v>
      </c>
      <c r="G21" s="244">
        <v>0</v>
      </c>
      <c r="H21" s="10"/>
      <c r="I21" s="10">
        <v>0</v>
      </c>
      <c r="J21" s="10"/>
      <c r="K21" s="244">
        <v>1296480</v>
      </c>
      <c r="L21" s="10"/>
      <c r="M21" s="10">
        <v>1308159</v>
      </c>
    </row>
    <row r="22" spans="1:13" ht="15" customHeight="1" x14ac:dyDescent="0.2">
      <c r="A22" s="1" t="s">
        <v>9</v>
      </c>
      <c r="E22" s="3">
        <v>9</v>
      </c>
      <c r="G22" s="245">
        <v>1812277</v>
      </c>
      <c r="H22" s="10"/>
      <c r="I22" s="139">
        <v>2088052</v>
      </c>
      <c r="J22" s="10"/>
      <c r="K22" s="245">
        <v>261912</v>
      </c>
      <c r="L22" s="10"/>
      <c r="M22" s="139">
        <v>271465</v>
      </c>
    </row>
    <row r="23" spans="1:13" ht="14.1" customHeight="1" x14ac:dyDescent="0.2">
      <c r="G23" s="244"/>
      <c r="H23" s="10"/>
      <c r="I23" s="10"/>
      <c r="J23" s="140"/>
      <c r="K23" s="244"/>
      <c r="L23" s="10"/>
      <c r="M23" s="10"/>
    </row>
    <row r="24" spans="1:13" ht="15" customHeight="1" x14ac:dyDescent="0.2">
      <c r="A24" s="6" t="s">
        <v>10</v>
      </c>
      <c r="G24" s="246">
        <f>SUM(G17:G22)</f>
        <v>3918288</v>
      </c>
      <c r="H24" s="10"/>
      <c r="I24" s="11">
        <f>SUM(I17:I22)</f>
        <v>3858642</v>
      </c>
      <c r="J24" s="140"/>
      <c r="K24" s="246">
        <f>SUM(K17:K22)</f>
        <v>4371323</v>
      </c>
      <c r="L24" s="10"/>
      <c r="M24" s="11">
        <f>SUM(M17:M22)</f>
        <v>4464388</v>
      </c>
    </row>
    <row r="25" spans="1:13" ht="14.1" customHeight="1" x14ac:dyDescent="0.2">
      <c r="G25" s="243"/>
      <c r="H25" s="141"/>
      <c r="J25" s="140"/>
      <c r="K25" s="243"/>
      <c r="L25" s="141"/>
    </row>
    <row r="26" spans="1:13" ht="15" customHeight="1" x14ac:dyDescent="0.2">
      <c r="A26" s="6" t="s">
        <v>11</v>
      </c>
      <c r="G26" s="243"/>
      <c r="H26" s="141"/>
      <c r="J26" s="140"/>
      <c r="K26" s="243"/>
      <c r="L26" s="141"/>
    </row>
    <row r="27" spans="1:13" ht="14.1" customHeight="1" x14ac:dyDescent="0.2">
      <c r="A27" s="6"/>
      <c r="G27" s="243"/>
      <c r="H27" s="141"/>
      <c r="J27" s="140"/>
      <c r="K27" s="243"/>
      <c r="L27" s="141"/>
    </row>
    <row r="28" spans="1:13" ht="15" customHeight="1" x14ac:dyDescent="0.2">
      <c r="A28" s="1" t="s">
        <v>180</v>
      </c>
      <c r="G28" s="243"/>
      <c r="H28" s="8"/>
      <c r="J28" s="8"/>
      <c r="K28" s="243"/>
      <c r="L28" s="8"/>
    </row>
    <row r="29" spans="1:13" ht="15" customHeight="1" x14ac:dyDescent="0.2">
      <c r="B29" s="1" t="s">
        <v>181</v>
      </c>
      <c r="E29" s="3">
        <v>7</v>
      </c>
      <c r="G29" s="243">
        <v>724742</v>
      </c>
      <c r="H29" s="10"/>
      <c r="I29" s="10">
        <v>734363</v>
      </c>
      <c r="J29" s="10"/>
      <c r="K29" s="244">
        <v>0</v>
      </c>
      <c r="L29" s="10"/>
      <c r="M29" s="10">
        <v>0</v>
      </c>
    </row>
    <row r="30" spans="1:13" ht="15" customHeight="1" x14ac:dyDescent="0.2">
      <c r="A30" s="1" t="s">
        <v>143</v>
      </c>
      <c r="E30" s="138">
        <v>17.600000000000001</v>
      </c>
      <c r="G30" s="243">
        <v>0</v>
      </c>
      <c r="H30" s="8"/>
      <c r="I30" s="8">
        <v>0</v>
      </c>
      <c r="J30" s="8"/>
      <c r="K30" s="243">
        <v>3836263</v>
      </c>
      <c r="L30" s="8"/>
      <c r="M30" s="8">
        <v>4150516</v>
      </c>
    </row>
    <row r="31" spans="1:13" ht="15" customHeight="1" x14ac:dyDescent="0.2">
      <c r="A31" s="1" t="s">
        <v>12</v>
      </c>
      <c r="E31" s="3">
        <v>10</v>
      </c>
      <c r="G31" s="243">
        <v>0</v>
      </c>
      <c r="H31" s="8"/>
      <c r="I31" s="8">
        <v>0</v>
      </c>
      <c r="J31" s="8"/>
      <c r="K31" s="243">
        <v>2071065</v>
      </c>
      <c r="L31" s="8"/>
      <c r="M31" s="8">
        <v>2071065</v>
      </c>
    </row>
    <row r="32" spans="1:13" ht="15" customHeight="1" x14ac:dyDescent="0.2">
      <c r="A32" s="1" t="s">
        <v>246</v>
      </c>
      <c r="E32" s="3">
        <v>10</v>
      </c>
      <c r="G32" s="243">
        <v>1086722</v>
      </c>
      <c r="H32" s="8"/>
      <c r="I32" s="8">
        <v>1009058</v>
      </c>
      <c r="J32" s="8"/>
      <c r="K32" s="243">
        <v>640000</v>
      </c>
      <c r="L32" s="8"/>
      <c r="M32" s="8">
        <v>640000</v>
      </c>
    </row>
    <row r="33" spans="1:13" ht="15" customHeight="1" x14ac:dyDescent="0.2">
      <c r="A33" s="1" t="s">
        <v>139</v>
      </c>
      <c r="E33" s="3">
        <v>10</v>
      </c>
      <c r="G33" s="243">
        <v>816971</v>
      </c>
      <c r="H33" s="8"/>
      <c r="I33" s="8">
        <v>801109</v>
      </c>
      <c r="J33" s="8"/>
      <c r="K33" s="243">
        <v>40000</v>
      </c>
      <c r="L33" s="8"/>
      <c r="M33" s="8">
        <v>40000</v>
      </c>
    </row>
    <row r="34" spans="1:13" ht="15" customHeight="1" x14ac:dyDescent="0.2">
      <c r="A34" s="1" t="s">
        <v>13</v>
      </c>
      <c r="G34" s="243">
        <v>379382</v>
      </c>
      <c r="H34" s="8"/>
      <c r="I34" s="8">
        <v>384426</v>
      </c>
      <c r="J34" s="8"/>
      <c r="K34" s="243">
        <v>131737</v>
      </c>
      <c r="L34" s="8"/>
      <c r="M34" s="8">
        <v>131828</v>
      </c>
    </row>
    <row r="35" spans="1:13" ht="15" customHeight="1" x14ac:dyDescent="0.2">
      <c r="A35" s="1" t="s">
        <v>14</v>
      </c>
      <c r="E35" s="3">
        <v>11</v>
      </c>
      <c r="G35" s="243">
        <v>10862964</v>
      </c>
      <c r="H35" s="8"/>
      <c r="I35" s="8">
        <v>10853151</v>
      </c>
      <c r="J35" s="8"/>
      <c r="K35" s="243">
        <v>982398</v>
      </c>
      <c r="L35" s="8"/>
      <c r="M35" s="8">
        <v>1072117</v>
      </c>
    </row>
    <row r="36" spans="1:13" ht="15" customHeight="1" x14ac:dyDescent="0.2">
      <c r="A36" s="1" t="s">
        <v>187</v>
      </c>
      <c r="E36" s="3">
        <v>12</v>
      </c>
      <c r="G36" s="243">
        <v>23647654</v>
      </c>
      <c r="H36" s="8"/>
      <c r="I36" s="8">
        <v>23661590</v>
      </c>
      <c r="J36" s="8"/>
      <c r="K36" s="243">
        <v>428032</v>
      </c>
      <c r="L36" s="8"/>
      <c r="M36" s="8">
        <v>440902</v>
      </c>
    </row>
    <row r="37" spans="1:13" ht="15" customHeight="1" x14ac:dyDescent="0.2">
      <c r="A37" s="1" t="s">
        <v>15</v>
      </c>
      <c r="G37" s="243">
        <v>242729</v>
      </c>
      <c r="H37" s="8"/>
      <c r="I37" s="8">
        <v>228865</v>
      </c>
      <c r="J37" s="8"/>
      <c r="K37" s="243">
        <v>151324</v>
      </c>
      <c r="L37" s="8"/>
      <c r="M37" s="8">
        <v>150628</v>
      </c>
    </row>
    <row r="38" spans="1:13" ht="15" customHeight="1" x14ac:dyDescent="0.2">
      <c r="A38" s="1" t="s">
        <v>138</v>
      </c>
      <c r="G38" s="243">
        <v>52983</v>
      </c>
      <c r="H38" s="8"/>
      <c r="I38" s="8">
        <v>52983</v>
      </c>
      <c r="J38" s="8"/>
      <c r="K38" s="243">
        <v>0</v>
      </c>
      <c r="L38" s="8"/>
      <c r="M38" s="8">
        <v>0</v>
      </c>
    </row>
    <row r="39" spans="1:13" ht="15" customHeight="1" x14ac:dyDescent="0.2">
      <c r="A39" s="1" t="s">
        <v>116</v>
      </c>
      <c r="G39" s="243">
        <v>223862</v>
      </c>
      <c r="H39" s="8"/>
      <c r="I39" s="8">
        <v>189644</v>
      </c>
      <c r="J39" s="8"/>
      <c r="K39" s="243">
        <v>26904</v>
      </c>
      <c r="L39" s="8"/>
      <c r="M39" s="8">
        <v>18974</v>
      </c>
    </row>
    <row r="40" spans="1:13" ht="15" customHeight="1" x14ac:dyDescent="0.2">
      <c r="A40" s="1" t="s">
        <v>16</v>
      </c>
      <c r="G40" s="246">
        <v>274775</v>
      </c>
      <c r="H40" s="8"/>
      <c r="I40" s="11">
        <v>263570</v>
      </c>
      <c r="J40" s="8"/>
      <c r="K40" s="246">
        <v>107539</v>
      </c>
      <c r="L40" s="8"/>
      <c r="M40" s="11">
        <v>97821</v>
      </c>
    </row>
    <row r="41" spans="1:13" ht="14.1" customHeight="1" x14ac:dyDescent="0.2">
      <c r="G41" s="244"/>
      <c r="H41" s="142"/>
      <c r="I41" s="10"/>
      <c r="J41" s="140"/>
      <c r="K41" s="244"/>
      <c r="L41" s="143"/>
      <c r="M41" s="10"/>
    </row>
    <row r="42" spans="1:13" ht="15" customHeight="1" x14ac:dyDescent="0.2">
      <c r="A42" s="6" t="s">
        <v>17</v>
      </c>
      <c r="G42" s="246">
        <f>SUM(G28:G40)</f>
        <v>38312784</v>
      </c>
      <c r="H42" s="141"/>
      <c r="I42" s="11">
        <f>SUM(I28:I40)</f>
        <v>38178759</v>
      </c>
      <c r="J42" s="140"/>
      <c r="K42" s="246">
        <f>SUM(K28:K40)</f>
        <v>8415262</v>
      </c>
      <c r="L42" s="141"/>
      <c r="M42" s="11">
        <f>SUM(M28:M40)</f>
        <v>8813851</v>
      </c>
    </row>
    <row r="43" spans="1:13" ht="14.1" customHeight="1" x14ac:dyDescent="0.2">
      <c r="G43" s="243"/>
      <c r="H43" s="141"/>
      <c r="J43" s="140"/>
      <c r="K43" s="243"/>
      <c r="L43" s="141"/>
    </row>
    <row r="44" spans="1:13" ht="15" customHeight="1" thickBot="1" x14ac:dyDescent="0.25">
      <c r="A44" s="6" t="s">
        <v>18</v>
      </c>
      <c r="G44" s="247">
        <f>SUM(G24+G42)</f>
        <v>42231072</v>
      </c>
      <c r="H44" s="141"/>
      <c r="I44" s="144">
        <f>SUM(I24+I42)</f>
        <v>42037401</v>
      </c>
      <c r="J44" s="140"/>
      <c r="K44" s="247">
        <f>SUM(K24+K42)</f>
        <v>12786585</v>
      </c>
      <c r="L44" s="141"/>
      <c r="M44" s="144">
        <f>SUM(M24+M42)</f>
        <v>13278239</v>
      </c>
    </row>
    <row r="45" spans="1:13" ht="15" customHeight="1" thickTop="1" x14ac:dyDescent="0.2">
      <c r="A45" s="6"/>
      <c r="G45" s="10"/>
      <c r="H45" s="141"/>
      <c r="I45" s="10"/>
      <c r="J45" s="140"/>
      <c r="K45" s="10"/>
      <c r="L45" s="141"/>
      <c r="M45" s="10"/>
    </row>
    <row r="46" spans="1:13" ht="15" customHeight="1" x14ac:dyDescent="0.2">
      <c r="A46" s="6"/>
      <c r="G46" s="10"/>
      <c r="H46" s="141"/>
      <c r="I46" s="10"/>
      <c r="J46" s="140"/>
      <c r="K46" s="10"/>
      <c r="L46" s="141"/>
      <c r="M46" s="10"/>
    </row>
    <row r="47" spans="1:13" ht="15" customHeight="1" x14ac:dyDescent="0.2">
      <c r="A47" s="6"/>
      <c r="G47" s="10"/>
      <c r="H47" s="141"/>
      <c r="I47" s="10"/>
      <c r="J47" s="140"/>
      <c r="K47" s="10"/>
      <c r="L47" s="141"/>
      <c r="M47" s="10"/>
    </row>
    <row r="48" spans="1:13" ht="15" customHeight="1" x14ac:dyDescent="0.2">
      <c r="A48" s="6"/>
      <c r="G48" s="10"/>
      <c r="H48" s="141"/>
      <c r="I48" s="10"/>
      <c r="J48" s="140"/>
      <c r="K48" s="10"/>
      <c r="L48" s="141"/>
      <c r="M48" s="10"/>
    </row>
    <row r="49" spans="1:13" ht="12.75" customHeight="1" x14ac:dyDescent="0.2">
      <c r="H49" s="141"/>
      <c r="J49" s="140"/>
      <c r="L49" s="141"/>
    </row>
    <row r="50" spans="1:13" ht="14.1" customHeight="1" x14ac:dyDescent="0.2">
      <c r="A50" s="257" t="s">
        <v>212</v>
      </c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  <c r="M50" s="257"/>
    </row>
    <row r="51" spans="1:13" ht="6" customHeight="1" x14ac:dyDescent="0.2"/>
    <row r="52" spans="1:13" ht="30" customHeight="1" x14ac:dyDescent="0.2">
      <c r="A52" s="259" t="s">
        <v>251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</row>
    <row r="53" spans="1:13" ht="15.95" customHeight="1" x14ac:dyDescent="0.2">
      <c r="A53" s="6" t="str">
        <f>A1</f>
        <v>PTG Energy Public Company Limited</v>
      </c>
      <c r="B53" s="19"/>
      <c r="C53" s="19"/>
      <c r="D53" s="19"/>
      <c r="E53" s="20"/>
      <c r="F53" s="19"/>
      <c r="G53" s="19"/>
      <c r="H53" s="19"/>
      <c r="I53" s="19"/>
      <c r="J53" s="19"/>
      <c r="K53" s="19"/>
      <c r="L53" s="19"/>
      <c r="M53" s="19"/>
    </row>
    <row r="54" spans="1:13" ht="15.95" customHeight="1" x14ac:dyDescent="0.2">
      <c r="A54" s="6" t="s">
        <v>1</v>
      </c>
      <c r="B54" s="6"/>
      <c r="C54" s="6"/>
      <c r="D54" s="6"/>
    </row>
    <row r="55" spans="1:13" ht="15.95" customHeight="1" x14ac:dyDescent="0.2">
      <c r="A55" s="21" t="str">
        <f>A3</f>
        <v>As at 31 March 2021</v>
      </c>
      <c r="B55" s="15"/>
      <c r="C55" s="15"/>
      <c r="D55" s="15"/>
      <c r="E55" s="16"/>
      <c r="F55" s="17"/>
      <c r="G55" s="11"/>
      <c r="H55" s="18"/>
      <c r="I55" s="11"/>
      <c r="J55" s="17"/>
      <c r="K55" s="11"/>
      <c r="L55" s="18"/>
      <c r="M55" s="11"/>
    </row>
    <row r="56" spans="1:13" ht="15.95" customHeight="1" x14ac:dyDescent="0.2">
      <c r="A56" s="12"/>
      <c r="B56" s="12"/>
      <c r="C56" s="12"/>
      <c r="D56" s="12"/>
      <c r="E56" s="13"/>
      <c r="G56" s="10"/>
      <c r="I56" s="10"/>
      <c r="K56" s="10"/>
      <c r="M56" s="10"/>
    </row>
    <row r="58" spans="1:13" ht="15" customHeight="1" x14ac:dyDescent="0.2">
      <c r="A58" s="1" t="s">
        <v>2</v>
      </c>
      <c r="E58" s="2"/>
      <c r="F58" s="127"/>
      <c r="G58" s="260" t="s">
        <v>134</v>
      </c>
      <c r="H58" s="260"/>
      <c r="I58" s="260"/>
      <c r="J58" s="128"/>
      <c r="K58" s="260" t="s">
        <v>136</v>
      </c>
      <c r="L58" s="260"/>
      <c r="M58" s="260"/>
    </row>
    <row r="59" spans="1:13" ht="15" customHeight="1" x14ac:dyDescent="0.2">
      <c r="E59" s="2"/>
      <c r="F59" s="127"/>
      <c r="G59" s="261" t="s">
        <v>177</v>
      </c>
      <c r="H59" s="261"/>
      <c r="I59" s="261"/>
      <c r="J59" s="128"/>
      <c r="K59" s="261" t="s">
        <v>177</v>
      </c>
      <c r="L59" s="261"/>
      <c r="M59" s="261"/>
    </row>
    <row r="60" spans="1:13" ht="15" customHeight="1" x14ac:dyDescent="0.2">
      <c r="E60" s="2"/>
      <c r="F60" s="127"/>
      <c r="G60" s="145" t="s">
        <v>192</v>
      </c>
      <c r="H60" s="145"/>
      <c r="I60" s="145" t="s">
        <v>193</v>
      </c>
      <c r="J60" s="128"/>
      <c r="K60" s="145" t="s">
        <v>192</v>
      </c>
      <c r="L60" s="145"/>
      <c r="M60" s="145" t="s">
        <v>193</v>
      </c>
    </row>
    <row r="61" spans="1:13" ht="15" customHeight="1" x14ac:dyDescent="0.2">
      <c r="E61" s="2"/>
      <c r="F61" s="127"/>
      <c r="G61" s="132" t="s">
        <v>169</v>
      </c>
      <c r="H61" s="132"/>
      <c r="I61" s="132" t="s">
        <v>170</v>
      </c>
      <c r="J61" s="128"/>
      <c r="K61" s="132" t="s">
        <v>169</v>
      </c>
      <c r="L61" s="132"/>
      <c r="M61" s="132" t="s">
        <v>170</v>
      </c>
    </row>
    <row r="62" spans="1:13" ht="15.95" customHeight="1" x14ac:dyDescent="0.2">
      <c r="F62" s="127"/>
      <c r="G62" s="132" t="s">
        <v>230</v>
      </c>
      <c r="H62" s="133"/>
      <c r="I62" s="132" t="s">
        <v>168</v>
      </c>
      <c r="J62" s="134"/>
      <c r="K62" s="132" t="s">
        <v>230</v>
      </c>
      <c r="L62" s="133"/>
      <c r="M62" s="132" t="s">
        <v>168</v>
      </c>
    </row>
    <row r="63" spans="1:13" ht="15.95" customHeight="1" x14ac:dyDescent="0.2">
      <c r="E63" s="4" t="s">
        <v>3</v>
      </c>
      <c r="F63" s="127"/>
      <c r="G63" s="135" t="s">
        <v>176</v>
      </c>
      <c r="H63" s="133"/>
      <c r="I63" s="135" t="s">
        <v>176</v>
      </c>
      <c r="J63" s="134"/>
      <c r="K63" s="135" t="s">
        <v>176</v>
      </c>
      <c r="L63" s="133"/>
      <c r="M63" s="135" t="s">
        <v>176</v>
      </c>
    </row>
    <row r="64" spans="1:13" ht="15.95" customHeight="1" x14ac:dyDescent="0.2">
      <c r="E64" s="5"/>
      <c r="F64" s="127"/>
      <c r="G64" s="242"/>
      <c r="H64" s="133"/>
      <c r="I64" s="89"/>
      <c r="J64" s="134"/>
      <c r="K64" s="242"/>
      <c r="L64" s="133"/>
      <c r="M64" s="89"/>
    </row>
    <row r="65" spans="1:13" ht="15.95" customHeight="1" x14ac:dyDescent="0.2">
      <c r="A65" s="146" t="s">
        <v>124</v>
      </c>
      <c r="B65" s="6"/>
      <c r="G65" s="243"/>
      <c r="K65" s="243"/>
    </row>
    <row r="66" spans="1:13" ht="15.95" customHeight="1" x14ac:dyDescent="0.2">
      <c r="A66" s="6"/>
      <c r="B66" s="6"/>
      <c r="G66" s="243"/>
      <c r="K66" s="243"/>
    </row>
    <row r="67" spans="1:13" ht="15.95" customHeight="1" x14ac:dyDescent="0.2">
      <c r="A67" s="6" t="s">
        <v>19</v>
      </c>
      <c r="B67" s="6"/>
      <c r="G67" s="243"/>
      <c r="K67" s="243"/>
    </row>
    <row r="68" spans="1:13" ht="15.95" customHeight="1" x14ac:dyDescent="0.2">
      <c r="A68" s="6"/>
      <c r="B68" s="6"/>
      <c r="G68" s="243"/>
      <c r="K68" s="243"/>
    </row>
    <row r="69" spans="1:13" ht="15.95" customHeight="1" x14ac:dyDescent="0.2">
      <c r="A69" s="1" t="s">
        <v>220</v>
      </c>
      <c r="G69" s="243">
        <v>0</v>
      </c>
      <c r="H69" s="8"/>
      <c r="I69" s="8">
        <v>433428</v>
      </c>
      <c r="J69" s="8"/>
      <c r="K69" s="243">
        <v>0</v>
      </c>
      <c r="L69" s="8"/>
      <c r="M69" s="8">
        <v>0</v>
      </c>
    </row>
    <row r="70" spans="1:13" ht="15.95" customHeight="1" x14ac:dyDescent="0.2">
      <c r="A70" s="1" t="s">
        <v>20</v>
      </c>
      <c r="G70" s="243">
        <v>5620127</v>
      </c>
      <c r="H70" s="8"/>
      <c r="I70" s="8">
        <v>3919663</v>
      </c>
      <c r="J70" s="8"/>
      <c r="K70" s="243">
        <v>894404</v>
      </c>
      <c r="L70" s="8"/>
      <c r="M70" s="8">
        <v>642988</v>
      </c>
    </row>
    <row r="71" spans="1:13" ht="15.95" customHeight="1" x14ac:dyDescent="0.2">
      <c r="A71" s="1" t="s">
        <v>122</v>
      </c>
      <c r="G71" s="243">
        <v>0</v>
      </c>
      <c r="H71" s="8"/>
      <c r="I71" s="8">
        <v>1850000</v>
      </c>
      <c r="J71" s="8"/>
      <c r="K71" s="243">
        <v>0</v>
      </c>
      <c r="L71" s="8"/>
      <c r="M71" s="8">
        <v>500000</v>
      </c>
    </row>
    <row r="72" spans="1:13" ht="15.95" customHeight="1" x14ac:dyDescent="0.2">
      <c r="A72" s="1" t="s">
        <v>21</v>
      </c>
      <c r="E72" s="3">
        <v>17.7</v>
      </c>
      <c r="G72" s="243">
        <v>0</v>
      </c>
      <c r="H72" s="10"/>
      <c r="I72" s="8">
        <v>0</v>
      </c>
      <c r="J72" s="10"/>
      <c r="K72" s="244">
        <v>35220</v>
      </c>
      <c r="L72" s="10"/>
      <c r="M72" s="10">
        <v>35530</v>
      </c>
    </row>
    <row r="73" spans="1:13" ht="15.95" customHeight="1" x14ac:dyDescent="0.2">
      <c r="A73" s="14" t="s">
        <v>22</v>
      </c>
      <c r="B73" s="147"/>
      <c r="G73" s="243"/>
      <c r="H73" s="8"/>
      <c r="J73" s="8"/>
      <c r="K73" s="243"/>
      <c r="L73" s="8"/>
    </row>
    <row r="74" spans="1:13" ht="15.95" customHeight="1" x14ac:dyDescent="0.2">
      <c r="A74" s="14"/>
      <c r="B74" s="147" t="s">
        <v>121</v>
      </c>
      <c r="E74" s="3">
        <v>13</v>
      </c>
      <c r="G74" s="243">
        <v>1482350</v>
      </c>
      <c r="H74" s="8"/>
      <c r="I74" s="8">
        <v>1464412</v>
      </c>
      <c r="J74" s="8"/>
      <c r="K74" s="243">
        <v>1037428</v>
      </c>
      <c r="L74" s="8"/>
      <c r="M74" s="8">
        <v>1110302</v>
      </c>
    </row>
    <row r="75" spans="1:13" ht="15.95" customHeight="1" x14ac:dyDescent="0.2">
      <c r="A75" s="14" t="s">
        <v>148</v>
      </c>
      <c r="B75" s="147"/>
      <c r="E75" s="3">
        <v>14</v>
      </c>
      <c r="G75" s="243">
        <v>1398814</v>
      </c>
      <c r="H75" s="8"/>
      <c r="I75" s="8">
        <v>0</v>
      </c>
      <c r="J75" s="8"/>
      <c r="K75" s="243">
        <v>1398814</v>
      </c>
      <c r="L75" s="8"/>
      <c r="M75" s="8">
        <v>0</v>
      </c>
    </row>
    <row r="76" spans="1:13" ht="15.95" customHeight="1" x14ac:dyDescent="0.2">
      <c r="A76" s="1" t="s">
        <v>23</v>
      </c>
      <c r="G76" s="243">
        <v>378071</v>
      </c>
      <c r="H76" s="8"/>
      <c r="I76" s="8">
        <v>236185</v>
      </c>
      <c r="J76" s="8"/>
      <c r="K76" s="243">
        <v>21313</v>
      </c>
      <c r="L76" s="8"/>
      <c r="M76" s="8">
        <v>8390</v>
      </c>
    </row>
    <row r="77" spans="1:13" ht="15.95" customHeight="1" x14ac:dyDescent="0.2">
      <c r="A77" s="1" t="s">
        <v>185</v>
      </c>
      <c r="E77" s="3">
        <v>15</v>
      </c>
      <c r="G77" s="246">
        <v>604848</v>
      </c>
      <c r="H77" s="8"/>
      <c r="I77" s="11">
        <v>582183</v>
      </c>
      <c r="J77" s="8"/>
      <c r="K77" s="246">
        <v>50334</v>
      </c>
      <c r="L77" s="8"/>
      <c r="M77" s="11">
        <v>50277</v>
      </c>
    </row>
    <row r="78" spans="1:13" ht="15.95" customHeight="1" x14ac:dyDescent="0.2">
      <c r="G78" s="244"/>
      <c r="H78" s="10"/>
      <c r="I78" s="10"/>
      <c r="J78" s="140"/>
      <c r="K78" s="244"/>
      <c r="L78" s="10"/>
      <c r="M78" s="10"/>
    </row>
    <row r="79" spans="1:13" ht="15.95" customHeight="1" x14ac:dyDescent="0.2">
      <c r="A79" s="6" t="s">
        <v>24</v>
      </c>
      <c r="G79" s="246">
        <f>SUM(G69:G77)</f>
        <v>9484210</v>
      </c>
      <c r="H79" s="10"/>
      <c r="I79" s="11">
        <f>SUM(I69:I77)</f>
        <v>8485871</v>
      </c>
      <c r="J79" s="140"/>
      <c r="K79" s="246">
        <f>SUM(K69:K77)</f>
        <v>3437513</v>
      </c>
      <c r="L79" s="10"/>
      <c r="M79" s="11">
        <f>SUM(M69:M77)</f>
        <v>2347487</v>
      </c>
    </row>
    <row r="80" spans="1:13" ht="15.95" customHeight="1" x14ac:dyDescent="0.2">
      <c r="G80" s="243"/>
      <c r="H80" s="10"/>
      <c r="J80" s="140"/>
      <c r="K80" s="243"/>
      <c r="L80" s="10"/>
    </row>
    <row r="81" spans="1:13" ht="15.75" customHeight="1" x14ac:dyDescent="0.2">
      <c r="A81" s="6" t="s">
        <v>25</v>
      </c>
      <c r="G81" s="243"/>
      <c r="H81" s="10"/>
      <c r="J81" s="140"/>
      <c r="K81" s="243"/>
      <c r="L81" s="10"/>
    </row>
    <row r="82" spans="1:13" ht="15.95" customHeight="1" x14ac:dyDescent="0.2">
      <c r="A82" s="6"/>
      <c r="G82" s="243"/>
      <c r="H82" s="10"/>
      <c r="J82" s="140"/>
      <c r="K82" s="243"/>
      <c r="L82" s="10"/>
    </row>
    <row r="83" spans="1:13" ht="15.95" customHeight="1" x14ac:dyDescent="0.2">
      <c r="A83" s="1" t="s">
        <v>123</v>
      </c>
      <c r="E83" s="3">
        <v>13</v>
      </c>
      <c r="G83" s="244">
        <v>2278845</v>
      </c>
      <c r="H83" s="10"/>
      <c r="I83" s="10">
        <v>2191860</v>
      </c>
      <c r="J83" s="140"/>
      <c r="K83" s="244">
        <v>1472066</v>
      </c>
      <c r="L83" s="10"/>
      <c r="M83" s="10">
        <v>1680027</v>
      </c>
    </row>
    <row r="84" spans="1:13" ht="15.95" customHeight="1" x14ac:dyDescent="0.2">
      <c r="A84" s="1" t="s">
        <v>232</v>
      </c>
      <c r="G84" s="244">
        <v>11819</v>
      </c>
      <c r="H84" s="10"/>
      <c r="I84" s="10">
        <v>11819</v>
      </c>
      <c r="J84" s="140"/>
      <c r="K84" s="244">
        <v>0</v>
      </c>
      <c r="L84" s="10"/>
      <c r="M84" s="10">
        <v>0</v>
      </c>
    </row>
    <row r="85" spans="1:13" ht="15.95" customHeight="1" x14ac:dyDescent="0.2">
      <c r="A85" s="1" t="s">
        <v>117</v>
      </c>
      <c r="E85" s="3">
        <v>14</v>
      </c>
      <c r="G85" s="244">
        <v>2692838</v>
      </c>
      <c r="H85" s="10"/>
      <c r="I85" s="10">
        <v>4090602</v>
      </c>
      <c r="J85" s="140"/>
      <c r="K85" s="244">
        <v>2692838</v>
      </c>
      <c r="L85" s="10"/>
      <c r="M85" s="10">
        <v>4090602</v>
      </c>
    </row>
    <row r="86" spans="1:13" ht="15.95" customHeight="1" x14ac:dyDescent="0.2">
      <c r="A86" s="1" t="s">
        <v>26</v>
      </c>
      <c r="G86" s="243">
        <v>191762</v>
      </c>
      <c r="H86" s="10"/>
      <c r="I86" s="8">
        <v>179159</v>
      </c>
      <c r="J86" s="140"/>
      <c r="K86" s="243">
        <v>90033</v>
      </c>
      <c r="L86" s="10"/>
      <c r="M86" s="8">
        <v>86069</v>
      </c>
    </row>
    <row r="87" spans="1:13" ht="15.95" customHeight="1" x14ac:dyDescent="0.2">
      <c r="A87" s="1" t="s">
        <v>205</v>
      </c>
      <c r="E87" s="3">
        <v>7</v>
      </c>
      <c r="G87" s="243">
        <v>432</v>
      </c>
      <c r="H87" s="8"/>
      <c r="I87" s="8">
        <v>1045</v>
      </c>
      <c r="J87" s="8"/>
      <c r="K87" s="243">
        <v>432</v>
      </c>
      <c r="L87" s="8"/>
      <c r="M87" s="8">
        <v>1045</v>
      </c>
    </row>
    <row r="88" spans="1:13" ht="15.95" customHeight="1" x14ac:dyDescent="0.2">
      <c r="A88" s="1" t="s">
        <v>184</v>
      </c>
      <c r="E88" s="3">
        <v>15</v>
      </c>
      <c r="G88" s="244">
        <v>18880706</v>
      </c>
      <c r="H88" s="10"/>
      <c r="I88" s="10">
        <v>18946600</v>
      </c>
      <c r="J88" s="10"/>
      <c r="K88" s="244">
        <v>387347</v>
      </c>
      <c r="L88" s="10"/>
      <c r="M88" s="10">
        <v>398637</v>
      </c>
    </row>
    <row r="89" spans="1:13" ht="15.95" customHeight="1" x14ac:dyDescent="0.2">
      <c r="A89" s="1" t="s">
        <v>27</v>
      </c>
      <c r="G89" s="243">
        <v>55987</v>
      </c>
      <c r="H89" s="10"/>
      <c r="I89" s="8">
        <v>55723</v>
      </c>
      <c r="J89" s="140"/>
      <c r="K89" s="243">
        <v>0</v>
      </c>
      <c r="L89" s="10"/>
      <c r="M89" s="8">
        <v>0</v>
      </c>
    </row>
    <row r="90" spans="1:13" ht="15.95" customHeight="1" x14ac:dyDescent="0.2">
      <c r="A90" s="1" t="s">
        <v>28</v>
      </c>
      <c r="G90" s="246">
        <v>115621</v>
      </c>
      <c r="H90" s="10"/>
      <c r="I90" s="11">
        <v>94798</v>
      </c>
      <c r="J90" s="140"/>
      <c r="K90" s="246">
        <v>46590</v>
      </c>
      <c r="L90" s="10"/>
      <c r="M90" s="11">
        <v>44665</v>
      </c>
    </row>
    <row r="91" spans="1:13" ht="15.95" customHeight="1" x14ac:dyDescent="0.2">
      <c r="G91" s="244"/>
      <c r="H91" s="10"/>
      <c r="I91" s="10"/>
      <c r="J91" s="140"/>
      <c r="K91" s="244"/>
      <c r="L91" s="10"/>
      <c r="M91" s="10"/>
    </row>
    <row r="92" spans="1:13" ht="15.95" customHeight="1" x14ac:dyDescent="0.2">
      <c r="A92" s="6" t="s">
        <v>29</v>
      </c>
      <c r="G92" s="246">
        <f>SUM(G83:H90)</f>
        <v>24228010</v>
      </c>
      <c r="H92" s="10"/>
      <c r="I92" s="11">
        <f>SUM(I83:J90)</f>
        <v>25571606</v>
      </c>
      <c r="J92" s="140"/>
      <c r="K92" s="246">
        <f>SUM(K83:L90)</f>
        <v>4689306</v>
      </c>
      <c r="L92" s="10"/>
      <c r="M92" s="11">
        <f>SUM(M83:M90)</f>
        <v>6301045</v>
      </c>
    </row>
    <row r="93" spans="1:13" ht="15.95" customHeight="1" x14ac:dyDescent="0.2">
      <c r="G93" s="243"/>
      <c r="H93" s="10"/>
      <c r="J93" s="140"/>
      <c r="K93" s="243"/>
      <c r="L93" s="10"/>
    </row>
    <row r="94" spans="1:13" ht="15.95" customHeight="1" x14ac:dyDescent="0.2">
      <c r="A94" s="6" t="s">
        <v>30</v>
      </c>
      <c r="G94" s="246">
        <f>SUM(G79+G92)</f>
        <v>33712220</v>
      </c>
      <c r="H94" s="10"/>
      <c r="I94" s="11">
        <f>SUM(I79+I92)</f>
        <v>34057477</v>
      </c>
      <c r="J94" s="140"/>
      <c r="K94" s="246">
        <f>SUM(K79+K92)</f>
        <v>8126819</v>
      </c>
      <c r="L94" s="10"/>
      <c r="M94" s="11">
        <f>SUM(M79+M92)</f>
        <v>8648532</v>
      </c>
    </row>
    <row r="95" spans="1:13" ht="15.95" customHeight="1" x14ac:dyDescent="0.2">
      <c r="H95" s="141"/>
      <c r="J95" s="140"/>
      <c r="L95" s="141"/>
    </row>
    <row r="96" spans="1:13" ht="15.95" customHeight="1" x14ac:dyDescent="0.2">
      <c r="H96" s="141"/>
      <c r="J96" s="140"/>
      <c r="L96" s="141"/>
    </row>
    <row r="97" spans="1:13" ht="15.95" customHeight="1" x14ac:dyDescent="0.2">
      <c r="H97" s="141"/>
      <c r="J97" s="140"/>
      <c r="L97" s="141"/>
    </row>
    <row r="98" spans="1:13" ht="15.95" customHeight="1" x14ac:dyDescent="0.2">
      <c r="H98" s="141"/>
      <c r="J98" s="140"/>
      <c r="L98" s="141"/>
    </row>
    <row r="99" spans="1:13" ht="15.95" customHeight="1" x14ac:dyDescent="0.2">
      <c r="H99" s="141"/>
      <c r="J99" s="140"/>
      <c r="L99" s="141"/>
    </row>
    <row r="100" spans="1:13" ht="30" customHeight="1" x14ac:dyDescent="0.2">
      <c r="A100" s="258" t="str">
        <f>A52</f>
        <v>The accompanying condensed notes to the interim financial information are an integral part of this interim financial information.</v>
      </c>
      <c r="B100" s="258"/>
      <c r="C100" s="258"/>
      <c r="D100" s="258"/>
      <c r="E100" s="258"/>
      <c r="F100" s="258"/>
      <c r="G100" s="258"/>
      <c r="H100" s="258"/>
      <c r="I100" s="258"/>
      <c r="J100" s="258"/>
      <c r="K100" s="258"/>
      <c r="L100" s="258"/>
      <c r="M100" s="258"/>
    </row>
    <row r="101" spans="1:13" ht="15.95" customHeight="1" x14ac:dyDescent="0.2">
      <c r="A101" s="6" t="str">
        <f>A1</f>
        <v>PTG Energy Public Company Limited</v>
      </c>
      <c r="B101" s="19"/>
      <c r="C101" s="19"/>
      <c r="D101" s="19"/>
      <c r="E101" s="20"/>
      <c r="F101" s="19"/>
      <c r="G101" s="19"/>
      <c r="H101" s="19"/>
      <c r="I101" s="19"/>
      <c r="J101" s="19"/>
      <c r="K101" s="19"/>
      <c r="L101" s="19"/>
      <c r="M101" s="19"/>
    </row>
    <row r="102" spans="1:13" ht="15.95" customHeight="1" x14ac:dyDescent="0.2">
      <c r="A102" s="6" t="s">
        <v>1</v>
      </c>
      <c r="B102" s="6"/>
      <c r="C102" s="6"/>
      <c r="D102" s="6"/>
    </row>
    <row r="103" spans="1:13" ht="15.95" customHeight="1" x14ac:dyDescent="0.2">
      <c r="A103" s="21" t="str">
        <f>A3</f>
        <v>As at 31 March 2021</v>
      </c>
      <c r="B103" s="15"/>
      <c r="C103" s="15"/>
      <c r="D103" s="15"/>
      <c r="E103" s="16"/>
      <c r="F103" s="17"/>
      <c r="G103" s="11"/>
      <c r="H103" s="18"/>
      <c r="I103" s="11"/>
      <c r="J103" s="17"/>
      <c r="K103" s="11"/>
      <c r="L103" s="18"/>
      <c r="M103" s="11"/>
    </row>
    <row r="104" spans="1:13" ht="15.95" customHeight="1" x14ac:dyDescent="0.2">
      <c r="A104" s="12"/>
      <c r="B104" s="12"/>
      <c r="C104" s="12"/>
      <c r="D104" s="12"/>
      <c r="E104" s="13"/>
      <c r="G104" s="10"/>
      <c r="I104" s="10"/>
      <c r="K104" s="10"/>
      <c r="M104" s="10"/>
    </row>
    <row r="106" spans="1:13" ht="15" customHeight="1" x14ac:dyDescent="0.2">
      <c r="A106" s="1" t="s">
        <v>2</v>
      </c>
      <c r="E106" s="2"/>
      <c r="F106" s="127"/>
      <c r="G106" s="260" t="s">
        <v>134</v>
      </c>
      <c r="H106" s="260"/>
      <c r="I106" s="260"/>
      <c r="J106" s="128"/>
      <c r="K106" s="260" t="s">
        <v>136</v>
      </c>
      <c r="L106" s="260"/>
      <c r="M106" s="260"/>
    </row>
    <row r="107" spans="1:13" ht="15" customHeight="1" x14ac:dyDescent="0.2">
      <c r="E107" s="2"/>
      <c r="F107" s="127"/>
      <c r="G107" s="261" t="s">
        <v>177</v>
      </c>
      <c r="H107" s="261"/>
      <c r="I107" s="261"/>
      <c r="J107" s="128"/>
      <c r="K107" s="261" t="s">
        <v>177</v>
      </c>
      <c r="L107" s="261"/>
      <c r="M107" s="261"/>
    </row>
    <row r="108" spans="1:13" ht="15" customHeight="1" x14ac:dyDescent="0.2">
      <c r="E108" s="2"/>
      <c r="F108" s="127"/>
      <c r="G108" s="145" t="s">
        <v>192</v>
      </c>
      <c r="H108" s="145"/>
      <c r="I108" s="145" t="s">
        <v>193</v>
      </c>
      <c r="J108" s="128"/>
      <c r="K108" s="145" t="s">
        <v>192</v>
      </c>
      <c r="L108" s="145"/>
      <c r="M108" s="145" t="s">
        <v>193</v>
      </c>
    </row>
    <row r="109" spans="1:13" ht="15" customHeight="1" x14ac:dyDescent="0.2">
      <c r="E109" s="2"/>
      <c r="F109" s="127"/>
      <c r="G109" s="132" t="s">
        <v>169</v>
      </c>
      <c r="H109" s="132"/>
      <c r="I109" s="132" t="s">
        <v>170</v>
      </c>
      <c r="J109" s="128"/>
      <c r="K109" s="132" t="s">
        <v>169</v>
      </c>
      <c r="L109" s="132"/>
      <c r="M109" s="132" t="s">
        <v>170</v>
      </c>
    </row>
    <row r="110" spans="1:13" ht="15.95" customHeight="1" x14ac:dyDescent="0.2">
      <c r="F110" s="127"/>
      <c r="G110" s="132" t="s">
        <v>230</v>
      </c>
      <c r="H110" s="133"/>
      <c r="I110" s="132" t="s">
        <v>168</v>
      </c>
      <c r="J110" s="134"/>
      <c r="K110" s="132" t="s">
        <v>230</v>
      </c>
      <c r="L110" s="133"/>
      <c r="M110" s="132" t="s">
        <v>168</v>
      </c>
    </row>
    <row r="111" spans="1:13" ht="15.95" customHeight="1" x14ac:dyDescent="0.2">
      <c r="F111" s="127"/>
      <c r="G111" s="135" t="s">
        <v>176</v>
      </c>
      <c r="H111" s="133"/>
      <c r="I111" s="135" t="s">
        <v>176</v>
      </c>
      <c r="J111" s="134"/>
      <c r="K111" s="135" t="s">
        <v>176</v>
      </c>
      <c r="L111" s="133"/>
      <c r="M111" s="135" t="s">
        <v>176</v>
      </c>
    </row>
    <row r="112" spans="1:13" ht="15.95" customHeight="1" x14ac:dyDescent="0.2">
      <c r="E112" s="5"/>
      <c r="F112" s="127"/>
      <c r="G112" s="242"/>
      <c r="H112" s="133"/>
      <c r="I112" s="89"/>
      <c r="J112" s="134"/>
      <c r="K112" s="242"/>
      <c r="L112" s="133"/>
      <c r="M112" s="89"/>
    </row>
    <row r="113" spans="1:13" ht="15.95" customHeight="1" x14ac:dyDescent="0.2">
      <c r="A113" s="6" t="s">
        <v>213</v>
      </c>
      <c r="G113" s="243"/>
      <c r="K113" s="243"/>
    </row>
    <row r="114" spans="1:13" ht="15.95" customHeight="1" x14ac:dyDescent="0.2">
      <c r="G114" s="243"/>
      <c r="K114" s="243"/>
    </row>
    <row r="115" spans="1:13" ht="15.95" customHeight="1" x14ac:dyDescent="0.2">
      <c r="A115" s="6" t="s">
        <v>125</v>
      </c>
      <c r="G115" s="243"/>
      <c r="H115" s="141"/>
      <c r="J115" s="140"/>
      <c r="K115" s="243"/>
      <c r="L115" s="141"/>
    </row>
    <row r="116" spans="1:13" ht="15.95" customHeight="1" x14ac:dyDescent="0.2">
      <c r="G116" s="243"/>
      <c r="H116" s="141"/>
      <c r="J116" s="140"/>
      <c r="K116" s="243"/>
      <c r="L116" s="141"/>
    </row>
    <row r="117" spans="1:13" ht="15.95" customHeight="1" x14ac:dyDescent="0.2">
      <c r="A117" s="1" t="s">
        <v>31</v>
      </c>
      <c r="G117" s="243"/>
      <c r="H117" s="142"/>
      <c r="J117" s="140"/>
      <c r="K117" s="243"/>
      <c r="L117" s="142"/>
    </row>
    <row r="118" spans="1:13" ht="15.95" customHeight="1" x14ac:dyDescent="0.2">
      <c r="B118" s="1" t="s">
        <v>32</v>
      </c>
      <c r="G118" s="243"/>
      <c r="H118" s="142"/>
      <c r="J118" s="140"/>
      <c r="K118" s="243"/>
      <c r="L118" s="142"/>
    </row>
    <row r="119" spans="1:13" ht="15.95" customHeight="1" x14ac:dyDescent="0.2">
      <c r="B119" s="148" t="s">
        <v>114</v>
      </c>
      <c r="G119" s="243"/>
      <c r="H119" s="142"/>
      <c r="J119" s="140"/>
      <c r="K119" s="243"/>
      <c r="L119" s="142"/>
    </row>
    <row r="120" spans="1:13" ht="15.95" customHeight="1" thickBot="1" x14ac:dyDescent="0.25">
      <c r="B120" s="1" t="s">
        <v>137</v>
      </c>
      <c r="G120" s="247">
        <v>1670000</v>
      </c>
      <c r="H120" s="10"/>
      <c r="I120" s="144">
        <v>1670000</v>
      </c>
      <c r="J120" s="10"/>
      <c r="K120" s="247">
        <v>1670000</v>
      </c>
      <c r="L120" s="10"/>
      <c r="M120" s="144">
        <v>1670000</v>
      </c>
    </row>
    <row r="121" spans="1:13" ht="15.95" customHeight="1" thickTop="1" x14ac:dyDescent="0.2">
      <c r="G121" s="243"/>
      <c r="H121" s="142"/>
      <c r="J121" s="140"/>
      <c r="K121" s="243"/>
      <c r="L121" s="142"/>
    </row>
    <row r="122" spans="1:13" ht="15.95" customHeight="1" x14ac:dyDescent="0.2">
      <c r="B122" s="1" t="s">
        <v>33</v>
      </c>
      <c r="G122" s="243"/>
      <c r="H122" s="142"/>
      <c r="J122" s="140"/>
      <c r="K122" s="244"/>
      <c r="L122" s="142"/>
      <c r="M122" s="10"/>
    </row>
    <row r="123" spans="1:13" ht="15.95" customHeight="1" x14ac:dyDescent="0.2">
      <c r="B123" s="148" t="s">
        <v>114</v>
      </c>
      <c r="G123" s="243"/>
      <c r="H123" s="142"/>
      <c r="J123" s="140"/>
      <c r="K123" s="244"/>
      <c r="L123" s="142"/>
      <c r="M123" s="10"/>
    </row>
    <row r="124" spans="1:13" ht="15.95" customHeight="1" x14ac:dyDescent="0.2">
      <c r="B124" s="1" t="s">
        <v>115</v>
      </c>
      <c r="G124" s="243">
        <v>1670000</v>
      </c>
      <c r="H124" s="8"/>
      <c r="I124" s="8">
        <v>1670000</v>
      </c>
      <c r="J124" s="10"/>
      <c r="K124" s="244">
        <v>1670000</v>
      </c>
      <c r="L124" s="10"/>
      <c r="M124" s="10">
        <v>1670000</v>
      </c>
    </row>
    <row r="125" spans="1:13" ht="15.95" customHeight="1" x14ac:dyDescent="0.2">
      <c r="A125" s="1" t="s">
        <v>34</v>
      </c>
      <c r="G125" s="243">
        <v>1185430</v>
      </c>
      <c r="H125" s="8"/>
      <c r="I125" s="8">
        <v>1185430</v>
      </c>
      <c r="J125" s="10"/>
      <c r="K125" s="244">
        <v>1185430</v>
      </c>
      <c r="L125" s="10"/>
      <c r="M125" s="10">
        <v>1185430</v>
      </c>
    </row>
    <row r="126" spans="1:13" ht="15.95" customHeight="1" x14ac:dyDescent="0.2">
      <c r="A126" s="1" t="s">
        <v>35</v>
      </c>
      <c r="G126" s="243"/>
      <c r="H126" s="142"/>
      <c r="J126" s="140"/>
      <c r="K126" s="244"/>
      <c r="L126" s="142"/>
      <c r="M126" s="10"/>
    </row>
    <row r="127" spans="1:13" ht="15.95" customHeight="1" x14ac:dyDescent="0.2">
      <c r="B127" s="1" t="s">
        <v>36</v>
      </c>
      <c r="G127" s="243"/>
      <c r="H127" s="142"/>
      <c r="J127" s="140"/>
      <c r="K127" s="244"/>
      <c r="L127" s="142"/>
      <c r="M127" s="10"/>
    </row>
    <row r="128" spans="1:13" ht="15.95" customHeight="1" x14ac:dyDescent="0.2">
      <c r="B128" s="148" t="s">
        <v>37</v>
      </c>
      <c r="G128" s="243">
        <v>178794</v>
      </c>
      <c r="H128" s="8"/>
      <c r="I128" s="8">
        <v>178794</v>
      </c>
      <c r="J128" s="10"/>
      <c r="K128" s="243">
        <v>178794</v>
      </c>
      <c r="L128" s="10"/>
      <c r="M128" s="8">
        <v>178794</v>
      </c>
    </row>
    <row r="129" spans="1:13" ht="15.95" customHeight="1" x14ac:dyDescent="0.2">
      <c r="B129" s="1" t="s">
        <v>38</v>
      </c>
      <c r="G129" s="243">
        <v>5435433</v>
      </c>
      <c r="H129" s="10"/>
      <c r="I129" s="8">
        <v>4904063</v>
      </c>
      <c r="J129" s="10"/>
      <c r="K129" s="244">
        <v>1625542</v>
      </c>
      <c r="L129" s="10"/>
      <c r="M129" s="10">
        <v>1595483</v>
      </c>
    </row>
    <row r="130" spans="1:13" ht="15.95" customHeight="1" x14ac:dyDescent="0.2">
      <c r="A130" s="1" t="s">
        <v>126</v>
      </c>
      <c r="G130" s="246">
        <v>-47059</v>
      </c>
      <c r="H130" s="10"/>
      <c r="I130" s="11">
        <v>-54616</v>
      </c>
      <c r="J130" s="10"/>
      <c r="K130" s="246">
        <v>0</v>
      </c>
      <c r="L130" s="10"/>
      <c r="M130" s="11">
        <v>0</v>
      </c>
    </row>
    <row r="131" spans="1:13" ht="15.95" customHeight="1" x14ac:dyDescent="0.2">
      <c r="G131" s="244"/>
      <c r="H131" s="142"/>
      <c r="I131" s="10"/>
      <c r="J131" s="142"/>
      <c r="K131" s="244"/>
      <c r="L131" s="142"/>
      <c r="M131" s="10"/>
    </row>
    <row r="132" spans="1:13" ht="15.95" customHeight="1" x14ac:dyDescent="0.2">
      <c r="A132" s="1" t="s">
        <v>39</v>
      </c>
      <c r="B132" s="6"/>
      <c r="G132" s="243"/>
      <c r="K132" s="244"/>
      <c r="M132" s="10"/>
    </row>
    <row r="133" spans="1:13" ht="15.95" customHeight="1" x14ac:dyDescent="0.2">
      <c r="A133" s="6"/>
      <c r="B133" s="1" t="s">
        <v>40</v>
      </c>
      <c r="G133" s="243">
        <f>SUM(G124:G130)</f>
        <v>8422598</v>
      </c>
      <c r="H133" s="8"/>
      <c r="I133" s="8">
        <f>SUM(I124:J130)</f>
        <v>7883671</v>
      </c>
      <c r="J133" s="10"/>
      <c r="K133" s="244">
        <f>SUM(K124:L130)</f>
        <v>4659766</v>
      </c>
      <c r="L133" s="10"/>
      <c r="M133" s="10">
        <f>SUM(M124:M130)</f>
        <v>4629707</v>
      </c>
    </row>
    <row r="134" spans="1:13" ht="15.95" customHeight="1" x14ac:dyDescent="0.2">
      <c r="A134" s="1" t="s">
        <v>41</v>
      </c>
      <c r="G134" s="248">
        <v>96254</v>
      </c>
      <c r="H134" s="149"/>
      <c r="I134" s="150">
        <v>96253</v>
      </c>
      <c r="J134" s="149"/>
      <c r="K134" s="246">
        <v>0</v>
      </c>
      <c r="L134" s="149"/>
      <c r="M134" s="11">
        <v>0</v>
      </c>
    </row>
    <row r="135" spans="1:13" ht="15.95" customHeight="1" x14ac:dyDescent="0.2">
      <c r="G135" s="249"/>
      <c r="H135" s="142"/>
      <c r="I135" s="149"/>
      <c r="J135" s="140"/>
      <c r="K135" s="249"/>
      <c r="L135" s="143"/>
      <c r="M135" s="149"/>
    </row>
    <row r="136" spans="1:13" ht="15.95" customHeight="1" x14ac:dyDescent="0.2">
      <c r="A136" s="6" t="s">
        <v>127</v>
      </c>
      <c r="G136" s="246">
        <f>SUM(G133:G134)</f>
        <v>8518852</v>
      </c>
      <c r="H136" s="142"/>
      <c r="I136" s="11">
        <f>SUM(I133:I134)</f>
        <v>7979924</v>
      </c>
      <c r="J136" s="140"/>
      <c r="K136" s="246">
        <f>SUM(K133:K134)</f>
        <v>4659766</v>
      </c>
      <c r="L136" s="143"/>
      <c r="M136" s="11">
        <f>SUM(M133:M134)</f>
        <v>4629707</v>
      </c>
    </row>
    <row r="137" spans="1:13" ht="15.95" customHeight="1" x14ac:dyDescent="0.2">
      <c r="A137" s="6"/>
      <c r="G137" s="244"/>
      <c r="H137" s="141"/>
      <c r="I137" s="10"/>
      <c r="J137" s="140"/>
      <c r="K137" s="244"/>
      <c r="L137" s="141"/>
      <c r="M137" s="10"/>
    </row>
    <row r="138" spans="1:13" ht="15.95" customHeight="1" thickBot="1" x14ac:dyDescent="0.25">
      <c r="A138" s="6" t="s">
        <v>128</v>
      </c>
      <c r="G138" s="247">
        <f>SUM(G94+G136)</f>
        <v>42231072</v>
      </c>
      <c r="H138" s="141"/>
      <c r="I138" s="144">
        <f>SUM(I94+I136)</f>
        <v>42037401</v>
      </c>
      <c r="J138" s="140"/>
      <c r="K138" s="247">
        <f>SUM(K94+K136)</f>
        <v>12786585</v>
      </c>
      <c r="L138" s="141"/>
      <c r="M138" s="144">
        <f>SUM(M94+M136)</f>
        <v>13278239</v>
      </c>
    </row>
    <row r="139" spans="1:13" ht="15.95" customHeight="1" thickTop="1" x14ac:dyDescent="0.2">
      <c r="H139" s="8"/>
      <c r="J139" s="8"/>
      <c r="L139" s="8"/>
    </row>
    <row r="140" spans="1:13" ht="15.95" customHeight="1" x14ac:dyDescent="0.2">
      <c r="H140" s="8"/>
      <c r="J140" s="8"/>
      <c r="L140" s="8"/>
    </row>
    <row r="141" spans="1:13" ht="15.95" customHeight="1" x14ac:dyDescent="0.2">
      <c r="H141" s="8"/>
      <c r="J141" s="8"/>
      <c r="L141" s="8"/>
    </row>
    <row r="142" spans="1:13" ht="15.95" customHeight="1" x14ac:dyDescent="0.2">
      <c r="H142" s="8"/>
      <c r="J142" s="8"/>
      <c r="L142" s="8"/>
    </row>
    <row r="143" spans="1:13" ht="15.95" customHeight="1" x14ac:dyDescent="0.2">
      <c r="H143" s="8"/>
      <c r="J143" s="8"/>
      <c r="L143" s="8"/>
    </row>
    <row r="144" spans="1:13" ht="15.95" customHeight="1" x14ac:dyDescent="0.2">
      <c r="H144" s="8"/>
      <c r="J144" s="8"/>
      <c r="L144" s="8"/>
    </row>
    <row r="145" spans="1:13" ht="15.95" customHeight="1" x14ac:dyDescent="0.2">
      <c r="H145" s="8"/>
      <c r="J145" s="8"/>
      <c r="L145" s="8"/>
    </row>
    <row r="146" spans="1:13" ht="15.95" customHeight="1" x14ac:dyDescent="0.2">
      <c r="H146" s="8"/>
      <c r="J146" s="8"/>
      <c r="L146" s="8"/>
    </row>
    <row r="147" spans="1:13" ht="15.95" customHeight="1" x14ac:dyDescent="0.2">
      <c r="E147" s="5"/>
      <c r="F147" s="127"/>
      <c r="G147" s="239"/>
      <c r="H147" s="133"/>
      <c r="I147" s="128"/>
      <c r="J147" s="134"/>
      <c r="K147" s="239"/>
      <c r="L147" s="133"/>
      <c r="M147" s="128"/>
    </row>
    <row r="148" spans="1:13" ht="30" customHeight="1" x14ac:dyDescent="0.2">
      <c r="A148" s="258" t="str">
        <f>A52</f>
        <v>The accompanying condensed notes to the interim financial information are an integral part of this interim financial information.</v>
      </c>
      <c r="B148" s="258"/>
      <c r="C148" s="258"/>
      <c r="D148" s="258"/>
      <c r="E148" s="258"/>
      <c r="F148" s="258"/>
      <c r="G148" s="258"/>
      <c r="H148" s="258"/>
      <c r="I148" s="258"/>
      <c r="J148" s="258"/>
      <c r="K148" s="258"/>
      <c r="L148" s="258"/>
      <c r="M148" s="258"/>
    </row>
  </sheetData>
  <mergeCells count="16">
    <mergeCell ref="A50:M50"/>
    <mergeCell ref="A148:M148"/>
    <mergeCell ref="A52:M52"/>
    <mergeCell ref="A100:M100"/>
    <mergeCell ref="G6:I6"/>
    <mergeCell ref="K6:M6"/>
    <mergeCell ref="G7:I7"/>
    <mergeCell ref="G107:I107"/>
    <mergeCell ref="K107:M107"/>
    <mergeCell ref="K7:M7"/>
    <mergeCell ref="G58:I58"/>
    <mergeCell ref="K58:M58"/>
    <mergeCell ref="G59:I59"/>
    <mergeCell ref="K59:M59"/>
    <mergeCell ref="G106:I106"/>
    <mergeCell ref="K106:M10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2" max="12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96"/>
  <sheetViews>
    <sheetView zoomScaleNormal="100" zoomScaleSheetLayoutView="100" workbookViewId="0"/>
  </sheetViews>
  <sheetFormatPr defaultColWidth="6.85546875" defaultRowHeight="16.5" customHeight="1" x14ac:dyDescent="0.2"/>
  <cols>
    <col min="1" max="3" width="1.42578125" style="27" customWidth="1"/>
    <col min="4" max="4" width="30.5703125" style="27" customWidth="1"/>
    <col min="5" max="5" width="5.140625" style="28" customWidth="1"/>
    <col min="6" max="6" width="0.7109375" style="28" customWidth="1"/>
    <col min="7" max="7" width="11.7109375" style="29" customWidth="1"/>
    <col min="8" max="8" width="0.7109375" style="30" customWidth="1"/>
    <col min="9" max="9" width="11.7109375" style="29" customWidth="1"/>
    <col min="10" max="10" width="0.7109375" style="31" customWidth="1"/>
    <col min="11" max="11" width="11.7109375" style="29" customWidth="1"/>
    <col min="12" max="12" width="0.7109375" style="30" customWidth="1"/>
    <col min="13" max="13" width="11.7109375" style="29" customWidth="1"/>
    <col min="14" max="16384" width="6.85546875" style="27"/>
  </cols>
  <sheetData>
    <row r="1" spans="1:13" ht="16.5" customHeight="1" x14ac:dyDescent="0.2">
      <c r="A1" s="34" t="str">
        <f>'Eng2-4'!A1</f>
        <v>PTG Energy Public Company Limited</v>
      </c>
      <c r="B1" s="34"/>
      <c r="C1" s="34"/>
      <c r="D1" s="34"/>
      <c r="G1" s="32"/>
      <c r="I1" s="32"/>
      <c r="K1" s="262" t="s">
        <v>192</v>
      </c>
      <c r="L1" s="262"/>
      <c r="M1" s="262"/>
    </row>
    <row r="2" spans="1:13" ht="16.5" customHeight="1" x14ac:dyDescent="0.2">
      <c r="A2" s="34" t="s">
        <v>42</v>
      </c>
      <c r="B2" s="34"/>
      <c r="C2" s="34"/>
      <c r="D2" s="34"/>
    </row>
    <row r="3" spans="1:13" ht="16.5" customHeight="1" x14ac:dyDescent="0.2">
      <c r="A3" s="111" t="s">
        <v>231</v>
      </c>
      <c r="B3" s="47"/>
      <c r="C3" s="47"/>
      <c r="D3" s="47"/>
      <c r="E3" s="48"/>
      <c r="F3" s="48"/>
      <c r="G3" s="33"/>
      <c r="H3" s="49"/>
      <c r="I3" s="33"/>
      <c r="J3" s="48"/>
      <c r="K3" s="33"/>
      <c r="L3" s="49"/>
      <c r="M3" s="33"/>
    </row>
    <row r="6" spans="1:13" ht="16.5" customHeight="1" x14ac:dyDescent="0.2">
      <c r="G6" s="260" t="s">
        <v>134</v>
      </c>
      <c r="H6" s="260"/>
      <c r="I6" s="260"/>
      <c r="K6" s="260" t="s">
        <v>136</v>
      </c>
      <c r="L6" s="260"/>
      <c r="M6" s="260"/>
    </row>
    <row r="7" spans="1:13" ht="16.5" customHeight="1" x14ac:dyDescent="0.2">
      <c r="A7" s="27" t="s">
        <v>2</v>
      </c>
      <c r="E7" s="151"/>
      <c r="F7" s="151"/>
      <c r="G7" s="261" t="s">
        <v>177</v>
      </c>
      <c r="H7" s="261"/>
      <c r="I7" s="261"/>
      <c r="J7" s="211"/>
      <c r="K7" s="261" t="s">
        <v>177</v>
      </c>
      <c r="L7" s="261"/>
      <c r="M7" s="261"/>
    </row>
    <row r="8" spans="1:13" ht="16.5" customHeight="1" x14ac:dyDescent="0.2">
      <c r="F8" s="151"/>
      <c r="G8" s="132" t="s">
        <v>230</v>
      </c>
      <c r="H8" s="133"/>
      <c r="I8" s="132" t="s">
        <v>168</v>
      </c>
      <c r="J8" s="134"/>
      <c r="K8" s="132" t="s">
        <v>230</v>
      </c>
      <c r="L8" s="133"/>
      <c r="M8" s="132" t="s">
        <v>168</v>
      </c>
    </row>
    <row r="9" spans="1:13" ht="16.5" customHeight="1" x14ac:dyDescent="0.2">
      <c r="E9" s="114" t="s">
        <v>3</v>
      </c>
      <c r="F9" s="151"/>
      <c r="G9" s="135" t="s">
        <v>176</v>
      </c>
      <c r="H9" s="133"/>
      <c r="I9" s="135" t="s">
        <v>176</v>
      </c>
      <c r="J9" s="134"/>
      <c r="K9" s="135" t="s">
        <v>176</v>
      </c>
      <c r="L9" s="133"/>
      <c r="M9" s="135" t="s">
        <v>176</v>
      </c>
    </row>
    <row r="10" spans="1:13" ht="16.5" customHeight="1" x14ac:dyDescent="0.2">
      <c r="G10" s="152"/>
      <c r="K10" s="152"/>
    </row>
    <row r="11" spans="1:13" ht="16.5" customHeight="1" x14ac:dyDescent="0.2">
      <c r="A11" s="27" t="s">
        <v>43</v>
      </c>
      <c r="G11" s="153">
        <v>32263662</v>
      </c>
      <c r="H11" s="154"/>
      <c r="I11" s="32">
        <v>29121240</v>
      </c>
      <c r="J11" s="154"/>
      <c r="K11" s="153">
        <v>4345387</v>
      </c>
      <c r="L11" s="155"/>
      <c r="M11" s="32">
        <v>3660224</v>
      </c>
    </row>
    <row r="12" spans="1:13" ht="16.5" customHeight="1" x14ac:dyDescent="0.2">
      <c r="A12" s="27" t="s">
        <v>44</v>
      </c>
      <c r="G12" s="156">
        <v>-29435234</v>
      </c>
      <c r="H12" s="154"/>
      <c r="I12" s="33">
        <v>-26890453</v>
      </c>
      <c r="J12" s="154"/>
      <c r="K12" s="156">
        <v>-4093075</v>
      </c>
      <c r="L12" s="155"/>
      <c r="M12" s="33">
        <v>-3531329</v>
      </c>
    </row>
    <row r="13" spans="1:13" ht="16.5" customHeight="1" x14ac:dyDescent="0.2">
      <c r="G13" s="153"/>
      <c r="H13" s="154"/>
      <c r="I13" s="32"/>
      <c r="J13" s="154"/>
      <c r="K13" s="153"/>
      <c r="L13" s="155"/>
      <c r="M13" s="32"/>
    </row>
    <row r="14" spans="1:13" ht="16.5" customHeight="1" x14ac:dyDescent="0.2">
      <c r="A14" s="34" t="s">
        <v>45</v>
      </c>
      <c r="G14" s="153">
        <f>SUM(G11:G13)</f>
        <v>2828428</v>
      </c>
      <c r="H14" s="154"/>
      <c r="I14" s="32">
        <f>SUM(I11:I13)</f>
        <v>2230787</v>
      </c>
      <c r="J14" s="154"/>
      <c r="K14" s="153">
        <f>SUM(K11:K13)</f>
        <v>252312</v>
      </c>
      <c r="L14" s="32"/>
      <c r="M14" s="32">
        <f>SUM(M11:M13)</f>
        <v>128895</v>
      </c>
    </row>
    <row r="15" spans="1:13" ht="16.5" customHeight="1" x14ac:dyDescent="0.2">
      <c r="A15" s="27" t="s">
        <v>46</v>
      </c>
      <c r="G15" s="152"/>
      <c r="H15" s="157"/>
      <c r="J15" s="157"/>
      <c r="K15" s="152"/>
      <c r="L15" s="155"/>
    </row>
    <row r="16" spans="1:13" ht="16.5" customHeight="1" x14ac:dyDescent="0.2">
      <c r="B16" s="27" t="s">
        <v>47</v>
      </c>
      <c r="G16" s="152">
        <v>35414</v>
      </c>
      <c r="H16" s="157"/>
      <c r="I16" s="29">
        <v>44684</v>
      </c>
      <c r="J16" s="157"/>
      <c r="K16" s="152">
        <v>155829</v>
      </c>
      <c r="L16" s="155"/>
      <c r="M16" s="29">
        <v>164414</v>
      </c>
    </row>
    <row r="17" spans="1:13" ht="16.5" customHeight="1" x14ac:dyDescent="0.2">
      <c r="A17" s="27" t="s">
        <v>48</v>
      </c>
      <c r="G17" s="153">
        <v>43649</v>
      </c>
      <c r="H17" s="158"/>
      <c r="I17" s="32">
        <v>16542</v>
      </c>
      <c r="J17" s="158"/>
      <c r="K17" s="153">
        <v>88413</v>
      </c>
      <c r="L17" s="155"/>
      <c r="M17" s="32">
        <v>77963</v>
      </c>
    </row>
    <row r="18" spans="1:13" ht="16.5" customHeight="1" x14ac:dyDescent="0.2">
      <c r="A18" s="27" t="s">
        <v>49</v>
      </c>
      <c r="E18" s="159"/>
      <c r="G18" s="153">
        <v>-1729899</v>
      </c>
      <c r="H18" s="154"/>
      <c r="I18" s="32">
        <v>-1746200</v>
      </c>
      <c r="J18" s="154"/>
      <c r="K18" s="153">
        <v>-176157</v>
      </c>
      <c r="L18" s="155"/>
      <c r="M18" s="32">
        <v>-165752</v>
      </c>
    </row>
    <row r="19" spans="1:13" ht="16.5" customHeight="1" x14ac:dyDescent="0.2">
      <c r="A19" s="27" t="s">
        <v>50</v>
      </c>
      <c r="E19" s="159"/>
      <c r="G19" s="153">
        <v>-326686</v>
      </c>
      <c r="H19" s="154"/>
      <c r="I19" s="32">
        <v>-197528</v>
      </c>
      <c r="J19" s="154"/>
      <c r="K19" s="153">
        <v>-214415</v>
      </c>
      <c r="L19" s="155"/>
      <c r="M19" s="32">
        <v>-192924</v>
      </c>
    </row>
    <row r="20" spans="1:13" ht="16.5" customHeight="1" x14ac:dyDescent="0.2">
      <c r="A20" s="27" t="s">
        <v>234</v>
      </c>
      <c r="E20" s="159"/>
      <c r="G20" s="153"/>
      <c r="H20" s="154"/>
      <c r="I20" s="32"/>
      <c r="J20" s="154"/>
      <c r="K20" s="153"/>
      <c r="L20" s="155"/>
      <c r="M20" s="32"/>
    </row>
    <row r="21" spans="1:13" ht="16.5" customHeight="1" x14ac:dyDescent="0.2">
      <c r="B21" s="27" t="s">
        <v>203</v>
      </c>
      <c r="E21" s="159"/>
      <c r="G21" s="153">
        <v>613</v>
      </c>
      <c r="H21" s="154"/>
      <c r="I21" s="32">
        <v>-165</v>
      </c>
      <c r="J21" s="154"/>
      <c r="K21" s="153">
        <v>613</v>
      </c>
      <c r="L21" s="155"/>
      <c r="M21" s="32">
        <v>-168</v>
      </c>
    </row>
    <row r="22" spans="1:13" ht="16.5" customHeight="1" x14ac:dyDescent="0.2">
      <c r="A22" s="27" t="s">
        <v>51</v>
      </c>
      <c r="G22" s="153">
        <v>-273847</v>
      </c>
      <c r="H22" s="158"/>
      <c r="I22" s="32">
        <v>-272211</v>
      </c>
      <c r="J22" s="158"/>
      <c r="K22" s="153">
        <v>-64257</v>
      </c>
      <c r="L22" s="155"/>
      <c r="M22" s="32">
        <v>-62276</v>
      </c>
    </row>
    <row r="23" spans="1:13" ht="16.5" customHeight="1" x14ac:dyDescent="0.2">
      <c r="A23" s="27" t="s">
        <v>245</v>
      </c>
      <c r="G23" s="153"/>
      <c r="H23" s="158"/>
      <c r="I23" s="32"/>
      <c r="J23" s="158"/>
      <c r="K23" s="153"/>
      <c r="L23" s="155"/>
      <c r="M23" s="32"/>
    </row>
    <row r="24" spans="1:13" ht="16.5" customHeight="1" x14ac:dyDescent="0.2">
      <c r="B24" s="27" t="s">
        <v>140</v>
      </c>
      <c r="E24" s="252">
        <v>10.1</v>
      </c>
      <c r="G24" s="160">
        <v>78272</v>
      </c>
      <c r="H24" s="158"/>
      <c r="I24" s="161">
        <v>164682</v>
      </c>
      <c r="J24" s="158"/>
      <c r="K24" s="160">
        <v>0</v>
      </c>
      <c r="L24" s="155"/>
      <c r="M24" s="161">
        <v>0</v>
      </c>
    </row>
    <row r="25" spans="1:13" ht="16.5" customHeight="1" x14ac:dyDescent="0.2">
      <c r="G25" s="152"/>
      <c r="J25" s="30"/>
      <c r="K25" s="152"/>
      <c r="L25" s="31"/>
    </row>
    <row r="26" spans="1:13" ht="16.5" customHeight="1" x14ac:dyDescent="0.2">
      <c r="A26" s="34" t="s">
        <v>194</v>
      </c>
      <c r="G26" s="153">
        <f>SUM(G14:G25)</f>
        <v>655944</v>
      </c>
      <c r="H26" s="32"/>
      <c r="I26" s="32">
        <f>SUM(I14:I25)</f>
        <v>240591</v>
      </c>
      <c r="J26" s="32"/>
      <c r="K26" s="153">
        <f>SUM(K14:K25)</f>
        <v>42338</v>
      </c>
      <c r="L26" s="32"/>
      <c r="M26" s="32">
        <f>SUM(M14:M25)</f>
        <v>-49848</v>
      </c>
    </row>
    <row r="27" spans="1:13" ht="16.5" customHeight="1" x14ac:dyDescent="0.2">
      <c r="A27" s="27" t="s">
        <v>52</v>
      </c>
      <c r="E27" s="28">
        <v>16</v>
      </c>
      <c r="G27" s="156">
        <v>-124573</v>
      </c>
      <c r="H27" s="158"/>
      <c r="I27" s="33">
        <v>-36126</v>
      </c>
      <c r="J27" s="158"/>
      <c r="K27" s="156">
        <v>-12279</v>
      </c>
      <c r="L27" s="155"/>
      <c r="M27" s="33">
        <v>108</v>
      </c>
    </row>
    <row r="28" spans="1:13" ht="16.5" customHeight="1" x14ac:dyDescent="0.2">
      <c r="G28" s="153"/>
      <c r="H28" s="158"/>
      <c r="I28" s="32"/>
      <c r="J28" s="158"/>
      <c r="K28" s="153"/>
      <c r="L28" s="155"/>
      <c r="M28" s="32"/>
    </row>
    <row r="29" spans="1:13" ht="16.5" customHeight="1" thickBot="1" x14ac:dyDescent="0.25">
      <c r="A29" s="34" t="s">
        <v>195</v>
      </c>
      <c r="G29" s="162">
        <f>SUM(G26:G27)</f>
        <v>531371</v>
      </c>
      <c r="H29" s="32"/>
      <c r="I29" s="163">
        <f>SUM(I26:I27)</f>
        <v>204465</v>
      </c>
      <c r="J29" s="32"/>
      <c r="K29" s="162">
        <f>SUM(K26:K27)</f>
        <v>30059</v>
      </c>
      <c r="L29" s="32"/>
      <c r="M29" s="163">
        <f>SUM(M26:M27)</f>
        <v>-49740</v>
      </c>
    </row>
    <row r="30" spans="1:13" ht="16.5" customHeight="1" thickTop="1" x14ac:dyDescent="0.2">
      <c r="A30" s="34"/>
      <c r="G30" s="153"/>
      <c r="H30" s="32"/>
      <c r="I30" s="32"/>
      <c r="J30" s="32"/>
      <c r="K30" s="153"/>
      <c r="L30" s="32"/>
      <c r="M30" s="32"/>
    </row>
    <row r="31" spans="1:13" ht="16.5" customHeight="1" x14ac:dyDescent="0.2">
      <c r="A31" s="34"/>
      <c r="G31" s="153"/>
      <c r="H31" s="32"/>
      <c r="I31" s="32"/>
      <c r="J31" s="32"/>
      <c r="K31" s="153"/>
      <c r="L31" s="32"/>
      <c r="M31" s="32"/>
    </row>
    <row r="32" spans="1:13" ht="16.5" customHeight="1" x14ac:dyDescent="0.2">
      <c r="A32" s="34" t="s">
        <v>132</v>
      </c>
      <c r="G32" s="153"/>
      <c r="H32" s="32"/>
      <c r="I32" s="32"/>
      <c r="J32" s="32"/>
      <c r="K32" s="153"/>
      <c r="L32" s="32"/>
      <c r="M32" s="32"/>
    </row>
    <row r="33" spans="1:13" ht="16.5" customHeight="1" x14ac:dyDescent="0.2">
      <c r="A33" s="27" t="s">
        <v>53</v>
      </c>
      <c r="G33" s="153">
        <v>531370</v>
      </c>
      <c r="H33" s="32"/>
      <c r="I33" s="32">
        <v>203279</v>
      </c>
      <c r="J33" s="32"/>
      <c r="K33" s="153">
        <v>30059</v>
      </c>
      <c r="L33" s="32"/>
      <c r="M33" s="32">
        <v>-49740</v>
      </c>
    </row>
    <row r="34" spans="1:13" ht="16.5" customHeight="1" x14ac:dyDescent="0.2">
      <c r="A34" s="27" t="s">
        <v>41</v>
      </c>
      <c r="F34" s="32"/>
      <c r="G34" s="156">
        <v>1</v>
      </c>
      <c r="H34" s="32"/>
      <c r="I34" s="33">
        <v>1186</v>
      </c>
      <c r="J34" s="32"/>
      <c r="K34" s="156">
        <v>0</v>
      </c>
      <c r="L34" s="32"/>
      <c r="M34" s="33">
        <v>0</v>
      </c>
    </row>
    <row r="35" spans="1:13" ht="16.5" customHeight="1" x14ac:dyDescent="0.2">
      <c r="F35" s="32"/>
      <c r="G35" s="153"/>
      <c r="H35" s="32"/>
      <c r="I35" s="32"/>
      <c r="J35" s="32"/>
      <c r="K35" s="153"/>
      <c r="L35" s="32"/>
      <c r="M35" s="32"/>
    </row>
    <row r="36" spans="1:13" ht="16.5" customHeight="1" thickBot="1" x14ac:dyDescent="0.25">
      <c r="A36" s="34" t="s">
        <v>195</v>
      </c>
      <c r="F36" s="32"/>
      <c r="G36" s="162">
        <f>G29</f>
        <v>531371</v>
      </c>
      <c r="H36" s="32"/>
      <c r="I36" s="163">
        <f>I29</f>
        <v>204465</v>
      </c>
      <c r="J36" s="32"/>
      <c r="K36" s="162">
        <f>K29</f>
        <v>30059</v>
      </c>
      <c r="L36" s="32"/>
      <c r="M36" s="163">
        <f>M29</f>
        <v>-49740</v>
      </c>
    </row>
    <row r="37" spans="1:13" ht="16.5" customHeight="1" thickTop="1" x14ac:dyDescent="0.2">
      <c r="F37" s="32"/>
      <c r="G37" s="153"/>
      <c r="H37" s="32"/>
      <c r="I37" s="32"/>
      <c r="J37" s="32"/>
      <c r="K37" s="153"/>
      <c r="L37" s="32"/>
      <c r="M37" s="32"/>
    </row>
    <row r="38" spans="1:13" ht="16.5" customHeight="1" x14ac:dyDescent="0.2">
      <c r="G38" s="153"/>
      <c r="H38" s="32"/>
      <c r="I38" s="32"/>
      <c r="J38" s="32"/>
      <c r="K38" s="153"/>
      <c r="L38" s="32"/>
      <c r="M38" s="32"/>
    </row>
    <row r="39" spans="1:13" ht="16.5" customHeight="1" x14ac:dyDescent="0.2">
      <c r="A39" s="34" t="s">
        <v>196</v>
      </c>
      <c r="B39" s="34"/>
      <c r="G39" s="153"/>
      <c r="H39" s="32"/>
      <c r="I39" s="32"/>
      <c r="J39" s="32"/>
      <c r="K39" s="153"/>
      <c r="L39" s="32"/>
      <c r="M39" s="32"/>
    </row>
    <row r="40" spans="1:13" ht="16.5" customHeight="1" x14ac:dyDescent="0.2">
      <c r="A40" s="34"/>
      <c r="B40" s="34"/>
      <c r="G40" s="153"/>
      <c r="H40" s="32"/>
      <c r="I40" s="32"/>
      <c r="J40" s="32"/>
      <c r="K40" s="153"/>
      <c r="L40" s="32"/>
      <c r="M40" s="32"/>
    </row>
    <row r="41" spans="1:13" ht="16.5" customHeight="1" x14ac:dyDescent="0.2">
      <c r="A41" s="27" t="s">
        <v>197</v>
      </c>
      <c r="G41" s="250">
        <v>0.31818622754491016</v>
      </c>
      <c r="H41" s="35"/>
      <c r="I41" s="164">
        <v>0.12</v>
      </c>
      <c r="J41" s="35"/>
      <c r="K41" s="251">
        <v>1.7999401197604792E-2</v>
      </c>
      <c r="L41" s="35"/>
      <c r="M41" s="164">
        <v>-0.03</v>
      </c>
    </row>
    <row r="42" spans="1:13" ht="16.5" customHeight="1" x14ac:dyDescent="0.2">
      <c r="G42" s="36"/>
      <c r="H42" s="35"/>
      <c r="I42" s="36"/>
      <c r="J42" s="35"/>
      <c r="K42" s="36"/>
      <c r="L42" s="35"/>
      <c r="M42" s="36"/>
    </row>
    <row r="43" spans="1:13" ht="16.5" customHeight="1" x14ac:dyDescent="0.2">
      <c r="G43" s="36"/>
      <c r="H43" s="35"/>
      <c r="I43" s="36"/>
      <c r="J43" s="35"/>
      <c r="K43" s="36"/>
      <c r="L43" s="35"/>
      <c r="M43" s="36"/>
    </row>
    <row r="44" spans="1:13" ht="16.5" customHeight="1" x14ac:dyDescent="0.2">
      <c r="G44" s="36"/>
      <c r="H44" s="35"/>
      <c r="I44" s="36"/>
      <c r="J44" s="35"/>
      <c r="K44" s="36"/>
      <c r="L44" s="35"/>
      <c r="M44" s="36"/>
    </row>
    <row r="45" spans="1:13" ht="21" customHeight="1" x14ac:dyDescent="0.2">
      <c r="G45" s="36"/>
      <c r="H45" s="35"/>
      <c r="I45" s="36"/>
      <c r="J45" s="35"/>
      <c r="K45" s="36"/>
      <c r="L45" s="35"/>
      <c r="M45" s="36"/>
    </row>
    <row r="46" spans="1:13" ht="30" customHeight="1" x14ac:dyDescent="0.2">
      <c r="A46" s="263" t="str">
        <f>'Eng2-4'!A52:M52</f>
        <v>The accompanying condensed notes to the interim financial information are an integral part of this interim financial information.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</row>
    <row r="47" spans="1:13" ht="16.5" customHeight="1" x14ac:dyDescent="0.2">
      <c r="A47" s="50" t="str">
        <f>A1</f>
        <v>PTG Energy Public Company Limited</v>
      </c>
      <c r="B47" s="50"/>
      <c r="C47" s="50"/>
      <c r="D47" s="50"/>
      <c r="E47" s="38"/>
      <c r="F47" s="38"/>
      <c r="G47" s="41"/>
      <c r="H47" s="14"/>
      <c r="I47" s="41"/>
      <c r="J47" s="40"/>
      <c r="K47" s="45"/>
      <c r="L47" s="45"/>
      <c r="M47" s="126" t="str">
        <f>K1</f>
        <v>Unaudited</v>
      </c>
    </row>
    <row r="48" spans="1:13" ht="16.5" customHeight="1" x14ac:dyDescent="0.2">
      <c r="A48" s="50" t="s">
        <v>54</v>
      </c>
      <c r="B48" s="50"/>
      <c r="C48" s="50"/>
      <c r="D48" s="50"/>
      <c r="E48" s="38"/>
      <c r="F48" s="38"/>
      <c r="G48" s="39"/>
      <c r="H48" s="14"/>
      <c r="I48" s="39"/>
      <c r="J48" s="40"/>
      <c r="K48" s="39"/>
      <c r="L48" s="14"/>
      <c r="M48" s="39"/>
    </row>
    <row r="49" spans="1:13" ht="16.5" customHeight="1" x14ac:dyDescent="0.2">
      <c r="A49" s="46" t="str">
        <f>A3</f>
        <v>For the three-month period ended 31 March 2021</v>
      </c>
      <c r="B49" s="51"/>
      <c r="C49" s="51"/>
      <c r="D49" s="51"/>
      <c r="E49" s="52"/>
      <c r="F49" s="52"/>
      <c r="G49" s="42"/>
      <c r="H49" s="53"/>
      <c r="I49" s="42"/>
      <c r="J49" s="52"/>
      <c r="K49" s="42"/>
      <c r="L49" s="53"/>
      <c r="M49" s="42"/>
    </row>
    <row r="50" spans="1:13" ht="16.5" customHeight="1" x14ac:dyDescent="0.2">
      <c r="A50" s="37"/>
      <c r="B50" s="37"/>
      <c r="C50" s="37"/>
      <c r="D50" s="37"/>
      <c r="E50" s="38"/>
      <c r="F50" s="38"/>
      <c r="G50" s="39"/>
      <c r="H50" s="14"/>
      <c r="I50" s="39"/>
      <c r="J50" s="40"/>
      <c r="K50" s="39"/>
      <c r="L50" s="14"/>
      <c r="M50" s="39"/>
    </row>
    <row r="51" spans="1:13" ht="16.5" customHeight="1" x14ac:dyDescent="0.2">
      <c r="A51" s="37"/>
      <c r="B51" s="37"/>
      <c r="C51" s="37"/>
      <c r="D51" s="37"/>
      <c r="E51" s="38"/>
      <c r="F51" s="38"/>
      <c r="G51" s="39"/>
      <c r="H51" s="14"/>
      <c r="I51" s="39"/>
      <c r="J51" s="40"/>
      <c r="K51" s="39"/>
      <c r="L51" s="14"/>
      <c r="M51" s="39"/>
    </row>
    <row r="52" spans="1:13" ht="15" customHeight="1" x14ac:dyDescent="0.2">
      <c r="G52" s="260" t="s">
        <v>134</v>
      </c>
      <c r="H52" s="260"/>
      <c r="I52" s="260"/>
      <c r="K52" s="260" t="s">
        <v>136</v>
      </c>
      <c r="L52" s="260"/>
      <c r="M52" s="260"/>
    </row>
    <row r="53" spans="1:13" ht="15" customHeight="1" x14ac:dyDescent="0.2">
      <c r="A53" s="27" t="s">
        <v>2</v>
      </c>
      <c r="E53" s="151"/>
      <c r="F53" s="151"/>
      <c r="G53" s="261" t="s">
        <v>177</v>
      </c>
      <c r="H53" s="261"/>
      <c r="I53" s="261"/>
      <c r="J53" s="211"/>
      <c r="K53" s="261" t="s">
        <v>177</v>
      </c>
      <c r="L53" s="261"/>
      <c r="M53" s="261"/>
    </row>
    <row r="54" spans="1:13" ht="15" customHeight="1" x14ac:dyDescent="0.2">
      <c r="A54" s="37"/>
      <c r="B54" s="37"/>
      <c r="C54" s="37"/>
      <c r="D54" s="37"/>
      <c r="E54" s="38"/>
      <c r="F54" s="165"/>
      <c r="G54" s="132" t="s">
        <v>230</v>
      </c>
      <c r="H54" s="133"/>
      <c r="I54" s="132" t="s">
        <v>168</v>
      </c>
      <c r="J54" s="134"/>
      <c r="K54" s="132" t="s">
        <v>230</v>
      </c>
      <c r="L54" s="133"/>
      <c r="M54" s="132" t="s">
        <v>168</v>
      </c>
    </row>
    <row r="55" spans="1:13" ht="15" customHeight="1" x14ac:dyDescent="0.2">
      <c r="A55" s="37"/>
      <c r="B55" s="37"/>
      <c r="C55" s="37"/>
      <c r="D55" s="37"/>
      <c r="E55" s="166"/>
      <c r="F55" s="165"/>
      <c r="G55" s="135" t="s">
        <v>176</v>
      </c>
      <c r="H55" s="133"/>
      <c r="I55" s="135" t="s">
        <v>176</v>
      </c>
      <c r="J55" s="134"/>
      <c r="K55" s="135" t="s">
        <v>176</v>
      </c>
      <c r="L55" s="133"/>
      <c r="M55" s="135" t="s">
        <v>176</v>
      </c>
    </row>
    <row r="56" spans="1:13" ht="15" customHeight="1" x14ac:dyDescent="0.2">
      <c r="E56" s="38"/>
      <c r="G56" s="152"/>
      <c r="K56" s="152"/>
    </row>
    <row r="57" spans="1:13" ht="15" customHeight="1" x14ac:dyDescent="0.2">
      <c r="A57" s="34" t="s">
        <v>195</v>
      </c>
      <c r="B57" s="14"/>
      <c r="C57" s="14"/>
      <c r="D57" s="14"/>
      <c r="E57" s="40"/>
      <c r="F57" s="40"/>
      <c r="G57" s="109">
        <f>G36</f>
        <v>531371</v>
      </c>
      <c r="H57" s="41"/>
      <c r="I57" s="41">
        <f>I36</f>
        <v>204465</v>
      </c>
      <c r="J57" s="41"/>
      <c r="K57" s="109">
        <f>K36</f>
        <v>30059</v>
      </c>
      <c r="L57" s="41"/>
      <c r="M57" s="41">
        <f>M36</f>
        <v>-49740</v>
      </c>
    </row>
    <row r="58" spans="1:13" ht="15" customHeight="1" x14ac:dyDescent="0.2">
      <c r="A58" s="167"/>
      <c r="B58" s="14"/>
      <c r="C58" s="14"/>
      <c r="D58" s="14"/>
      <c r="E58" s="40"/>
      <c r="F58" s="40"/>
      <c r="G58" s="109"/>
      <c r="H58" s="107"/>
      <c r="I58" s="41"/>
      <c r="J58" s="107"/>
      <c r="K58" s="109"/>
      <c r="L58" s="108"/>
      <c r="M58" s="41"/>
    </row>
    <row r="59" spans="1:13" ht="15" customHeight="1" x14ac:dyDescent="0.2">
      <c r="A59" s="167" t="s">
        <v>149</v>
      </c>
      <c r="B59" s="14"/>
      <c r="C59" s="14"/>
      <c r="D59" s="14"/>
      <c r="E59" s="40"/>
      <c r="F59" s="40"/>
      <c r="G59" s="109"/>
      <c r="H59" s="107"/>
      <c r="I59" s="41"/>
      <c r="J59" s="107"/>
      <c r="K59" s="109"/>
      <c r="L59" s="108"/>
      <c r="M59" s="41"/>
    </row>
    <row r="60" spans="1:13" ht="15" customHeight="1" x14ac:dyDescent="0.2">
      <c r="A60" s="167"/>
      <c r="B60" s="14" t="s">
        <v>206</v>
      </c>
      <c r="C60" s="14"/>
      <c r="D60" s="14"/>
      <c r="E60" s="40"/>
      <c r="F60" s="40"/>
      <c r="G60" s="109"/>
      <c r="H60" s="107"/>
      <c r="I60" s="41"/>
      <c r="J60" s="107"/>
      <c r="K60" s="109"/>
      <c r="L60" s="108"/>
      <c r="M60" s="41"/>
    </row>
    <row r="61" spans="1:13" ht="15" customHeight="1" x14ac:dyDescent="0.2">
      <c r="A61" s="167"/>
      <c r="C61" s="14" t="s">
        <v>164</v>
      </c>
      <c r="D61" s="14"/>
      <c r="E61" s="40"/>
      <c r="F61" s="40"/>
      <c r="G61" s="109"/>
      <c r="H61" s="107"/>
      <c r="I61" s="41"/>
      <c r="J61" s="107"/>
      <c r="K61" s="109"/>
      <c r="L61" s="108"/>
      <c r="M61" s="41"/>
    </row>
    <row r="62" spans="1:13" ht="15" customHeight="1" x14ac:dyDescent="0.2">
      <c r="A62" s="167"/>
      <c r="B62" s="14"/>
      <c r="C62" s="27" t="s">
        <v>188</v>
      </c>
      <c r="D62" s="14"/>
      <c r="E62" s="40"/>
      <c r="F62" s="40"/>
      <c r="G62" s="106"/>
      <c r="I62" s="27"/>
      <c r="J62" s="30"/>
      <c r="K62" s="106"/>
      <c r="M62" s="27"/>
    </row>
    <row r="63" spans="1:13" ht="15" customHeight="1" x14ac:dyDescent="0.2">
      <c r="A63" s="167"/>
      <c r="B63" s="14"/>
      <c r="D63" s="14" t="s">
        <v>189</v>
      </c>
      <c r="E63" s="168"/>
      <c r="F63" s="40"/>
      <c r="G63" s="109">
        <v>0</v>
      </c>
      <c r="H63" s="41"/>
      <c r="I63" s="41">
        <f>10319-4171</f>
        <v>6148</v>
      </c>
      <c r="J63" s="41"/>
      <c r="K63" s="109">
        <v>0</v>
      </c>
      <c r="L63" s="41"/>
      <c r="M63" s="41">
        <f>9170-6780</f>
        <v>2390</v>
      </c>
    </row>
    <row r="64" spans="1:13" ht="15" customHeight="1" x14ac:dyDescent="0.2">
      <c r="A64" s="167"/>
      <c r="B64" s="14"/>
      <c r="C64" s="171" t="s">
        <v>255</v>
      </c>
      <c r="D64" s="171"/>
      <c r="E64" s="168"/>
      <c r="F64" s="40"/>
      <c r="G64" s="109"/>
      <c r="H64" s="41"/>
      <c r="I64" s="41"/>
      <c r="J64" s="41"/>
      <c r="K64" s="109"/>
      <c r="L64" s="41"/>
      <c r="M64" s="41"/>
    </row>
    <row r="65" spans="1:13" ht="15" customHeight="1" x14ac:dyDescent="0.2">
      <c r="A65" s="167"/>
      <c r="B65" s="14"/>
      <c r="C65" s="14"/>
      <c r="D65" s="14" t="s">
        <v>256</v>
      </c>
      <c r="E65" s="168"/>
      <c r="F65" s="40"/>
      <c r="G65" s="109"/>
      <c r="H65" s="41"/>
      <c r="I65" s="41"/>
      <c r="J65" s="41"/>
      <c r="K65" s="109"/>
      <c r="L65" s="41"/>
      <c r="M65" s="41"/>
    </row>
    <row r="66" spans="1:13" ht="15" customHeight="1" x14ac:dyDescent="0.2">
      <c r="A66" s="167"/>
      <c r="B66" s="14"/>
      <c r="D66" s="14" t="s">
        <v>254</v>
      </c>
      <c r="E66" s="168"/>
      <c r="F66" s="40"/>
      <c r="G66" s="109">
        <v>-9621</v>
      </c>
      <c r="H66" s="41"/>
      <c r="I66" s="41">
        <v>0</v>
      </c>
      <c r="J66" s="41"/>
      <c r="K66" s="109">
        <v>0</v>
      </c>
      <c r="L66" s="41"/>
      <c r="M66" s="41">
        <v>0</v>
      </c>
    </row>
    <row r="67" spans="1:13" ht="15" customHeight="1" x14ac:dyDescent="0.2">
      <c r="A67" s="167"/>
      <c r="B67" s="14"/>
      <c r="C67" s="171" t="s">
        <v>207</v>
      </c>
      <c r="D67" s="171"/>
      <c r="E67" s="40"/>
      <c r="F67" s="40"/>
      <c r="G67" s="109"/>
      <c r="H67" s="107"/>
      <c r="I67" s="41"/>
      <c r="J67" s="107"/>
      <c r="K67" s="109"/>
      <c r="L67" s="108"/>
      <c r="M67" s="41"/>
    </row>
    <row r="68" spans="1:13" ht="15" customHeight="1" x14ac:dyDescent="0.2">
      <c r="A68" s="167"/>
      <c r="C68" s="14"/>
      <c r="D68" s="14" t="s">
        <v>146</v>
      </c>
      <c r="E68" s="40"/>
      <c r="F68" s="40"/>
      <c r="G68" s="169">
        <v>1924</v>
      </c>
      <c r="H68" s="41"/>
      <c r="I68" s="170">
        <f>-2064+834</f>
        <v>-1230</v>
      </c>
      <c r="J68" s="41"/>
      <c r="K68" s="169">
        <v>0</v>
      </c>
      <c r="L68" s="41"/>
      <c r="M68" s="170">
        <f>-1834+1356</f>
        <v>-478</v>
      </c>
    </row>
    <row r="69" spans="1:13" ht="15" customHeight="1" x14ac:dyDescent="0.2">
      <c r="A69" s="167"/>
      <c r="B69" s="14"/>
      <c r="C69" s="14" t="s">
        <v>208</v>
      </c>
      <c r="D69" s="14"/>
      <c r="E69" s="40"/>
      <c r="F69" s="40"/>
      <c r="G69" s="109"/>
      <c r="H69" s="107"/>
      <c r="I69" s="41"/>
      <c r="J69" s="107"/>
      <c r="K69" s="109"/>
      <c r="L69" s="108"/>
      <c r="M69" s="41"/>
    </row>
    <row r="70" spans="1:13" ht="15" customHeight="1" x14ac:dyDescent="0.2">
      <c r="A70" s="167"/>
      <c r="C70" s="14"/>
      <c r="D70" s="14" t="s">
        <v>147</v>
      </c>
      <c r="E70" s="40"/>
      <c r="F70" s="40"/>
      <c r="G70" s="169">
        <f>SUM(G60:G68)</f>
        <v>-7697</v>
      </c>
      <c r="H70" s="41"/>
      <c r="I70" s="170">
        <f>SUM(I60:I68)</f>
        <v>4918</v>
      </c>
      <c r="J70" s="41"/>
      <c r="K70" s="169">
        <f>SUM(K60:K68)</f>
        <v>0</v>
      </c>
      <c r="L70" s="41"/>
      <c r="M70" s="170">
        <f>SUM(M60:M68)</f>
        <v>1912</v>
      </c>
    </row>
    <row r="71" spans="1:13" ht="15" customHeight="1" x14ac:dyDescent="0.2">
      <c r="A71" s="167"/>
      <c r="B71" s="14"/>
      <c r="C71" s="14"/>
      <c r="D71" s="14"/>
      <c r="E71" s="40"/>
      <c r="F71" s="40"/>
      <c r="G71" s="109"/>
      <c r="H71" s="41"/>
      <c r="I71" s="41"/>
      <c r="J71" s="41"/>
      <c r="K71" s="109"/>
      <c r="L71" s="41"/>
      <c r="M71" s="41"/>
    </row>
    <row r="72" spans="1:13" ht="15" customHeight="1" x14ac:dyDescent="0.2">
      <c r="A72" s="14"/>
      <c r="B72" s="14" t="s">
        <v>107</v>
      </c>
      <c r="C72" s="14"/>
      <c r="D72" s="14"/>
      <c r="E72" s="40"/>
      <c r="F72" s="40"/>
      <c r="G72" s="109"/>
      <c r="H72" s="41"/>
      <c r="I72" s="41"/>
      <c r="J72" s="41"/>
      <c r="K72" s="109"/>
      <c r="L72" s="41"/>
      <c r="M72" s="41"/>
    </row>
    <row r="73" spans="1:13" ht="15" customHeight="1" x14ac:dyDescent="0.2">
      <c r="A73" s="14" t="s">
        <v>55</v>
      </c>
      <c r="C73" s="14" t="s">
        <v>108</v>
      </c>
      <c r="D73" s="14"/>
      <c r="E73" s="40"/>
      <c r="F73" s="40"/>
      <c r="G73" s="109"/>
      <c r="H73" s="41"/>
      <c r="I73" s="41"/>
      <c r="J73" s="41"/>
      <c r="K73" s="109"/>
      <c r="L73" s="41"/>
      <c r="M73" s="41"/>
    </row>
    <row r="74" spans="1:13" ht="15" customHeight="1" x14ac:dyDescent="0.2">
      <c r="A74" s="167"/>
      <c r="B74" s="14"/>
      <c r="C74" s="171" t="s">
        <v>198</v>
      </c>
      <c r="D74" s="171"/>
      <c r="E74" s="40"/>
      <c r="F74" s="40"/>
      <c r="G74" s="106"/>
      <c r="I74" s="27"/>
      <c r="J74" s="30"/>
      <c r="K74" s="106"/>
      <c r="M74" s="27"/>
    </row>
    <row r="75" spans="1:13" ht="15" customHeight="1" x14ac:dyDescent="0.2">
      <c r="A75" s="167"/>
      <c r="B75" s="14"/>
      <c r="C75" s="171"/>
      <c r="D75" s="253" t="s">
        <v>240</v>
      </c>
      <c r="E75" s="40"/>
      <c r="F75" s="40"/>
      <c r="G75" s="106"/>
      <c r="I75" s="27"/>
      <c r="J75" s="30"/>
      <c r="K75" s="106"/>
      <c r="M75" s="27"/>
    </row>
    <row r="76" spans="1:13" ht="15" customHeight="1" x14ac:dyDescent="0.2">
      <c r="A76" s="167"/>
      <c r="B76" s="14"/>
      <c r="D76" s="14" t="s">
        <v>242</v>
      </c>
      <c r="F76" s="40"/>
      <c r="G76" s="106"/>
      <c r="I76" s="27"/>
      <c r="J76" s="30"/>
      <c r="K76" s="106"/>
      <c r="M76" s="27"/>
    </row>
    <row r="77" spans="1:13" ht="15" customHeight="1" x14ac:dyDescent="0.2">
      <c r="A77" s="167"/>
      <c r="B77" s="14"/>
      <c r="D77" s="14" t="s">
        <v>241</v>
      </c>
      <c r="E77" s="168"/>
      <c r="F77" s="40"/>
      <c r="G77" s="169">
        <v>15254</v>
      </c>
      <c r="H77" s="41"/>
      <c r="I77" s="170">
        <f>'Eng7'!R26</f>
        <v>30651</v>
      </c>
      <c r="J77" s="41"/>
      <c r="K77" s="169">
        <v>0</v>
      </c>
      <c r="L77" s="41"/>
      <c r="M77" s="170">
        <v>0</v>
      </c>
    </row>
    <row r="78" spans="1:13" ht="15" customHeight="1" x14ac:dyDescent="0.2">
      <c r="A78" s="167"/>
      <c r="B78" s="14"/>
      <c r="C78" s="14" t="s">
        <v>144</v>
      </c>
      <c r="D78" s="14"/>
      <c r="E78" s="40"/>
      <c r="F78" s="40"/>
      <c r="G78" s="109"/>
      <c r="H78" s="107"/>
      <c r="I78" s="41"/>
      <c r="J78" s="107"/>
      <c r="K78" s="109"/>
      <c r="L78" s="108"/>
      <c r="M78" s="41"/>
    </row>
    <row r="79" spans="1:13" ht="15" customHeight="1" x14ac:dyDescent="0.2">
      <c r="A79" s="167"/>
      <c r="C79" s="14"/>
      <c r="D79" s="14" t="s">
        <v>147</v>
      </c>
      <c r="E79" s="40"/>
      <c r="F79" s="40"/>
      <c r="G79" s="169">
        <f>SUM(G74:G77)</f>
        <v>15254</v>
      </c>
      <c r="H79" s="41"/>
      <c r="I79" s="170">
        <f>SUM(I74:I77)</f>
        <v>30651</v>
      </c>
      <c r="J79" s="41"/>
      <c r="K79" s="169">
        <f>SUM(K74:K77)</f>
        <v>0</v>
      </c>
      <c r="L79" s="41"/>
      <c r="M79" s="170">
        <f>SUM(M74:M77)</f>
        <v>0</v>
      </c>
    </row>
    <row r="80" spans="1:13" ht="15" customHeight="1" x14ac:dyDescent="0.2">
      <c r="A80" s="14"/>
      <c r="B80" s="14"/>
      <c r="D80" s="14"/>
      <c r="E80" s="40"/>
      <c r="F80" s="40"/>
      <c r="G80" s="109"/>
      <c r="H80" s="107"/>
      <c r="I80" s="41"/>
      <c r="J80" s="107"/>
      <c r="K80" s="109"/>
      <c r="L80" s="108"/>
      <c r="M80" s="41"/>
    </row>
    <row r="81" spans="1:13" ht="15" customHeight="1" x14ac:dyDescent="0.2">
      <c r="A81" s="167" t="s">
        <v>239</v>
      </c>
      <c r="B81" s="172"/>
      <c r="C81" s="172"/>
      <c r="D81" s="172"/>
      <c r="E81" s="40"/>
      <c r="F81" s="172"/>
      <c r="G81" s="173"/>
      <c r="H81" s="174"/>
      <c r="I81" s="172"/>
      <c r="J81" s="174"/>
      <c r="K81" s="173"/>
      <c r="L81" s="174"/>
      <c r="M81" s="172"/>
    </row>
    <row r="82" spans="1:13" ht="15" customHeight="1" x14ac:dyDescent="0.2">
      <c r="B82" s="167" t="s">
        <v>171</v>
      </c>
      <c r="C82" s="14"/>
      <c r="D82" s="14"/>
      <c r="E82" s="40"/>
      <c r="F82" s="40"/>
      <c r="G82" s="175">
        <f>G70+G79</f>
        <v>7557</v>
      </c>
      <c r="H82" s="41"/>
      <c r="I82" s="42">
        <f>I70+I79</f>
        <v>35569</v>
      </c>
      <c r="J82" s="41"/>
      <c r="K82" s="175">
        <f>K70+K79</f>
        <v>0</v>
      </c>
      <c r="L82" s="41"/>
      <c r="M82" s="42">
        <f>M70+M79</f>
        <v>1912</v>
      </c>
    </row>
    <row r="83" spans="1:13" ht="15" customHeight="1" x14ac:dyDescent="0.2">
      <c r="A83" s="167"/>
      <c r="B83" s="14"/>
      <c r="C83" s="14"/>
      <c r="D83" s="14"/>
      <c r="E83" s="40"/>
      <c r="F83" s="40"/>
      <c r="G83" s="109"/>
      <c r="H83" s="107"/>
      <c r="I83" s="41"/>
      <c r="J83" s="107"/>
      <c r="K83" s="109"/>
      <c r="L83" s="107"/>
      <c r="M83" s="41"/>
    </row>
    <row r="84" spans="1:13" ht="15" customHeight="1" x14ac:dyDescent="0.2">
      <c r="A84" s="167" t="s">
        <v>109</v>
      </c>
      <c r="B84" s="14"/>
      <c r="C84" s="14"/>
      <c r="D84" s="14"/>
      <c r="E84" s="40"/>
      <c r="F84" s="40"/>
      <c r="G84" s="109"/>
      <c r="H84" s="107"/>
      <c r="I84" s="41"/>
      <c r="J84" s="107"/>
      <c r="K84" s="109"/>
      <c r="L84" s="107"/>
      <c r="M84" s="41"/>
    </row>
    <row r="85" spans="1:13" ht="15" customHeight="1" thickBot="1" x14ac:dyDescent="0.25">
      <c r="B85" s="167" t="s">
        <v>200</v>
      </c>
      <c r="C85" s="14"/>
      <c r="D85" s="14"/>
      <c r="E85" s="40"/>
      <c r="F85" s="40"/>
      <c r="G85" s="176">
        <f>SUM(G57+G82)</f>
        <v>538928</v>
      </c>
      <c r="H85" s="107"/>
      <c r="I85" s="177">
        <f>SUM(I57+I82)</f>
        <v>240034</v>
      </c>
      <c r="J85" s="107"/>
      <c r="K85" s="176">
        <f>SUM(K57+K82)</f>
        <v>30059</v>
      </c>
      <c r="L85" s="107"/>
      <c r="M85" s="177">
        <f>SUM(M57+M82)</f>
        <v>-47828</v>
      </c>
    </row>
    <row r="86" spans="1:13" ht="15" customHeight="1" thickTop="1" x14ac:dyDescent="0.2">
      <c r="A86" s="167"/>
      <c r="B86" s="14"/>
      <c r="C86" s="14"/>
      <c r="D86" s="14"/>
      <c r="E86" s="40"/>
      <c r="F86" s="40"/>
      <c r="G86" s="109"/>
      <c r="H86" s="107"/>
      <c r="I86" s="41"/>
      <c r="J86" s="107"/>
      <c r="K86" s="109"/>
      <c r="L86" s="107"/>
      <c r="M86" s="41"/>
    </row>
    <row r="87" spans="1:13" ht="15" customHeight="1" x14ac:dyDescent="0.2">
      <c r="A87" s="167" t="s">
        <v>131</v>
      </c>
      <c r="B87" s="14"/>
      <c r="C87" s="14"/>
      <c r="D87" s="14"/>
      <c r="E87" s="40"/>
      <c r="F87" s="40"/>
      <c r="G87" s="109"/>
      <c r="H87" s="107"/>
      <c r="I87" s="41"/>
      <c r="J87" s="107"/>
      <c r="K87" s="109"/>
      <c r="L87" s="107"/>
      <c r="M87" s="41"/>
    </row>
    <row r="88" spans="1:13" ht="15" customHeight="1" x14ac:dyDescent="0.2">
      <c r="A88" s="167"/>
      <c r="B88" s="167" t="s">
        <v>150</v>
      </c>
      <c r="C88" s="14"/>
      <c r="D88" s="14"/>
      <c r="E88" s="40"/>
      <c r="F88" s="40"/>
      <c r="G88" s="109"/>
      <c r="H88" s="107"/>
      <c r="I88" s="41"/>
      <c r="J88" s="107"/>
      <c r="K88" s="109"/>
      <c r="L88" s="107"/>
      <c r="M88" s="41"/>
    </row>
    <row r="89" spans="1:13" ht="15" customHeight="1" x14ac:dyDescent="0.2">
      <c r="A89" s="37" t="s">
        <v>56</v>
      </c>
      <c r="C89" s="14"/>
      <c r="D89" s="14"/>
      <c r="E89" s="40"/>
      <c r="F89" s="40"/>
      <c r="G89" s="109">
        <v>538927</v>
      </c>
      <c r="H89" s="41"/>
      <c r="I89" s="41">
        <v>238848</v>
      </c>
      <c r="J89" s="41"/>
      <c r="K89" s="109">
        <f>+K85</f>
        <v>30059</v>
      </c>
      <c r="L89" s="41"/>
      <c r="M89" s="41">
        <v>-47828</v>
      </c>
    </row>
    <row r="90" spans="1:13" ht="15" customHeight="1" x14ac:dyDescent="0.2">
      <c r="A90" s="37" t="s">
        <v>41</v>
      </c>
      <c r="C90" s="14"/>
      <c r="D90" s="14"/>
      <c r="E90" s="40"/>
      <c r="F90" s="40"/>
      <c r="G90" s="175">
        <v>1</v>
      </c>
      <c r="H90" s="41"/>
      <c r="I90" s="42">
        <v>1186</v>
      </c>
      <c r="J90" s="41"/>
      <c r="K90" s="175">
        <v>0</v>
      </c>
      <c r="L90" s="41"/>
      <c r="M90" s="42">
        <v>0</v>
      </c>
    </row>
    <row r="91" spans="1:13" ht="15" customHeight="1" x14ac:dyDescent="0.2">
      <c r="A91" s="167"/>
      <c r="B91" s="14"/>
      <c r="C91" s="14"/>
      <c r="D91" s="14"/>
      <c r="E91" s="40"/>
      <c r="F91" s="40"/>
      <c r="G91" s="109"/>
      <c r="H91" s="107"/>
      <c r="I91" s="41"/>
      <c r="J91" s="107"/>
      <c r="K91" s="109"/>
      <c r="L91" s="107"/>
      <c r="M91" s="41"/>
    </row>
    <row r="92" spans="1:13" ht="15" customHeight="1" x14ac:dyDescent="0.2">
      <c r="A92" s="167" t="s">
        <v>109</v>
      </c>
      <c r="B92" s="14"/>
      <c r="C92" s="14"/>
      <c r="D92" s="14"/>
      <c r="E92" s="40"/>
      <c r="F92" s="40"/>
      <c r="G92" s="109"/>
      <c r="H92" s="107"/>
      <c r="I92" s="41"/>
      <c r="J92" s="107"/>
      <c r="K92" s="109"/>
      <c r="L92" s="107"/>
      <c r="M92" s="41"/>
    </row>
    <row r="93" spans="1:13" ht="15" customHeight="1" thickBot="1" x14ac:dyDescent="0.25">
      <c r="B93" s="167" t="s">
        <v>200</v>
      </c>
      <c r="C93" s="14"/>
      <c r="D93" s="14"/>
      <c r="E93" s="40"/>
      <c r="F93" s="40"/>
      <c r="G93" s="176">
        <f>G85</f>
        <v>538928</v>
      </c>
      <c r="H93" s="107"/>
      <c r="I93" s="177">
        <f>I85</f>
        <v>240034</v>
      </c>
      <c r="J93" s="107"/>
      <c r="K93" s="176">
        <f>K85</f>
        <v>30059</v>
      </c>
      <c r="L93" s="107"/>
      <c r="M93" s="177">
        <f>M85</f>
        <v>-47828</v>
      </c>
    </row>
    <row r="94" spans="1:13" ht="18" customHeight="1" thickTop="1" x14ac:dyDescent="0.2">
      <c r="A94" s="14"/>
      <c r="B94" s="14"/>
      <c r="D94" s="14"/>
      <c r="E94" s="40"/>
      <c r="F94" s="40"/>
      <c r="G94" s="43"/>
      <c r="H94" s="43"/>
      <c r="I94" s="43"/>
      <c r="J94" s="43"/>
      <c r="K94" s="44"/>
      <c r="L94" s="44"/>
      <c r="M94" s="44"/>
    </row>
    <row r="95" spans="1:13" ht="13.5" customHeight="1" x14ac:dyDescent="0.2">
      <c r="A95" s="14"/>
      <c r="B95" s="14"/>
      <c r="D95" s="14"/>
      <c r="E95" s="40"/>
      <c r="F95" s="40"/>
      <c r="G95" s="43"/>
      <c r="H95" s="43"/>
      <c r="I95" s="43"/>
      <c r="J95" s="43"/>
      <c r="K95" s="44"/>
      <c r="L95" s="44"/>
      <c r="M95" s="44"/>
    </row>
    <row r="96" spans="1:13" ht="33" customHeight="1" x14ac:dyDescent="0.2">
      <c r="A96" s="263" t="str">
        <f>A46</f>
        <v>The accompanying condensed notes to the interim financial information are an integral part of this interim financial information.</v>
      </c>
      <c r="B96" s="263"/>
      <c r="C96" s="263"/>
      <c r="D96" s="263"/>
      <c r="E96" s="263"/>
      <c r="F96" s="263"/>
      <c r="G96" s="263"/>
      <c r="H96" s="263"/>
      <c r="I96" s="263"/>
      <c r="J96" s="263"/>
      <c r="K96" s="263"/>
      <c r="L96" s="263"/>
      <c r="M96" s="263"/>
    </row>
  </sheetData>
  <mergeCells count="11">
    <mergeCell ref="K1:M1"/>
    <mergeCell ref="A96:M96"/>
    <mergeCell ref="G6:I6"/>
    <mergeCell ref="K6:M6"/>
    <mergeCell ref="G52:I52"/>
    <mergeCell ref="K52:M52"/>
    <mergeCell ref="G53:I53"/>
    <mergeCell ref="K53:M53"/>
    <mergeCell ref="G7:I7"/>
    <mergeCell ref="K7:M7"/>
    <mergeCell ref="A46:M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B40"/>
  <sheetViews>
    <sheetView zoomScaleNormal="100" zoomScaleSheetLayoutView="110" workbookViewId="0"/>
  </sheetViews>
  <sheetFormatPr defaultColWidth="9.140625" defaultRowHeight="15.75" customHeight="1" x14ac:dyDescent="0.2"/>
  <cols>
    <col min="1" max="2" width="1.7109375" style="60" customWidth="1"/>
    <col min="3" max="3" width="24.42578125" style="60" customWidth="1"/>
    <col min="4" max="4" width="4.28515625" style="63" customWidth="1"/>
    <col min="5" max="5" width="0.5703125" style="63" customWidth="1"/>
    <col min="6" max="6" width="10" style="65" customWidth="1"/>
    <col min="7" max="7" width="0.5703125" style="63" customWidth="1"/>
    <col min="8" max="8" width="9.85546875" style="65" customWidth="1"/>
    <col min="9" max="9" width="0.5703125" style="63" customWidth="1"/>
    <col min="10" max="10" width="7.7109375" style="65" customWidth="1"/>
    <col min="11" max="11" width="0.5703125" style="63" customWidth="1"/>
    <col min="12" max="12" width="11" style="65" customWidth="1"/>
    <col min="13" max="13" width="0.5703125" style="63" customWidth="1"/>
    <col min="14" max="14" width="12.42578125" style="65" customWidth="1"/>
    <col min="15" max="15" width="0.5703125" style="63" customWidth="1"/>
    <col min="16" max="16" width="13" style="65" customWidth="1"/>
    <col min="17" max="17" width="0.5703125" style="63" customWidth="1"/>
    <col min="18" max="18" width="13" style="63" customWidth="1"/>
    <col min="19" max="19" width="0.5703125" style="63" customWidth="1"/>
    <col min="20" max="20" width="10.42578125" style="63" customWidth="1"/>
    <col min="21" max="21" width="0.5703125" style="63" customWidth="1"/>
    <col min="22" max="22" width="10.42578125" style="65" customWidth="1"/>
    <col min="23" max="23" width="0.5703125" style="63" customWidth="1"/>
    <col min="24" max="24" width="10.42578125" style="65" customWidth="1"/>
    <col min="25" max="25" width="0.5703125" style="63" customWidth="1"/>
    <col min="26" max="26" width="11.5703125" style="65" customWidth="1"/>
    <col min="27" max="27" width="0.5703125" style="63" customWidth="1"/>
    <col min="28" max="28" width="9.28515625" style="65" customWidth="1"/>
    <col min="29" max="16384" width="9.140625" style="60"/>
  </cols>
  <sheetData>
    <row r="1" spans="1:28" ht="16.5" customHeight="1" x14ac:dyDescent="0.2">
      <c r="A1" s="6" t="str">
        <f>+'Eng2-4'!A1</f>
        <v>PTG Energy Public Company Limited</v>
      </c>
      <c r="B1" s="61"/>
      <c r="C1" s="61"/>
      <c r="D1" s="62"/>
      <c r="F1" s="64"/>
      <c r="AA1" s="116"/>
      <c r="AB1" s="116" t="s">
        <v>192</v>
      </c>
    </row>
    <row r="2" spans="1:28" ht="16.5" customHeight="1" x14ac:dyDescent="0.2">
      <c r="A2" s="61" t="s">
        <v>129</v>
      </c>
      <c r="B2" s="61"/>
      <c r="C2" s="61"/>
      <c r="D2" s="62"/>
      <c r="F2" s="64"/>
    </row>
    <row r="3" spans="1:28" ht="16.5" customHeight="1" x14ac:dyDescent="0.2">
      <c r="A3" s="67" t="str">
        <f>'Eng5-6'!A3</f>
        <v>For the three-month period ended 31 March 2021</v>
      </c>
      <c r="B3" s="67"/>
      <c r="C3" s="67"/>
      <c r="D3" s="68"/>
      <c r="E3" s="58"/>
      <c r="F3" s="69"/>
      <c r="G3" s="58"/>
      <c r="H3" s="59"/>
      <c r="I3" s="58"/>
      <c r="J3" s="59"/>
      <c r="K3" s="58"/>
      <c r="L3" s="59"/>
      <c r="M3" s="58"/>
      <c r="N3" s="59"/>
      <c r="O3" s="58"/>
      <c r="P3" s="59"/>
      <c r="Q3" s="58"/>
      <c r="R3" s="58"/>
      <c r="S3" s="58"/>
      <c r="T3" s="58"/>
      <c r="U3" s="58"/>
      <c r="V3" s="59"/>
      <c r="W3" s="58"/>
      <c r="X3" s="59"/>
      <c r="Y3" s="58"/>
      <c r="Z3" s="59"/>
      <c r="AA3" s="58"/>
      <c r="AB3" s="59"/>
    </row>
    <row r="4" spans="1:28" s="182" customFormat="1" ht="16.5" customHeight="1" x14ac:dyDescent="0.2">
      <c r="A4" s="178"/>
      <c r="B4" s="178"/>
      <c r="C4" s="178"/>
      <c r="D4" s="179"/>
      <c r="E4" s="180"/>
      <c r="F4" s="181"/>
      <c r="G4" s="180"/>
      <c r="H4" s="181"/>
      <c r="I4" s="180"/>
      <c r="J4" s="181"/>
      <c r="K4" s="180"/>
      <c r="L4" s="181"/>
      <c r="M4" s="180"/>
      <c r="N4" s="181"/>
      <c r="O4" s="180"/>
      <c r="P4" s="181"/>
      <c r="Q4" s="180"/>
      <c r="R4" s="180"/>
      <c r="S4" s="180"/>
      <c r="T4" s="180"/>
      <c r="U4" s="180"/>
      <c r="V4" s="181"/>
      <c r="W4" s="180"/>
      <c r="X4" s="181"/>
      <c r="Y4" s="180"/>
      <c r="Z4" s="181"/>
      <c r="AA4" s="180"/>
      <c r="AB4" s="181"/>
    </row>
    <row r="5" spans="1:28" s="182" customFormat="1" ht="16.5" customHeight="1" x14ac:dyDescent="0.2">
      <c r="D5" s="183"/>
      <c r="E5" s="183"/>
      <c r="F5" s="184"/>
      <c r="G5" s="183"/>
      <c r="H5" s="184"/>
      <c r="I5" s="183"/>
      <c r="J5" s="184"/>
      <c r="K5" s="183"/>
      <c r="L5" s="184"/>
      <c r="M5" s="183"/>
      <c r="N5" s="184"/>
      <c r="O5" s="183"/>
      <c r="P5" s="184"/>
      <c r="Q5" s="183"/>
      <c r="R5" s="183"/>
      <c r="S5" s="183"/>
      <c r="T5" s="183"/>
      <c r="U5" s="183"/>
      <c r="V5" s="184"/>
      <c r="W5" s="183"/>
      <c r="X5" s="184"/>
      <c r="Y5" s="183"/>
      <c r="Z5" s="184"/>
      <c r="AA5" s="183"/>
      <c r="AB5" s="184"/>
    </row>
    <row r="6" spans="1:28" s="187" customFormat="1" ht="15.95" customHeight="1" x14ac:dyDescent="0.2">
      <c r="A6" s="185"/>
      <c r="B6" s="186"/>
      <c r="C6" s="186"/>
      <c r="D6" s="186"/>
      <c r="E6" s="186"/>
      <c r="F6" s="264" t="s">
        <v>178</v>
      </c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</row>
    <row r="7" spans="1:28" s="187" customFormat="1" ht="15.95" customHeight="1" x14ac:dyDescent="0.2">
      <c r="A7" s="185"/>
      <c r="B7" s="186"/>
      <c r="C7" s="186"/>
      <c r="D7" s="186"/>
      <c r="E7" s="186"/>
      <c r="F7" s="265" t="s">
        <v>57</v>
      </c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186"/>
      <c r="Z7" s="188"/>
      <c r="AA7" s="186"/>
      <c r="AB7" s="188"/>
    </row>
    <row r="8" spans="1:28" s="54" customFormat="1" ht="15.95" customHeight="1" x14ac:dyDescent="0.2">
      <c r="A8" s="189"/>
      <c r="D8" s="23"/>
      <c r="F8" s="55"/>
      <c r="G8" s="56"/>
      <c r="H8" s="55"/>
      <c r="I8" s="56"/>
      <c r="J8" s="55"/>
      <c r="K8" s="56"/>
      <c r="L8" s="55"/>
      <c r="M8" s="56"/>
      <c r="N8" s="266" t="s">
        <v>126</v>
      </c>
      <c r="O8" s="266"/>
      <c r="P8" s="266"/>
      <c r="Q8" s="266"/>
      <c r="R8" s="266"/>
      <c r="S8" s="266"/>
      <c r="T8" s="266"/>
      <c r="U8" s="266"/>
      <c r="V8" s="266"/>
      <c r="W8" s="25"/>
    </row>
    <row r="9" spans="1:28" s="54" customFormat="1" ht="15.95" customHeight="1" x14ac:dyDescent="0.2">
      <c r="A9" s="189"/>
      <c r="D9" s="23"/>
      <c r="F9" s="55"/>
      <c r="G9" s="56"/>
      <c r="H9" s="55"/>
      <c r="I9" s="56"/>
      <c r="J9" s="55"/>
      <c r="K9" s="56"/>
      <c r="L9" s="55"/>
      <c r="M9" s="56"/>
      <c r="N9" s="268" t="s">
        <v>58</v>
      </c>
      <c r="O9" s="268"/>
      <c r="P9" s="268"/>
      <c r="Q9" s="268"/>
      <c r="R9" s="268"/>
      <c r="S9" s="190"/>
      <c r="T9" s="190"/>
      <c r="U9" s="55"/>
      <c r="V9" s="56"/>
      <c r="W9" s="25"/>
    </row>
    <row r="10" spans="1:28" s="54" customFormat="1" ht="15.95" customHeight="1" x14ac:dyDescent="0.2">
      <c r="A10" s="189"/>
      <c r="D10" s="23"/>
      <c r="F10" s="191"/>
      <c r="G10" s="56"/>
      <c r="H10" s="55"/>
      <c r="I10" s="56"/>
      <c r="J10" s="267" t="s">
        <v>35</v>
      </c>
      <c r="K10" s="267"/>
      <c r="L10" s="267"/>
      <c r="M10" s="56"/>
      <c r="N10" s="269" t="s">
        <v>59</v>
      </c>
      <c r="O10" s="269"/>
      <c r="P10" s="269"/>
      <c r="Q10" s="269"/>
      <c r="R10" s="269"/>
      <c r="S10" s="192"/>
      <c r="T10" s="193"/>
      <c r="U10" s="55"/>
      <c r="V10" s="56"/>
      <c r="W10" s="25"/>
    </row>
    <row r="11" spans="1:28" s="54" customFormat="1" ht="15.95" customHeight="1" x14ac:dyDescent="0.2">
      <c r="A11" s="189"/>
      <c r="D11" s="23"/>
      <c r="F11" s="191"/>
      <c r="G11" s="56"/>
      <c r="H11" s="55"/>
      <c r="I11" s="56"/>
      <c r="J11" s="194"/>
      <c r="K11" s="194"/>
      <c r="L11" s="194"/>
      <c r="M11" s="56"/>
      <c r="N11" s="195"/>
      <c r="O11" s="195"/>
      <c r="P11" s="188" t="s">
        <v>225</v>
      </c>
      <c r="Q11" s="195"/>
      <c r="R11" s="195"/>
      <c r="S11" s="193"/>
      <c r="T11" s="193"/>
      <c r="U11" s="55"/>
      <c r="V11" s="56"/>
      <c r="W11" s="25"/>
    </row>
    <row r="12" spans="1:28" s="187" customFormat="1" ht="15.95" customHeight="1" x14ac:dyDescent="0.2">
      <c r="A12" s="185"/>
      <c r="B12" s="186"/>
      <c r="C12" s="186"/>
      <c r="D12" s="186"/>
      <c r="E12" s="186"/>
      <c r="F12" s="191"/>
      <c r="G12" s="186"/>
      <c r="H12" s="188"/>
      <c r="I12" s="186"/>
      <c r="J12" s="196"/>
      <c r="K12" s="196"/>
      <c r="L12" s="196"/>
      <c r="M12" s="186"/>
      <c r="N12" s="197"/>
      <c r="O12" s="186"/>
      <c r="P12" s="188" t="s">
        <v>221</v>
      </c>
      <c r="Q12" s="186"/>
      <c r="R12" s="188" t="s">
        <v>113</v>
      </c>
      <c r="S12" s="186"/>
      <c r="T12" s="188" t="s">
        <v>151</v>
      </c>
      <c r="U12" s="186"/>
      <c r="V12" s="198"/>
      <c r="W12" s="186"/>
      <c r="X12" s="188"/>
      <c r="Y12" s="186"/>
      <c r="Z12" s="188"/>
      <c r="AA12" s="186"/>
    </row>
    <row r="13" spans="1:28" s="187" customFormat="1" ht="15.95" customHeight="1" x14ac:dyDescent="0.2">
      <c r="A13" s="185"/>
      <c r="B13" s="186"/>
      <c r="C13" s="186"/>
      <c r="D13" s="186"/>
      <c r="E13" s="186"/>
      <c r="F13" s="191"/>
      <c r="G13" s="186"/>
      <c r="H13" s="188"/>
      <c r="I13" s="186"/>
      <c r="J13" s="196"/>
      <c r="K13" s="196"/>
      <c r="L13" s="196"/>
      <c r="M13" s="186"/>
      <c r="N13" s="197"/>
      <c r="O13" s="186"/>
      <c r="P13" s="188" t="s">
        <v>222</v>
      </c>
      <c r="Q13" s="186"/>
      <c r="R13" s="188" t="s">
        <v>112</v>
      </c>
      <c r="S13" s="186"/>
      <c r="T13" s="188" t="s">
        <v>152</v>
      </c>
      <c r="U13" s="186"/>
      <c r="V13" s="198"/>
      <c r="W13" s="186"/>
      <c r="X13" s="188"/>
      <c r="Y13" s="186"/>
      <c r="Z13" s="188"/>
      <c r="AA13" s="186"/>
    </row>
    <row r="14" spans="1:28" s="199" customFormat="1" ht="15.95" customHeight="1" x14ac:dyDescent="0.2">
      <c r="E14" s="200"/>
      <c r="F14" s="191" t="s">
        <v>61</v>
      </c>
      <c r="G14" s="200"/>
      <c r="H14" s="198"/>
      <c r="I14" s="200"/>
      <c r="J14" s="198"/>
      <c r="K14" s="186"/>
      <c r="L14" s="188"/>
      <c r="M14" s="186"/>
      <c r="N14" s="188"/>
      <c r="O14" s="200"/>
      <c r="P14" s="188" t="s">
        <v>223</v>
      </c>
      <c r="Q14" s="200"/>
      <c r="R14" s="188" t="s">
        <v>199</v>
      </c>
      <c r="S14" s="200"/>
      <c r="T14" s="198" t="s">
        <v>153</v>
      </c>
      <c r="U14" s="200"/>
      <c r="V14" s="198" t="s">
        <v>60</v>
      </c>
      <c r="W14" s="200"/>
      <c r="X14" s="198"/>
      <c r="Y14" s="200"/>
      <c r="Z14" s="198"/>
      <c r="AA14" s="200"/>
      <c r="AB14" s="188"/>
    </row>
    <row r="15" spans="1:28" s="199" customFormat="1" ht="15.95" customHeight="1" x14ac:dyDescent="0.2">
      <c r="E15" s="200"/>
      <c r="F15" s="191" t="s">
        <v>64</v>
      </c>
      <c r="G15" s="200"/>
      <c r="H15" s="198" t="s">
        <v>65</v>
      </c>
      <c r="I15" s="200"/>
      <c r="J15" s="198" t="s">
        <v>66</v>
      </c>
      <c r="K15" s="200"/>
      <c r="L15" s="198"/>
      <c r="M15" s="200"/>
      <c r="N15" s="188" t="s">
        <v>67</v>
      </c>
      <c r="O15" s="200"/>
      <c r="P15" s="188" t="s">
        <v>112</v>
      </c>
      <c r="Q15" s="200"/>
      <c r="R15" s="198" t="s">
        <v>209</v>
      </c>
      <c r="S15" s="200"/>
      <c r="T15" s="198" t="s">
        <v>156</v>
      </c>
      <c r="U15" s="200"/>
      <c r="V15" s="201" t="s">
        <v>62</v>
      </c>
      <c r="W15" s="200"/>
      <c r="X15" s="198" t="s">
        <v>68</v>
      </c>
      <c r="Y15" s="200"/>
      <c r="Z15" s="198" t="s">
        <v>69</v>
      </c>
      <c r="AA15" s="200"/>
      <c r="AB15" s="188" t="s">
        <v>63</v>
      </c>
    </row>
    <row r="16" spans="1:28" s="199" customFormat="1" ht="15.95" customHeight="1" x14ac:dyDescent="0.2">
      <c r="E16" s="200"/>
      <c r="F16" s="191" t="s">
        <v>70</v>
      </c>
      <c r="G16" s="200"/>
      <c r="H16" s="198" t="s">
        <v>71</v>
      </c>
      <c r="I16" s="200"/>
      <c r="J16" s="198" t="s">
        <v>72</v>
      </c>
      <c r="K16" s="200"/>
      <c r="L16" s="198" t="s">
        <v>38</v>
      </c>
      <c r="M16" s="200"/>
      <c r="N16" s="198" t="s">
        <v>73</v>
      </c>
      <c r="O16" s="200"/>
      <c r="P16" s="198" t="s">
        <v>224</v>
      </c>
      <c r="Q16" s="200"/>
      <c r="R16" s="198" t="s">
        <v>141</v>
      </c>
      <c r="S16" s="200"/>
      <c r="T16" s="198" t="s">
        <v>165</v>
      </c>
      <c r="U16" s="200"/>
      <c r="V16" s="198" t="s">
        <v>74</v>
      </c>
      <c r="W16" s="200"/>
      <c r="X16" s="201" t="s">
        <v>40</v>
      </c>
      <c r="Y16" s="200"/>
      <c r="Z16" s="201" t="s">
        <v>75</v>
      </c>
      <c r="AA16" s="200"/>
      <c r="AB16" s="198" t="s">
        <v>76</v>
      </c>
    </row>
    <row r="17" spans="1:28" s="187" customFormat="1" ht="15.95" customHeight="1" x14ac:dyDescent="0.2">
      <c r="D17" s="254"/>
      <c r="E17" s="200"/>
      <c r="F17" s="81" t="s">
        <v>176</v>
      </c>
      <c r="G17" s="200"/>
      <c r="H17" s="81" t="s">
        <v>176</v>
      </c>
      <c r="I17" s="200"/>
      <c r="J17" s="81" t="s">
        <v>176</v>
      </c>
      <c r="K17" s="200"/>
      <c r="L17" s="81" t="s">
        <v>176</v>
      </c>
      <c r="M17" s="200"/>
      <c r="N17" s="81" t="s">
        <v>176</v>
      </c>
      <c r="O17" s="200"/>
      <c r="P17" s="81" t="s">
        <v>176</v>
      </c>
      <c r="Q17" s="200"/>
      <c r="R17" s="81" t="s">
        <v>176</v>
      </c>
      <c r="S17" s="200"/>
      <c r="T17" s="81" t="s">
        <v>176</v>
      </c>
      <c r="U17" s="200"/>
      <c r="V17" s="81" t="s">
        <v>176</v>
      </c>
      <c r="W17" s="200"/>
      <c r="X17" s="81" t="s">
        <v>176</v>
      </c>
      <c r="Y17" s="200"/>
      <c r="Z17" s="81" t="s">
        <v>176</v>
      </c>
      <c r="AA17" s="200"/>
      <c r="AB17" s="81" t="s">
        <v>176</v>
      </c>
    </row>
    <row r="18" spans="1:28" s="182" customFormat="1" ht="15.95" customHeight="1" x14ac:dyDescent="0.2">
      <c r="A18" s="26"/>
      <c r="D18" s="202"/>
      <c r="E18" s="183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</row>
    <row r="19" spans="1:28" s="182" customFormat="1" ht="15.95" customHeight="1" x14ac:dyDescent="0.2">
      <c r="A19" s="26" t="s">
        <v>191</v>
      </c>
      <c r="D19" s="183"/>
      <c r="E19" s="183"/>
      <c r="F19" s="184">
        <v>1670000</v>
      </c>
      <c r="G19" s="181"/>
      <c r="H19" s="184">
        <v>1185430</v>
      </c>
      <c r="I19" s="181"/>
      <c r="J19" s="184">
        <v>178794</v>
      </c>
      <c r="K19" s="181"/>
      <c r="L19" s="184">
        <v>3676486</v>
      </c>
      <c r="M19" s="181"/>
      <c r="N19" s="184">
        <v>23</v>
      </c>
      <c r="O19" s="181"/>
      <c r="P19" s="184">
        <v>0</v>
      </c>
      <c r="Q19" s="181"/>
      <c r="R19" s="184">
        <v>-69008</v>
      </c>
      <c r="S19" s="181"/>
      <c r="T19" s="184">
        <v>5797</v>
      </c>
      <c r="U19" s="181"/>
      <c r="V19" s="184">
        <f>SUM(T19:U19,R19,P19,N19)</f>
        <v>-63188</v>
      </c>
      <c r="W19" s="181"/>
      <c r="X19" s="181">
        <f>SUM(V19,L19,J19,H19,F19)</f>
        <v>6647522</v>
      </c>
      <c r="Y19" s="181"/>
      <c r="Z19" s="184">
        <v>59974</v>
      </c>
      <c r="AA19" s="181"/>
      <c r="AB19" s="184">
        <f>SUM(Z19,X19)</f>
        <v>6707496</v>
      </c>
    </row>
    <row r="20" spans="1:28" s="182" customFormat="1" ht="15.95" customHeight="1" x14ac:dyDescent="0.2">
      <c r="A20" s="22" t="s">
        <v>216</v>
      </c>
      <c r="V20" s="184"/>
      <c r="W20" s="184"/>
      <c r="X20" s="181"/>
      <c r="AB20" s="184"/>
    </row>
    <row r="21" spans="1:28" s="182" customFormat="1" ht="15.95" customHeight="1" x14ac:dyDescent="0.2">
      <c r="A21" s="22"/>
      <c r="B21" s="182" t="s">
        <v>217</v>
      </c>
      <c r="D21" s="202"/>
      <c r="E21" s="183"/>
      <c r="F21" s="212">
        <v>0</v>
      </c>
      <c r="G21" s="184"/>
      <c r="H21" s="212">
        <v>0</v>
      </c>
      <c r="I21" s="184"/>
      <c r="J21" s="212">
        <v>0</v>
      </c>
      <c r="K21" s="184"/>
      <c r="L21" s="212">
        <v>-2428</v>
      </c>
      <c r="M21" s="184"/>
      <c r="N21" s="212">
        <v>-23</v>
      </c>
      <c r="O21" s="184"/>
      <c r="P21" s="212">
        <v>8711</v>
      </c>
      <c r="Q21" s="184"/>
      <c r="R21" s="212">
        <v>0</v>
      </c>
      <c r="S21" s="184"/>
      <c r="T21" s="212">
        <v>0</v>
      </c>
      <c r="U21" s="184"/>
      <c r="V21" s="212">
        <f>SUM(T21:U21,R21,P21,N21)</f>
        <v>8688</v>
      </c>
      <c r="W21" s="184"/>
      <c r="X21" s="212">
        <f>+L21+V21</f>
        <v>6260</v>
      </c>
      <c r="Y21" s="184"/>
      <c r="Z21" s="212">
        <v>0</v>
      </c>
      <c r="AA21" s="184"/>
      <c r="AB21" s="212">
        <f>SUM(Z21,X21)</f>
        <v>6260</v>
      </c>
    </row>
    <row r="22" spans="1:28" s="182" customFormat="1" ht="15.95" customHeight="1" x14ac:dyDescent="0.2">
      <c r="A22" s="26"/>
      <c r="D22" s="202"/>
      <c r="E22" s="183"/>
      <c r="F22" s="184"/>
      <c r="G22" s="181"/>
      <c r="H22" s="184"/>
      <c r="I22" s="181"/>
      <c r="J22" s="184"/>
      <c r="K22" s="181"/>
      <c r="L22" s="184"/>
      <c r="M22" s="181"/>
      <c r="N22" s="184"/>
      <c r="O22" s="181"/>
      <c r="P22" s="184"/>
      <c r="Q22" s="181"/>
      <c r="R22" s="184"/>
      <c r="S22" s="181"/>
      <c r="T22" s="184"/>
      <c r="U22" s="181"/>
      <c r="V22" s="184"/>
      <c r="W22" s="181"/>
      <c r="X22" s="181"/>
      <c r="Y22" s="181"/>
      <c r="Z22" s="184"/>
      <c r="AA22" s="181"/>
      <c r="AB22" s="184"/>
    </row>
    <row r="23" spans="1:28" s="182" customFormat="1" ht="15.95" customHeight="1" x14ac:dyDescent="0.2">
      <c r="A23" s="26" t="s">
        <v>214</v>
      </c>
      <c r="B23" s="26"/>
      <c r="D23" s="183"/>
      <c r="E23" s="183"/>
      <c r="F23" s="184"/>
      <c r="H23" s="184"/>
      <c r="J23" s="184"/>
      <c r="L23" s="184"/>
      <c r="N23" s="184"/>
      <c r="P23" s="184"/>
      <c r="R23" s="184"/>
      <c r="T23" s="184"/>
      <c r="V23" s="184"/>
      <c r="X23" s="184"/>
      <c r="Z23" s="184"/>
      <c r="AB23" s="184"/>
    </row>
    <row r="24" spans="1:28" s="182" customFormat="1" ht="15.95" customHeight="1" x14ac:dyDescent="0.2">
      <c r="A24" s="26"/>
      <c r="B24" s="207" t="s">
        <v>215</v>
      </c>
      <c r="D24" s="183"/>
      <c r="E24" s="183"/>
      <c r="F24" s="184">
        <f>SUM(F19:F21)</f>
        <v>1670000</v>
      </c>
      <c r="G24" s="181"/>
      <c r="H24" s="184">
        <f>SUM(H19:H21)</f>
        <v>1185430</v>
      </c>
      <c r="I24" s="181"/>
      <c r="J24" s="184">
        <f>SUM(J19:J21)</f>
        <v>178794</v>
      </c>
      <c r="K24" s="181"/>
      <c r="L24" s="184">
        <f>SUM(L19:L21)</f>
        <v>3674058</v>
      </c>
      <c r="M24" s="181"/>
      <c r="N24" s="184">
        <f>SUM(N19:N21)</f>
        <v>0</v>
      </c>
      <c r="O24" s="181"/>
      <c r="P24" s="184">
        <f>SUM(P19:P21)</f>
        <v>8711</v>
      </c>
      <c r="Q24" s="181"/>
      <c r="R24" s="184">
        <f>SUM(R19:R21)</f>
        <v>-69008</v>
      </c>
      <c r="S24" s="181"/>
      <c r="T24" s="184">
        <f>SUM(T19:T21)</f>
        <v>5797</v>
      </c>
      <c r="U24" s="181"/>
      <c r="V24" s="184">
        <f>SUM(V19:V21)</f>
        <v>-54500</v>
      </c>
      <c r="W24" s="181"/>
      <c r="X24" s="184">
        <f>SUM(X19:X21)</f>
        <v>6653782</v>
      </c>
      <c r="Y24" s="181"/>
      <c r="Z24" s="184">
        <f>SUM(Z19:Z21)</f>
        <v>59974</v>
      </c>
      <c r="AA24" s="181"/>
      <c r="AB24" s="184">
        <f>SUM(AB19:AB22)</f>
        <v>6713756</v>
      </c>
    </row>
    <row r="25" spans="1:28" s="182" customFormat="1" ht="15.95" customHeight="1" x14ac:dyDescent="0.2">
      <c r="A25" s="26" t="s">
        <v>172</v>
      </c>
      <c r="B25" s="26"/>
      <c r="D25" s="183"/>
      <c r="E25" s="183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1"/>
      <c r="Y25" s="184"/>
      <c r="Z25" s="184"/>
      <c r="AA25" s="184"/>
      <c r="AB25" s="184"/>
    </row>
    <row r="26" spans="1:28" s="182" customFormat="1" ht="15.95" customHeight="1" x14ac:dyDescent="0.2">
      <c r="A26" s="22" t="s">
        <v>173</v>
      </c>
      <c r="B26" s="22"/>
      <c r="D26" s="202"/>
      <c r="E26" s="183"/>
      <c r="F26" s="212">
        <v>0</v>
      </c>
      <c r="G26" s="184"/>
      <c r="H26" s="212">
        <v>0</v>
      </c>
      <c r="I26" s="184"/>
      <c r="J26" s="212">
        <v>0</v>
      </c>
      <c r="K26" s="184"/>
      <c r="L26" s="212">
        <v>208197</v>
      </c>
      <c r="M26" s="184"/>
      <c r="N26" s="212">
        <v>0</v>
      </c>
      <c r="O26" s="184"/>
      <c r="P26" s="212">
        <v>0</v>
      </c>
      <c r="Q26" s="184"/>
      <c r="R26" s="212">
        <v>30651</v>
      </c>
      <c r="S26" s="184"/>
      <c r="T26" s="212">
        <v>0</v>
      </c>
      <c r="U26" s="184"/>
      <c r="V26" s="212">
        <v>30651</v>
      </c>
      <c r="W26" s="184"/>
      <c r="X26" s="212">
        <v>238848</v>
      </c>
      <c r="Y26" s="184"/>
      <c r="Z26" s="212">
        <v>1186</v>
      </c>
      <c r="AA26" s="184"/>
      <c r="AB26" s="212">
        <f>SUM(Z26,X26)</f>
        <v>240034</v>
      </c>
    </row>
    <row r="27" spans="1:28" s="182" customFormat="1" ht="15.95" customHeight="1" x14ac:dyDescent="0.2">
      <c r="D27" s="202"/>
      <c r="E27" s="183"/>
      <c r="F27" s="184"/>
      <c r="G27" s="181"/>
      <c r="H27" s="184"/>
      <c r="I27" s="181"/>
      <c r="J27" s="184"/>
      <c r="K27" s="181"/>
      <c r="L27" s="184"/>
      <c r="M27" s="181"/>
      <c r="N27" s="184"/>
      <c r="O27" s="181"/>
      <c r="P27" s="184"/>
      <c r="Q27" s="181"/>
      <c r="R27" s="184"/>
      <c r="S27" s="181"/>
      <c r="T27" s="184"/>
      <c r="U27" s="181"/>
      <c r="V27" s="184"/>
      <c r="W27" s="181"/>
      <c r="X27" s="181"/>
      <c r="Y27" s="181"/>
      <c r="Z27" s="184"/>
      <c r="AA27" s="181"/>
      <c r="AB27" s="184"/>
    </row>
    <row r="28" spans="1:28" s="182" customFormat="1" ht="15.95" customHeight="1" thickBot="1" x14ac:dyDescent="0.25">
      <c r="A28" s="26" t="s">
        <v>174</v>
      </c>
      <c r="D28" s="202"/>
      <c r="E28" s="183"/>
      <c r="F28" s="213">
        <f>SUM(F24:F26)</f>
        <v>1670000</v>
      </c>
      <c r="G28" s="181"/>
      <c r="H28" s="213">
        <f>SUM(H24:H26)</f>
        <v>1185430</v>
      </c>
      <c r="I28" s="181"/>
      <c r="J28" s="213">
        <f>SUM(J24:J26)</f>
        <v>178794</v>
      </c>
      <c r="K28" s="181"/>
      <c r="L28" s="213">
        <f>SUM(L24:L26)</f>
        <v>3882255</v>
      </c>
      <c r="M28" s="181"/>
      <c r="N28" s="213">
        <f>SUM(N24:N26)</f>
        <v>0</v>
      </c>
      <c r="O28" s="181"/>
      <c r="P28" s="213">
        <f>SUM(P24:P26)</f>
        <v>8711</v>
      </c>
      <c r="Q28" s="181"/>
      <c r="R28" s="213">
        <f>SUM(R24:R26)</f>
        <v>-38357</v>
      </c>
      <c r="S28" s="181"/>
      <c r="T28" s="213">
        <f>SUM(T24:T26)</f>
        <v>5797</v>
      </c>
      <c r="U28" s="181"/>
      <c r="V28" s="213">
        <f>SUM(V24:V26)</f>
        <v>-23849</v>
      </c>
      <c r="W28" s="181"/>
      <c r="X28" s="213">
        <f>SUM(X24:X26)</f>
        <v>6892630</v>
      </c>
      <c r="Y28" s="181"/>
      <c r="Z28" s="213">
        <f>SUM(Z24:Z26)</f>
        <v>61160</v>
      </c>
      <c r="AA28" s="181"/>
      <c r="AB28" s="213">
        <f>SUM(AB24:AB26)</f>
        <v>6953790</v>
      </c>
    </row>
    <row r="29" spans="1:28" s="182" customFormat="1" ht="15.95" customHeight="1" thickTop="1" x14ac:dyDescent="0.2">
      <c r="A29" s="26"/>
      <c r="D29" s="202"/>
      <c r="E29" s="183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</row>
    <row r="30" spans="1:28" s="182" customFormat="1" ht="15.95" customHeight="1" x14ac:dyDescent="0.2">
      <c r="D30" s="202"/>
      <c r="E30" s="183"/>
      <c r="F30" s="184"/>
      <c r="G30" s="181"/>
      <c r="H30" s="184"/>
      <c r="I30" s="181"/>
      <c r="J30" s="184"/>
      <c r="K30" s="181"/>
      <c r="L30" s="184"/>
      <c r="M30" s="181"/>
      <c r="N30" s="184"/>
      <c r="O30" s="181"/>
      <c r="P30" s="184"/>
      <c r="Q30" s="181"/>
      <c r="R30" s="184"/>
      <c r="S30" s="181"/>
      <c r="T30" s="184"/>
      <c r="U30" s="181"/>
      <c r="V30" s="184"/>
      <c r="W30" s="181"/>
      <c r="X30" s="184"/>
      <c r="Y30" s="181"/>
      <c r="Z30" s="184"/>
      <c r="AA30" s="181"/>
      <c r="AB30" s="184"/>
    </row>
    <row r="31" spans="1:28" s="182" customFormat="1" ht="15.95" customHeight="1" x14ac:dyDescent="0.2">
      <c r="A31" s="26" t="s">
        <v>227</v>
      </c>
      <c r="B31" s="207"/>
      <c r="D31" s="183"/>
      <c r="E31" s="183"/>
      <c r="F31" s="203">
        <v>1670000</v>
      </c>
      <c r="G31" s="181"/>
      <c r="H31" s="203">
        <v>1185430</v>
      </c>
      <c r="I31" s="181"/>
      <c r="J31" s="203">
        <v>178794</v>
      </c>
      <c r="K31" s="181"/>
      <c r="L31" s="203">
        <v>4904063</v>
      </c>
      <c r="M31" s="181"/>
      <c r="N31" s="203">
        <v>0</v>
      </c>
      <c r="O31" s="181"/>
      <c r="P31" s="203">
        <v>8711</v>
      </c>
      <c r="Q31" s="181"/>
      <c r="R31" s="203">
        <v>-69124</v>
      </c>
      <c r="S31" s="181"/>
      <c r="T31" s="203">
        <v>5797</v>
      </c>
      <c r="U31" s="181"/>
      <c r="V31" s="203">
        <f>SUM(T31:U31,R31,P31,N31)</f>
        <v>-54616</v>
      </c>
      <c r="W31" s="181"/>
      <c r="X31" s="204">
        <f>SUM(V31,L31,J31,H31,F31)</f>
        <v>7883671</v>
      </c>
      <c r="Y31" s="181"/>
      <c r="Z31" s="203">
        <v>96253</v>
      </c>
      <c r="AA31" s="181"/>
      <c r="AB31" s="203">
        <f>SUM(Z31,X31)</f>
        <v>7979924</v>
      </c>
    </row>
    <row r="32" spans="1:28" s="182" customFormat="1" ht="15.95" customHeight="1" x14ac:dyDescent="0.2">
      <c r="A32" s="26" t="s">
        <v>172</v>
      </c>
      <c r="B32" s="26"/>
      <c r="D32" s="183"/>
      <c r="E32" s="183"/>
      <c r="F32" s="203"/>
      <c r="G32" s="184"/>
      <c r="H32" s="203"/>
      <c r="I32" s="184"/>
      <c r="J32" s="203"/>
      <c r="K32" s="184"/>
      <c r="L32" s="203"/>
      <c r="M32" s="184"/>
      <c r="N32" s="203"/>
      <c r="O32" s="184"/>
      <c r="P32" s="203"/>
      <c r="Q32" s="184"/>
      <c r="R32" s="203"/>
      <c r="S32" s="184"/>
      <c r="T32" s="203"/>
      <c r="U32" s="184"/>
      <c r="V32" s="203"/>
      <c r="W32" s="184"/>
      <c r="X32" s="204"/>
      <c r="Y32" s="184"/>
      <c r="Z32" s="203"/>
      <c r="AA32" s="184"/>
      <c r="AB32" s="203"/>
    </row>
    <row r="33" spans="1:28" s="182" customFormat="1" ht="15.95" customHeight="1" x14ac:dyDescent="0.2">
      <c r="A33" s="22" t="s">
        <v>173</v>
      </c>
      <c r="B33" s="22"/>
      <c r="D33" s="202"/>
      <c r="E33" s="183"/>
      <c r="F33" s="205">
        <v>0</v>
      </c>
      <c r="G33" s="184"/>
      <c r="H33" s="205">
        <v>0</v>
      </c>
      <c r="I33" s="184"/>
      <c r="J33" s="205">
        <v>0</v>
      </c>
      <c r="K33" s="184"/>
      <c r="L33" s="205">
        <f>'Eng5-6'!G33</f>
        <v>531370</v>
      </c>
      <c r="M33" s="184"/>
      <c r="N33" s="205">
        <v>0</v>
      </c>
      <c r="O33" s="184"/>
      <c r="P33" s="205">
        <v>-7697</v>
      </c>
      <c r="Q33" s="184"/>
      <c r="R33" s="205">
        <v>15254</v>
      </c>
      <c r="S33" s="184"/>
      <c r="T33" s="205">
        <v>0</v>
      </c>
      <c r="U33" s="184"/>
      <c r="V33" s="205">
        <f>SUM(T33:U33,R33,P33,N33)</f>
        <v>7557</v>
      </c>
      <c r="W33" s="184"/>
      <c r="X33" s="205">
        <f>+L33+V33</f>
        <v>538927</v>
      </c>
      <c r="Y33" s="184"/>
      <c r="Z33" s="205">
        <f>'Eng5-6'!G34</f>
        <v>1</v>
      </c>
      <c r="AA33" s="184"/>
      <c r="AB33" s="205">
        <f>SUM(Z33,X33)</f>
        <v>538928</v>
      </c>
    </row>
    <row r="34" spans="1:28" s="182" customFormat="1" ht="15.95" customHeight="1" x14ac:dyDescent="0.2">
      <c r="D34" s="202"/>
      <c r="E34" s="183"/>
      <c r="F34" s="203"/>
      <c r="G34" s="181"/>
      <c r="H34" s="203"/>
      <c r="I34" s="181"/>
      <c r="J34" s="203"/>
      <c r="K34" s="181"/>
      <c r="L34" s="203"/>
      <c r="M34" s="181"/>
      <c r="N34" s="203"/>
      <c r="O34" s="181"/>
      <c r="P34" s="203"/>
      <c r="Q34" s="181"/>
      <c r="R34" s="203"/>
      <c r="S34" s="181"/>
      <c r="T34" s="203"/>
      <c r="U34" s="181"/>
      <c r="V34" s="203"/>
      <c r="W34" s="181"/>
      <c r="X34" s="204"/>
      <c r="Y34" s="181"/>
      <c r="Z34" s="203"/>
      <c r="AA34" s="181"/>
      <c r="AB34" s="203"/>
    </row>
    <row r="35" spans="1:28" s="182" customFormat="1" ht="15.95" customHeight="1" thickBot="1" x14ac:dyDescent="0.25">
      <c r="A35" s="26" t="s">
        <v>228</v>
      </c>
      <c r="D35" s="202"/>
      <c r="E35" s="183"/>
      <c r="F35" s="206">
        <f>SUM(F31:F33)</f>
        <v>1670000</v>
      </c>
      <c r="G35" s="181"/>
      <c r="H35" s="206">
        <f>SUM(H31:H33)</f>
        <v>1185430</v>
      </c>
      <c r="I35" s="181"/>
      <c r="J35" s="206">
        <f>SUM(J31:J33)</f>
        <v>178794</v>
      </c>
      <c r="K35" s="181"/>
      <c r="L35" s="206">
        <f>SUM(L31:L33)</f>
        <v>5435433</v>
      </c>
      <c r="M35" s="181"/>
      <c r="N35" s="206">
        <f>SUM(N31:N33)</f>
        <v>0</v>
      </c>
      <c r="O35" s="181"/>
      <c r="P35" s="206">
        <f>SUM(P31:P33)</f>
        <v>1014</v>
      </c>
      <c r="Q35" s="181"/>
      <c r="R35" s="206">
        <f>SUM(R31:R33)</f>
        <v>-53870</v>
      </c>
      <c r="S35" s="181"/>
      <c r="T35" s="206">
        <f>SUM(T31:T33)</f>
        <v>5797</v>
      </c>
      <c r="U35" s="181"/>
      <c r="V35" s="206">
        <f>SUM(V31:V33)</f>
        <v>-47059</v>
      </c>
      <c r="W35" s="181"/>
      <c r="X35" s="206">
        <f>SUM(X31:X33)</f>
        <v>8422598</v>
      </c>
      <c r="Y35" s="181"/>
      <c r="Z35" s="206">
        <f>SUM(Z31:Z33)</f>
        <v>96254</v>
      </c>
      <c r="AA35" s="181"/>
      <c r="AB35" s="206">
        <f>SUM(AB31:AB33)</f>
        <v>8518852</v>
      </c>
    </row>
    <row r="36" spans="1:28" s="182" customFormat="1" ht="15.95" customHeight="1" thickTop="1" x14ac:dyDescent="0.2">
      <c r="A36" s="26"/>
      <c r="D36" s="202"/>
      <c r="E36" s="183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</row>
    <row r="37" spans="1:28" s="182" customFormat="1" ht="15.95" customHeight="1" x14ac:dyDescent="0.2">
      <c r="A37" s="26"/>
      <c r="D37" s="202"/>
      <c r="E37" s="183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</row>
    <row r="38" spans="1:28" s="182" customFormat="1" ht="15.95" customHeight="1" x14ac:dyDescent="0.2">
      <c r="A38" s="26"/>
      <c r="D38" s="202"/>
      <c r="E38" s="183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</row>
    <row r="39" spans="1:28" s="182" customFormat="1" ht="11.25" customHeight="1" x14ac:dyDescent="0.2">
      <c r="A39" s="26"/>
      <c r="D39" s="202"/>
      <c r="E39" s="183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</row>
    <row r="40" spans="1:28" ht="21.95" customHeight="1" x14ac:dyDescent="0.2">
      <c r="A40" s="18" t="str">
        <f>'Eng2-4'!A52:M52</f>
        <v>The accompanying condensed notes to the interim financial information are an integral part of this interim financial information.</v>
      </c>
      <c r="B40" s="57"/>
      <c r="C40" s="57"/>
      <c r="D40" s="58"/>
      <c r="E40" s="58"/>
      <c r="F40" s="59"/>
      <c r="G40" s="58"/>
      <c r="H40" s="59"/>
      <c r="I40" s="58"/>
      <c r="J40" s="59"/>
      <c r="K40" s="58"/>
      <c r="L40" s="59"/>
      <c r="M40" s="58"/>
      <c r="N40" s="59"/>
      <c r="O40" s="58"/>
      <c r="P40" s="59"/>
      <c r="Q40" s="58"/>
      <c r="R40" s="58"/>
      <c r="S40" s="58"/>
      <c r="T40" s="58"/>
      <c r="U40" s="58"/>
      <c r="V40" s="59"/>
      <c r="W40" s="58"/>
      <c r="X40" s="59"/>
      <c r="Y40" s="58"/>
      <c r="Z40" s="59"/>
      <c r="AA40" s="58"/>
      <c r="AB40" s="59"/>
    </row>
  </sheetData>
  <mergeCells count="6">
    <mergeCell ref="F6:AB6"/>
    <mergeCell ref="F7:X7"/>
    <mergeCell ref="N8:V8"/>
    <mergeCell ref="J10:L10"/>
    <mergeCell ref="N9:R9"/>
    <mergeCell ref="N10:R10"/>
  </mergeCells>
  <pageMargins left="0.5" right="0.5" top="0.5" bottom="0.6" header="0.49" footer="0.4"/>
  <pageSetup paperSize="9" scale="82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3"/>
  <sheetViews>
    <sheetView zoomScaleNormal="100" zoomScaleSheetLayoutView="80" workbookViewId="0"/>
  </sheetViews>
  <sheetFormatPr defaultColWidth="9.140625" defaultRowHeight="14.25" customHeight="1" x14ac:dyDescent="0.2"/>
  <cols>
    <col min="1" max="2" width="1.7109375" style="54" customWidth="1"/>
    <col min="3" max="3" width="42.42578125" style="54" customWidth="1"/>
    <col min="4" max="4" width="4.5703125" style="23" customWidth="1"/>
    <col min="5" max="5" width="0.85546875" style="54" customWidth="1"/>
    <col min="6" max="6" width="12.7109375" style="70" customWidth="1"/>
    <col min="7" max="7" width="0.85546875" style="54" customWidth="1"/>
    <col min="8" max="8" width="12.7109375" style="70" customWidth="1"/>
    <col min="9" max="9" width="0.85546875" style="54" customWidth="1"/>
    <col min="10" max="10" width="12.7109375" style="70" customWidth="1"/>
    <col min="11" max="11" width="0.85546875" style="54" customWidth="1"/>
    <col min="12" max="12" width="14.140625" style="70" customWidth="1"/>
    <col min="13" max="13" width="0.85546875" style="70" customWidth="1"/>
    <col min="14" max="14" width="12.7109375" style="70" customWidth="1"/>
    <col min="15" max="16384" width="9.140625" style="54"/>
  </cols>
  <sheetData>
    <row r="1" spans="1:14" s="74" customFormat="1" ht="16.5" customHeight="1" x14ac:dyDescent="0.2">
      <c r="A1" s="72" t="str">
        <f>+'Eng2-4'!A1</f>
        <v>PTG Energy Public Company Limited</v>
      </c>
      <c r="B1" s="72"/>
      <c r="C1" s="72"/>
      <c r="D1" s="2"/>
      <c r="E1" s="72"/>
      <c r="F1" s="73"/>
      <c r="H1" s="73"/>
      <c r="J1" s="73"/>
      <c r="L1" s="73"/>
      <c r="M1" s="73"/>
      <c r="N1" s="115" t="s">
        <v>192</v>
      </c>
    </row>
    <row r="2" spans="1:14" s="74" customFormat="1" ht="16.5" customHeight="1" x14ac:dyDescent="0.2">
      <c r="A2" s="75" t="s">
        <v>129</v>
      </c>
      <c r="B2" s="75"/>
      <c r="C2" s="75"/>
      <c r="D2" s="5"/>
      <c r="E2" s="75"/>
      <c r="F2" s="76"/>
      <c r="G2" s="77"/>
      <c r="H2" s="76"/>
      <c r="I2" s="77"/>
      <c r="J2" s="76"/>
      <c r="K2" s="77"/>
      <c r="L2" s="76"/>
      <c r="M2" s="76"/>
      <c r="N2" s="76"/>
    </row>
    <row r="3" spans="1:14" s="74" customFormat="1" ht="16.5" customHeight="1" x14ac:dyDescent="0.2">
      <c r="A3" s="21" t="str">
        <f>'Eng7'!A3</f>
        <v>For the three-month period ended 31 March 2021</v>
      </c>
      <c r="B3" s="21"/>
      <c r="C3" s="21"/>
      <c r="D3" s="4"/>
      <c r="E3" s="21"/>
      <c r="F3" s="78"/>
      <c r="G3" s="79"/>
      <c r="H3" s="78"/>
      <c r="I3" s="79"/>
      <c r="J3" s="78"/>
      <c r="K3" s="79"/>
      <c r="L3" s="78"/>
      <c r="M3" s="78"/>
      <c r="N3" s="78"/>
    </row>
    <row r="4" spans="1:14" ht="16.5" customHeight="1" x14ac:dyDescent="0.2">
      <c r="A4" s="80"/>
      <c r="B4" s="80"/>
      <c r="C4" s="80"/>
      <c r="D4" s="24"/>
      <c r="E4" s="80"/>
      <c r="F4" s="55"/>
      <c r="G4" s="56"/>
      <c r="H4" s="55"/>
      <c r="I4" s="56"/>
      <c r="J4" s="55"/>
      <c r="K4" s="56"/>
      <c r="L4" s="55"/>
      <c r="M4" s="55"/>
      <c r="N4" s="55"/>
    </row>
    <row r="5" spans="1:14" ht="16.5" customHeight="1" x14ac:dyDescent="0.2"/>
    <row r="6" spans="1:14" ht="15.95" customHeight="1" x14ac:dyDescent="0.2">
      <c r="A6" s="72"/>
      <c r="B6" s="74"/>
      <c r="C6" s="74"/>
      <c r="D6" s="3"/>
      <c r="E6" s="74"/>
      <c r="F6" s="270" t="s">
        <v>179</v>
      </c>
      <c r="G6" s="270"/>
      <c r="H6" s="270"/>
      <c r="I6" s="270"/>
      <c r="J6" s="270"/>
      <c r="K6" s="270"/>
      <c r="L6" s="270"/>
      <c r="M6" s="270"/>
      <c r="N6" s="270"/>
    </row>
    <row r="7" spans="1:14" ht="15.95" customHeight="1" x14ac:dyDescent="0.2">
      <c r="A7" s="72"/>
      <c r="B7" s="74"/>
      <c r="C7" s="74"/>
      <c r="D7" s="3"/>
      <c r="E7" s="74"/>
      <c r="F7" s="74"/>
      <c r="G7" s="77"/>
      <c r="H7" s="76"/>
      <c r="I7" s="77"/>
      <c r="J7" s="271" t="s">
        <v>35</v>
      </c>
      <c r="K7" s="271"/>
      <c r="L7" s="271"/>
      <c r="M7" s="112"/>
      <c r="N7" s="74"/>
    </row>
    <row r="8" spans="1:14" ht="15.95" customHeight="1" x14ac:dyDescent="0.2">
      <c r="A8" s="72"/>
      <c r="B8" s="74"/>
      <c r="C8" s="74"/>
      <c r="D8" s="3"/>
      <c r="E8" s="74"/>
      <c r="F8" s="90" t="s">
        <v>61</v>
      </c>
      <c r="G8" s="91"/>
      <c r="H8" s="91"/>
      <c r="I8" s="91"/>
      <c r="J8" s="92"/>
      <c r="K8" s="92"/>
      <c r="L8" s="92"/>
      <c r="M8" s="92"/>
      <c r="N8" s="73"/>
    </row>
    <row r="9" spans="1:14" ht="15.95" customHeight="1" x14ac:dyDescent="0.2">
      <c r="A9" s="74"/>
      <c r="B9" s="74"/>
      <c r="C9" s="74"/>
      <c r="D9" s="3"/>
      <c r="E9" s="74"/>
      <c r="F9" s="90" t="s">
        <v>64</v>
      </c>
      <c r="G9" s="90"/>
      <c r="H9" s="90" t="s">
        <v>77</v>
      </c>
      <c r="I9" s="90"/>
      <c r="J9" s="90" t="s">
        <v>66</v>
      </c>
      <c r="K9" s="90"/>
      <c r="L9" s="90"/>
      <c r="M9" s="90"/>
      <c r="N9" s="93" t="s">
        <v>63</v>
      </c>
    </row>
    <row r="10" spans="1:14" ht="15.95" customHeight="1" x14ac:dyDescent="0.2">
      <c r="A10" s="74"/>
      <c r="B10" s="74"/>
      <c r="C10" s="77"/>
      <c r="D10" s="3"/>
      <c r="E10" s="74"/>
      <c r="F10" s="90" t="s">
        <v>70</v>
      </c>
      <c r="G10" s="90"/>
      <c r="H10" s="90" t="s">
        <v>71</v>
      </c>
      <c r="I10" s="90"/>
      <c r="J10" s="90" t="s">
        <v>78</v>
      </c>
      <c r="K10" s="90"/>
      <c r="L10" s="90" t="s">
        <v>38</v>
      </c>
      <c r="M10" s="90"/>
      <c r="N10" s="90" t="s">
        <v>76</v>
      </c>
    </row>
    <row r="11" spans="1:14" ht="15.95" customHeight="1" x14ac:dyDescent="0.2">
      <c r="A11" s="74"/>
      <c r="B11" s="74"/>
      <c r="C11" s="74"/>
      <c r="D11" s="166"/>
      <c r="E11" s="74"/>
      <c r="F11" s="94" t="s">
        <v>176</v>
      </c>
      <c r="G11" s="90"/>
      <c r="H11" s="94" t="s">
        <v>176</v>
      </c>
      <c r="I11" s="90"/>
      <c r="J11" s="94" t="s">
        <v>176</v>
      </c>
      <c r="K11" s="90"/>
      <c r="L11" s="94" t="s">
        <v>176</v>
      </c>
      <c r="M11" s="113"/>
      <c r="N11" s="94" t="s">
        <v>176</v>
      </c>
    </row>
    <row r="12" spans="1:14" ht="15.95" customHeight="1" x14ac:dyDescent="0.2">
      <c r="A12" s="74"/>
      <c r="B12" s="74"/>
      <c r="C12" s="74"/>
      <c r="D12" s="3"/>
      <c r="E12" s="74"/>
      <c r="F12" s="73"/>
      <c r="G12" s="74"/>
      <c r="H12" s="73"/>
      <c r="I12" s="74"/>
      <c r="J12" s="73"/>
      <c r="K12" s="74"/>
      <c r="L12" s="73"/>
      <c r="M12" s="73"/>
      <c r="N12" s="73"/>
    </row>
    <row r="13" spans="1:14" ht="15.95" customHeight="1" x14ac:dyDescent="0.2">
      <c r="A13" s="6" t="s">
        <v>191</v>
      </c>
      <c r="B13" s="60"/>
      <c r="C13" s="74"/>
      <c r="D13" s="3"/>
      <c r="E13" s="74"/>
      <c r="F13" s="95">
        <v>1670000</v>
      </c>
      <c r="G13" s="95"/>
      <c r="H13" s="95">
        <v>1185430</v>
      </c>
      <c r="I13" s="95"/>
      <c r="J13" s="95">
        <v>178794</v>
      </c>
      <c r="K13" s="95"/>
      <c r="L13" s="95">
        <v>1501672</v>
      </c>
      <c r="M13" s="95"/>
      <c r="N13" s="95">
        <v>4535896</v>
      </c>
    </row>
    <row r="14" spans="1:14" ht="15.95" customHeight="1" x14ac:dyDescent="0.2">
      <c r="A14" s="1" t="s">
        <v>216</v>
      </c>
      <c r="B14" s="60"/>
      <c r="C14" s="74"/>
      <c r="D14" s="3"/>
      <c r="E14" s="74"/>
      <c r="F14" s="95"/>
      <c r="G14" s="95"/>
      <c r="H14" s="95"/>
      <c r="I14" s="95"/>
      <c r="J14" s="95"/>
      <c r="K14" s="95"/>
      <c r="L14" s="95"/>
      <c r="M14" s="95"/>
      <c r="N14" s="95"/>
    </row>
    <row r="15" spans="1:14" ht="15.95" customHeight="1" x14ac:dyDescent="0.2">
      <c r="B15" s="1" t="s">
        <v>217</v>
      </c>
      <c r="C15" s="74"/>
      <c r="D15" s="3"/>
      <c r="E15" s="74"/>
      <c r="F15" s="96">
        <v>0</v>
      </c>
      <c r="G15" s="95"/>
      <c r="H15" s="96">
        <v>0</v>
      </c>
      <c r="I15" s="95"/>
      <c r="J15" s="96">
        <v>0</v>
      </c>
      <c r="K15" s="95"/>
      <c r="L15" s="96">
        <v>-2451</v>
      </c>
      <c r="M15" s="95"/>
      <c r="N15" s="96">
        <f>SUM(L15,J15,H15,F15)</f>
        <v>-2451</v>
      </c>
    </row>
    <row r="16" spans="1:14" ht="15.95" customHeight="1" x14ac:dyDescent="0.2">
      <c r="A16" s="6"/>
      <c r="B16" s="60"/>
      <c r="C16" s="74"/>
      <c r="D16" s="3"/>
      <c r="E16" s="74"/>
      <c r="F16" s="95"/>
      <c r="G16" s="95"/>
      <c r="H16" s="95"/>
      <c r="I16" s="95"/>
      <c r="J16" s="95"/>
      <c r="K16" s="95"/>
      <c r="L16" s="95"/>
      <c r="M16" s="95"/>
      <c r="N16" s="95"/>
    </row>
    <row r="17" spans="1:14" ht="15.95" customHeight="1" x14ac:dyDescent="0.2">
      <c r="A17" s="6" t="s">
        <v>204</v>
      </c>
      <c r="B17" s="6"/>
      <c r="C17" s="74"/>
      <c r="D17" s="3"/>
      <c r="E17" s="74"/>
      <c r="F17" s="95">
        <f>SUM(F13:F15)</f>
        <v>1670000</v>
      </c>
      <c r="G17" s="95"/>
      <c r="H17" s="95">
        <f>SUM(H13:H15)</f>
        <v>1185430</v>
      </c>
      <c r="I17" s="95"/>
      <c r="J17" s="95">
        <f>SUM(J13:J15)</f>
        <v>178794</v>
      </c>
      <c r="K17" s="95"/>
      <c r="L17" s="95">
        <f>SUM(L13:L15)</f>
        <v>1499221</v>
      </c>
      <c r="M17" s="95"/>
      <c r="N17" s="95">
        <f>SUM(N13:N15)</f>
        <v>4533445</v>
      </c>
    </row>
    <row r="18" spans="1:14" ht="15.95" customHeight="1" x14ac:dyDescent="0.2">
      <c r="A18" s="6" t="s">
        <v>172</v>
      </c>
      <c r="B18" s="60"/>
      <c r="C18" s="74"/>
      <c r="D18" s="3"/>
      <c r="E18" s="74"/>
      <c r="F18" s="95"/>
      <c r="G18" s="95"/>
      <c r="H18" s="95"/>
      <c r="I18" s="95"/>
      <c r="J18" s="95"/>
      <c r="K18" s="95"/>
      <c r="L18" s="95"/>
      <c r="M18" s="95"/>
      <c r="N18" s="95"/>
    </row>
    <row r="19" spans="1:14" s="56" customFormat="1" ht="15.95" customHeight="1" x14ac:dyDescent="0.2">
      <c r="A19" s="1" t="s">
        <v>190</v>
      </c>
      <c r="B19" s="74"/>
      <c r="C19" s="77"/>
      <c r="D19" s="13"/>
      <c r="E19" s="77"/>
      <c r="F19" s="96">
        <v>0</v>
      </c>
      <c r="G19" s="76"/>
      <c r="H19" s="96">
        <v>0</v>
      </c>
      <c r="I19" s="76"/>
      <c r="J19" s="96">
        <v>0</v>
      </c>
      <c r="K19" s="76"/>
      <c r="L19" s="96">
        <v>-47828</v>
      </c>
      <c r="M19" s="95"/>
      <c r="N19" s="96">
        <f>SUM(L19,J19,H19,F19)</f>
        <v>-47828</v>
      </c>
    </row>
    <row r="20" spans="1:14" ht="15.95" customHeight="1" x14ac:dyDescent="0.2">
      <c r="A20" s="74"/>
      <c r="B20" s="74"/>
      <c r="C20" s="74"/>
      <c r="D20" s="3"/>
      <c r="E20" s="74"/>
      <c r="F20" s="95"/>
      <c r="G20" s="95"/>
      <c r="H20" s="95"/>
      <c r="I20" s="95"/>
      <c r="J20" s="95"/>
      <c r="K20" s="95"/>
      <c r="L20" s="95"/>
      <c r="M20" s="95"/>
      <c r="N20" s="95"/>
    </row>
    <row r="21" spans="1:14" ht="15.95" customHeight="1" thickBot="1" x14ac:dyDescent="0.25">
      <c r="A21" s="6" t="s">
        <v>174</v>
      </c>
      <c r="B21" s="74"/>
      <c r="C21" s="74"/>
      <c r="D21" s="3"/>
      <c r="E21" s="74"/>
      <c r="F21" s="97">
        <f>SUM(F17:F19)</f>
        <v>1670000</v>
      </c>
      <c r="G21" s="95"/>
      <c r="H21" s="97">
        <f>SUM(H17:H19)</f>
        <v>1185430</v>
      </c>
      <c r="I21" s="95"/>
      <c r="J21" s="97">
        <f>SUM(J17:J19)</f>
        <v>178794</v>
      </c>
      <c r="K21" s="95"/>
      <c r="L21" s="97">
        <f>SUM(L17:L19)</f>
        <v>1451393</v>
      </c>
      <c r="M21" s="95"/>
      <c r="N21" s="97">
        <f>SUM(N17:N19)</f>
        <v>4485617</v>
      </c>
    </row>
    <row r="22" spans="1:14" ht="15.95" customHeight="1" thickTop="1" x14ac:dyDescent="0.2">
      <c r="A22" s="26"/>
      <c r="F22" s="71"/>
      <c r="G22" s="71"/>
      <c r="H22" s="71"/>
      <c r="I22" s="71"/>
      <c r="J22" s="71"/>
      <c r="K22" s="71"/>
      <c r="L22" s="71"/>
      <c r="M22" s="71"/>
      <c r="N22" s="71"/>
    </row>
    <row r="23" spans="1:14" ht="15.95" customHeight="1" x14ac:dyDescent="0.2">
      <c r="A23" s="26"/>
      <c r="F23" s="71"/>
      <c r="G23" s="71"/>
      <c r="H23" s="71"/>
      <c r="I23" s="71"/>
      <c r="J23" s="71"/>
      <c r="K23" s="71"/>
      <c r="L23" s="71"/>
      <c r="M23" s="71"/>
      <c r="N23" s="71"/>
    </row>
    <row r="24" spans="1:14" ht="15.95" customHeight="1" x14ac:dyDescent="0.2">
      <c r="A24" s="6" t="s">
        <v>227</v>
      </c>
      <c r="B24" s="6"/>
      <c r="C24" s="74"/>
      <c r="D24" s="3"/>
      <c r="E24" s="74"/>
      <c r="F24" s="98">
        <v>1670000</v>
      </c>
      <c r="G24" s="95"/>
      <c r="H24" s="98">
        <v>1185430</v>
      </c>
      <c r="I24" s="95"/>
      <c r="J24" s="98">
        <v>178794</v>
      </c>
      <c r="K24" s="95"/>
      <c r="L24" s="98">
        <v>1595483</v>
      </c>
      <c r="M24" s="95"/>
      <c r="N24" s="98">
        <v>4629707</v>
      </c>
    </row>
    <row r="25" spans="1:14" ht="15.95" customHeight="1" x14ac:dyDescent="0.2">
      <c r="A25" s="6" t="s">
        <v>172</v>
      </c>
      <c r="B25" s="60"/>
      <c r="C25" s="74"/>
      <c r="D25" s="3"/>
      <c r="E25" s="74"/>
      <c r="F25" s="98"/>
      <c r="G25" s="95"/>
      <c r="H25" s="98"/>
      <c r="I25" s="95"/>
      <c r="J25" s="98"/>
      <c r="K25" s="95"/>
      <c r="L25" s="98"/>
      <c r="M25" s="95"/>
      <c r="N25" s="98"/>
    </row>
    <row r="26" spans="1:14" s="56" customFormat="1" ht="15.95" customHeight="1" x14ac:dyDescent="0.2">
      <c r="A26" s="1" t="s">
        <v>173</v>
      </c>
      <c r="B26" s="74"/>
      <c r="C26" s="77"/>
      <c r="D26" s="13"/>
      <c r="E26" s="77"/>
      <c r="F26" s="99">
        <v>0</v>
      </c>
      <c r="G26" s="76"/>
      <c r="H26" s="99">
        <v>0</v>
      </c>
      <c r="I26" s="76"/>
      <c r="J26" s="99">
        <v>0</v>
      </c>
      <c r="K26" s="76"/>
      <c r="L26" s="99">
        <f>'Eng5-6'!K36</f>
        <v>30059</v>
      </c>
      <c r="M26" s="95"/>
      <c r="N26" s="99">
        <f>SUM(L26,J26,H26,F26)</f>
        <v>30059</v>
      </c>
    </row>
    <row r="27" spans="1:14" ht="15.95" customHeight="1" x14ac:dyDescent="0.2">
      <c r="A27" s="74"/>
      <c r="B27" s="74"/>
      <c r="C27" s="74"/>
      <c r="D27" s="3"/>
      <c r="E27" s="74"/>
      <c r="F27" s="98"/>
      <c r="G27" s="95"/>
      <c r="H27" s="98"/>
      <c r="I27" s="95"/>
      <c r="J27" s="98"/>
      <c r="K27" s="95"/>
      <c r="L27" s="98"/>
      <c r="M27" s="95"/>
      <c r="N27" s="98"/>
    </row>
    <row r="28" spans="1:14" ht="15.95" customHeight="1" thickBot="1" x14ac:dyDescent="0.25">
      <c r="A28" s="6" t="s">
        <v>228</v>
      </c>
      <c r="B28" s="74"/>
      <c r="C28" s="74"/>
      <c r="D28" s="3"/>
      <c r="E28" s="74"/>
      <c r="F28" s="100">
        <f>SUM(F24:F26)</f>
        <v>1670000</v>
      </c>
      <c r="G28" s="95"/>
      <c r="H28" s="100">
        <f>SUM(H24:H26)</f>
        <v>1185430</v>
      </c>
      <c r="I28" s="95"/>
      <c r="J28" s="100">
        <f>SUM(J24:J26)</f>
        <v>178794</v>
      </c>
      <c r="K28" s="95"/>
      <c r="L28" s="100">
        <f>SUM(L24:L26)</f>
        <v>1625542</v>
      </c>
      <c r="M28" s="95"/>
      <c r="N28" s="100">
        <f>SUM(N24:N26)</f>
        <v>4659766</v>
      </c>
    </row>
    <row r="29" spans="1:14" ht="15.95" customHeight="1" thickTop="1" x14ac:dyDescent="0.2">
      <c r="A29" s="6"/>
      <c r="B29" s="74"/>
      <c r="C29" s="74"/>
      <c r="D29" s="3"/>
      <c r="E29" s="74"/>
      <c r="F29" s="95"/>
      <c r="G29" s="95"/>
      <c r="H29" s="95"/>
      <c r="I29" s="95"/>
      <c r="J29" s="95"/>
      <c r="K29" s="95"/>
      <c r="L29" s="95"/>
      <c r="M29" s="95"/>
      <c r="N29" s="95"/>
    </row>
    <row r="30" spans="1:14" ht="15.95" customHeight="1" x14ac:dyDescent="0.2">
      <c r="A30" s="6"/>
      <c r="B30" s="74"/>
      <c r="C30" s="74"/>
      <c r="D30" s="3"/>
      <c r="E30" s="74"/>
      <c r="F30" s="95"/>
      <c r="G30" s="95"/>
      <c r="H30" s="95"/>
      <c r="I30" s="95"/>
      <c r="J30" s="95"/>
      <c r="K30" s="95"/>
      <c r="L30" s="95"/>
      <c r="M30" s="95"/>
      <c r="N30" s="95"/>
    </row>
    <row r="31" spans="1:14" ht="15.95" customHeight="1" x14ac:dyDescent="0.2">
      <c r="A31" s="6"/>
      <c r="B31" s="74"/>
      <c r="C31" s="74"/>
      <c r="D31" s="3"/>
      <c r="E31" s="74"/>
      <c r="F31" s="95"/>
      <c r="G31" s="95"/>
      <c r="H31" s="95"/>
      <c r="I31" s="95"/>
      <c r="J31" s="95"/>
      <c r="K31" s="95"/>
      <c r="L31" s="95"/>
      <c r="M31" s="95"/>
      <c r="N31" s="95"/>
    </row>
    <row r="32" spans="1:14" ht="6" customHeight="1" x14ac:dyDescent="0.2">
      <c r="A32" s="6"/>
      <c r="B32" s="74"/>
      <c r="C32" s="74"/>
      <c r="D32" s="3"/>
      <c r="E32" s="74"/>
      <c r="F32" s="95"/>
      <c r="G32" s="95"/>
      <c r="H32" s="95"/>
      <c r="I32" s="95"/>
      <c r="J32" s="95"/>
      <c r="K32" s="95"/>
      <c r="L32" s="95"/>
      <c r="M32" s="95"/>
      <c r="N32" s="95"/>
    </row>
    <row r="33" spans="1:14" s="77" customFormat="1" ht="21.95" customHeight="1" x14ac:dyDescent="0.2">
      <c r="A33" s="272" t="str">
        <f>+'Eng7'!A40</f>
        <v>The accompanying condensed notes to the interim financial information are an integral part of this interim financial information.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78"/>
    </row>
  </sheetData>
  <mergeCells count="3">
    <mergeCell ref="F6:N6"/>
    <mergeCell ref="J7:L7"/>
    <mergeCell ref="A33:M33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45"/>
  <sheetViews>
    <sheetView tabSelected="1" zoomScaleNormal="100" zoomScaleSheetLayoutView="100" workbookViewId="0"/>
  </sheetViews>
  <sheetFormatPr defaultColWidth="6.85546875" defaultRowHeight="16.5" customHeight="1" x14ac:dyDescent="0.2"/>
  <cols>
    <col min="1" max="3" width="1.7109375" style="27" customWidth="1"/>
    <col min="4" max="4" width="32.28515625" style="27" customWidth="1"/>
    <col min="5" max="5" width="4.85546875" style="117" customWidth="1"/>
    <col min="6" max="6" width="0.5703125" style="117" customWidth="1"/>
    <col min="7" max="7" width="11.28515625" style="29" customWidth="1"/>
    <col min="8" max="8" width="0.5703125" style="27" customWidth="1"/>
    <col min="9" max="9" width="11.28515625" style="29" customWidth="1"/>
    <col min="10" max="10" width="0.5703125" style="214" customWidth="1"/>
    <col min="11" max="11" width="11.28515625" style="29" customWidth="1"/>
    <col min="12" max="12" width="0.5703125" style="216" customWidth="1"/>
    <col min="13" max="13" width="11.28515625" style="29" customWidth="1"/>
    <col min="14" max="16384" width="6.85546875" style="118"/>
  </cols>
  <sheetData>
    <row r="1" spans="1:13" ht="16.5" customHeight="1" x14ac:dyDescent="0.2">
      <c r="A1" s="34" t="s">
        <v>0</v>
      </c>
      <c r="B1" s="34"/>
      <c r="C1" s="34"/>
      <c r="D1" s="34"/>
      <c r="K1" s="66"/>
      <c r="L1" s="66"/>
      <c r="M1" s="215" t="s">
        <v>192</v>
      </c>
    </row>
    <row r="2" spans="1:13" ht="16.5" customHeight="1" x14ac:dyDescent="0.2">
      <c r="A2" s="34" t="s">
        <v>79</v>
      </c>
      <c r="B2" s="34"/>
      <c r="C2" s="34"/>
      <c r="D2" s="34"/>
    </row>
    <row r="3" spans="1:13" ht="16.5" customHeight="1" x14ac:dyDescent="0.2">
      <c r="A3" s="47" t="s">
        <v>231</v>
      </c>
      <c r="B3" s="47"/>
      <c r="C3" s="47"/>
      <c r="D3" s="47"/>
      <c r="E3" s="119"/>
      <c r="F3" s="119"/>
      <c r="G3" s="33"/>
      <c r="H3" s="49"/>
      <c r="I3" s="33"/>
      <c r="J3" s="217"/>
      <c r="K3" s="33"/>
      <c r="L3" s="218"/>
      <c r="M3" s="33"/>
    </row>
    <row r="4" spans="1:13" ht="15" customHeight="1" x14ac:dyDescent="0.2"/>
    <row r="5" spans="1:13" ht="15" customHeight="1" x14ac:dyDescent="0.2"/>
    <row r="6" spans="1:13" ht="15" customHeight="1" x14ac:dyDescent="0.2">
      <c r="A6" s="82" t="s">
        <v>2</v>
      </c>
      <c r="B6" s="82"/>
      <c r="C6" s="82"/>
      <c r="D6" s="82"/>
      <c r="E6" s="121"/>
      <c r="F6" s="121"/>
      <c r="G6" s="273" t="s">
        <v>134</v>
      </c>
      <c r="H6" s="273"/>
      <c r="I6" s="273"/>
      <c r="J6" s="219"/>
      <c r="K6" s="274" t="s">
        <v>135</v>
      </c>
      <c r="L6" s="274"/>
      <c r="M6" s="274"/>
    </row>
    <row r="7" spans="1:13" ht="15" customHeight="1" x14ac:dyDescent="0.2">
      <c r="A7" s="82"/>
      <c r="B7" s="82"/>
      <c r="C7" s="82"/>
      <c r="D7" s="82"/>
      <c r="E7" s="121"/>
      <c r="F7" s="121"/>
      <c r="G7" s="275" t="s">
        <v>177</v>
      </c>
      <c r="H7" s="275"/>
      <c r="I7" s="275"/>
      <c r="J7" s="219"/>
      <c r="K7" s="275" t="s">
        <v>177</v>
      </c>
      <c r="L7" s="275"/>
      <c r="M7" s="275"/>
    </row>
    <row r="8" spans="1:13" ht="15" customHeight="1" x14ac:dyDescent="0.2">
      <c r="A8" s="82"/>
      <c r="B8" s="82"/>
      <c r="C8" s="82"/>
      <c r="D8" s="82"/>
      <c r="E8" s="121"/>
      <c r="F8" s="121"/>
      <c r="G8" s="220" t="s">
        <v>230</v>
      </c>
      <c r="H8" s="221"/>
      <c r="I8" s="220" t="s">
        <v>168</v>
      </c>
      <c r="J8" s="222"/>
      <c r="K8" s="220" t="s">
        <v>230</v>
      </c>
      <c r="L8" s="221"/>
      <c r="M8" s="220" t="s">
        <v>168</v>
      </c>
    </row>
    <row r="9" spans="1:13" ht="15" customHeight="1" x14ac:dyDescent="0.2">
      <c r="A9" s="82"/>
      <c r="B9" s="82"/>
      <c r="C9" s="82"/>
      <c r="D9" s="82"/>
      <c r="E9" s="122" t="s">
        <v>3</v>
      </c>
      <c r="F9" s="121"/>
      <c r="G9" s="81" t="s">
        <v>176</v>
      </c>
      <c r="H9" s="221"/>
      <c r="I9" s="81" t="s">
        <v>176</v>
      </c>
      <c r="J9" s="222"/>
      <c r="K9" s="81" t="s">
        <v>176</v>
      </c>
      <c r="L9" s="221"/>
      <c r="M9" s="81" t="s">
        <v>176</v>
      </c>
    </row>
    <row r="10" spans="1:13" ht="15" customHeight="1" x14ac:dyDescent="0.2">
      <c r="A10" s="86" t="s">
        <v>80</v>
      </c>
      <c r="B10" s="82"/>
      <c r="C10" s="82"/>
      <c r="D10" s="82"/>
      <c r="E10" s="123"/>
      <c r="F10" s="123"/>
      <c r="G10" s="83"/>
      <c r="H10" s="82"/>
      <c r="I10" s="223"/>
      <c r="J10" s="224"/>
      <c r="K10" s="83"/>
      <c r="L10" s="210"/>
      <c r="M10" s="223"/>
    </row>
    <row r="11" spans="1:13" ht="15" customHeight="1" x14ac:dyDescent="0.2">
      <c r="A11" s="82" t="s">
        <v>201</v>
      </c>
      <c r="B11" s="82"/>
      <c r="C11" s="82"/>
      <c r="D11" s="82"/>
      <c r="E11" s="123"/>
      <c r="F11" s="123"/>
      <c r="G11" s="83">
        <f>+'Eng5-6'!G26</f>
        <v>655944</v>
      </c>
      <c r="H11" s="225"/>
      <c r="I11" s="223">
        <f>'Eng5-6'!I26</f>
        <v>240591</v>
      </c>
      <c r="J11" s="225"/>
      <c r="K11" s="83">
        <f>+'Eng5-6'!K26</f>
        <v>42338</v>
      </c>
      <c r="L11" s="223"/>
      <c r="M11" s="223">
        <f>'Eng5-6'!M26</f>
        <v>-49848</v>
      </c>
    </row>
    <row r="12" spans="1:13" ht="15" customHeight="1" x14ac:dyDescent="0.2">
      <c r="A12" s="82" t="s">
        <v>202</v>
      </c>
      <c r="B12" s="82"/>
      <c r="C12" s="82"/>
      <c r="D12" s="82"/>
      <c r="E12" s="123"/>
      <c r="F12" s="123"/>
      <c r="G12" s="83"/>
      <c r="H12" s="225"/>
      <c r="I12" s="223"/>
      <c r="J12" s="225"/>
      <c r="K12" s="83"/>
      <c r="L12" s="223"/>
      <c r="M12" s="223"/>
    </row>
    <row r="13" spans="1:13" ht="15" customHeight="1" x14ac:dyDescent="0.2">
      <c r="A13" s="82" t="s">
        <v>55</v>
      </c>
      <c r="B13" s="82" t="s">
        <v>81</v>
      </c>
      <c r="C13" s="82"/>
      <c r="D13" s="82"/>
      <c r="E13" s="123"/>
      <c r="F13" s="123"/>
      <c r="G13" s="83"/>
      <c r="H13" s="225"/>
      <c r="I13" s="223"/>
      <c r="J13" s="225"/>
      <c r="K13" s="83"/>
      <c r="L13" s="223"/>
      <c r="M13" s="223"/>
    </row>
    <row r="14" spans="1:13" ht="15" customHeight="1" x14ac:dyDescent="0.2">
      <c r="A14" s="82"/>
      <c r="B14" s="208" t="s">
        <v>82</v>
      </c>
      <c r="C14" s="82"/>
      <c r="D14" s="82"/>
      <c r="E14" s="123"/>
      <c r="F14" s="123"/>
      <c r="G14" s="83">
        <v>732736</v>
      </c>
      <c r="H14" s="225"/>
      <c r="I14" s="223">
        <v>696362</v>
      </c>
      <c r="J14" s="225"/>
      <c r="K14" s="83">
        <v>46256</v>
      </c>
      <c r="L14" s="223"/>
      <c r="M14" s="223">
        <v>50349</v>
      </c>
    </row>
    <row r="15" spans="1:13" ht="15" customHeight="1" x14ac:dyDescent="0.2">
      <c r="A15" s="82"/>
      <c r="B15" s="208" t="s">
        <v>118</v>
      </c>
      <c r="C15" s="82"/>
      <c r="D15" s="82"/>
      <c r="E15" s="123"/>
      <c r="F15" s="123"/>
      <c r="G15" s="83">
        <v>1337</v>
      </c>
      <c r="H15" s="225"/>
      <c r="I15" s="223">
        <v>659</v>
      </c>
      <c r="J15" s="225"/>
      <c r="K15" s="83">
        <v>1337</v>
      </c>
      <c r="L15" s="223"/>
      <c r="M15" s="223">
        <v>659</v>
      </c>
    </row>
    <row r="16" spans="1:13" ht="15" customHeight="1" x14ac:dyDescent="0.2">
      <c r="A16" s="82"/>
      <c r="B16" s="208" t="s">
        <v>247</v>
      </c>
      <c r="C16" s="82"/>
      <c r="D16" s="82"/>
      <c r="E16" s="123"/>
      <c r="F16" s="123"/>
      <c r="G16" s="83">
        <v>131</v>
      </c>
      <c r="H16" s="225"/>
      <c r="I16" s="223">
        <v>229</v>
      </c>
      <c r="J16" s="225"/>
      <c r="K16" s="83">
        <v>115</v>
      </c>
      <c r="L16" s="223"/>
      <c r="M16" s="223">
        <v>39</v>
      </c>
    </row>
    <row r="17" spans="1:13" ht="15" customHeight="1" x14ac:dyDescent="0.2">
      <c r="A17" s="82"/>
      <c r="B17" s="208" t="s">
        <v>243</v>
      </c>
      <c r="C17" s="82"/>
      <c r="D17" s="82"/>
      <c r="E17" s="123"/>
      <c r="F17" s="123"/>
      <c r="G17" s="83">
        <v>450</v>
      </c>
      <c r="H17" s="225"/>
      <c r="I17" s="223">
        <v>1471</v>
      </c>
      <c r="J17" s="225"/>
      <c r="K17" s="83">
        <v>753</v>
      </c>
      <c r="L17" s="223"/>
      <c r="M17" s="223">
        <v>833</v>
      </c>
    </row>
    <row r="18" spans="1:13" ht="15" customHeight="1" x14ac:dyDescent="0.2">
      <c r="A18" s="82"/>
      <c r="B18" s="208" t="s">
        <v>83</v>
      </c>
      <c r="C18" s="82"/>
      <c r="D18" s="82"/>
      <c r="E18" s="123"/>
      <c r="F18" s="123"/>
      <c r="G18" s="83">
        <v>12603</v>
      </c>
      <c r="H18" s="225"/>
      <c r="I18" s="223">
        <v>11492</v>
      </c>
      <c r="J18" s="225"/>
      <c r="K18" s="83">
        <v>3964</v>
      </c>
      <c r="L18" s="223"/>
      <c r="M18" s="223">
        <v>3383</v>
      </c>
    </row>
    <row r="19" spans="1:13" ht="15" customHeight="1" x14ac:dyDescent="0.2">
      <c r="A19" s="82"/>
      <c r="B19" s="208" t="s">
        <v>158</v>
      </c>
      <c r="C19" s="82"/>
      <c r="D19" s="82"/>
      <c r="E19" s="120"/>
      <c r="F19" s="123"/>
      <c r="G19" s="83">
        <v>823</v>
      </c>
      <c r="H19" s="225"/>
      <c r="I19" s="223">
        <v>127</v>
      </c>
      <c r="J19" s="225"/>
      <c r="K19" s="83">
        <v>-2493</v>
      </c>
      <c r="L19" s="223"/>
      <c r="M19" s="223">
        <v>371</v>
      </c>
    </row>
    <row r="20" spans="1:13" ht="15" customHeight="1" x14ac:dyDescent="0.2">
      <c r="A20" s="82"/>
      <c r="B20" s="208" t="s">
        <v>110</v>
      </c>
      <c r="C20" s="82"/>
      <c r="D20" s="82"/>
      <c r="E20" s="256">
        <v>11</v>
      </c>
      <c r="F20" s="123"/>
      <c r="G20" s="83">
        <v>506</v>
      </c>
      <c r="H20" s="225"/>
      <c r="I20" s="223">
        <v>4957</v>
      </c>
      <c r="J20" s="225"/>
      <c r="K20" s="83">
        <v>13</v>
      </c>
      <c r="L20" s="223"/>
      <c r="M20" s="223">
        <v>2097</v>
      </c>
    </row>
    <row r="21" spans="1:13" ht="15" customHeight="1" x14ac:dyDescent="0.2">
      <c r="A21" s="82"/>
      <c r="B21" s="208" t="s">
        <v>235</v>
      </c>
      <c r="C21" s="82"/>
      <c r="D21" s="82"/>
      <c r="E21" s="256">
        <v>11</v>
      </c>
      <c r="F21" s="123"/>
      <c r="G21" s="83">
        <v>266</v>
      </c>
      <c r="H21" s="225"/>
      <c r="I21" s="223">
        <v>-1532</v>
      </c>
      <c r="J21" s="225"/>
      <c r="K21" s="83">
        <v>0</v>
      </c>
      <c r="L21" s="223"/>
      <c r="M21" s="223">
        <v>0</v>
      </c>
    </row>
    <row r="22" spans="1:13" ht="15" customHeight="1" x14ac:dyDescent="0.2">
      <c r="A22" s="82"/>
      <c r="B22" s="208" t="s">
        <v>162</v>
      </c>
      <c r="C22" s="82"/>
      <c r="D22" s="82"/>
      <c r="E22" s="123"/>
      <c r="F22" s="123"/>
      <c r="G22" s="83"/>
      <c r="H22" s="225"/>
      <c r="I22" s="82"/>
      <c r="J22" s="225"/>
      <c r="K22" s="83"/>
      <c r="L22" s="223"/>
      <c r="M22" s="223"/>
    </row>
    <row r="23" spans="1:13" ht="15" customHeight="1" x14ac:dyDescent="0.2">
      <c r="A23" s="82"/>
      <c r="B23" s="82"/>
      <c r="C23" s="82" t="s">
        <v>163</v>
      </c>
      <c r="D23" s="82"/>
      <c r="E23" s="123"/>
      <c r="F23" s="123"/>
      <c r="G23" s="83">
        <v>-1030</v>
      </c>
      <c r="H23" s="225"/>
      <c r="I23" s="223">
        <v>39580</v>
      </c>
      <c r="J23" s="225"/>
      <c r="K23" s="83">
        <v>-518</v>
      </c>
      <c r="L23" s="223"/>
      <c r="M23" s="223">
        <v>35941</v>
      </c>
    </row>
    <row r="24" spans="1:13" ht="15" customHeight="1" x14ac:dyDescent="0.2">
      <c r="A24" s="82"/>
      <c r="B24" s="241" t="s">
        <v>236</v>
      </c>
      <c r="C24" s="82"/>
      <c r="D24" s="82"/>
      <c r="E24" s="123"/>
      <c r="F24" s="123"/>
      <c r="G24" s="83">
        <v>-123</v>
      </c>
      <c r="H24" s="225"/>
      <c r="I24" s="223">
        <v>0</v>
      </c>
      <c r="J24" s="225"/>
      <c r="K24" s="83">
        <v>0</v>
      </c>
      <c r="L24" s="223"/>
      <c r="M24" s="223">
        <v>0</v>
      </c>
    </row>
    <row r="25" spans="1:13" ht="15" customHeight="1" x14ac:dyDescent="0.2">
      <c r="A25" s="82"/>
      <c r="B25" s="241" t="s">
        <v>237</v>
      </c>
      <c r="C25" s="82"/>
      <c r="D25" s="82"/>
      <c r="E25" s="123"/>
      <c r="F25" s="123"/>
      <c r="G25" s="83">
        <v>-1279</v>
      </c>
      <c r="H25" s="225"/>
      <c r="I25" s="223">
        <v>0</v>
      </c>
      <c r="J25" s="225"/>
      <c r="K25" s="83">
        <v>0</v>
      </c>
      <c r="L25" s="223"/>
      <c r="M25" s="223">
        <v>0</v>
      </c>
    </row>
    <row r="26" spans="1:13" ht="15" customHeight="1" x14ac:dyDescent="0.2">
      <c r="A26" s="82"/>
      <c r="B26" s="241" t="s">
        <v>233</v>
      </c>
      <c r="C26" s="82"/>
      <c r="D26" s="82"/>
      <c r="E26" s="123"/>
      <c r="F26" s="123"/>
      <c r="G26" s="83"/>
      <c r="H26" s="225"/>
      <c r="I26" s="223"/>
      <c r="J26" s="225"/>
      <c r="K26" s="83"/>
      <c r="L26" s="223"/>
      <c r="M26" s="223"/>
    </row>
    <row r="27" spans="1:13" ht="15" customHeight="1" x14ac:dyDescent="0.2">
      <c r="A27" s="82"/>
      <c r="B27" s="82"/>
      <c r="C27" s="82" t="s">
        <v>226</v>
      </c>
      <c r="D27" s="82"/>
      <c r="E27" s="123"/>
      <c r="F27" s="123"/>
      <c r="G27" s="83">
        <v>-613</v>
      </c>
      <c r="H27" s="225"/>
      <c r="I27" s="223">
        <v>165</v>
      </c>
      <c r="J27" s="225"/>
      <c r="K27" s="83">
        <v>-613</v>
      </c>
      <c r="L27" s="223"/>
      <c r="M27" s="223">
        <v>168</v>
      </c>
    </row>
    <row r="28" spans="1:13" ht="15" customHeight="1" x14ac:dyDescent="0.2">
      <c r="A28" s="82"/>
      <c r="B28" s="208" t="s">
        <v>84</v>
      </c>
      <c r="C28" s="82"/>
      <c r="D28" s="82"/>
      <c r="E28" s="123"/>
      <c r="F28" s="123"/>
      <c r="G28" s="83">
        <v>-3430</v>
      </c>
      <c r="H28" s="225"/>
      <c r="I28" s="223">
        <v>-5526</v>
      </c>
      <c r="J28" s="225"/>
      <c r="K28" s="83">
        <v>-65732</v>
      </c>
      <c r="L28" s="223"/>
      <c r="M28" s="223">
        <v>-75179</v>
      </c>
    </row>
    <row r="29" spans="1:13" ht="15" customHeight="1" x14ac:dyDescent="0.2">
      <c r="A29" s="82"/>
      <c r="B29" s="208" t="s">
        <v>85</v>
      </c>
      <c r="C29" s="82"/>
      <c r="D29" s="82"/>
      <c r="E29" s="123"/>
      <c r="F29" s="123"/>
      <c r="G29" s="83">
        <v>271276</v>
      </c>
      <c r="H29" s="225"/>
      <c r="I29" s="223">
        <v>271405</v>
      </c>
      <c r="J29" s="225"/>
      <c r="K29" s="83">
        <v>62773</v>
      </c>
      <c r="L29" s="223"/>
      <c r="M29" s="223">
        <v>61471</v>
      </c>
    </row>
    <row r="30" spans="1:13" ht="15" customHeight="1" x14ac:dyDescent="0.2">
      <c r="A30" s="82"/>
      <c r="B30" s="208" t="s">
        <v>238</v>
      </c>
      <c r="C30" s="82"/>
      <c r="D30" s="82"/>
      <c r="E30" s="256"/>
      <c r="F30" s="123"/>
      <c r="G30" s="83"/>
      <c r="H30" s="82"/>
      <c r="I30" s="82"/>
      <c r="J30" s="82"/>
      <c r="K30" s="83"/>
      <c r="L30" s="82"/>
      <c r="M30" s="223"/>
    </row>
    <row r="31" spans="1:13" ht="15" customHeight="1" x14ac:dyDescent="0.2">
      <c r="A31" s="82"/>
      <c r="B31" s="208"/>
      <c r="C31" s="82" t="s">
        <v>161</v>
      </c>
      <c r="D31" s="82"/>
      <c r="E31" s="255">
        <v>10.1</v>
      </c>
      <c r="F31" s="123"/>
      <c r="G31" s="87">
        <v>-78272</v>
      </c>
      <c r="H31" s="82"/>
      <c r="I31" s="226">
        <v>-164682</v>
      </c>
      <c r="J31" s="82"/>
      <c r="K31" s="87">
        <v>0</v>
      </c>
      <c r="L31" s="82"/>
      <c r="M31" s="227">
        <v>0</v>
      </c>
    </row>
    <row r="32" spans="1:13" ht="15" customHeight="1" x14ac:dyDescent="0.2">
      <c r="A32" s="82"/>
      <c r="B32" s="82"/>
      <c r="C32" s="82"/>
      <c r="D32" s="82"/>
      <c r="E32" s="123"/>
      <c r="F32" s="123"/>
      <c r="G32" s="101"/>
      <c r="H32" s="225"/>
      <c r="I32" s="223"/>
      <c r="J32" s="225"/>
      <c r="K32" s="101"/>
      <c r="L32" s="223"/>
      <c r="M32" s="223"/>
    </row>
    <row r="33" spans="1:13" ht="15" customHeight="1" x14ac:dyDescent="0.2">
      <c r="A33" s="82" t="s">
        <v>55</v>
      </c>
      <c r="B33" s="82" t="s">
        <v>159</v>
      </c>
      <c r="C33" s="82"/>
      <c r="D33" s="82"/>
      <c r="E33" s="123"/>
      <c r="F33" s="123"/>
      <c r="G33" s="105"/>
      <c r="H33" s="82"/>
      <c r="I33" s="223"/>
      <c r="J33" s="82"/>
      <c r="K33" s="105"/>
      <c r="L33" s="82"/>
      <c r="M33" s="223"/>
    </row>
    <row r="34" spans="1:13" ht="15" customHeight="1" x14ac:dyDescent="0.2">
      <c r="A34" s="82"/>
      <c r="B34" s="82"/>
      <c r="C34" s="82" t="s">
        <v>160</v>
      </c>
      <c r="D34" s="82"/>
      <c r="E34" s="123"/>
      <c r="F34" s="123"/>
      <c r="G34" s="88">
        <f>SUM(G11:G31)</f>
        <v>1591325</v>
      </c>
      <c r="H34" s="209"/>
      <c r="I34" s="210">
        <f>SUM(I11:I31)</f>
        <v>1095298</v>
      </c>
      <c r="J34" s="209"/>
      <c r="K34" s="88">
        <f>SUM(K11:K31)</f>
        <v>88193</v>
      </c>
      <c r="L34" s="224"/>
      <c r="M34" s="210">
        <f>SUM(M11:M31)</f>
        <v>30284</v>
      </c>
    </row>
    <row r="35" spans="1:13" ht="15" customHeight="1" x14ac:dyDescent="0.2">
      <c r="A35" s="82"/>
      <c r="B35" s="82" t="s">
        <v>86</v>
      </c>
      <c r="C35" s="82"/>
      <c r="D35" s="82"/>
      <c r="E35" s="123"/>
      <c r="F35" s="123"/>
      <c r="G35" s="83"/>
      <c r="H35" s="209"/>
      <c r="I35" s="210"/>
      <c r="J35" s="209"/>
      <c r="K35" s="83"/>
      <c r="L35" s="224"/>
      <c r="M35" s="210"/>
    </row>
    <row r="36" spans="1:13" ht="15" customHeight="1" x14ac:dyDescent="0.2">
      <c r="A36" s="82"/>
      <c r="B36" s="82"/>
      <c r="C36" s="208" t="s">
        <v>87</v>
      </c>
      <c r="D36" s="82"/>
      <c r="E36" s="123"/>
      <c r="F36" s="123"/>
      <c r="G36" s="88">
        <v>-162859</v>
      </c>
      <c r="H36" s="225"/>
      <c r="I36" s="82">
        <v>-9495</v>
      </c>
      <c r="J36" s="225"/>
      <c r="K36" s="88">
        <v>-112725</v>
      </c>
      <c r="L36" s="223"/>
      <c r="M36" s="223">
        <v>97159</v>
      </c>
    </row>
    <row r="37" spans="1:13" ht="15" customHeight="1" x14ac:dyDescent="0.2">
      <c r="A37" s="82"/>
      <c r="B37" s="82"/>
      <c r="C37" s="208" t="s">
        <v>88</v>
      </c>
      <c r="D37" s="82"/>
      <c r="E37" s="123"/>
      <c r="F37" s="123"/>
      <c r="G37" s="83">
        <v>276805</v>
      </c>
      <c r="H37" s="225"/>
      <c r="I37" s="223">
        <v>703337</v>
      </c>
      <c r="J37" s="225"/>
      <c r="K37" s="88">
        <v>10071</v>
      </c>
      <c r="L37" s="223"/>
      <c r="M37" s="223">
        <v>73609</v>
      </c>
    </row>
    <row r="38" spans="1:13" ht="15" customHeight="1" x14ac:dyDescent="0.2">
      <c r="A38" s="82"/>
      <c r="B38" s="82"/>
      <c r="C38" s="208" t="s">
        <v>89</v>
      </c>
      <c r="D38" s="82"/>
      <c r="E38" s="123"/>
      <c r="F38" s="123"/>
      <c r="G38" s="83">
        <v>-11205</v>
      </c>
      <c r="H38" s="225"/>
      <c r="I38" s="223">
        <v>-29777</v>
      </c>
      <c r="J38" s="225"/>
      <c r="K38" s="83">
        <v>-9718</v>
      </c>
      <c r="L38" s="223"/>
      <c r="M38" s="223">
        <v>-19353</v>
      </c>
    </row>
    <row r="39" spans="1:13" ht="15" customHeight="1" x14ac:dyDescent="0.2">
      <c r="A39" s="82"/>
      <c r="B39" s="82"/>
      <c r="C39" s="208" t="s">
        <v>90</v>
      </c>
      <c r="D39" s="82"/>
      <c r="E39" s="123"/>
      <c r="F39" s="123"/>
      <c r="G39" s="101">
        <v>1642095</v>
      </c>
      <c r="H39" s="225"/>
      <c r="I39" s="210">
        <v>-610882</v>
      </c>
      <c r="J39" s="225"/>
      <c r="K39" s="101">
        <v>266530</v>
      </c>
      <c r="L39" s="223"/>
      <c r="M39" s="210">
        <v>-86617</v>
      </c>
    </row>
    <row r="40" spans="1:13" ht="15" customHeight="1" x14ac:dyDescent="0.2">
      <c r="A40" s="82"/>
      <c r="B40" s="82"/>
      <c r="C40" s="208" t="s">
        <v>91</v>
      </c>
      <c r="D40" s="82"/>
      <c r="E40" s="123"/>
      <c r="F40" s="123"/>
      <c r="G40" s="83">
        <v>0</v>
      </c>
      <c r="H40" s="225"/>
      <c r="I40" s="210">
        <v>0</v>
      </c>
      <c r="J40" s="225"/>
      <c r="K40" s="83">
        <v>0</v>
      </c>
      <c r="L40" s="223"/>
      <c r="M40" s="210">
        <v>-2737</v>
      </c>
    </row>
    <row r="41" spans="1:13" ht="15" customHeight="1" x14ac:dyDescent="0.2">
      <c r="A41" s="82"/>
      <c r="B41" s="82"/>
      <c r="C41" s="208" t="s">
        <v>92</v>
      </c>
      <c r="D41" s="82"/>
      <c r="E41" s="123"/>
      <c r="F41" s="123"/>
      <c r="G41" s="87">
        <v>21036</v>
      </c>
      <c r="H41" s="225"/>
      <c r="I41" s="228">
        <v>9668</v>
      </c>
      <c r="J41" s="225"/>
      <c r="K41" s="87">
        <v>1883</v>
      </c>
      <c r="L41" s="223"/>
      <c r="M41" s="228">
        <v>6747</v>
      </c>
    </row>
    <row r="42" spans="1:13" ht="15" customHeight="1" x14ac:dyDescent="0.2">
      <c r="A42" s="82"/>
      <c r="B42" s="82"/>
      <c r="C42" s="82"/>
      <c r="D42" s="82"/>
      <c r="E42" s="123"/>
      <c r="F42" s="123"/>
      <c r="G42" s="101"/>
      <c r="H42" s="225"/>
      <c r="I42" s="210"/>
      <c r="J42" s="225"/>
      <c r="K42" s="101"/>
      <c r="L42" s="223"/>
      <c r="M42" s="210"/>
    </row>
    <row r="43" spans="1:13" ht="15" customHeight="1" x14ac:dyDescent="0.2">
      <c r="A43" s="82"/>
      <c r="B43" s="82" t="s">
        <v>93</v>
      </c>
      <c r="C43" s="82"/>
      <c r="D43" s="82"/>
      <c r="E43" s="123"/>
      <c r="F43" s="123"/>
      <c r="G43" s="105">
        <f>SUM(G34:G41)</f>
        <v>3357197</v>
      </c>
      <c r="H43" s="225"/>
      <c r="I43" s="210">
        <f>SUM(I34:I41)</f>
        <v>1158149</v>
      </c>
      <c r="J43" s="225"/>
      <c r="K43" s="105">
        <f>SUM(K34:K41)</f>
        <v>244234</v>
      </c>
      <c r="L43" s="223"/>
      <c r="M43" s="210">
        <f>SUM(M34:M41)</f>
        <v>99092</v>
      </c>
    </row>
    <row r="44" spans="1:13" ht="15" customHeight="1" x14ac:dyDescent="0.2">
      <c r="A44" s="82"/>
      <c r="B44" s="82"/>
      <c r="C44" s="208" t="s">
        <v>94</v>
      </c>
      <c r="D44" s="82"/>
      <c r="E44" s="123"/>
      <c r="F44" s="123"/>
      <c r="G44" s="88">
        <v>4964</v>
      </c>
      <c r="H44" s="225"/>
      <c r="I44" s="223">
        <v>-8340</v>
      </c>
      <c r="J44" s="225"/>
      <c r="K44" s="83">
        <v>64609</v>
      </c>
      <c r="L44" s="223"/>
      <c r="M44" s="223">
        <v>61018</v>
      </c>
    </row>
    <row r="45" spans="1:13" ht="15" customHeight="1" x14ac:dyDescent="0.2">
      <c r="A45" s="82"/>
      <c r="B45" s="82"/>
      <c r="C45" s="208" t="s">
        <v>95</v>
      </c>
      <c r="D45" s="82"/>
      <c r="E45" s="123"/>
      <c r="F45" s="123"/>
      <c r="G45" s="83">
        <v>-213268</v>
      </c>
      <c r="H45" s="225"/>
      <c r="I45" s="223">
        <v>-256743</v>
      </c>
      <c r="J45" s="225"/>
      <c r="K45" s="83">
        <v>-64037</v>
      </c>
      <c r="L45" s="223"/>
      <c r="M45" s="223">
        <v>-61402</v>
      </c>
    </row>
    <row r="46" spans="1:13" ht="15" customHeight="1" x14ac:dyDescent="0.2">
      <c r="A46" s="82"/>
      <c r="B46" s="82"/>
      <c r="C46" s="208" t="s">
        <v>96</v>
      </c>
      <c r="D46" s="82"/>
      <c r="E46" s="123"/>
      <c r="F46" s="123"/>
      <c r="G46" s="87">
        <v>-17072</v>
      </c>
      <c r="H46" s="225"/>
      <c r="I46" s="229">
        <v>-17749</v>
      </c>
      <c r="J46" s="225"/>
      <c r="K46" s="87">
        <v>-7286</v>
      </c>
      <c r="L46" s="223"/>
      <c r="M46" s="229">
        <v>-9246</v>
      </c>
    </row>
    <row r="47" spans="1:13" ht="15" customHeight="1" x14ac:dyDescent="0.2">
      <c r="A47" s="82"/>
      <c r="B47" s="82"/>
      <c r="C47" s="82"/>
      <c r="D47" s="82"/>
      <c r="E47" s="123"/>
      <c r="F47" s="123"/>
      <c r="G47" s="83"/>
      <c r="H47" s="225"/>
      <c r="I47" s="210"/>
      <c r="J47" s="225"/>
      <c r="K47" s="83"/>
      <c r="L47" s="223"/>
      <c r="M47" s="210"/>
    </row>
    <row r="48" spans="1:13" ht="15" customHeight="1" x14ac:dyDescent="0.2">
      <c r="A48" s="86" t="s">
        <v>97</v>
      </c>
      <c r="B48" s="86"/>
      <c r="C48" s="82"/>
      <c r="D48" s="82"/>
      <c r="E48" s="123"/>
      <c r="F48" s="123"/>
      <c r="G48" s="87">
        <f>SUM(G43:G46)</f>
        <v>3131821</v>
      </c>
      <c r="H48" s="223"/>
      <c r="I48" s="229">
        <f>SUM(I43:I46)</f>
        <v>875317</v>
      </c>
      <c r="J48" s="223"/>
      <c r="K48" s="87">
        <f>SUM(K43:K46)</f>
        <v>237520</v>
      </c>
      <c r="L48" s="223"/>
      <c r="M48" s="229">
        <f>SUM(M43:M46)</f>
        <v>89462</v>
      </c>
    </row>
    <row r="49" spans="1:13" ht="15" customHeight="1" x14ac:dyDescent="0.2">
      <c r="A49" s="34"/>
      <c r="B49" s="34"/>
      <c r="H49" s="29"/>
      <c r="J49" s="29"/>
      <c r="L49" s="29"/>
    </row>
    <row r="50" spans="1:13" ht="15" customHeight="1" x14ac:dyDescent="0.2">
      <c r="A50" s="34"/>
      <c r="B50" s="34"/>
      <c r="H50" s="29"/>
      <c r="J50" s="29"/>
      <c r="L50" s="29"/>
    </row>
    <row r="51" spans="1:13" ht="21.95" customHeight="1" x14ac:dyDescent="0.2">
      <c r="A51" s="276" t="str">
        <f>'Eng8'!A33</f>
        <v>The accompanying condensed notes to the interim financial information are an integral part of this interim financial information.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</row>
    <row r="52" spans="1:13" ht="16.5" customHeight="1" x14ac:dyDescent="0.2">
      <c r="A52" s="34" t="s">
        <v>0</v>
      </c>
      <c r="B52" s="34"/>
      <c r="C52" s="34"/>
      <c r="D52" s="34"/>
      <c r="K52" s="66"/>
      <c r="L52" s="66"/>
      <c r="M52" s="215" t="s">
        <v>192</v>
      </c>
    </row>
    <row r="53" spans="1:13" ht="16.5" customHeight="1" x14ac:dyDescent="0.2">
      <c r="A53" s="34" t="s">
        <v>79</v>
      </c>
      <c r="B53" s="34"/>
      <c r="C53" s="34"/>
      <c r="D53" s="34"/>
    </row>
    <row r="54" spans="1:13" ht="16.5" customHeight="1" x14ac:dyDescent="0.2">
      <c r="A54" s="47" t="str">
        <f>+A3</f>
        <v>For the three-month period ended 31 March 2021</v>
      </c>
      <c r="B54" s="47"/>
      <c r="C54" s="47"/>
      <c r="D54" s="47"/>
      <c r="E54" s="119"/>
      <c r="F54" s="119"/>
      <c r="G54" s="33"/>
      <c r="H54" s="49"/>
      <c r="I54" s="33"/>
      <c r="J54" s="217"/>
      <c r="K54" s="33"/>
      <c r="L54" s="218"/>
      <c r="M54" s="33"/>
    </row>
    <row r="57" spans="1:13" ht="16.5" customHeight="1" x14ac:dyDescent="0.2">
      <c r="A57" s="82" t="s">
        <v>2</v>
      </c>
      <c r="B57" s="82"/>
      <c r="C57" s="82"/>
      <c r="D57" s="82"/>
      <c r="E57" s="121"/>
      <c r="F57" s="121"/>
      <c r="G57" s="273" t="s">
        <v>134</v>
      </c>
      <c r="H57" s="273"/>
      <c r="I57" s="273"/>
      <c r="J57" s="219"/>
      <c r="K57" s="274" t="s">
        <v>135</v>
      </c>
      <c r="L57" s="274"/>
      <c r="M57" s="274"/>
    </row>
    <row r="58" spans="1:13" ht="16.5" customHeight="1" x14ac:dyDescent="0.2">
      <c r="A58" s="82"/>
      <c r="B58" s="82"/>
      <c r="C58" s="82"/>
      <c r="D58" s="82"/>
      <c r="E58" s="121"/>
      <c r="F58" s="121"/>
      <c r="G58" s="275" t="s">
        <v>177</v>
      </c>
      <c r="H58" s="275"/>
      <c r="I58" s="275"/>
      <c r="J58" s="219"/>
      <c r="K58" s="275" t="s">
        <v>177</v>
      </c>
      <c r="L58" s="275"/>
      <c r="M58" s="275"/>
    </row>
    <row r="59" spans="1:13" ht="16.5" customHeight="1" x14ac:dyDescent="0.2">
      <c r="A59" s="82"/>
      <c r="B59" s="82"/>
      <c r="C59" s="82"/>
      <c r="D59" s="82"/>
      <c r="E59" s="121"/>
      <c r="F59" s="121"/>
      <c r="G59" s="220" t="s">
        <v>230</v>
      </c>
      <c r="H59" s="221"/>
      <c r="I59" s="220" t="s">
        <v>168</v>
      </c>
      <c r="J59" s="222"/>
      <c r="K59" s="220" t="s">
        <v>230</v>
      </c>
      <c r="L59" s="221"/>
      <c r="M59" s="220" t="s">
        <v>168</v>
      </c>
    </row>
    <row r="60" spans="1:13" ht="16.5" customHeight="1" x14ac:dyDescent="0.2">
      <c r="A60" s="82"/>
      <c r="B60" s="82"/>
      <c r="C60" s="82"/>
      <c r="D60" s="82"/>
      <c r="E60" s="122" t="s">
        <v>3</v>
      </c>
      <c r="F60" s="121"/>
      <c r="G60" s="81" t="s">
        <v>176</v>
      </c>
      <c r="H60" s="221"/>
      <c r="I60" s="81" t="s">
        <v>176</v>
      </c>
      <c r="J60" s="222"/>
      <c r="K60" s="81" t="s">
        <v>176</v>
      </c>
      <c r="L60" s="221"/>
      <c r="M60" s="81" t="s">
        <v>176</v>
      </c>
    </row>
    <row r="61" spans="1:13" ht="16.5" customHeight="1" x14ac:dyDescent="0.2">
      <c r="A61" s="86" t="s">
        <v>98</v>
      </c>
      <c r="B61" s="82"/>
      <c r="C61" s="82"/>
      <c r="D61" s="82"/>
      <c r="E61" s="123"/>
      <c r="F61" s="123"/>
      <c r="G61" s="83"/>
      <c r="H61" s="82"/>
      <c r="I61" s="223"/>
      <c r="J61" s="224"/>
      <c r="K61" s="83"/>
      <c r="L61" s="210"/>
      <c r="M61" s="223"/>
    </row>
    <row r="62" spans="1:13" ht="16.5" customHeight="1" x14ac:dyDescent="0.2">
      <c r="A62" s="82" t="s">
        <v>167</v>
      </c>
      <c r="B62" s="82"/>
      <c r="C62" s="82"/>
      <c r="D62" s="82"/>
      <c r="E62" s="123"/>
      <c r="F62" s="123"/>
      <c r="G62" s="83">
        <v>-37768</v>
      </c>
      <c r="H62" s="225"/>
      <c r="I62" s="223">
        <v>-24790</v>
      </c>
      <c r="J62" s="225"/>
      <c r="K62" s="83">
        <v>0</v>
      </c>
      <c r="L62" s="223"/>
      <c r="M62" s="223">
        <v>0</v>
      </c>
    </row>
    <row r="63" spans="1:13" ht="16.5" customHeight="1" x14ac:dyDescent="0.2">
      <c r="A63" s="82" t="s">
        <v>218</v>
      </c>
      <c r="B63" s="82"/>
      <c r="C63" s="82"/>
      <c r="D63" s="82"/>
      <c r="E63" s="123"/>
      <c r="F63" s="123"/>
      <c r="G63" s="83"/>
      <c r="H63" s="225"/>
      <c r="I63" s="223"/>
      <c r="J63" s="225"/>
      <c r="K63" s="83"/>
      <c r="L63" s="223"/>
      <c r="M63" s="223"/>
    </row>
    <row r="64" spans="1:13" ht="16.5" customHeight="1" x14ac:dyDescent="0.2">
      <c r="B64" s="82" t="s">
        <v>219</v>
      </c>
      <c r="C64" s="82"/>
      <c r="D64" s="82"/>
      <c r="E64" s="123"/>
      <c r="F64" s="123"/>
      <c r="G64" s="83">
        <v>-374323</v>
      </c>
      <c r="H64" s="225"/>
      <c r="I64" s="223">
        <v>-542960</v>
      </c>
      <c r="J64" s="225"/>
      <c r="K64" s="83">
        <v>-13499</v>
      </c>
      <c r="L64" s="223"/>
      <c r="M64" s="223">
        <v>-10505</v>
      </c>
    </row>
    <row r="65" spans="1:13" ht="16.5" customHeight="1" x14ac:dyDescent="0.2">
      <c r="A65" s="82" t="s">
        <v>182</v>
      </c>
      <c r="B65" s="82"/>
      <c r="C65" s="82"/>
      <c r="D65" s="82"/>
      <c r="E65" s="123"/>
      <c r="F65" s="123"/>
      <c r="G65" s="83">
        <v>-141383</v>
      </c>
      <c r="H65" s="225"/>
      <c r="I65" s="223">
        <v>-229834</v>
      </c>
      <c r="J65" s="225"/>
      <c r="K65" s="83">
        <v>0</v>
      </c>
      <c r="L65" s="223"/>
      <c r="M65" s="223">
        <v>0</v>
      </c>
    </row>
    <row r="66" spans="1:13" ht="16.5" customHeight="1" x14ac:dyDescent="0.2">
      <c r="A66" s="82" t="s">
        <v>111</v>
      </c>
      <c r="B66" s="82"/>
      <c r="C66" s="82"/>
      <c r="D66" s="82"/>
      <c r="E66" s="123"/>
      <c r="F66" s="123"/>
      <c r="G66" s="83">
        <v>34</v>
      </c>
      <c r="H66" s="225"/>
      <c r="I66" s="223">
        <v>1477</v>
      </c>
      <c r="J66" s="225"/>
      <c r="K66" s="83">
        <v>76428</v>
      </c>
      <c r="L66" s="223"/>
      <c r="M66" s="223">
        <v>2655</v>
      </c>
    </row>
    <row r="67" spans="1:13" ht="16.5" customHeight="1" x14ac:dyDescent="0.2">
      <c r="A67" s="82" t="s">
        <v>99</v>
      </c>
      <c r="B67" s="82"/>
      <c r="C67" s="82"/>
      <c r="D67" s="82"/>
      <c r="E67" s="123"/>
      <c r="F67" s="123"/>
      <c r="G67" s="83">
        <v>-32041</v>
      </c>
      <c r="H67" s="225"/>
      <c r="I67" s="223">
        <v>-8113</v>
      </c>
      <c r="J67" s="225"/>
      <c r="K67" s="83">
        <v>-17106</v>
      </c>
      <c r="L67" s="223"/>
      <c r="M67" s="223">
        <v>-2764</v>
      </c>
    </row>
    <row r="68" spans="1:13" ht="16.5" customHeight="1" x14ac:dyDescent="0.2">
      <c r="A68" s="82" t="s">
        <v>100</v>
      </c>
      <c r="B68" s="82"/>
      <c r="C68" s="82"/>
      <c r="D68" s="82"/>
      <c r="E68" s="255">
        <v>17.5</v>
      </c>
      <c r="F68" s="123"/>
      <c r="G68" s="83">
        <v>128788</v>
      </c>
      <c r="H68" s="225"/>
      <c r="I68" s="223">
        <v>105406</v>
      </c>
      <c r="J68" s="225"/>
      <c r="K68" s="83">
        <v>1906023</v>
      </c>
      <c r="L68" s="223"/>
      <c r="M68" s="223">
        <v>1657476</v>
      </c>
    </row>
    <row r="69" spans="1:13" ht="16.5" customHeight="1" x14ac:dyDescent="0.2">
      <c r="A69" s="82" t="s">
        <v>119</v>
      </c>
      <c r="B69" s="82"/>
      <c r="C69" s="82"/>
      <c r="D69" s="82"/>
      <c r="E69" s="255">
        <v>17.5</v>
      </c>
      <c r="F69" s="123"/>
      <c r="G69" s="83">
        <v>0</v>
      </c>
      <c r="H69" s="225"/>
      <c r="I69" s="223" t="s">
        <v>175</v>
      </c>
      <c r="J69" s="225"/>
      <c r="K69" s="83">
        <v>-1564665</v>
      </c>
      <c r="L69" s="223"/>
      <c r="M69" s="223">
        <v>-1947620</v>
      </c>
    </row>
    <row r="70" spans="1:13" ht="16.5" customHeight="1" x14ac:dyDescent="0.2">
      <c r="A70" s="82" t="s">
        <v>142</v>
      </c>
      <c r="B70" s="82"/>
      <c r="C70" s="82"/>
      <c r="D70" s="82"/>
      <c r="E70" s="255">
        <v>17.600000000000001</v>
      </c>
      <c r="F70" s="123"/>
      <c r="G70" s="83">
        <v>0</v>
      </c>
      <c r="H70" s="225"/>
      <c r="I70" s="223" t="s">
        <v>175</v>
      </c>
      <c r="J70" s="225"/>
      <c r="K70" s="83">
        <v>325932</v>
      </c>
      <c r="L70" s="223"/>
      <c r="M70" s="223">
        <v>302790</v>
      </c>
    </row>
    <row r="71" spans="1:13" ht="16.5" customHeight="1" x14ac:dyDescent="0.2">
      <c r="A71" s="82" t="s">
        <v>166</v>
      </c>
      <c r="B71" s="82"/>
      <c r="C71" s="82"/>
      <c r="D71" s="82"/>
      <c r="E71" s="124"/>
      <c r="F71" s="123"/>
      <c r="G71" s="87">
        <v>168</v>
      </c>
      <c r="H71" s="225"/>
      <c r="I71" s="226">
        <v>2343</v>
      </c>
      <c r="J71" s="225"/>
      <c r="K71" s="87">
        <v>168</v>
      </c>
      <c r="L71" s="223"/>
      <c r="M71" s="226">
        <v>143</v>
      </c>
    </row>
    <row r="72" spans="1:13" ht="16.5" customHeight="1" x14ac:dyDescent="0.2">
      <c r="A72" s="86"/>
      <c r="B72" s="82"/>
      <c r="C72" s="82"/>
      <c r="D72" s="82"/>
      <c r="E72" s="123"/>
      <c r="F72" s="123"/>
      <c r="G72" s="101"/>
      <c r="H72" s="209"/>
      <c r="I72" s="210"/>
      <c r="J72" s="209"/>
      <c r="K72" s="101"/>
      <c r="L72" s="224"/>
      <c r="M72" s="210"/>
    </row>
    <row r="73" spans="1:13" ht="16.5" customHeight="1" x14ac:dyDescent="0.2">
      <c r="A73" s="86" t="s">
        <v>244</v>
      </c>
      <c r="B73" s="82"/>
      <c r="C73" s="82"/>
      <c r="D73" s="82"/>
      <c r="E73" s="123"/>
      <c r="F73" s="123"/>
      <c r="G73" s="105"/>
      <c r="H73" s="209"/>
      <c r="I73" s="230"/>
      <c r="J73" s="209"/>
      <c r="K73" s="105"/>
      <c r="L73" s="224"/>
      <c r="M73" s="230"/>
    </row>
    <row r="74" spans="1:13" ht="16.5" customHeight="1" x14ac:dyDescent="0.2">
      <c r="A74" s="86"/>
      <c r="B74" s="86" t="s">
        <v>210</v>
      </c>
      <c r="C74" s="82"/>
      <c r="D74" s="82"/>
      <c r="E74" s="123"/>
      <c r="F74" s="123"/>
      <c r="G74" s="102">
        <f>SUM(G62:G71)</f>
        <v>-456525</v>
      </c>
      <c r="H74" s="209"/>
      <c r="I74" s="228">
        <f>SUM(I62:I71)</f>
        <v>-696471</v>
      </c>
      <c r="J74" s="209"/>
      <c r="K74" s="102">
        <f>SUM(K62:K71)</f>
        <v>713281</v>
      </c>
      <c r="L74" s="224"/>
      <c r="M74" s="228">
        <f>SUM(M62:M71)</f>
        <v>2175</v>
      </c>
    </row>
    <row r="75" spans="1:13" ht="16.5" customHeight="1" x14ac:dyDescent="0.2">
      <c r="A75" s="86"/>
      <c r="B75" s="82"/>
      <c r="C75" s="82"/>
      <c r="D75" s="82"/>
      <c r="E75" s="123"/>
      <c r="F75" s="123"/>
      <c r="G75" s="101"/>
      <c r="H75" s="209"/>
      <c r="I75" s="210"/>
      <c r="J75" s="209"/>
      <c r="K75" s="101"/>
      <c r="L75" s="224"/>
      <c r="M75" s="210"/>
    </row>
    <row r="76" spans="1:13" ht="16.5" customHeight="1" x14ac:dyDescent="0.2">
      <c r="A76" s="86" t="s">
        <v>101</v>
      </c>
      <c r="B76" s="82"/>
      <c r="C76" s="82"/>
      <c r="D76" s="82"/>
      <c r="E76" s="123"/>
      <c r="F76" s="123"/>
      <c r="G76" s="105"/>
      <c r="H76" s="209"/>
      <c r="I76" s="230"/>
      <c r="J76" s="209"/>
      <c r="K76" s="105"/>
      <c r="L76" s="224"/>
      <c r="M76" s="230"/>
    </row>
    <row r="77" spans="1:13" ht="16.5" customHeight="1" x14ac:dyDescent="0.2">
      <c r="A77" s="82" t="s">
        <v>248</v>
      </c>
      <c r="B77" s="82"/>
      <c r="C77" s="82"/>
      <c r="D77" s="82"/>
      <c r="E77" s="123"/>
      <c r="F77" s="123"/>
      <c r="G77" s="83">
        <v>-433428</v>
      </c>
      <c r="H77" s="82"/>
      <c r="I77" s="223">
        <v>449297</v>
      </c>
      <c r="J77" s="82"/>
      <c r="K77" s="83">
        <v>0</v>
      </c>
      <c r="L77" s="82"/>
      <c r="M77" s="223">
        <v>0</v>
      </c>
    </row>
    <row r="78" spans="1:13" ht="16.5" customHeight="1" x14ac:dyDescent="0.2">
      <c r="A78" s="82" t="s">
        <v>249</v>
      </c>
      <c r="B78" s="82"/>
      <c r="C78" s="82"/>
      <c r="D78" s="82"/>
      <c r="E78" s="123"/>
      <c r="F78" s="123"/>
      <c r="G78" s="83">
        <v>-1850000</v>
      </c>
      <c r="H78" s="82"/>
      <c r="I78" s="223">
        <v>-650000</v>
      </c>
      <c r="J78" s="82"/>
      <c r="K78" s="83">
        <v>-500000</v>
      </c>
      <c r="L78" s="82"/>
      <c r="M78" s="223">
        <v>0</v>
      </c>
    </row>
    <row r="79" spans="1:13" ht="16.5" customHeight="1" x14ac:dyDescent="0.2">
      <c r="A79" s="82" t="s">
        <v>102</v>
      </c>
      <c r="B79" s="82"/>
      <c r="C79" s="82"/>
      <c r="D79" s="82"/>
      <c r="E79" s="255">
        <v>17.7</v>
      </c>
      <c r="F79" s="123"/>
      <c r="G79" s="83">
        <v>0</v>
      </c>
      <c r="H79" s="209"/>
      <c r="I79" s="223">
        <v>0</v>
      </c>
      <c r="J79" s="209"/>
      <c r="K79" s="83">
        <v>9185</v>
      </c>
      <c r="L79" s="210"/>
      <c r="M79" s="231">
        <v>219900</v>
      </c>
    </row>
    <row r="80" spans="1:13" ht="16.5" customHeight="1" x14ac:dyDescent="0.2">
      <c r="A80" s="82" t="s">
        <v>154</v>
      </c>
      <c r="B80" s="82"/>
      <c r="C80" s="82"/>
      <c r="D80" s="82"/>
      <c r="E80" s="255">
        <v>17.7</v>
      </c>
      <c r="F80" s="123"/>
      <c r="G80" s="83">
        <v>0</v>
      </c>
      <c r="H80" s="209"/>
      <c r="I80" s="223">
        <v>0</v>
      </c>
      <c r="J80" s="209"/>
      <c r="K80" s="83">
        <v>-9495</v>
      </c>
      <c r="L80" s="210"/>
      <c r="M80" s="231">
        <v>-115365</v>
      </c>
    </row>
    <row r="81" spans="1:13" ht="16.5" customHeight="1" x14ac:dyDescent="0.2">
      <c r="A81" s="82" t="s">
        <v>145</v>
      </c>
      <c r="B81" s="82"/>
      <c r="C81" s="82"/>
      <c r="D81" s="82"/>
      <c r="E81" s="256">
        <v>13</v>
      </c>
      <c r="F81" s="123"/>
      <c r="G81" s="83">
        <v>500000</v>
      </c>
      <c r="H81" s="209"/>
      <c r="I81" s="223">
        <v>0</v>
      </c>
      <c r="J81" s="209"/>
      <c r="K81" s="83">
        <v>0</v>
      </c>
      <c r="L81" s="210"/>
      <c r="M81" s="231">
        <v>0</v>
      </c>
    </row>
    <row r="82" spans="1:13" ht="16.5" customHeight="1" x14ac:dyDescent="0.2">
      <c r="A82" s="82" t="s">
        <v>155</v>
      </c>
      <c r="B82" s="82"/>
      <c r="C82" s="82"/>
      <c r="D82" s="82"/>
      <c r="E82" s="256">
        <v>13</v>
      </c>
      <c r="F82" s="123"/>
      <c r="G82" s="83">
        <v>-395364</v>
      </c>
      <c r="H82" s="209"/>
      <c r="I82" s="223">
        <v>-393868</v>
      </c>
      <c r="J82" s="209"/>
      <c r="K82" s="83">
        <v>-281122</v>
      </c>
      <c r="L82" s="210"/>
      <c r="M82" s="223">
        <v>-314700</v>
      </c>
    </row>
    <row r="83" spans="1:13" ht="16.5" customHeight="1" x14ac:dyDescent="0.2">
      <c r="A83" s="82" t="s">
        <v>183</v>
      </c>
      <c r="B83" s="82"/>
      <c r="C83" s="82"/>
      <c r="D83" s="82"/>
      <c r="E83" s="256">
        <v>15</v>
      </c>
      <c r="F83" s="123"/>
      <c r="G83" s="87">
        <v>-195358</v>
      </c>
      <c r="H83" s="209"/>
      <c r="I83" s="226">
        <v>-165350</v>
      </c>
      <c r="J83" s="209"/>
      <c r="K83" s="87">
        <v>-12771</v>
      </c>
      <c r="L83" s="210"/>
      <c r="M83" s="226">
        <v>-18578</v>
      </c>
    </row>
    <row r="84" spans="1:13" ht="16.5" customHeight="1" x14ac:dyDescent="0.2">
      <c r="A84" s="82"/>
      <c r="B84" s="82"/>
      <c r="C84" s="82"/>
      <c r="D84" s="82"/>
      <c r="E84" s="120"/>
      <c r="F84" s="120"/>
      <c r="G84" s="88"/>
      <c r="H84" s="82"/>
      <c r="I84" s="82"/>
      <c r="J84" s="82"/>
      <c r="K84" s="88"/>
      <c r="L84" s="82"/>
      <c r="M84" s="82"/>
    </row>
    <row r="85" spans="1:13" ht="16.5" customHeight="1" x14ac:dyDescent="0.2">
      <c r="A85" s="86" t="s">
        <v>257</v>
      </c>
      <c r="B85" s="86"/>
      <c r="G85" s="85">
        <f>SUM(G77:G84)</f>
        <v>-2374150</v>
      </c>
      <c r="H85" s="209"/>
      <c r="I85" s="229">
        <f>SUM(I77:I84)</f>
        <v>-759921</v>
      </c>
      <c r="J85" s="209"/>
      <c r="K85" s="85">
        <f>SUM(K77:K84)</f>
        <v>-794203</v>
      </c>
      <c r="L85" s="210"/>
      <c r="M85" s="229">
        <f>SUM(M77:M84)</f>
        <v>-228743</v>
      </c>
    </row>
    <row r="86" spans="1:13" ht="16.5" customHeight="1" x14ac:dyDescent="0.2">
      <c r="A86" s="34"/>
      <c r="B86" s="86"/>
      <c r="G86" s="101"/>
      <c r="H86" s="209"/>
      <c r="I86" s="210"/>
      <c r="J86" s="209"/>
      <c r="K86" s="101"/>
      <c r="L86" s="223"/>
      <c r="M86" s="210"/>
    </row>
    <row r="87" spans="1:13" ht="16.5" customHeight="1" x14ac:dyDescent="0.2">
      <c r="A87" s="86" t="s">
        <v>157</v>
      </c>
      <c r="B87" s="86"/>
      <c r="C87" s="82"/>
      <c r="D87" s="82"/>
      <c r="E87" s="123"/>
      <c r="F87" s="123"/>
      <c r="G87" s="101">
        <f>SUM(G48+G74+G85)</f>
        <v>301146</v>
      </c>
      <c r="H87" s="210"/>
      <c r="I87" s="210">
        <f>SUM(I48+I74+I85)</f>
        <v>-581075</v>
      </c>
      <c r="J87" s="210"/>
      <c r="K87" s="101">
        <f>SUM(K48+K74+K85)</f>
        <v>156598</v>
      </c>
      <c r="L87" s="210"/>
      <c r="M87" s="210">
        <f>SUM(M48+M74+M85)</f>
        <v>-137106</v>
      </c>
    </row>
    <row r="88" spans="1:13" ht="16.5" customHeight="1" x14ac:dyDescent="0.2">
      <c r="A88" s="82" t="s">
        <v>103</v>
      </c>
      <c r="B88" s="82"/>
      <c r="C88" s="82"/>
      <c r="D88" s="82"/>
      <c r="E88" s="123"/>
      <c r="F88" s="123"/>
      <c r="G88" s="102">
        <v>941728</v>
      </c>
      <c r="H88" s="82"/>
      <c r="I88" s="228">
        <v>1037136</v>
      </c>
      <c r="J88" s="82"/>
      <c r="K88" s="102">
        <v>155954</v>
      </c>
      <c r="L88" s="210"/>
      <c r="M88" s="228">
        <v>187970</v>
      </c>
    </row>
    <row r="89" spans="1:13" ht="16.5" customHeight="1" x14ac:dyDescent="0.2">
      <c r="A89" s="82"/>
      <c r="B89" s="82"/>
      <c r="C89" s="82"/>
      <c r="D89" s="82"/>
      <c r="E89" s="123"/>
      <c r="F89" s="123"/>
      <c r="G89" s="101"/>
      <c r="H89" s="209"/>
      <c r="I89" s="210"/>
      <c r="J89" s="209"/>
      <c r="K89" s="101"/>
      <c r="L89" s="210"/>
      <c r="M89" s="210"/>
    </row>
    <row r="90" spans="1:13" ht="16.5" customHeight="1" thickBot="1" x14ac:dyDescent="0.25">
      <c r="A90" s="86" t="s">
        <v>104</v>
      </c>
      <c r="B90" s="82"/>
      <c r="C90" s="82"/>
      <c r="D90" s="82"/>
      <c r="E90" s="123"/>
      <c r="F90" s="123"/>
      <c r="G90" s="103">
        <f>SUM(G87:G88)</f>
        <v>1242874</v>
      </c>
      <c r="H90" s="209"/>
      <c r="I90" s="232">
        <f>SUM(I87:I88)</f>
        <v>456061</v>
      </c>
      <c r="J90" s="209"/>
      <c r="K90" s="103">
        <f>SUM(K87:K88)</f>
        <v>312552</v>
      </c>
      <c r="L90" s="223"/>
      <c r="M90" s="232">
        <f>SUM(M87:M88)</f>
        <v>50864</v>
      </c>
    </row>
    <row r="91" spans="1:13" ht="16.5" customHeight="1" thickTop="1" x14ac:dyDescent="0.2">
      <c r="A91" s="82"/>
      <c r="B91" s="82"/>
      <c r="C91" s="82"/>
      <c r="D91" s="82"/>
      <c r="E91" s="123"/>
      <c r="F91" s="123"/>
      <c r="G91" s="210"/>
      <c r="H91" s="209"/>
      <c r="I91" s="210"/>
      <c r="J91" s="209"/>
      <c r="K91" s="210"/>
      <c r="L91" s="223"/>
      <c r="M91" s="210"/>
    </row>
    <row r="92" spans="1:13" ht="16.5" customHeight="1" x14ac:dyDescent="0.2">
      <c r="A92" s="82"/>
      <c r="B92" s="82"/>
      <c r="C92" s="82"/>
      <c r="D92" s="82"/>
      <c r="E92" s="123"/>
      <c r="F92" s="123"/>
      <c r="G92" s="210"/>
      <c r="H92" s="209"/>
      <c r="I92" s="210"/>
      <c r="J92" s="209"/>
      <c r="K92" s="210"/>
      <c r="L92" s="223"/>
      <c r="M92" s="210"/>
    </row>
    <row r="93" spans="1:13" ht="16.5" customHeight="1" x14ac:dyDescent="0.2">
      <c r="A93" s="34"/>
      <c r="B93" s="86"/>
      <c r="G93" s="84"/>
      <c r="H93" s="209"/>
      <c r="I93" s="84"/>
      <c r="J93" s="209"/>
      <c r="K93" s="84"/>
      <c r="L93" s="210"/>
      <c r="M93" s="84"/>
    </row>
    <row r="94" spans="1:13" ht="16.5" customHeight="1" x14ac:dyDescent="0.2">
      <c r="A94" s="34"/>
      <c r="B94" s="86"/>
      <c r="G94" s="84"/>
      <c r="H94" s="209"/>
      <c r="I94" s="84"/>
      <c r="J94" s="209"/>
      <c r="K94" s="84"/>
      <c r="L94" s="210"/>
      <c r="M94" s="84"/>
    </row>
    <row r="95" spans="1:13" ht="16.5" customHeight="1" x14ac:dyDescent="0.2">
      <c r="A95" s="34"/>
      <c r="B95" s="86"/>
      <c r="G95" s="84"/>
      <c r="H95" s="209"/>
      <c r="I95" s="84"/>
      <c r="J95" s="209"/>
      <c r="K95" s="84"/>
      <c r="L95" s="210"/>
      <c r="M95" s="84"/>
    </row>
    <row r="96" spans="1:13" ht="16.5" customHeight="1" x14ac:dyDescent="0.2">
      <c r="A96" s="34"/>
      <c r="B96" s="86"/>
      <c r="G96" s="84"/>
      <c r="H96" s="209"/>
      <c r="I96" s="84"/>
      <c r="J96" s="209"/>
      <c r="K96" s="84"/>
      <c r="L96" s="210"/>
      <c r="M96" s="84"/>
    </row>
    <row r="97" spans="1:13" s="27" customFormat="1" ht="11.25" customHeight="1" x14ac:dyDescent="0.2">
      <c r="A97" s="34"/>
      <c r="B97" s="86"/>
      <c r="E97" s="28"/>
      <c r="F97" s="28"/>
      <c r="G97" s="84"/>
      <c r="H97" s="209"/>
      <c r="I97" s="84"/>
      <c r="J97" s="209"/>
      <c r="K97" s="84"/>
      <c r="L97" s="210"/>
      <c r="M97" s="84"/>
    </row>
    <row r="98" spans="1:13" ht="21.95" customHeight="1" x14ac:dyDescent="0.2">
      <c r="A98" s="276" t="str">
        <f>+A51</f>
        <v>The accompanying condensed notes to the interim financial information are an integral part of this interim financial information.</v>
      </c>
      <c r="B98" s="276"/>
      <c r="C98" s="276"/>
      <c r="D98" s="276"/>
      <c r="E98" s="276"/>
      <c r="F98" s="276"/>
      <c r="G98" s="276"/>
      <c r="H98" s="276"/>
      <c r="I98" s="276"/>
      <c r="J98" s="276"/>
      <c r="K98" s="276"/>
      <c r="L98" s="276"/>
      <c r="M98" s="276"/>
    </row>
    <row r="99" spans="1:13" ht="16.5" customHeight="1" x14ac:dyDescent="0.2">
      <c r="A99" s="34" t="str">
        <f>A1</f>
        <v>PTG Energy Public Company Limited</v>
      </c>
      <c r="B99" s="34"/>
      <c r="C99" s="34"/>
      <c r="D99" s="34"/>
      <c r="K99" s="66"/>
      <c r="L99" s="66"/>
      <c r="M99" s="215" t="s">
        <v>192</v>
      </c>
    </row>
    <row r="100" spans="1:13" ht="16.5" customHeight="1" x14ac:dyDescent="0.2">
      <c r="A100" s="34" t="s">
        <v>79</v>
      </c>
      <c r="B100" s="34"/>
      <c r="C100" s="34"/>
      <c r="D100" s="34"/>
    </row>
    <row r="101" spans="1:13" ht="16.5" customHeight="1" x14ac:dyDescent="0.2">
      <c r="A101" s="47" t="str">
        <f>A3</f>
        <v>For the three-month period ended 31 March 2021</v>
      </c>
      <c r="B101" s="47"/>
      <c r="C101" s="47"/>
      <c r="D101" s="47"/>
      <c r="E101" s="119"/>
      <c r="F101" s="119"/>
      <c r="G101" s="33"/>
      <c r="H101" s="49"/>
      <c r="I101" s="33"/>
      <c r="J101" s="217"/>
      <c r="K101" s="33"/>
      <c r="L101" s="218"/>
      <c r="M101" s="33"/>
    </row>
    <row r="104" spans="1:13" ht="16.5" customHeight="1" x14ac:dyDescent="0.2">
      <c r="A104" s="82" t="s">
        <v>2</v>
      </c>
      <c r="B104" s="82"/>
      <c r="C104" s="82"/>
      <c r="D104" s="82"/>
      <c r="E104" s="121"/>
      <c r="F104" s="121"/>
      <c r="G104" s="273" t="s">
        <v>134</v>
      </c>
      <c r="H104" s="273"/>
      <c r="I104" s="273"/>
      <c r="J104" s="219"/>
      <c r="K104" s="274" t="s">
        <v>135</v>
      </c>
      <c r="L104" s="274"/>
      <c r="M104" s="274"/>
    </row>
    <row r="105" spans="1:13" ht="16.5" customHeight="1" x14ac:dyDescent="0.2">
      <c r="A105" s="82"/>
      <c r="B105" s="82"/>
      <c r="C105" s="82"/>
      <c r="D105" s="82"/>
      <c r="E105" s="121"/>
      <c r="F105" s="121"/>
      <c r="G105" s="275" t="s">
        <v>177</v>
      </c>
      <c r="H105" s="275"/>
      <c r="I105" s="275"/>
      <c r="J105" s="219"/>
      <c r="K105" s="275" t="s">
        <v>177</v>
      </c>
      <c r="L105" s="275"/>
      <c r="M105" s="275"/>
    </row>
    <row r="106" spans="1:13" ht="16.5" customHeight="1" x14ac:dyDescent="0.2">
      <c r="A106" s="82"/>
      <c r="B106" s="82"/>
      <c r="C106" s="82"/>
      <c r="D106" s="82"/>
      <c r="E106" s="121"/>
      <c r="F106" s="121"/>
      <c r="G106" s="220" t="s">
        <v>230</v>
      </c>
      <c r="H106" s="221"/>
      <c r="I106" s="220" t="s">
        <v>168</v>
      </c>
      <c r="J106" s="222"/>
      <c r="K106" s="220" t="s">
        <v>230</v>
      </c>
      <c r="L106" s="221"/>
      <c r="M106" s="220" t="s">
        <v>168</v>
      </c>
    </row>
    <row r="107" spans="1:13" ht="16.5" customHeight="1" x14ac:dyDescent="0.2">
      <c r="A107" s="82"/>
      <c r="B107" s="82"/>
      <c r="C107" s="82"/>
      <c r="D107" s="82"/>
      <c r="E107" s="121"/>
      <c r="F107" s="121"/>
      <c r="G107" s="81" t="s">
        <v>176</v>
      </c>
      <c r="H107" s="221"/>
      <c r="I107" s="81" t="s">
        <v>176</v>
      </c>
      <c r="J107" s="222"/>
      <c r="K107" s="81" t="s">
        <v>176</v>
      </c>
      <c r="L107" s="221"/>
      <c r="M107" s="81" t="s">
        <v>176</v>
      </c>
    </row>
    <row r="108" spans="1:13" ht="16.5" customHeight="1" x14ac:dyDescent="0.2">
      <c r="A108" s="82"/>
      <c r="B108" s="82"/>
      <c r="C108" s="82"/>
      <c r="D108" s="82"/>
      <c r="E108" s="123"/>
      <c r="F108" s="123"/>
      <c r="G108" s="83"/>
      <c r="H108" s="209"/>
      <c r="I108" s="223"/>
      <c r="J108" s="210"/>
      <c r="K108" s="83"/>
      <c r="L108" s="224"/>
      <c r="M108" s="223"/>
    </row>
    <row r="109" spans="1:13" ht="16.5" customHeight="1" x14ac:dyDescent="0.2">
      <c r="A109" s="86" t="s">
        <v>105</v>
      </c>
      <c r="B109" s="82"/>
      <c r="C109" s="82"/>
      <c r="D109" s="82"/>
      <c r="E109" s="123"/>
      <c r="F109" s="123"/>
      <c r="G109" s="101"/>
      <c r="H109" s="82"/>
      <c r="I109" s="210"/>
      <c r="J109" s="82"/>
      <c r="K109" s="101"/>
      <c r="L109" s="210"/>
      <c r="M109" s="210"/>
    </row>
    <row r="110" spans="1:13" ht="16.5" customHeight="1" x14ac:dyDescent="0.2">
      <c r="A110" s="208" t="s">
        <v>252</v>
      </c>
      <c r="B110" s="82"/>
      <c r="C110" s="82"/>
      <c r="D110" s="82"/>
      <c r="E110" s="123"/>
      <c r="F110" s="123"/>
      <c r="G110" s="88"/>
      <c r="H110" s="209"/>
      <c r="I110" s="82"/>
      <c r="J110" s="209"/>
      <c r="K110" s="88"/>
      <c r="L110" s="233"/>
      <c r="M110" s="210"/>
    </row>
    <row r="111" spans="1:13" ht="16.5" customHeight="1" x14ac:dyDescent="0.2">
      <c r="A111" s="82"/>
      <c r="B111" s="208" t="s">
        <v>253</v>
      </c>
      <c r="C111" s="82"/>
      <c r="D111" s="82"/>
      <c r="E111" s="123"/>
      <c r="F111" s="123"/>
      <c r="G111" s="102">
        <v>1242874</v>
      </c>
      <c r="H111" s="209"/>
      <c r="I111" s="228">
        <v>456061</v>
      </c>
      <c r="J111" s="209"/>
      <c r="K111" s="102">
        <v>312552</v>
      </c>
      <c r="L111" s="233"/>
      <c r="M111" s="228">
        <v>50864</v>
      </c>
    </row>
    <row r="112" spans="1:13" ht="16.5" customHeight="1" x14ac:dyDescent="0.2">
      <c r="A112" s="82"/>
      <c r="B112" s="82"/>
      <c r="C112" s="82"/>
      <c r="D112" s="82"/>
      <c r="E112" s="123"/>
      <c r="F112" s="123"/>
      <c r="G112" s="101"/>
      <c r="H112" s="209"/>
      <c r="I112" s="210"/>
      <c r="J112" s="209"/>
      <c r="K112" s="101"/>
      <c r="L112" s="233"/>
      <c r="M112" s="210"/>
    </row>
    <row r="113" spans="1:13" ht="16.5" customHeight="1" thickBot="1" x14ac:dyDescent="0.25">
      <c r="A113" s="82"/>
      <c r="B113" s="82"/>
      <c r="C113" s="82"/>
      <c r="D113" s="82"/>
      <c r="E113" s="123"/>
      <c r="F113" s="123"/>
      <c r="G113" s="103">
        <f>SUM(G111:G111)</f>
        <v>1242874</v>
      </c>
      <c r="H113" s="209"/>
      <c r="I113" s="232">
        <f>SUM(I111:I111)</f>
        <v>456061</v>
      </c>
      <c r="J113" s="209"/>
      <c r="K113" s="103">
        <f>SUM(K111:K111)</f>
        <v>312552</v>
      </c>
      <c r="L113" s="230"/>
      <c r="M113" s="232">
        <f>SUM(M111:M111)</f>
        <v>50864</v>
      </c>
    </row>
    <row r="114" spans="1:13" ht="16.5" customHeight="1" thickTop="1" x14ac:dyDescent="0.2">
      <c r="A114" s="82"/>
      <c r="B114" s="82"/>
      <c r="C114" s="82"/>
      <c r="D114" s="82"/>
      <c r="E114" s="123"/>
      <c r="F114" s="123"/>
      <c r="G114" s="101"/>
      <c r="H114" s="209"/>
      <c r="I114" s="210"/>
      <c r="J114" s="209"/>
      <c r="K114" s="101"/>
      <c r="L114" s="230"/>
      <c r="M114" s="210"/>
    </row>
    <row r="115" spans="1:13" ht="16.5" customHeight="1" x14ac:dyDescent="0.2">
      <c r="A115" s="82"/>
      <c r="B115" s="82"/>
      <c r="C115" s="82"/>
      <c r="D115" s="82"/>
      <c r="E115" s="121"/>
      <c r="F115" s="121"/>
      <c r="G115" s="125"/>
      <c r="H115" s="235"/>
      <c r="I115" s="234"/>
      <c r="J115" s="235"/>
      <c r="K115" s="125"/>
      <c r="L115" s="236"/>
      <c r="M115" s="234"/>
    </row>
    <row r="116" spans="1:13" ht="16.5" customHeight="1" x14ac:dyDescent="0.2">
      <c r="A116" s="86" t="s">
        <v>211</v>
      </c>
      <c r="B116" s="82"/>
      <c r="C116" s="82"/>
      <c r="D116" s="82"/>
      <c r="E116" s="123"/>
      <c r="F116" s="123"/>
      <c r="G116" s="104"/>
      <c r="H116" s="237"/>
      <c r="I116" s="231"/>
      <c r="J116" s="237"/>
      <c r="K116" s="104"/>
      <c r="L116" s="231"/>
      <c r="M116" s="231"/>
    </row>
    <row r="117" spans="1:13" ht="16.5" customHeight="1" x14ac:dyDescent="0.2">
      <c r="A117" s="208" t="s">
        <v>130</v>
      </c>
      <c r="B117" s="82"/>
      <c r="C117" s="82"/>
      <c r="D117" s="82"/>
      <c r="E117" s="123"/>
      <c r="F117" s="123"/>
      <c r="G117" s="104">
        <v>649</v>
      </c>
      <c r="H117" s="237"/>
      <c r="I117" s="231">
        <v>0</v>
      </c>
      <c r="J117" s="237"/>
      <c r="K117" s="104">
        <v>0</v>
      </c>
      <c r="L117" s="231"/>
      <c r="M117" s="231">
        <v>0</v>
      </c>
    </row>
    <row r="118" spans="1:13" ht="16.5" customHeight="1" x14ac:dyDescent="0.2">
      <c r="A118" s="208" t="s">
        <v>133</v>
      </c>
      <c r="B118" s="82"/>
      <c r="C118" s="82"/>
      <c r="D118" s="82"/>
      <c r="E118" s="123"/>
      <c r="F118" s="123"/>
      <c r="G118" s="104">
        <v>147799</v>
      </c>
      <c r="H118" s="82"/>
      <c r="I118" s="231">
        <v>121396</v>
      </c>
      <c r="J118" s="82"/>
      <c r="K118" s="104">
        <v>7018</v>
      </c>
      <c r="L118" s="224"/>
      <c r="M118" s="231">
        <v>20645</v>
      </c>
    </row>
    <row r="119" spans="1:13" ht="16.5" customHeight="1" x14ac:dyDescent="0.2">
      <c r="A119" s="208" t="s">
        <v>106</v>
      </c>
      <c r="B119" s="82"/>
      <c r="C119" s="82"/>
      <c r="D119" s="82"/>
      <c r="E119" s="123"/>
      <c r="F119" s="123"/>
      <c r="G119" s="104">
        <v>908</v>
      </c>
      <c r="H119" s="82"/>
      <c r="I119" s="231">
        <v>14940</v>
      </c>
      <c r="J119" s="82"/>
      <c r="K119" s="104">
        <v>438</v>
      </c>
      <c r="L119" s="224"/>
      <c r="M119" s="223">
        <v>14940</v>
      </c>
    </row>
    <row r="120" spans="1:13" ht="16.5" customHeight="1" x14ac:dyDescent="0.2">
      <c r="A120" s="208" t="s">
        <v>250</v>
      </c>
      <c r="B120" s="82"/>
      <c r="C120" s="82"/>
      <c r="D120" s="82"/>
      <c r="E120" s="123"/>
      <c r="F120" s="123"/>
      <c r="G120" s="104">
        <v>140645</v>
      </c>
      <c r="H120" s="82"/>
      <c r="I120" s="231">
        <v>503637</v>
      </c>
      <c r="J120" s="82"/>
      <c r="K120" s="104">
        <v>1538</v>
      </c>
      <c r="L120" s="224"/>
      <c r="M120" s="223">
        <v>24635</v>
      </c>
    </row>
    <row r="121" spans="1:13" ht="16.5" customHeight="1" x14ac:dyDescent="0.2">
      <c r="G121" s="216"/>
      <c r="H121" s="238"/>
      <c r="I121" s="216"/>
      <c r="J121" s="29"/>
      <c r="K121" s="216"/>
      <c r="L121" s="214"/>
      <c r="M121" s="216"/>
    </row>
    <row r="122" spans="1:13" ht="16.5" customHeight="1" x14ac:dyDescent="0.2">
      <c r="G122" s="216"/>
      <c r="H122" s="238"/>
      <c r="I122" s="216"/>
      <c r="J122" s="29"/>
      <c r="K122" s="216"/>
      <c r="L122" s="214"/>
      <c r="M122" s="216"/>
    </row>
    <row r="123" spans="1:13" ht="16.5" customHeight="1" x14ac:dyDescent="0.2">
      <c r="G123" s="216"/>
      <c r="H123" s="238"/>
      <c r="I123" s="216"/>
      <c r="J123" s="29"/>
      <c r="K123" s="216"/>
      <c r="L123" s="214"/>
      <c r="M123" s="216"/>
    </row>
    <row r="124" spans="1:13" ht="16.5" customHeight="1" x14ac:dyDescent="0.2">
      <c r="G124" s="216"/>
      <c r="H124" s="238"/>
      <c r="I124" s="216"/>
      <c r="J124" s="29"/>
      <c r="K124" s="216"/>
      <c r="L124" s="214"/>
      <c r="M124" s="216"/>
    </row>
    <row r="125" spans="1:13" ht="16.5" customHeight="1" x14ac:dyDescent="0.2">
      <c r="G125" s="216"/>
      <c r="H125" s="238"/>
      <c r="I125" s="216"/>
      <c r="J125" s="29"/>
      <c r="K125" s="216"/>
      <c r="L125" s="214"/>
      <c r="M125" s="216"/>
    </row>
    <row r="126" spans="1:13" ht="16.5" customHeight="1" x14ac:dyDescent="0.2">
      <c r="G126" s="216"/>
      <c r="H126" s="238"/>
      <c r="I126" s="216"/>
      <c r="J126" s="29"/>
      <c r="K126" s="216"/>
      <c r="L126" s="214"/>
      <c r="M126" s="216"/>
    </row>
    <row r="127" spans="1:13" ht="16.5" customHeight="1" x14ac:dyDescent="0.2">
      <c r="G127" s="216"/>
      <c r="H127" s="238"/>
      <c r="I127" s="216"/>
      <c r="J127" s="29"/>
      <c r="K127" s="216"/>
      <c r="L127" s="214"/>
      <c r="M127" s="216"/>
    </row>
    <row r="128" spans="1:13" ht="16.5" customHeight="1" x14ac:dyDescent="0.2">
      <c r="G128" s="216"/>
      <c r="H128" s="238"/>
      <c r="I128" s="216"/>
      <c r="J128" s="29"/>
      <c r="K128" s="216"/>
      <c r="L128" s="214"/>
      <c r="M128" s="216"/>
    </row>
    <row r="129" spans="7:13" ht="16.5" customHeight="1" x14ac:dyDescent="0.2">
      <c r="G129" s="216"/>
      <c r="H129" s="238"/>
      <c r="I129" s="216"/>
      <c r="J129" s="29"/>
      <c r="K129" s="216"/>
      <c r="L129" s="214"/>
      <c r="M129" s="216"/>
    </row>
    <row r="130" spans="7:13" ht="16.5" customHeight="1" x14ac:dyDescent="0.2">
      <c r="G130" s="216"/>
      <c r="H130" s="238"/>
      <c r="I130" s="216"/>
      <c r="J130" s="29"/>
      <c r="K130" s="216"/>
      <c r="L130" s="214"/>
      <c r="M130" s="216"/>
    </row>
    <row r="131" spans="7:13" ht="16.5" customHeight="1" x14ac:dyDescent="0.2">
      <c r="G131" s="216"/>
      <c r="H131" s="238"/>
      <c r="I131" s="216"/>
      <c r="J131" s="29"/>
      <c r="K131" s="216"/>
      <c r="L131" s="214"/>
      <c r="M131" s="216"/>
    </row>
    <row r="132" spans="7:13" ht="16.5" customHeight="1" x14ac:dyDescent="0.2">
      <c r="G132" s="216"/>
      <c r="H132" s="238"/>
      <c r="I132" s="216"/>
      <c r="J132" s="29"/>
      <c r="K132" s="216"/>
      <c r="L132" s="214"/>
      <c r="M132" s="216"/>
    </row>
    <row r="133" spans="7:13" ht="16.5" customHeight="1" x14ac:dyDescent="0.2">
      <c r="G133" s="216"/>
      <c r="H133" s="238"/>
      <c r="I133" s="216"/>
      <c r="J133" s="29"/>
      <c r="K133" s="216"/>
      <c r="L133" s="214"/>
      <c r="M133" s="216"/>
    </row>
    <row r="134" spans="7:13" ht="16.5" customHeight="1" x14ac:dyDescent="0.2">
      <c r="G134" s="216"/>
      <c r="H134" s="238"/>
      <c r="I134" s="216"/>
      <c r="J134" s="29"/>
      <c r="K134" s="216"/>
      <c r="L134" s="214"/>
      <c r="M134" s="216"/>
    </row>
    <row r="135" spans="7:13" ht="16.5" customHeight="1" x14ac:dyDescent="0.2">
      <c r="G135" s="216"/>
      <c r="H135" s="238"/>
      <c r="I135" s="216"/>
      <c r="J135" s="29"/>
      <c r="K135" s="216"/>
      <c r="L135" s="214"/>
      <c r="M135" s="216"/>
    </row>
    <row r="136" spans="7:13" ht="16.5" customHeight="1" x14ac:dyDescent="0.2">
      <c r="G136" s="216"/>
      <c r="H136" s="238"/>
      <c r="I136" s="216"/>
      <c r="J136" s="29"/>
      <c r="K136" s="216"/>
      <c r="L136" s="214"/>
      <c r="M136" s="216"/>
    </row>
    <row r="137" spans="7:13" ht="16.5" customHeight="1" x14ac:dyDescent="0.2">
      <c r="G137" s="216"/>
      <c r="H137" s="238"/>
      <c r="I137" s="216"/>
      <c r="J137" s="29"/>
      <c r="K137" s="216"/>
      <c r="L137" s="214"/>
      <c r="M137" s="216"/>
    </row>
    <row r="138" spans="7:13" ht="16.5" customHeight="1" x14ac:dyDescent="0.2">
      <c r="G138" s="216"/>
      <c r="H138" s="238"/>
      <c r="I138" s="216"/>
      <c r="J138" s="29"/>
      <c r="K138" s="216"/>
      <c r="L138" s="214"/>
      <c r="M138" s="216"/>
    </row>
    <row r="139" spans="7:13" ht="16.5" customHeight="1" x14ac:dyDescent="0.2">
      <c r="G139" s="216"/>
      <c r="H139" s="238"/>
      <c r="I139" s="216"/>
      <c r="J139" s="29"/>
      <c r="K139" s="216"/>
      <c r="L139" s="214"/>
      <c r="M139" s="216"/>
    </row>
    <row r="140" spans="7:13" ht="16.5" customHeight="1" x14ac:dyDescent="0.2">
      <c r="G140" s="216"/>
      <c r="H140" s="238"/>
      <c r="I140" s="216"/>
      <c r="J140" s="29"/>
      <c r="K140" s="216"/>
      <c r="L140" s="214"/>
      <c r="M140" s="216"/>
    </row>
    <row r="141" spans="7:13" ht="16.5" customHeight="1" x14ac:dyDescent="0.2">
      <c r="G141" s="216"/>
      <c r="H141" s="238"/>
      <c r="I141" s="216"/>
      <c r="J141" s="29"/>
      <c r="K141" s="216"/>
      <c r="L141" s="214"/>
      <c r="M141" s="216"/>
    </row>
    <row r="142" spans="7:13" ht="16.5" customHeight="1" x14ac:dyDescent="0.2">
      <c r="G142" s="216"/>
      <c r="H142" s="238"/>
      <c r="I142" s="216"/>
      <c r="J142" s="29"/>
      <c r="K142" s="216"/>
      <c r="L142" s="214"/>
      <c r="M142" s="216"/>
    </row>
    <row r="143" spans="7:13" ht="16.5" customHeight="1" x14ac:dyDescent="0.2">
      <c r="G143" s="216"/>
      <c r="H143" s="238"/>
      <c r="I143" s="216"/>
      <c r="J143" s="29"/>
      <c r="K143" s="216"/>
      <c r="L143" s="214"/>
      <c r="M143" s="216"/>
    </row>
    <row r="144" spans="7:13" ht="13.5" customHeight="1" x14ac:dyDescent="0.2">
      <c r="G144" s="216"/>
      <c r="H144" s="238"/>
      <c r="I144" s="216"/>
      <c r="J144" s="29"/>
      <c r="K144" s="216"/>
      <c r="L144" s="214"/>
      <c r="M144" s="216"/>
    </row>
    <row r="145" spans="1:13" ht="21.95" customHeight="1" x14ac:dyDescent="0.2">
      <c r="A145" s="276" t="str">
        <f>A98</f>
        <v>The accompanying condensed notes to the interim financial information are an integral part of this interim financial information.</v>
      </c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  <c r="L145" s="276"/>
      <c r="M145" s="276"/>
    </row>
  </sheetData>
  <mergeCells count="15">
    <mergeCell ref="A145:M145"/>
    <mergeCell ref="G58:I58"/>
    <mergeCell ref="K58:M58"/>
    <mergeCell ref="A98:M98"/>
    <mergeCell ref="G104:I104"/>
    <mergeCell ref="K104:M104"/>
    <mergeCell ref="G105:I105"/>
    <mergeCell ref="K105:M105"/>
    <mergeCell ref="G57:I57"/>
    <mergeCell ref="K57:M57"/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rowBreaks count="2" manualBreakCount="2">
    <brk id="51" max="12" man="1"/>
    <brk id="9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Eng2-4</vt:lpstr>
      <vt:lpstr>Eng5-6</vt:lpstr>
      <vt:lpstr>Eng7</vt:lpstr>
      <vt:lpstr>Eng8</vt:lpstr>
      <vt:lpstr>Eng9-11</vt:lpstr>
      <vt:lpstr>'Eng2-4'!Print_Area</vt:lpstr>
      <vt:lpstr>'Eng5-6'!Print_Area</vt:lpstr>
      <vt:lpstr>'Eng7'!Print_Area</vt:lpstr>
      <vt:lpstr>'Eng8'!Print_Area</vt:lpstr>
      <vt:lpstr>'Eng9-11'!Print_Area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2021-05-13T06:34:47Z</cp:lastPrinted>
  <dcterms:created xsi:type="dcterms:W3CDTF">2009-01-23T10:19:39Z</dcterms:created>
  <dcterms:modified xsi:type="dcterms:W3CDTF">2021-05-13T06:36:23Z</dcterms:modified>
</cp:coreProperties>
</file>