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4\Sam-Q1-64\ร่างงบการเงินสามชัย 31-3-64\"/>
    </mc:Choice>
  </mc:AlternateContent>
  <xr:revisionPtr revIDLastSave="0" documentId="13_ncr:1_{F849E89D-6A4C-476F-8CBA-921D339E044B}" xr6:coauthVersionLast="46" xr6:coauthVersionMax="46" xr10:uidLastSave="{00000000-0000-0000-0000-000000000000}"/>
  <bookViews>
    <workbookView xWindow="-110" yWindow="-110" windowWidth="19420" windowHeight="1042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'CE-SEPARATE'!$A$1:$O$33</definedName>
    <definedName name="_xlnm.Print_Area" localSheetId="0">'financial position'!$A$1:$N$94</definedName>
  </definedNames>
  <calcPr calcId="181029"/>
</workbook>
</file>

<file path=xl/calcChain.xml><?xml version="1.0" encoding="utf-8"?>
<calcChain xmlns="http://schemas.openxmlformats.org/spreadsheetml/2006/main">
  <c r="O21" i="15" l="1"/>
  <c r="O18" i="15"/>
  <c r="G16" i="15"/>
  <c r="Q22" i="16"/>
  <c r="Q19" i="16"/>
  <c r="A5" i="16" l="1"/>
  <c r="A5" i="15" s="1"/>
  <c r="A5" i="13" s="1"/>
  <c r="A38" i="13" s="1"/>
  <c r="A70" i="13" s="1"/>
  <c r="A41" i="14"/>
  <c r="G17" i="16" l="1"/>
  <c r="G25" i="16" l="1"/>
  <c r="H62" i="13"/>
  <c r="J62" i="13"/>
  <c r="L62" i="13"/>
  <c r="N62" i="13"/>
  <c r="G51" i="12"/>
  <c r="I51" i="12"/>
  <c r="K51" i="12"/>
  <c r="M51" i="12" l="1"/>
  <c r="O16" i="16" l="1"/>
  <c r="J79" i="13" l="1"/>
  <c r="A4" i="16" l="1"/>
  <c r="O12" i="15" l="1"/>
  <c r="O24" i="16"/>
  <c r="H42" i="13" l="1"/>
  <c r="H74" i="13" s="1"/>
  <c r="N42" i="13"/>
  <c r="N74" i="13" s="1"/>
  <c r="L42" i="13"/>
  <c r="L74" i="13" s="1"/>
  <c r="J42" i="13"/>
  <c r="J74" i="13" s="1"/>
  <c r="G23" i="15" l="1"/>
  <c r="K45" i="14"/>
  <c r="M45" i="14"/>
  <c r="I45" i="14"/>
  <c r="G45" i="14"/>
  <c r="K17" i="16" l="1"/>
  <c r="I17" i="16"/>
  <c r="N79" i="13" l="1"/>
  <c r="L79" i="13"/>
  <c r="H79" i="13"/>
  <c r="K16" i="15"/>
  <c r="K23" i="15" s="1"/>
  <c r="I16" i="15"/>
  <c r="I23" i="15" s="1"/>
  <c r="Q12" i="16"/>
  <c r="A4" i="15"/>
  <c r="A4" i="13" s="1"/>
  <c r="A37" i="13" s="1"/>
  <c r="A69" i="13" s="1"/>
  <c r="A40" i="14"/>
  <c r="M29" i="14"/>
  <c r="K29" i="14"/>
  <c r="I29" i="14"/>
  <c r="O17" i="16" s="1"/>
  <c r="O25" i="16" s="1"/>
  <c r="G29" i="14"/>
  <c r="M13" i="14"/>
  <c r="K13" i="14"/>
  <c r="I13" i="14"/>
  <c r="G13" i="14"/>
  <c r="M81" i="12"/>
  <c r="K81" i="12"/>
  <c r="I81" i="12"/>
  <c r="G81" i="12"/>
  <c r="M56" i="12"/>
  <c r="K56" i="12"/>
  <c r="I56" i="12"/>
  <c r="G56" i="12"/>
  <c r="M42" i="12"/>
  <c r="M74" i="12" s="1"/>
  <c r="K42" i="12"/>
  <c r="K74" i="12" s="1"/>
  <c r="I42" i="12"/>
  <c r="I74" i="12" s="1"/>
  <c r="G42" i="12"/>
  <c r="G74" i="12" s="1"/>
  <c r="A38" i="12"/>
  <c r="A70" i="12" s="1"/>
  <c r="M25" i="12"/>
  <c r="K25" i="12"/>
  <c r="I25" i="12"/>
  <c r="G25" i="12"/>
  <c r="M15" i="12"/>
  <c r="K15" i="12"/>
  <c r="I15" i="12"/>
  <c r="G15" i="12"/>
  <c r="K25" i="16" l="1"/>
  <c r="G85" i="12" s="1"/>
  <c r="I25" i="16"/>
  <c r="G82" i="12" s="1"/>
  <c r="G87" i="12"/>
  <c r="I87" i="12"/>
  <c r="K82" i="12"/>
  <c r="K85" i="12"/>
  <c r="I21" i="14"/>
  <c r="I23" i="14" s="1"/>
  <c r="K21" i="14"/>
  <c r="K23" i="14" s="1"/>
  <c r="L11" i="13" s="1"/>
  <c r="M21" i="14"/>
  <c r="G21" i="14"/>
  <c r="M57" i="12"/>
  <c r="I57" i="12"/>
  <c r="K57" i="12"/>
  <c r="G26" i="12"/>
  <c r="I26" i="12"/>
  <c r="K26" i="12"/>
  <c r="M26" i="12"/>
  <c r="G57" i="12"/>
  <c r="Q24" i="16"/>
  <c r="Q16" i="16"/>
  <c r="M15" i="16" l="1"/>
  <c r="J11" i="13"/>
  <c r="J27" i="13" s="1"/>
  <c r="J51" i="13" s="1"/>
  <c r="J54" i="13" s="1"/>
  <c r="L27" i="13"/>
  <c r="L51" i="13" s="1"/>
  <c r="L54" i="13" s="1"/>
  <c r="L82" i="13" s="1"/>
  <c r="L84" i="13" s="1"/>
  <c r="G23" i="14"/>
  <c r="M23" i="14"/>
  <c r="M30" i="14" s="1"/>
  <c r="M51" i="14" s="1"/>
  <c r="M53" i="14" s="1"/>
  <c r="M22" i="15"/>
  <c r="O22" i="15" s="1"/>
  <c r="K47" i="14"/>
  <c r="K49" i="14" s="1"/>
  <c r="K30" i="14"/>
  <c r="K51" i="14" s="1"/>
  <c r="K53" i="14" s="1"/>
  <c r="K56" i="14"/>
  <c r="I56" i="14"/>
  <c r="I47" i="14"/>
  <c r="I49" i="14" s="1"/>
  <c r="I30" i="14"/>
  <c r="I51" i="14" s="1"/>
  <c r="I53" i="14" s="1"/>
  <c r="M17" i="16" l="1"/>
  <c r="I86" i="12" s="1"/>
  <c r="I88" i="12" s="1"/>
  <c r="I89" i="12" s="1"/>
  <c r="J82" i="13"/>
  <c r="J84" i="13" s="1"/>
  <c r="G30" i="14"/>
  <c r="G51" i="14" s="1"/>
  <c r="G53" i="14" s="1"/>
  <c r="H11" i="13"/>
  <c r="H27" i="13" s="1"/>
  <c r="H51" i="13" s="1"/>
  <c r="H54" i="13" s="1"/>
  <c r="H82" i="13" s="1"/>
  <c r="H84" i="13" s="1"/>
  <c r="M56" i="14"/>
  <c r="N11" i="13"/>
  <c r="N27" i="13" s="1"/>
  <c r="N51" i="13" s="1"/>
  <c r="N54" i="13" s="1"/>
  <c r="N82" i="13" s="1"/>
  <c r="N84" i="13" s="1"/>
  <c r="M15" i="15"/>
  <c r="O15" i="15" s="1"/>
  <c r="O16" i="15" s="1"/>
  <c r="M23" i="16"/>
  <c r="M25" i="16" s="1"/>
  <c r="M47" i="14"/>
  <c r="M49" i="14" s="1"/>
  <c r="G56" i="14"/>
  <c r="G47" i="14"/>
  <c r="G49" i="14" s="1"/>
  <c r="Q15" i="16"/>
  <c r="Q17" i="16" l="1"/>
  <c r="G86" i="12"/>
  <c r="G88" i="12" s="1"/>
  <c r="G89" i="12" s="1"/>
  <c r="M16" i="15"/>
  <c r="M23" i="15" s="1"/>
  <c r="Q23" i="16"/>
  <c r="Q25" i="16" s="1"/>
  <c r="O23" i="15" l="1"/>
  <c r="K86" i="12"/>
  <c r="K88" i="12" s="1"/>
  <c r="K89" i="12" s="1"/>
  <c r="M86" i="12"/>
  <c r="M88" i="12" s="1"/>
  <c r="M89" i="12" s="1"/>
</calcChain>
</file>

<file path=xl/sharedStrings.xml><?xml version="1.0" encoding="utf-8"?>
<sst xmlns="http://schemas.openxmlformats.org/spreadsheetml/2006/main" count="288" uniqueCount="195">
  <si>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</si>
  <si>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</si>
  <si>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</si>
  <si>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</si>
  <si>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</si>
  <si>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</si>
  <si>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</si>
  <si>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</si>
  <si>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</si>
  <si>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</si>
  <si>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</si>
  <si>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</si>
  <si>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</si>
  <si>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</si>
  <si>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</si>
  <si>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</si>
  <si>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</si>
  <si>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</si>
  <si>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</si>
  <si>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</si>
  <si>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</si>
  <si>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</si>
  <si>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</si>
  <si>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</si>
  <si>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</si>
  <si>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</si>
  <si>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</si>
  <si>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</si>
  <si>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</si>
  <si>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</si>
  <si>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</si>
  <si>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</si>
  <si>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</si>
  <si>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</si>
  <si>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</si>
  <si>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</si>
  <si>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</si>
  <si>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</si>
  <si>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</si>
  <si>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</si>
  <si>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</si>
  <si>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</si>
  <si>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</si>
  <si>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</si>
  <si>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</si>
  <si>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</si>
  <si>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</si>
  <si>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</si>
  <si>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</si>
  <si>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</si>
  <si>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</si>
  <si>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</si>
  <si>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</si>
  <si>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</si>
  <si>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</si>
  <si>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</si>
  <si>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</si>
  <si>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</si>
  <si>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</si>
  <si>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</si>
  <si>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</si>
  <si>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</si>
  <si>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</si>
  <si>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</si>
  <si>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</si>
  <si>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</si>
  <si>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</si>
  <si>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</si>
  <si>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</si>
  <si>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</si>
  <si>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</si>
  <si>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</si>
  <si>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</si>
  <si>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</si>
  <si>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</si>
  <si>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</si>
  <si>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</si>
  <si>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</si>
  <si>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</si>
  <si>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</si>
  <si>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</si>
  <si>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</si>
  <si>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</si>
  <si>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</si>
  <si>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</si>
  <si>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</si>
  <si>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</si>
  <si>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</si>
  <si>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</si>
  <si>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</si>
  <si>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</si>
  <si>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</si>
  <si>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</si>
  <si>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</si>
  <si>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</si>
  <si>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</si>
  <si>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</si>
  <si>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</si>
  <si>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</si>
  <si>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</si>
  <si>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</si>
  <si>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</si>
  <si>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</si>
  <si>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</si>
  <si>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</si>
  <si>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</si>
  <si>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</si>
  <si>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</si>
  <si>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</si>
  <si>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</si>
  <si>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</si>
  <si>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</si>
  <si>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</si>
  <si>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</si>
  <si>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</si>
  <si>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</si>
  <si>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</si>
  <si>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</si>
  <si>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</si>
  <si>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</si>
  <si>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</si>
  <si>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</si>
  <si>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</si>
  <si>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</si>
  <si>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</si>
  <si>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</si>
  <si>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</si>
  <si>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</si>
  <si>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</si>
  <si>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</si>
  <si>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</si>
  <si>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      Profit (loss) from operation before changes</t>
  </si>
  <si>
    <t>Trade accounts receivable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</si>
  <si>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</si>
  <si>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</si>
  <si>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</si>
  <si>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</si>
  <si>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</si>
  <si>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Tax income (expense)</t>
  </si>
  <si>
    <t>Share premium</t>
  </si>
  <si>
    <t>Loss on impairment of investment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</si>
  <si>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</si>
  <si>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</si>
  <si>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</si>
  <si>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</si>
  <si>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</si>
  <si>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</si>
  <si>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</si>
  <si>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</si>
  <si>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</si>
  <si>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</si>
  <si>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</si>
  <si>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</si>
  <si>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</si>
  <si>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2020</t>
  </si>
  <si>
    <t>Depreciation and amortization</t>
  </si>
  <si>
    <t>Payments for computer software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</si>
  <si>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</si>
  <si>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</si>
  <si>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</si>
  <si>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</si>
  <si>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3.14</t>
  </si>
  <si>
    <t>Adjustment for tax expense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</si>
  <si>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</si>
  <si>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</si>
  <si>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</si>
  <si>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>Expected credit losses</t>
  </si>
  <si>
    <t xml:space="preserve">         Deferred tax liabilities</t>
  </si>
  <si>
    <t xml:space="preserve">                  to related party</t>
  </si>
  <si>
    <t>March 31, 2021</t>
  </si>
  <si>
    <t>December 31, 2020</t>
  </si>
  <si>
    <t>FOR THE THREE-MONTH PERIODS ENDED MARCH 31, 2021</t>
  </si>
  <si>
    <t>Gain (loss) on exchange rate</t>
  </si>
  <si>
    <t>Gain (loss) for the period</t>
  </si>
  <si>
    <t>Gain (loss) before income tax</t>
  </si>
  <si>
    <t>Total comprehensive income (expense) for the period</t>
  </si>
  <si>
    <t xml:space="preserve">Other comprehensive income for the period, </t>
  </si>
  <si>
    <t>(UNAUDITED / REVIEWED ONLY)</t>
  </si>
  <si>
    <t>AS AT MARCH 31, 2021 (UNAUDITED/REVIEWED ONLY)</t>
  </si>
  <si>
    <t>2021</t>
  </si>
  <si>
    <t xml:space="preserve">       Loss for the period</t>
  </si>
  <si>
    <t>Balance as at January 1, 2020</t>
  </si>
  <si>
    <t xml:space="preserve">    for the three-month periods :</t>
  </si>
  <si>
    <t>Balance as at March 31, 2020</t>
  </si>
  <si>
    <t>Balance as at March 31, 2021</t>
  </si>
  <si>
    <t>Balance as at January 1, 2021</t>
  </si>
  <si>
    <t xml:space="preserve">       Other comprehensive income for the period</t>
  </si>
  <si>
    <t xml:space="preserve">       Legal reserve</t>
  </si>
  <si>
    <t xml:space="preserve">       Gain for the period</t>
  </si>
  <si>
    <t xml:space="preserve">      Gain (loss) for the period</t>
  </si>
  <si>
    <t>Trade accounts payable from related party</t>
  </si>
  <si>
    <t xml:space="preserve">      financial institutions </t>
  </si>
  <si>
    <t xml:space="preserve">Increase (decrease) in short-term borrowings from 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</si>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</sst>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16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39" fontId="6" fillId="0" borderId="0" xfId="4" applyFont="1" applyFill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 applyFill="1" applyBorder="1"/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6" fillId="0" borderId="0" xfId="2" applyNumberFormat="1" applyFont="1" applyBorder="1"/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tabSelected="1" zoomScale="80" zoomScaleNormal="80" zoomScaleSheetLayoutView="80" workbookViewId="0">
      <selection activeCell="A97" sqref="A97:XFD98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5" width="7.699218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100" t="s">
        <v>116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7" customHeight="1">
      <c r="A2" s="100" t="s">
        <v>56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7" customHeight="1">
      <c r="A3" s="100" t="s">
        <v>178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7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52</v>
      </c>
    </row>
    <row r="6" spans="1:13" ht="27" customHeight="1">
      <c r="E6" s="4"/>
      <c r="G6" s="102" t="s">
        <v>87</v>
      </c>
      <c r="H6" s="102"/>
      <c r="I6" s="102"/>
      <c r="J6" s="6"/>
      <c r="K6" s="103" t="s">
        <v>78</v>
      </c>
      <c r="L6" s="103"/>
      <c r="M6" s="103"/>
    </row>
    <row r="7" spans="1:13" ht="27" customHeight="1">
      <c r="F7" s="65" t="s">
        <v>3</v>
      </c>
      <c r="G7" s="59" t="s">
        <v>169</v>
      </c>
      <c r="H7" s="60"/>
      <c r="I7" s="59" t="s">
        <v>170</v>
      </c>
      <c r="J7" s="60"/>
      <c r="K7" s="59" t="s">
        <v>169</v>
      </c>
      <c r="L7" s="60"/>
      <c r="M7" s="59" t="s">
        <v>170</v>
      </c>
    </row>
    <row r="8" spans="1:13" ht="27" customHeight="1">
      <c r="A8" s="100" t="s">
        <v>2</v>
      </c>
      <c r="B8" s="100"/>
      <c r="C8" s="100"/>
      <c r="D8" s="100"/>
      <c r="G8" s="67"/>
      <c r="H8" s="60"/>
      <c r="I8" s="67"/>
      <c r="J8" s="60"/>
      <c r="K8" s="67"/>
      <c r="L8" s="60"/>
      <c r="M8" s="67"/>
    </row>
    <row r="9" spans="1:13" ht="27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8" t="s">
        <v>7</v>
      </c>
      <c r="B10" s="4"/>
      <c r="C10" s="4"/>
      <c r="D10" s="4"/>
      <c r="F10" s="66" t="s">
        <v>147</v>
      </c>
      <c r="G10" s="10">
        <v>77964592.799999997</v>
      </c>
      <c r="H10" s="10"/>
      <c r="I10" s="10">
        <v>77752103.519999996</v>
      </c>
      <c r="J10" s="10"/>
      <c r="K10" s="10">
        <v>73885354.140000001</v>
      </c>
      <c r="L10" s="10"/>
      <c r="M10" s="10">
        <v>72686359.719999999</v>
      </c>
    </row>
    <row r="11" spans="1:13" ht="27" customHeight="1">
      <c r="A11" s="8" t="s">
        <v>106</v>
      </c>
      <c r="B11" s="4"/>
      <c r="C11" s="4"/>
      <c r="D11" s="4"/>
      <c r="F11" s="66" t="s">
        <v>76</v>
      </c>
      <c r="G11" s="10">
        <v>783298088.15999997</v>
      </c>
      <c r="H11" s="10"/>
      <c r="I11" s="10">
        <v>698913784.88</v>
      </c>
      <c r="J11" s="10"/>
      <c r="K11" s="10">
        <v>777561166.94000006</v>
      </c>
      <c r="L11" s="10"/>
      <c r="M11" s="10">
        <v>697477576.33000004</v>
      </c>
    </row>
    <row r="12" spans="1:13" ht="27" customHeight="1">
      <c r="A12" s="8" t="s">
        <v>106</v>
      </c>
      <c r="B12" s="4"/>
      <c r="C12" s="4"/>
      <c r="D12" s="4"/>
      <c r="F12" s="97"/>
      <c r="G12" s="10"/>
      <c r="H12" s="10"/>
      <c r="I12" s="10"/>
      <c r="J12" s="10"/>
      <c r="K12" s="10"/>
      <c r="L12" s="10"/>
      <c r="M12" s="10"/>
    </row>
    <row r="13" spans="1:13" ht="27" customHeight="1">
      <c r="A13" s="8" t="s">
        <v>168</v>
      </c>
      <c r="B13" s="4"/>
      <c r="C13" s="4"/>
      <c r="D13" s="4"/>
      <c r="F13" s="66" t="s">
        <v>148</v>
      </c>
      <c r="G13" s="10">
        <v>0</v>
      </c>
      <c r="H13" s="10"/>
      <c r="I13" s="10">
        <v>0</v>
      </c>
      <c r="J13" s="10"/>
      <c r="K13" s="10">
        <v>92858426.879999995</v>
      </c>
      <c r="L13" s="10"/>
      <c r="M13" s="10">
        <v>98282505.310000002</v>
      </c>
    </row>
    <row r="14" spans="1:13" ht="27" customHeight="1">
      <c r="A14" s="8" t="s">
        <v>61</v>
      </c>
      <c r="B14" s="4"/>
      <c r="C14" s="4"/>
      <c r="D14" s="4"/>
      <c r="F14" s="66" t="s">
        <v>149</v>
      </c>
      <c r="G14" s="10">
        <v>739861518.25</v>
      </c>
      <c r="H14" s="10"/>
      <c r="I14" s="10">
        <v>682185570.72000003</v>
      </c>
      <c r="J14" s="10"/>
      <c r="K14" s="10">
        <v>631253705.85000002</v>
      </c>
      <c r="L14" s="10"/>
      <c r="M14" s="10">
        <v>589805310.92999995</v>
      </c>
    </row>
    <row r="15" spans="1:13" ht="27" customHeight="1">
      <c r="A15" s="4"/>
      <c r="C15" s="7" t="s">
        <v>14</v>
      </c>
      <c r="D15" s="4"/>
      <c r="F15" s="4"/>
      <c r="G15" s="54">
        <f>SUM(G10:G14)</f>
        <v>1601124199.21</v>
      </c>
      <c r="H15" s="12"/>
      <c r="I15" s="54">
        <f>SUM(I10:I14)</f>
        <v>1458851459.1199999</v>
      </c>
      <c r="J15" s="12"/>
      <c r="K15" s="54">
        <f>SUM(K10:K14)</f>
        <v>1575558653.8099999</v>
      </c>
      <c r="L15" s="12"/>
      <c r="M15" s="54">
        <f>SUM(M10:M14)</f>
        <v>1458251752.29</v>
      </c>
    </row>
    <row r="16" spans="1:13" ht="27" customHeight="1">
      <c r="A16" s="7" t="s">
        <v>63</v>
      </c>
      <c r="B16" s="8"/>
      <c r="C16" s="4"/>
      <c r="D16" s="4"/>
      <c r="F16" s="4"/>
      <c r="G16" s="12"/>
      <c r="H16" s="12"/>
      <c r="I16" s="12"/>
      <c r="J16" s="12"/>
      <c r="K16" s="12"/>
      <c r="L16" s="12"/>
      <c r="M16" s="12"/>
    </row>
    <row r="17" spans="1:17" ht="27" customHeight="1">
      <c r="A17" s="8" t="s">
        <v>117</v>
      </c>
      <c r="B17" s="8"/>
      <c r="C17" s="4"/>
      <c r="D17" s="4"/>
      <c r="F17" s="66" t="s">
        <v>150</v>
      </c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</row>
    <row r="18" spans="1:17" ht="27" customHeight="1">
      <c r="A18" s="8" t="s">
        <v>64</v>
      </c>
      <c r="B18" s="8"/>
      <c r="C18" s="4"/>
      <c r="D18" s="4"/>
      <c r="F18" s="66" t="s">
        <v>54</v>
      </c>
      <c r="G18" s="88">
        <v>6819111</v>
      </c>
      <c r="H18" s="88"/>
      <c r="I18" s="88">
        <v>6819111</v>
      </c>
      <c r="J18" s="88"/>
      <c r="K18" s="88">
        <v>6819111</v>
      </c>
      <c r="L18" s="88"/>
      <c r="M18" s="88">
        <v>6819111</v>
      </c>
    </row>
    <row r="19" spans="1:17" ht="27" customHeight="1">
      <c r="A19" s="8" t="s">
        <v>158</v>
      </c>
      <c r="B19" s="8"/>
      <c r="C19" s="4"/>
      <c r="F19" s="66" t="s">
        <v>8</v>
      </c>
      <c r="G19" s="88">
        <v>3561883.56</v>
      </c>
      <c r="H19" s="88"/>
      <c r="I19" s="88">
        <v>3618133.56</v>
      </c>
      <c r="J19" s="88"/>
      <c r="K19" s="88">
        <v>3561883.56</v>
      </c>
      <c r="L19" s="88"/>
      <c r="M19" s="88">
        <v>3618133.56</v>
      </c>
    </row>
    <row r="20" spans="1:17" ht="27" customHeight="1">
      <c r="A20" s="4" t="s">
        <v>62</v>
      </c>
      <c r="B20" s="8"/>
      <c r="C20" s="4"/>
      <c r="F20" s="66" t="s">
        <v>9</v>
      </c>
      <c r="G20" s="88">
        <v>2071783078.1700001</v>
      </c>
      <c r="H20" s="88"/>
      <c r="I20" s="88">
        <v>2088869227.04</v>
      </c>
      <c r="J20" s="88"/>
      <c r="K20" s="88">
        <v>1984538257.1600001</v>
      </c>
      <c r="L20" s="88"/>
      <c r="M20" s="88">
        <v>2000009141.9300001</v>
      </c>
      <c r="Q20" s="3" t="s">
        <v>160</v>
      </c>
    </row>
    <row r="21" spans="1:17" ht="27" customHeight="1">
      <c r="A21" s="72" t="s">
        <v>159</v>
      </c>
      <c r="B21" s="93"/>
      <c r="C21" s="72"/>
      <c r="F21" s="66" t="s">
        <v>144</v>
      </c>
      <c r="G21" s="88">
        <v>18093856.300000001</v>
      </c>
      <c r="H21" s="88"/>
      <c r="I21" s="88">
        <v>18382110.27</v>
      </c>
      <c r="J21" s="88"/>
      <c r="K21" s="88">
        <v>2800559.67</v>
      </c>
      <c r="L21" s="88"/>
      <c r="M21" s="88">
        <v>3001755.03</v>
      </c>
    </row>
    <row r="22" spans="1:17" ht="27" customHeight="1">
      <c r="A22" s="4" t="s">
        <v>107</v>
      </c>
      <c r="B22" s="8"/>
      <c r="C22" s="4"/>
      <c r="F22" s="66" t="s">
        <v>145</v>
      </c>
      <c r="G22" s="88">
        <v>3079777.62</v>
      </c>
      <c r="H22" s="88"/>
      <c r="I22" s="88">
        <v>3172149.54</v>
      </c>
      <c r="J22" s="88"/>
      <c r="K22" s="88">
        <v>3079777.62</v>
      </c>
      <c r="L22" s="88"/>
      <c r="M22" s="88">
        <v>3172149.54</v>
      </c>
    </row>
    <row r="23" spans="1:17" ht="27" customHeight="1">
      <c r="A23" s="4" t="s">
        <v>127</v>
      </c>
      <c r="B23" s="8"/>
      <c r="C23" s="4"/>
      <c r="F23" s="86" t="s">
        <v>151</v>
      </c>
      <c r="G23" s="88">
        <v>8484011.0999999996</v>
      </c>
      <c r="H23" s="88"/>
      <c r="I23" s="88">
        <v>8484011.0999999996</v>
      </c>
      <c r="J23" s="88"/>
      <c r="K23" s="88">
        <v>8484011.0999999996</v>
      </c>
      <c r="L23" s="88"/>
      <c r="M23" s="88">
        <v>8484011.0999999996</v>
      </c>
    </row>
    <row r="24" spans="1:17" ht="27" customHeight="1">
      <c r="A24" s="4" t="s">
        <v>65</v>
      </c>
      <c r="B24" s="4"/>
      <c r="C24" s="4"/>
      <c r="F24" s="92" t="s">
        <v>43</v>
      </c>
      <c r="G24" s="88">
        <v>13446149.119999999</v>
      </c>
      <c r="H24" s="88"/>
      <c r="I24" s="88">
        <v>13386315.699999999</v>
      </c>
      <c r="J24" s="88"/>
      <c r="K24" s="88">
        <v>13208902.5</v>
      </c>
      <c r="L24" s="88"/>
      <c r="M24" s="88">
        <v>13194386.689999999</v>
      </c>
    </row>
    <row r="25" spans="1:17" ht="27" customHeight="1">
      <c r="A25" s="8"/>
      <c r="C25" s="7" t="s">
        <v>66</v>
      </c>
      <c r="D25" s="4"/>
      <c r="F25" s="4"/>
      <c r="G25" s="54">
        <f>SUM(G17:G24)</f>
        <v>2125267866.8699996</v>
      </c>
      <c r="H25" s="12"/>
      <c r="I25" s="54">
        <f>SUM(I17:I24)</f>
        <v>2142731058.2099998</v>
      </c>
      <c r="J25" s="12"/>
      <c r="K25" s="54">
        <f>SUM(K17:K24)</f>
        <v>2022492502.6099999</v>
      </c>
      <c r="L25" s="12"/>
      <c r="M25" s="54">
        <f>SUM(M17:M24)</f>
        <v>2038298688.8499999</v>
      </c>
    </row>
    <row r="26" spans="1:17" ht="27" customHeight="1" thickBot="1">
      <c r="A26" s="7" t="s">
        <v>5</v>
      </c>
      <c r="B26" s="4"/>
      <c r="C26" s="4"/>
      <c r="D26" s="4"/>
      <c r="E26" s="4"/>
      <c r="F26" s="4"/>
      <c r="G26" s="56">
        <f>+G15+G25</f>
        <v>3726392066.0799999</v>
      </c>
      <c r="H26" s="12"/>
      <c r="I26" s="56">
        <f>+I15+I25</f>
        <v>3601582517.3299999</v>
      </c>
      <c r="J26" s="12"/>
      <c r="K26" s="56">
        <f>+K15+K25</f>
        <v>3598051156.4200001</v>
      </c>
      <c r="L26" s="12"/>
      <c r="M26" s="56">
        <f>+M15+M25</f>
        <v>3496550441.1399999</v>
      </c>
    </row>
    <row r="27" spans="1:17" ht="27" customHeight="1" thickTop="1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7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3" customFormat="1" ht="27" customHeight="1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3" customFormat="1" ht="27" customHeight="1">
      <c r="A30" s="8"/>
      <c r="C30" s="4"/>
      <c r="D30" s="4"/>
      <c r="E30" s="4"/>
      <c r="F30" s="4"/>
      <c r="G30" s="4"/>
      <c r="H30" s="4"/>
      <c r="I30" s="4"/>
    </row>
    <row r="31" spans="1:17" s="69" customFormat="1" ht="27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7" s="69" customFormat="1" ht="27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7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7" customHeight="1">
      <c r="A34" s="68"/>
      <c r="C34" s="70"/>
      <c r="D34" s="70"/>
      <c r="E34" s="70"/>
      <c r="F34" s="70"/>
      <c r="G34" s="70"/>
      <c r="H34" s="70"/>
      <c r="I34" s="70"/>
      <c r="J34" s="70"/>
    </row>
    <row r="35" spans="1:13" ht="27" customHeight="1">
      <c r="A35" s="101" t="s">
        <v>0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</row>
    <row r="36" spans="1:13" ht="27" customHeight="1">
      <c r="A36" s="100" t="s">
        <v>116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</row>
    <row r="37" spans="1:13" ht="27" customHeight="1">
      <c r="A37" s="100" t="s">
        <v>74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</row>
    <row r="38" spans="1:13" ht="27" customHeight="1">
      <c r="A38" s="100" t="str">
        <f>+A3</f>
        <v>AS AT MARCH 31, 2021 (UNAUDITED/REVIEWED ONLY)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</row>
    <row r="39" spans="1:13" ht="27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7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 t="s">
        <v>52</v>
      </c>
    </row>
    <row r="41" spans="1:13" ht="27" customHeight="1">
      <c r="G41" s="102" t="s">
        <v>87</v>
      </c>
      <c r="H41" s="102"/>
      <c r="I41" s="102"/>
      <c r="J41" s="6"/>
      <c r="K41" s="103" t="s">
        <v>78</v>
      </c>
      <c r="L41" s="103"/>
      <c r="M41" s="103"/>
    </row>
    <row r="42" spans="1:13" ht="27" customHeight="1">
      <c r="F42" s="65" t="s">
        <v>3</v>
      </c>
      <c r="G42" s="15" t="str">
        <f>+G7</f>
        <v>March 31, 2021</v>
      </c>
      <c r="H42" s="16"/>
      <c r="I42" s="15" t="str">
        <f>+I7</f>
        <v>December 31, 2020</v>
      </c>
      <c r="J42" s="16"/>
      <c r="K42" s="15" t="str">
        <f>+K7</f>
        <v>March 31, 2021</v>
      </c>
      <c r="L42" s="16"/>
      <c r="M42" s="15" t="str">
        <f>+M7</f>
        <v>December 31, 2020</v>
      </c>
    </row>
    <row r="43" spans="1:13" ht="27" customHeight="1">
      <c r="A43" s="100" t="s">
        <v>10</v>
      </c>
      <c r="B43" s="100"/>
      <c r="C43" s="100"/>
      <c r="D43" s="100"/>
      <c r="G43" s="67"/>
      <c r="H43" s="60"/>
      <c r="I43" s="67"/>
      <c r="J43" s="60"/>
      <c r="K43" s="67"/>
      <c r="L43" s="60"/>
      <c r="M43" s="67"/>
    </row>
    <row r="44" spans="1:13" ht="27" customHeight="1">
      <c r="A44" s="7" t="s">
        <v>11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>
      <c r="A45" s="8" t="s">
        <v>128</v>
      </c>
      <c r="G45" s="4"/>
      <c r="H45" s="4"/>
      <c r="I45" s="4"/>
      <c r="J45" s="4"/>
      <c r="K45" s="4"/>
      <c r="L45" s="4"/>
      <c r="M45" s="4"/>
    </row>
    <row r="46" spans="1:13" ht="27" customHeight="1">
      <c r="A46" s="8" t="s">
        <v>13</v>
      </c>
      <c r="B46" s="4"/>
      <c r="C46" s="4"/>
      <c r="D46" s="4"/>
      <c r="F46" s="66" t="s">
        <v>44</v>
      </c>
      <c r="G46" s="10">
        <v>1448480851.1800001</v>
      </c>
      <c r="H46" s="10"/>
      <c r="I46" s="10">
        <v>1484019323.8499999</v>
      </c>
      <c r="J46" s="10"/>
      <c r="K46" s="10">
        <v>1448480851.1800001</v>
      </c>
      <c r="L46" s="10"/>
      <c r="M46" s="10">
        <v>1484019323.8499999</v>
      </c>
    </row>
    <row r="47" spans="1:13" ht="27" customHeight="1">
      <c r="A47" s="8" t="s">
        <v>108</v>
      </c>
      <c r="B47" s="4"/>
      <c r="C47" s="4"/>
      <c r="D47" s="4"/>
      <c r="F47" s="66" t="s">
        <v>88</v>
      </c>
      <c r="G47" s="10">
        <v>577127355.69000006</v>
      </c>
      <c r="H47" s="10"/>
      <c r="I47" s="10">
        <v>452871576.79000002</v>
      </c>
      <c r="J47" s="10"/>
      <c r="K47" s="10">
        <v>556566747.12</v>
      </c>
      <c r="L47" s="10"/>
      <c r="M47" s="10">
        <v>432374480.79000002</v>
      </c>
    </row>
    <row r="48" spans="1:13" ht="27" customHeight="1">
      <c r="A48" s="8" t="s">
        <v>118</v>
      </c>
      <c r="B48" s="4"/>
      <c r="C48" s="4"/>
      <c r="D48" s="4"/>
      <c r="F48" s="66" t="s">
        <v>105</v>
      </c>
      <c r="G48" s="10">
        <v>49404.04</v>
      </c>
      <c r="H48" s="10"/>
      <c r="I48" s="10">
        <v>135520.85</v>
      </c>
      <c r="J48" s="10"/>
      <c r="K48" s="10">
        <v>49404.04</v>
      </c>
      <c r="L48" s="10"/>
      <c r="M48" s="10">
        <v>135520.85</v>
      </c>
    </row>
    <row r="49" spans="1:13" ht="27" customHeight="1">
      <c r="A49" s="8" t="s">
        <v>152</v>
      </c>
      <c r="B49" s="4"/>
      <c r="C49" s="4"/>
      <c r="D49" s="4"/>
      <c r="F49" s="87" t="s">
        <v>45</v>
      </c>
      <c r="G49" s="41">
        <v>823502.6</v>
      </c>
      <c r="H49" s="41"/>
      <c r="I49" s="41">
        <v>817474.66</v>
      </c>
      <c r="J49" s="41"/>
      <c r="K49" s="41">
        <v>823502.6</v>
      </c>
      <c r="L49" s="41"/>
      <c r="M49" s="41">
        <v>817474.66</v>
      </c>
    </row>
    <row r="50" spans="1:13" ht="27" customHeight="1">
      <c r="A50" s="8" t="s">
        <v>129</v>
      </c>
      <c r="B50" s="4"/>
      <c r="C50" s="4"/>
      <c r="D50" s="4"/>
      <c r="F50" s="66"/>
      <c r="G50" s="10">
        <v>4000000</v>
      </c>
      <c r="H50" s="10"/>
      <c r="I50" s="10">
        <v>4000000</v>
      </c>
      <c r="J50" s="10"/>
      <c r="K50" s="10">
        <v>4000000</v>
      </c>
      <c r="L50" s="10"/>
      <c r="M50" s="10">
        <v>4000000</v>
      </c>
    </row>
    <row r="51" spans="1:13" ht="27" customHeight="1">
      <c r="A51" s="4"/>
      <c r="C51" s="7" t="s">
        <v>15</v>
      </c>
      <c r="D51" s="4"/>
      <c r="F51" s="4"/>
      <c r="G51" s="54">
        <f>SUM(G46:G50)</f>
        <v>2030481113.51</v>
      </c>
      <c r="H51" s="12"/>
      <c r="I51" s="54">
        <f>SUM(I46:I50)</f>
        <v>1941843896.1499999</v>
      </c>
      <c r="J51" s="12"/>
      <c r="K51" s="54">
        <f>SUM(K46:K50)</f>
        <v>2009920504.9400001</v>
      </c>
      <c r="L51" s="12"/>
      <c r="M51" s="54">
        <f>SUM(M46:M50)</f>
        <v>1921346800.1499999</v>
      </c>
    </row>
    <row r="52" spans="1:13" ht="27" customHeight="1">
      <c r="A52" s="7" t="s">
        <v>12</v>
      </c>
      <c r="B52" s="8"/>
      <c r="C52" s="4"/>
      <c r="D52" s="4"/>
      <c r="F52" s="4"/>
      <c r="G52" s="61"/>
      <c r="H52" s="61"/>
      <c r="I52" s="61"/>
      <c r="J52" s="61"/>
      <c r="K52" s="61"/>
      <c r="L52" s="61"/>
      <c r="M52" s="61"/>
    </row>
    <row r="53" spans="1:13" ht="27" customHeight="1">
      <c r="A53" s="8" t="s">
        <v>153</v>
      </c>
      <c r="B53" s="8"/>
      <c r="C53" s="4"/>
      <c r="D53" s="4"/>
      <c r="F53" s="87" t="s">
        <v>45</v>
      </c>
      <c r="G53" s="10">
        <v>1028480.52</v>
      </c>
      <c r="H53" s="10"/>
      <c r="I53" s="10">
        <v>1236829.52</v>
      </c>
      <c r="J53" s="10"/>
      <c r="K53" s="10">
        <v>1028480.52</v>
      </c>
      <c r="L53" s="10"/>
      <c r="M53" s="10">
        <v>1236829.52</v>
      </c>
    </row>
    <row r="54" spans="1:13" ht="27" customHeight="1">
      <c r="A54" s="4" t="s">
        <v>167</v>
      </c>
      <c r="B54" s="8"/>
      <c r="C54" s="4"/>
      <c r="D54" s="4"/>
      <c r="F54" s="96" t="s">
        <v>142</v>
      </c>
      <c r="G54" s="10">
        <v>9856899.25</v>
      </c>
      <c r="H54" s="10"/>
      <c r="I54" s="10">
        <v>8639058.5299999993</v>
      </c>
      <c r="J54" s="10"/>
      <c r="K54" s="10">
        <v>9856899.25</v>
      </c>
      <c r="L54" s="10"/>
      <c r="M54" s="10">
        <v>8639058.5299999993</v>
      </c>
    </row>
    <row r="55" spans="1:13" ht="27" customHeight="1">
      <c r="A55" s="17" t="s">
        <v>109</v>
      </c>
      <c r="B55" s="8"/>
      <c r="C55" s="4"/>
      <c r="D55" s="4"/>
      <c r="F55" s="87" t="s">
        <v>104</v>
      </c>
      <c r="G55" s="10">
        <v>4908624.1500000004</v>
      </c>
      <c r="H55" s="10"/>
      <c r="I55" s="10">
        <v>4836546.6500000004</v>
      </c>
      <c r="J55" s="10"/>
      <c r="K55" s="10">
        <v>4908624.1500000004</v>
      </c>
      <c r="L55" s="10"/>
      <c r="M55" s="10">
        <v>4836546.6500000004</v>
      </c>
    </row>
    <row r="56" spans="1:13" ht="27" customHeight="1">
      <c r="A56" s="4"/>
      <c r="C56" s="7" t="s">
        <v>16</v>
      </c>
      <c r="D56" s="4"/>
      <c r="E56" s="4"/>
      <c r="F56" s="4"/>
      <c r="G56" s="54">
        <f>SUM(G53:G55)</f>
        <v>15794003.92</v>
      </c>
      <c r="H56" s="12"/>
      <c r="I56" s="54">
        <f>SUM(I53:I55)</f>
        <v>14712434.699999999</v>
      </c>
      <c r="J56" s="12"/>
      <c r="K56" s="54">
        <f>SUM(K53:K55)</f>
        <v>15794003.92</v>
      </c>
      <c r="L56" s="12"/>
      <c r="M56" s="54">
        <f>SUM(M53:M55)</f>
        <v>14712434.699999999</v>
      </c>
    </row>
    <row r="57" spans="1:13" ht="27" customHeight="1">
      <c r="A57" s="4"/>
      <c r="C57" s="7" t="s">
        <v>17</v>
      </c>
      <c r="D57" s="4"/>
      <c r="E57" s="4"/>
      <c r="F57" s="4"/>
      <c r="G57" s="54">
        <f>+G51+G56</f>
        <v>2046275117.4300001</v>
      </c>
      <c r="H57" s="12"/>
      <c r="I57" s="54">
        <f>+I51+I56</f>
        <v>1956556330.8499999</v>
      </c>
      <c r="J57" s="12"/>
      <c r="K57" s="54">
        <f>+K51+K56</f>
        <v>2025714508.8600001</v>
      </c>
      <c r="L57" s="12"/>
      <c r="M57" s="54">
        <f>+M51+M56</f>
        <v>1936059234.8499999</v>
      </c>
    </row>
    <row r="58" spans="1:13" ht="27" customHeight="1">
      <c r="A58" s="4"/>
      <c r="C58" s="7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>
      <c r="C59" s="7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C60" s="7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" customHeight="1">
      <c r="A61" s="8" t="s">
        <v>6</v>
      </c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7" customHeight="1">
      <c r="A62" s="8"/>
      <c r="B62" s="4"/>
      <c r="D62" s="4"/>
      <c r="E62" s="4"/>
      <c r="F62" s="4"/>
      <c r="G62" s="4"/>
      <c r="H62" s="4"/>
      <c r="I62" s="4"/>
      <c r="J62" s="4"/>
      <c r="K62" s="4"/>
    </row>
    <row r="63" spans="1:13" s="69" customFormat="1" ht="27" customHeight="1">
      <c r="A63" s="68"/>
      <c r="C63" s="70"/>
      <c r="E63" s="70"/>
      <c r="F63" s="70"/>
      <c r="G63" s="70"/>
      <c r="H63" s="70"/>
      <c r="I63" s="70"/>
      <c r="J63" s="70"/>
    </row>
    <row r="64" spans="1:13" s="69" customFormat="1" ht="27" customHeight="1">
      <c r="A64" s="68"/>
      <c r="C64" s="70"/>
      <c r="D64" s="70"/>
      <c r="E64" s="70"/>
      <c r="F64" s="70"/>
      <c r="G64" s="70"/>
      <c r="H64" s="70"/>
      <c r="I64" s="70"/>
      <c r="J64" s="70"/>
    </row>
    <row r="65" spans="1:13" s="69" customFormat="1" ht="27" customHeight="1">
      <c r="A65" s="68"/>
      <c r="C65" s="70"/>
      <c r="D65" s="70"/>
      <c r="E65" s="70"/>
      <c r="F65" s="70"/>
      <c r="G65" s="70"/>
      <c r="H65" s="70"/>
      <c r="I65" s="70"/>
      <c r="J65" s="70"/>
    </row>
    <row r="66" spans="1:13" s="13" customFormat="1" ht="27" customHeight="1">
      <c r="A66" s="8"/>
      <c r="C66" s="4"/>
      <c r="D66" s="4"/>
      <c r="E66" s="4"/>
      <c r="F66" s="4"/>
      <c r="G66" s="4"/>
      <c r="H66" s="4"/>
      <c r="I66" s="4"/>
      <c r="J66" s="4"/>
    </row>
    <row r="67" spans="1:13" ht="27" customHeight="1">
      <c r="A67" s="104" t="s">
        <v>1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1:13" ht="27" customHeight="1">
      <c r="A68" s="100" t="s">
        <v>116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</row>
    <row r="69" spans="1:13" ht="27" customHeight="1">
      <c r="A69" s="100" t="s">
        <v>74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</row>
    <row r="70" spans="1:13" ht="27" customHeight="1">
      <c r="A70" s="100" t="str">
        <f>+A38</f>
        <v>AS AT MARCH 31, 2021 (UNAUDITED/REVIEWED ONLY)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</row>
    <row r="71" spans="1:13" ht="27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7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5" t="s">
        <v>52</v>
      </c>
    </row>
    <row r="73" spans="1:13" ht="27" customHeight="1">
      <c r="A73" s="100"/>
      <c r="B73" s="100"/>
      <c r="C73" s="100"/>
      <c r="D73" s="100"/>
      <c r="G73" s="102" t="s">
        <v>87</v>
      </c>
      <c r="H73" s="102"/>
      <c r="I73" s="102"/>
      <c r="J73" s="6"/>
      <c r="K73" s="103" t="s">
        <v>78</v>
      </c>
      <c r="L73" s="103"/>
      <c r="M73" s="103"/>
    </row>
    <row r="74" spans="1:13" ht="27" customHeight="1">
      <c r="F74" s="65" t="s">
        <v>3</v>
      </c>
      <c r="G74" s="15" t="str">
        <f>+G42</f>
        <v>March 31, 2021</v>
      </c>
      <c r="H74" s="16"/>
      <c r="I74" s="15" t="str">
        <f>+I42</f>
        <v>December 31, 2020</v>
      </c>
      <c r="J74" s="16"/>
      <c r="K74" s="15" t="str">
        <f>+K42</f>
        <v>March 31, 2021</v>
      </c>
      <c r="L74" s="16"/>
      <c r="M74" s="15" t="str">
        <f>+M42</f>
        <v>December 31, 2020</v>
      </c>
    </row>
    <row r="75" spans="1:13" ht="27" customHeight="1">
      <c r="A75" s="100" t="s">
        <v>10</v>
      </c>
      <c r="B75" s="100"/>
      <c r="C75" s="100"/>
      <c r="D75" s="100"/>
      <c r="G75" s="67"/>
      <c r="H75" s="60"/>
      <c r="I75" s="67"/>
      <c r="J75" s="60"/>
      <c r="K75" s="67"/>
      <c r="L75" s="60"/>
      <c r="M75" s="67"/>
    </row>
    <row r="76" spans="1:13" ht="27" customHeight="1">
      <c r="A76" s="7" t="s">
        <v>18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>
      <c r="A77" s="8" t="s">
        <v>19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7" customHeight="1">
      <c r="A78" s="8" t="s">
        <v>20</v>
      </c>
      <c r="B78" s="4"/>
      <c r="C78" s="4"/>
      <c r="D78" s="4"/>
      <c r="E78" s="4"/>
      <c r="F78" s="66"/>
      <c r="G78" s="4"/>
      <c r="H78" s="4"/>
      <c r="I78" s="4"/>
      <c r="J78" s="4"/>
      <c r="K78" s="4"/>
      <c r="L78" s="4"/>
      <c r="M78" s="4"/>
    </row>
    <row r="79" spans="1:13" ht="27" customHeight="1" thickBot="1">
      <c r="A79" s="8"/>
      <c r="B79" s="8" t="s">
        <v>46</v>
      </c>
      <c r="C79" s="4"/>
      <c r="D79" s="4"/>
      <c r="E79" s="4"/>
      <c r="F79" s="66"/>
      <c r="G79" s="62">
        <v>1085670000</v>
      </c>
      <c r="H79" s="12"/>
      <c r="I79" s="62">
        <v>1085670000</v>
      </c>
      <c r="J79" s="12"/>
      <c r="K79" s="62">
        <v>1085670000</v>
      </c>
      <c r="L79" s="12"/>
      <c r="M79" s="62">
        <v>1085670000</v>
      </c>
    </row>
    <row r="80" spans="1:13" ht="27" customHeight="1" thickTop="1">
      <c r="A80" s="8" t="s">
        <v>21</v>
      </c>
      <c r="B80" s="4"/>
      <c r="C80" s="4"/>
      <c r="D80" s="4"/>
      <c r="E80" s="4"/>
      <c r="F80" s="4"/>
      <c r="G80" s="12"/>
      <c r="H80" s="12"/>
      <c r="I80" s="12"/>
      <c r="J80" s="12"/>
      <c r="K80" s="12"/>
      <c r="L80" s="12"/>
      <c r="M80" s="12"/>
    </row>
    <row r="81" spans="1:13" ht="27" customHeight="1">
      <c r="A81" s="8"/>
      <c r="B81" s="8" t="s">
        <v>73</v>
      </c>
      <c r="C81" s="4"/>
      <c r="D81" s="4"/>
      <c r="E81" s="4"/>
      <c r="F81" s="66"/>
      <c r="G81" s="41">
        <f>1045125093*1</f>
        <v>1045125093</v>
      </c>
      <c r="H81" s="12"/>
      <c r="I81" s="41">
        <f>1045125093*1</f>
        <v>1045125093</v>
      </c>
      <c r="J81" s="12"/>
      <c r="K81" s="41">
        <f>1045125093*1</f>
        <v>1045125093</v>
      </c>
      <c r="L81" s="12"/>
      <c r="M81" s="41">
        <f>1045125093*1</f>
        <v>1045125093</v>
      </c>
    </row>
    <row r="82" spans="1:13" ht="27" customHeight="1">
      <c r="A82" s="8" t="s">
        <v>137</v>
      </c>
      <c r="B82" s="8"/>
      <c r="C82" s="4"/>
      <c r="D82" s="4"/>
      <c r="E82" s="4"/>
      <c r="F82" s="4"/>
      <c r="G82" s="63">
        <f>+'CE-CONSO'!I25</f>
        <v>918494598.53999996</v>
      </c>
      <c r="H82" s="12"/>
      <c r="I82" s="63">
        <v>918494598.53999996</v>
      </c>
      <c r="J82" s="12"/>
      <c r="K82" s="63">
        <f>+'CE-SEPARATE'!I23</f>
        <v>918494598.53999996</v>
      </c>
      <c r="L82" s="12"/>
      <c r="M82" s="63">
        <v>918494598.53999996</v>
      </c>
    </row>
    <row r="83" spans="1:13" ht="27" customHeight="1">
      <c r="A83" s="8" t="s">
        <v>119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7" customHeight="1">
      <c r="A84" s="8" t="s">
        <v>25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7" customHeight="1">
      <c r="A85" s="8"/>
      <c r="B85" s="4" t="s">
        <v>40</v>
      </c>
      <c r="C85" s="4"/>
      <c r="D85" s="4"/>
      <c r="E85" s="4"/>
      <c r="F85" s="87" t="s">
        <v>143</v>
      </c>
      <c r="G85" s="12">
        <f>+'CE-CONSO'!K25</f>
        <v>35771354.360000007</v>
      </c>
      <c r="H85" s="12"/>
      <c r="I85" s="12">
        <v>35179082.299999997</v>
      </c>
      <c r="J85" s="12"/>
      <c r="K85" s="12">
        <f>+'CE-SEPARATE'!K23</f>
        <v>35771354.360000007</v>
      </c>
      <c r="L85" s="12"/>
      <c r="M85" s="12">
        <v>35179082.300000004</v>
      </c>
    </row>
    <row r="86" spans="1:13" ht="27" customHeight="1">
      <c r="A86" s="8" t="s">
        <v>24</v>
      </c>
      <c r="B86" s="4"/>
      <c r="C86" s="4"/>
      <c r="D86" s="4"/>
      <c r="E86" s="4"/>
      <c r="F86" s="4"/>
      <c r="G86" s="12">
        <f>+'CE-CONSO'!M25</f>
        <v>-324114907.36999989</v>
      </c>
      <c r="H86" s="12"/>
      <c r="I86" s="12">
        <f>+'CE-CONSO'!M17</f>
        <v>-306617200.87999982</v>
      </c>
      <c r="J86" s="12"/>
      <c r="K86" s="12">
        <f>+'CE-SEPARATE'!M23</f>
        <v>-427054398.34000009</v>
      </c>
      <c r="L86" s="12"/>
      <c r="M86" s="12">
        <f>+'CE-SEPARATE'!M16</f>
        <v>-356209098.71999967</v>
      </c>
    </row>
    <row r="87" spans="1:13" ht="27" customHeight="1">
      <c r="A87" s="8" t="s">
        <v>93</v>
      </c>
      <c r="B87" s="4"/>
      <c r="C87" s="4"/>
      <c r="D87" s="4"/>
      <c r="E87" s="4"/>
      <c r="F87" s="4"/>
      <c r="G87" s="12">
        <f>+'CE-CONSO'!O25</f>
        <v>4840810.1199999992</v>
      </c>
      <c r="H87" s="12"/>
      <c r="I87" s="12">
        <f>+'CE-CONSO'!O17</f>
        <v>2196292.8499999996</v>
      </c>
      <c r="J87" s="12"/>
      <c r="K87" s="12">
        <v>0</v>
      </c>
      <c r="L87" s="12"/>
      <c r="M87" s="12">
        <v>0</v>
      </c>
    </row>
    <row r="88" spans="1:13" ht="27" customHeight="1">
      <c r="A88" s="4"/>
      <c r="B88" s="7" t="s">
        <v>23</v>
      </c>
      <c r="C88" s="4"/>
      <c r="D88" s="4"/>
      <c r="E88" s="4"/>
      <c r="F88" s="4"/>
      <c r="G88" s="54">
        <f>SUM(G81:G87)</f>
        <v>1680116948.6499999</v>
      </c>
      <c r="H88" s="12"/>
      <c r="I88" s="54">
        <f>SUM(I81:I87)</f>
        <v>1694377865.8099999</v>
      </c>
      <c r="J88" s="12"/>
      <c r="K88" s="54">
        <f>SUM(K81:K87)</f>
        <v>1572336647.5599997</v>
      </c>
      <c r="L88" s="12"/>
      <c r="M88" s="54">
        <f>SUM(M81:M87)</f>
        <v>1642589675.1200004</v>
      </c>
    </row>
    <row r="89" spans="1:13" ht="27" customHeight="1" thickBot="1">
      <c r="A89" s="7" t="s">
        <v>22</v>
      </c>
      <c r="B89" s="4"/>
      <c r="C89" s="4"/>
      <c r="D89" s="4"/>
      <c r="E89" s="4"/>
      <c r="F89" s="4"/>
      <c r="G89" s="56">
        <f>+G57+G88</f>
        <v>3726392066.0799999</v>
      </c>
      <c r="H89" s="12"/>
      <c r="I89" s="56">
        <f>+I57+I88</f>
        <v>3650934196.6599998</v>
      </c>
      <c r="J89" s="12"/>
      <c r="K89" s="56">
        <f>+K57+K88</f>
        <v>3598051156.4200001</v>
      </c>
      <c r="L89" s="12"/>
      <c r="M89" s="56">
        <f>+M57+M88</f>
        <v>3578648909.9700003</v>
      </c>
    </row>
    <row r="90" spans="1:13" ht="27" customHeight="1" thickTop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7" customHeight="1">
      <c r="C92" s="7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27" customHeight="1">
      <c r="C93" s="7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3" customFormat="1" ht="27" customHeight="1">
      <c r="A94" s="8" t="s">
        <v>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s="13" customFormat="1" ht="27" customHeight="1">
      <c r="A95" s="8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</sheetData>
  <mergeCells count="21">
    <mergeCell ref="A70:M70"/>
    <mergeCell ref="G6:I6"/>
    <mergeCell ref="A75:D75"/>
    <mergeCell ref="G41:I41"/>
    <mergeCell ref="G73:I73"/>
    <mergeCell ref="K41:M41"/>
    <mergeCell ref="A68:M68"/>
    <mergeCell ref="K6:M6"/>
    <mergeCell ref="A43:D43"/>
    <mergeCell ref="A73:D73"/>
    <mergeCell ref="K73:M73"/>
    <mergeCell ref="A67:M67"/>
    <mergeCell ref="A69:M69"/>
    <mergeCell ref="A38:M38"/>
    <mergeCell ref="A1:M1"/>
    <mergeCell ref="A2:M2"/>
    <mergeCell ref="A37:M37"/>
    <mergeCell ref="A36:M36"/>
    <mergeCell ref="A35:M35"/>
    <mergeCell ref="A3:M3"/>
    <mergeCell ref="A8:D8"/>
  </mergeCells>
  <phoneticPr fontId="3" type="noConversion"/>
  <pageMargins left="0.5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view="pageBreakPreview" zoomScale="80" zoomScaleNormal="80" zoomScaleSheetLayoutView="80" workbookViewId="0">
      <selection activeCell="D29" sqref="D29"/>
    </sheetView>
  </sheetViews>
  <sheetFormatPr defaultColWidth="9.09765625" defaultRowHeight="26" customHeight="1"/>
  <cols>
    <col min="1" max="4" width="9.09765625" style="3"/>
    <col min="5" max="5" width="6.59765625" style="3" customWidth="1"/>
    <col min="6" max="6" width="5.69921875" style="3" customWidth="1"/>
    <col min="7" max="7" width="16.3984375" style="3" bestFit="1" customWidth="1"/>
    <col min="8" max="8" width="1" style="3" customWidth="1"/>
    <col min="9" max="9" width="16.3984375" style="3" bestFit="1" customWidth="1"/>
    <col min="10" max="10" width="1" style="3" customWidth="1"/>
    <col min="11" max="11" width="16.3984375" style="3" bestFit="1" customWidth="1"/>
    <col min="12" max="12" width="1" style="3" customWidth="1"/>
    <col min="13" max="13" width="16.3984375" style="3" bestFit="1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6" customHeight="1">
      <c r="A1" s="104" t="s">
        <v>97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6" customHeight="1">
      <c r="A2" s="100" t="s">
        <v>116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6" customHeight="1">
      <c r="A3" s="100" t="s">
        <v>57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s="1" customFormat="1" ht="26" customHeight="1">
      <c r="A4" s="106" t="s">
        <v>171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" customFormat="1" ht="26" customHeight="1">
      <c r="A5" s="106" t="s">
        <v>177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7" spans="1:13" ht="26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52</v>
      </c>
    </row>
    <row r="8" spans="1:13" ht="26" customHeight="1">
      <c r="A8" s="4"/>
      <c r="B8" s="4"/>
      <c r="C8" s="4"/>
      <c r="D8" s="4"/>
      <c r="E8" s="4"/>
      <c r="G8" s="105" t="s">
        <v>87</v>
      </c>
      <c r="H8" s="105"/>
      <c r="I8" s="105"/>
      <c r="J8" s="6"/>
      <c r="K8" s="103" t="s">
        <v>78</v>
      </c>
      <c r="L8" s="103"/>
      <c r="M8" s="103"/>
    </row>
    <row r="9" spans="1:13" ht="26" customHeight="1">
      <c r="F9" s="2" t="s">
        <v>3</v>
      </c>
      <c r="G9" s="15" t="s">
        <v>179</v>
      </c>
      <c r="H9" s="16"/>
      <c r="I9" s="15" t="s">
        <v>154</v>
      </c>
      <c r="J9" s="16"/>
      <c r="K9" s="15" t="s">
        <v>179</v>
      </c>
      <c r="L9" s="16"/>
      <c r="M9" s="15" t="s">
        <v>154</v>
      </c>
    </row>
    <row r="10" spans="1:13" ht="26" customHeight="1">
      <c r="A10" s="4" t="s">
        <v>49</v>
      </c>
      <c r="C10" s="4"/>
      <c r="G10" s="10">
        <v>1093534913.9200001</v>
      </c>
      <c r="H10" s="10"/>
      <c r="I10" s="10">
        <v>952687357.32000005</v>
      </c>
      <c r="J10" s="10"/>
      <c r="K10" s="10">
        <v>1100824467.5999999</v>
      </c>
      <c r="L10" s="10"/>
      <c r="M10" s="10">
        <v>959385617.84000003</v>
      </c>
    </row>
    <row r="11" spans="1:13" ht="26" customHeight="1">
      <c r="A11" s="8" t="s">
        <v>51</v>
      </c>
      <c r="C11" s="4"/>
      <c r="G11" s="10">
        <v>-1028370742.89</v>
      </c>
      <c r="H11" s="10"/>
      <c r="I11" s="10">
        <v>-922807560.92999995</v>
      </c>
      <c r="J11" s="10"/>
      <c r="K11" s="10">
        <v>-1031483917.39</v>
      </c>
      <c r="L11" s="10"/>
      <c r="M11" s="10">
        <v>-919802619.38</v>
      </c>
    </row>
    <row r="12" spans="1:13" ht="26" customHeight="1">
      <c r="A12" s="8" t="s">
        <v>86</v>
      </c>
      <c r="C12" s="4"/>
      <c r="G12" s="18">
        <v>7887620.4299999997</v>
      </c>
      <c r="H12" s="10"/>
      <c r="I12" s="18">
        <v>475763.17</v>
      </c>
      <c r="J12" s="10"/>
      <c r="K12" s="18">
        <v>229307.73</v>
      </c>
      <c r="L12" s="10"/>
      <c r="M12" s="18">
        <v>475763.17</v>
      </c>
    </row>
    <row r="13" spans="1:13" ht="26" customHeight="1">
      <c r="A13" s="19" t="s">
        <v>50</v>
      </c>
      <c r="B13" s="4"/>
      <c r="C13" s="8"/>
      <c r="G13" s="10">
        <f>SUM(G10:G12)</f>
        <v>73051791.460000098</v>
      </c>
      <c r="H13" s="10"/>
      <c r="I13" s="10">
        <f>SUM(I10:I12)</f>
        <v>30355559.560000107</v>
      </c>
      <c r="J13" s="10"/>
      <c r="K13" s="10">
        <f>SUM(K10:K12)</f>
        <v>69569857.939999923</v>
      </c>
      <c r="L13" s="10"/>
      <c r="M13" s="10">
        <f>SUM(M10:M12)</f>
        <v>40058761.63000004</v>
      </c>
    </row>
    <row r="14" spans="1:13" ht="26" customHeight="1">
      <c r="A14" s="3" t="s">
        <v>26</v>
      </c>
      <c r="B14" s="4"/>
      <c r="C14" s="4"/>
      <c r="G14" s="10">
        <v>983721.71</v>
      </c>
      <c r="H14" s="10"/>
      <c r="I14" s="10">
        <v>380257.95</v>
      </c>
      <c r="J14" s="10"/>
      <c r="K14" s="10">
        <v>983721.71</v>
      </c>
      <c r="L14" s="10"/>
      <c r="M14" s="10">
        <v>380257.95</v>
      </c>
    </row>
    <row r="15" spans="1:13" ht="26" customHeight="1">
      <c r="A15" s="3" t="s">
        <v>172</v>
      </c>
      <c r="B15" s="4"/>
      <c r="C15" s="4"/>
      <c r="G15" s="10">
        <v>-5244866.74</v>
      </c>
      <c r="H15" s="10"/>
      <c r="I15" s="10">
        <v>-8809060.75</v>
      </c>
      <c r="J15" s="10"/>
      <c r="K15" s="10">
        <v>6965685.5</v>
      </c>
      <c r="L15" s="10"/>
      <c r="M15" s="10">
        <v>7162300.1200000001</v>
      </c>
    </row>
    <row r="16" spans="1:13" ht="26" customHeight="1">
      <c r="A16" s="3" t="s">
        <v>140</v>
      </c>
      <c r="B16" s="4"/>
      <c r="C16" s="4"/>
      <c r="G16" s="10">
        <v>0</v>
      </c>
      <c r="H16" s="10"/>
      <c r="I16" s="10">
        <v>0</v>
      </c>
      <c r="J16" s="10"/>
      <c r="K16" s="10">
        <v>0</v>
      </c>
      <c r="L16" s="10"/>
      <c r="M16" s="10">
        <v>-13640971.449999999</v>
      </c>
    </row>
    <row r="17" spans="1:13" ht="26" customHeight="1">
      <c r="A17" s="8" t="s">
        <v>110</v>
      </c>
      <c r="B17" s="8"/>
      <c r="C17" s="4"/>
      <c r="G17" s="10">
        <v>-6764242.2100000009</v>
      </c>
      <c r="H17" s="10"/>
      <c r="I17" s="10">
        <v>-4993766.29</v>
      </c>
      <c r="J17" s="10"/>
      <c r="K17" s="10">
        <v>-6764242.21</v>
      </c>
      <c r="L17" s="10"/>
      <c r="M17" s="10">
        <v>-4993766.29</v>
      </c>
    </row>
    <row r="18" spans="1:13" ht="26" customHeight="1">
      <c r="A18" s="4" t="s">
        <v>47</v>
      </c>
      <c r="C18" s="4"/>
      <c r="G18" s="10">
        <v>-23731811.609999999</v>
      </c>
      <c r="H18" s="10"/>
      <c r="I18" s="10">
        <v>-23278723.18</v>
      </c>
      <c r="J18" s="10"/>
      <c r="K18" s="10">
        <v>-48093622.049999997</v>
      </c>
      <c r="L18" s="10"/>
      <c r="M18" s="10">
        <v>-55346176.890000001</v>
      </c>
    </row>
    <row r="19" spans="1:13" ht="26" customHeight="1">
      <c r="A19" s="8" t="s">
        <v>42</v>
      </c>
      <c r="C19" s="4"/>
      <c r="F19" s="87" t="s">
        <v>141</v>
      </c>
      <c r="G19" s="10">
        <v>-338000</v>
      </c>
      <c r="H19" s="10"/>
      <c r="I19" s="10">
        <v>-373000</v>
      </c>
      <c r="J19" s="10"/>
      <c r="K19" s="10">
        <v>-338000</v>
      </c>
      <c r="L19" s="10"/>
      <c r="M19" s="10">
        <v>-373000</v>
      </c>
    </row>
    <row r="20" spans="1:13" ht="26" customHeight="1">
      <c r="A20" s="3" t="s">
        <v>67</v>
      </c>
      <c r="C20" s="8"/>
      <c r="G20" s="18">
        <v>-9260118.9000000004</v>
      </c>
      <c r="H20" s="10"/>
      <c r="I20" s="18">
        <v>-10926710.359999999</v>
      </c>
      <c r="J20" s="10"/>
      <c r="K20" s="18">
        <v>-9260118.9000000004</v>
      </c>
      <c r="L20" s="10"/>
      <c r="M20" s="18">
        <v>-10926710.359999999</v>
      </c>
    </row>
    <row r="21" spans="1:13" s="13" customFormat="1" ht="26" customHeight="1">
      <c r="A21" s="7" t="s">
        <v>174</v>
      </c>
      <c r="C21" s="20"/>
      <c r="D21" s="21"/>
      <c r="E21" s="22"/>
      <c r="F21" s="23"/>
      <c r="G21" s="24">
        <f>SUM(G13:G20)</f>
        <v>28696473.710000098</v>
      </c>
      <c r="H21" s="10"/>
      <c r="I21" s="24">
        <f>SUM(I13:I20)</f>
        <v>-17645443.069999892</v>
      </c>
      <c r="J21" s="10"/>
      <c r="K21" s="24">
        <f>SUM(K13:K20)</f>
        <v>13063281.989999926</v>
      </c>
      <c r="L21" s="10"/>
      <c r="M21" s="24">
        <f>SUM(M13:M20)</f>
        <v>-37679305.289999954</v>
      </c>
    </row>
    <row r="22" spans="1:13" ht="26" customHeight="1">
      <c r="A22" s="3" t="s">
        <v>138</v>
      </c>
      <c r="C22" s="8"/>
      <c r="F22" s="87" t="s">
        <v>142</v>
      </c>
      <c r="G22" s="10">
        <v>-1217840.72</v>
      </c>
      <c r="H22" s="10"/>
      <c r="I22" s="10">
        <v>-2157735.04</v>
      </c>
      <c r="J22" s="10"/>
      <c r="K22" s="10">
        <v>-1217840.72</v>
      </c>
      <c r="L22" s="10"/>
      <c r="M22" s="10">
        <v>4825010.4000000004</v>
      </c>
    </row>
    <row r="23" spans="1:13" s="13" customFormat="1" ht="26" customHeight="1">
      <c r="A23" s="7" t="s">
        <v>173</v>
      </c>
      <c r="C23" s="20"/>
      <c r="D23" s="21"/>
      <c r="E23" s="22"/>
      <c r="F23" s="23"/>
      <c r="G23" s="25">
        <f>SUM(G21:G22)</f>
        <v>27478632.990000099</v>
      </c>
      <c r="H23" s="10"/>
      <c r="I23" s="25">
        <f>SUM(I21:I22)</f>
        <v>-19803178.109999891</v>
      </c>
      <c r="J23" s="10"/>
      <c r="K23" s="25">
        <f>SUM(K21:K22)</f>
        <v>11845441.269999925</v>
      </c>
      <c r="L23" s="10"/>
      <c r="M23" s="25">
        <f>SUM(M21:M22)</f>
        <v>-32854294.889999956</v>
      </c>
    </row>
    <row r="24" spans="1:13" s="13" customFormat="1" ht="26" customHeight="1">
      <c r="A24" s="26" t="s">
        <v>77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6" customHeight="1">
      <c r="A25" s="26" t="s">
        <v>111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6" customHeight="1">
      <c r="A26" s="26" t="s">
        <v>112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6" customHeight="1">
      <c r="A27" s="8" t="s">
        <v>113</v>
      </c>
      <c r="C27" s="20"/>
      <c r="D27" s="21"/>
      <c r="E27" s="22"/>
      <c r="F27" s="23"/>
      <c r="G27" s="18">
        <v>7612129.1799999997</v>
      </c>
      <c r="H27" s="10"/>
      <c r="I27" s="18">
        <v>6577985.6799999997</v>
      </c>
      <c r="J27" s="10"/>
      <c r="K27" s="18">
        <v>0</v>
      </c>
      <c r="L27" s="10"/>
      <c r="M27" s="18">
        <v>0</v>
      </c>
    </row>
    <row r="28" spans="1:13" s="13" customFormat="1" ht="26" customHeight="1">
      <c r="A28" s="26" t="s">
        <v>176</v>
      </c>
      <c r="D28" s="27"/>
      <c r="E28" s="28"/>
      <c r="F28" s="9"/>
      <c r="G28" s="64"/>
      <c r="H28" s="64"/>
      <c r="I28" s="64"/>
      <c r="J28" s="64"/>
      <c r="K28" s="64"/>
      <c r="L28" s="64"/>
      <c r="M28" s="64"/>
    </row>
    <row r="29" spans="1:13" s="13" customFormat="1" ht="26" customHeight="1">
      <c r="A29" s="57" t="s">
        <v>126</v>
      </c>
      <c r="B29" s="57"/>
      <c r="C29" s="20"/>
      <c r="D29" s="21"/>
      <c r="E29" s="22"/>
      <c r="G29" s="18">
        <f>SUM(G27:G27)</f>
        <v>7612129.1799999997</v>
      </c>
      <c r="H29" s="10"/>
      <c r="I29" s="18">
        <f>SUM(I27:I27)</f>
        <v>6577985.6799999997</v>
      </c>
      <c r="J29" s="10"/>
      <c r="K29" s="18">
        <f>SUM(K27:K27)</f>
        <v>0</v>
      </c>
      <c r="L29" s="10"/>
      <c r="M29" s="18">
        <f>SUM(M27:M27)</f>
        <v>0</v>
      </c>
    </row>
    <row r="30" spans="1:13" ht="26" customHeight="1" thickBot="1">
      <c r="A30" s="7" t="s">
        <v>175</v>
      </c>
      <c r="B30" s="4"/>
      <c r="C30" s="4"/>
      <c r="G30" s="29">
        <f>+G29+G23</f>
        <v>35090762.170000099</v>
      </c>
      <c r="H30" s="10"/>
      <c r="I30" s="29">
        <f>+I29+I23</f>
        <v>-13225192.429999892</v>
      </c>
      <c r="J30" s="10"/>
      <c r="K30" s="29">
        <f>+K29+K23</f>
        <v>11845441.269999925</v>
      </c>
      <c r="L30" s="10"/>
      <c r="M30" s="29">
        <f>+M29+M23</f>
        <v>-32854294.889999956</v>
      </c>
    </row>
    <row r="31" spans="1:13" ht="26" customHeight="1" thickTop="1">
      <c r="B31" s="4"/>
      <c r="C31" s="4"/>
      <c r="G31" s="4"/>
      <c r="H31" s="4"/>
      <c r="I31" s="4"/>
      <c r="J31" s="4"/>
      <c r="K31" s="4"/>
      <c r="L31" s="4"/>
      <c r="M31" s="4"/>
    </row>
    <row r="32" spans="1:13" ht="26" customHeight="1">
      <c r="A32" s="8" t="s">
        <v>6</v>
      </c>
    </row>
    <row r="33" spans="1:13" ht="26" customHeight="1">
      <c r="A33" s="8"/>
    </row>
    <row r="34" spans="1:13" s="69" customFormat="1" ht="26" customHeight="1">
      <c r="A34" s="68"/>
      <c r="C34" s="70"/>
      <c r="E34" s="70"/>
      <c r="F34" s="70"/>
      <c r="G34" s="70"/>
      <c r="H34" s="70"/>
      <c r="I34" s="70"/>
      <c r="J34" s="70"/>
    </row>
    <row r="35" spans="1:13" s="69" customFormat="1" ht="26" customHeight="1">
      <c r="A35" s="68"/>
      <c r="C35" s="70"/>
      <c r="E35" s="70"/>
      <c r="F35" s="70"/>
      <c r="G35" s="70"/>
      <c r="H35" s="70"/>
      <c r="I35" s="70"/>
      <c r="J35" s="70"/>
    </row>
    <row r="36" spans="1:13" s="69" customFormat="1" ht="26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13" customFormat="1" ht="26" customHeight="1">
      <c r="A37" s="104" t="s">
        <v>98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</row>
    <row r="38" spans="1:13" ht="26" customHeight="1">
      <c r="A38" s="100" t="s">
        <v>116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</row>
    <row r="39" spans="1:13" ht="26" customHeight="1">
      <c r="A39" s="100" t="s">
        <v>79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3" s="1" customFormat="1" ht="26" customHeight="1">
      <c r="A40" s="106" t="str">
        <f>+A4</f>
        <v>FOR THE THREE-MONTH PERIODS ENDED MARCH 31, 2021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</row>
    <row r="41" spans="1:13" s="1" customFormat="1" ht="26" customHeight="1">
      <c r="A41" s="106" t="str">
        <f>+A5</f>
        <v>(UNAUDITED / REVIEWED ONLY)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</row>
    <row r="43" spans="1:13" ht="26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52</v>
      </c>
    </row>
    <row r="44" spans="1:13" ht="26" customHeight="1">
      <c r="A44" s="4"/>
      <c r="B44" s="4"/>
      <c r="C44" s="4"/>
      <c r="D44" s="4"/>
      <c r="E44" s="4"/>
      <c r="G44" s="105" t="s">
        <v>87</v>
      </c>
      <c r="H44" s="105"/>
      <c r="I44" s="105"/>
      <c r="J44" s="6"/>
      <c r="K44" s="103" t="s">
        <v>78</v>
      </c>
      <c r="L44" s="103"/>
      <c r="M44" s="103"/>
    </row>
    <row r="45" spans="1:13" ht="26" customHeight="1">
      <c r="F45" s="2" t="s">
        <v>3</v>
      </c>
      <c r="G45" s="15" t="str">
        <f>G9</f>
        <v>2021</v>
      </c>
      <c r="H45" s="16"/>
      <c r="I45" s="15" t="str">
        <f>I9</f>
        <v>2020</v>
      </c>
      <c r="J45" s="16"/>
      <c r="K45" s="15" t="str">
        <f>K9</f>
        <v>2021</v>
      </c>
      <c r="L45" s="16"/>
      <c r="M45" s="15" t="str">
        <f>M9</f>
        <v>2020</v>
      </c>
    </row>
    <row r="46" spans="1:13" ht="26" customHeight="1">
      <c r="A46" s="30" t="s">
        <v>80</v>
      </c>
      <c r="G46" s="31"/>
      <c r="H46" s="16"/>
      <c r="I46" s="31"/>
      <c r="J46" s="16"/>
      <c r="K46" s="31"/>
      <c r="L46" s="16"/>
      <c r="M46" s="31"/>
    </row>
    <row r="47" spans="1:13" ht="26" customHeight="1">
      <c r="A47" s="32" t="s">
        <v>81</v>
      </c>
      <c r="G47" s="89">
        <f>+G23</f>
        <v>27478632.990000099</v>
      </c>
      <c r="H47" s="89"/>
      <c r="I47" s="89">
        <f>+I23</f>
        <v>-19803178.109999891</v>
      </c>
      <c r="J47" s="89"/>
      <c r="K47" s="89">
        <f>+K23</f>
        <v>11845441.269999925</v>
      </c>
      <c r="L47" s="89"/>
      <c r="M47" s="89">
        <f>+M23</f>
        <v>-32854294.889999956</v>
      </c>
    </row>
    <row r="48" spans="1:13" ht="26" customHeight="1">
      <c r="A48" s="33" t="s">
        <v>82</v>
      </c>
      <c r="G48" s="89">
        <v>0</v>
      </c>
      <c r="H48" s="89"/>
      <c r="I48" s="89">
        <v>0</v>
      </c>
      <c r="J48" s="89"/>
      <c r="K48" s="89">
        <v>0</v>
      </c>
      <c r="L48" s="89"/>
      <c r="M48" s="89">
        <v>0</v>
      </c>
    </row>
    <row r="49" spans="1:13" ht="26" customHeight="1" thickBot="1">
      <c r="A49" s="32"/>
      <c r="G49" s="90">
        <f>SUM(G47:G48)</f>
        <v>27478632.990000099</v>
      </c>
      <c r="H49" s="89"/>
      <c r="I49" s="90">
        <f>SUM(I47:I48)</f>
        <v>-19803178.109999891</v>
      </c>
      <c r="J49" s="89"/>
      <c r="K49" s="90">
        <f>SUM(K47:K48)</f>
        <v>11845441.269999925</v>
      </c>
      <c r="L49" s="89"/>
      <c r="M49" s="90">
        <f>SUM(M47:M48)</f>
        <v>-32854294.889999956</v>
      </c>
    </row>
    <row r="50" spans="1:13" ht="26" customHeight="1" thickTop="1">
      <c r="A50" s="30" t="s">
        <v>83</v>
      </c>
      <c r="G50" s="91"/>
      <c r="H50" s="91"/>
      <c r="I50" s="91"/>
      <c r="J50" s="91"/>
      <c r="K50" s="91"/>
      <c r="L50" s="91"/>
      <c r="M50" s="91"/>
    </row>
    <row r="51" spans="1:13" ht="26" customHeight="1">
      <c r="A51" s="32" t="s">
        <v>81</v>
      </c>
      <c r="G51" s="89">
        <f>+G30</f>
        <v>35090762.170000099</v>
      </c>
      <c r="H51" s="89"/>
      <c r="I51" s="89">
        <f>+I30</f>
        <v>-13225192.429999892</v>
      </c>
      <c r="J51" s="89"/>
      <c r="K51" s="89">
        <f>+'comprehensive income'!K30</f>
        <v>11845441.269999925</v>
      </c>
      <c r="L51" s="89"/>
      <c r="M51" s="89">
        <f>+M30</f>
        <v>-32854294.889999956</v>
      </c>
    </row>
    <row r="52" spans="1:13" ht="26" customHeight="1">
      <c r="A52" s="32" t="s">
        <v>82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6" customHeight="1" thickBot="1">
      <c r="G53" s="90">
        <f>SUM(G51:G52)</f>
        <v>35090762.170000099</v>
      </c>
      <c r="H53" s="89"/>
      <c r="I53" s="90">
        <f>SUM(I51:I52)</f>
        <v>-13225192.429999892</v>
      </c>
      <c r="J53" s="89"/>
      <c r="K53" s="90">
        <f>SUM(K51:K52)</f>
        <v>11845441.269999925</v>
      </c>
      <c r="L53" s="89"/>
      <c r="M53" s="90">
        <f>SUM(M51:M52)</f>
        <v>-32854294.889999956</v>
      </c>
    </row>
    <row r="54" spans="1:13" ht="26" customHeight="1" thickTop="1">
      <c r="G54" s="31"/>
      <c r="H54" s="16"/>
      <c r="I54" s="31"/>
      <c r="J54" s="16"/>
      <c r="K54" s="31"/>
      <c r="L54" s="16"/>
      <c r="M54" s="31"/>
    </row>
    <row r="55" spans="1:13" ht="26" customHeight="1">
      <c r="A55" s="7" t="s">
        <v>60</v>
      </c>
      <c r="B55" s="4"/>
      <c r="C55" s="4"/>
      <c r="F55" s="94" t="s">
        <v>161</v>
      </c>
    </row>
    <row r="56" spans="1:13" ht="26" customHeight="1">
      <c r="A56" s="8" t="s">
        <v>124</v>
      </c>
      <c r="B56" s="8"/>
      <c r="C56" s="4"/>
      <c r="G56" s="10">
        <f>G23/G57</f>
        <v>2.6292195234853193E-2</v>
      </c>
      <c r="H56" s="10"/>
      <c r="I56" s="10">
        <f>I23/I57</f>
        <v>-1.894814146424852E-2</v>
      </c>
      <c r="J56" s="10"/>
      <c r="K56" s="10">
        <f>K23/K57</f>
        <v>1.1333993748057415E-2</v>
      </c>
      <c r="L56" s="10"/>
      <c r="M56" s="10">
        <f>M23/M57</f>
        <v>-3.1435753585910657E-2</v>
      </c>
    </row>
    <row r="57" spans="1:13" ht="26" customHeight="1">
      <c r="A57" s="8" t="s">
        <v>125</v>
      </c>
      <c r="B57" s="8"/>
      <c r="C57" s="4"/>
      <c r="E57" s="2"/>
      <c r="F57" s="34"/>
      <c r="G57" s="35">
        <v>1045125093</v>
      </c>
      <c r="H57" s="36"/>
      <c r="I57" s="35">
        <v>1045125093</v>
      </c>
      <c r="J57" s="36"/>
      <c r="K57" s="35">
        <v>1045125093</v>
      </c>
      <c r="L57" s="36"/>
      <c r="M57" s="35">
        <v>1045125093</v>
      </c>
    </row>
    <row r="58" spans="1:13" ht="26" customHeight="1">
      <c r="C58" s="4"/>
      <c r="G58" s="37"/>
      <c r="H58" s="37"/>
      <c r="I58" s="37"/>
      <c r="J58" s="37"/>
      <c r="K58" s="37"/>
      <c r="L58" s="37"/>
      <c r="M58" s="37"/>
    </row>
    <row r="59" spans="1:13" ht="26" customHeight="1">
      <c r="C59" s="4"/>
      <c r="G59" s="37"/>
      <c r="H59" s="37"/>
      <c r="I59" s="37"/>
      <c r="J59" s="37"/>
      <c r="K59" s="37"/>
      <c r="L59" s="37"/>
      <c r="M59" s="37"/>
    </row>
    <row r="60" spans="1:13" s="13" customFormat="1" ht="26" customHeight="1">
      <c r="A60" s="8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3" customFormat="1" ht="26" customHeight="1">
      <c r="A61" s="8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3" customFormat="1" ht="26" customHeight="1">
      <c r="A62" s="8"/>
      <c r="B62" s="4"/>
      <c r="D62" s="4"/>
      <c r="E62" s="4"/>
      <c r="F62" s="4"/>
      <c r="G62" s="4"/>
      <c r="H62" s="4"/>
      <c r="I62" s="4"/>
      <c r="J62" s="4"/>
      <c r="K62" s="4"/>
      <c r="L62" s="4"/>
    </row>
  </sheetData>
  <mergeCells count="14">
    <mergeCell ref="A1:M1"/>
    <mergeCell ref="G44:I44"/>
    <mergeCell ref="K44:M44"/>
    <mergeCell ref="K8:M8"/>
    <mergeCell ref="A37:M37"/>
    <mergeCell ref="A38:M38"/>
    <mergeCell ref="A39:M39"/>
    <mergeCell ref="A40:M40"/>
    <mergeCell ref="A2:M2"/>
    <mergeCell ref="A3:M3"/>
    <mergeCell ref="A4:M4"/>
    <mergeCell ref="G8:I8"/>
    <mergeCell ref="A5:M5"/>
    <mergeCell ref="A41:M41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view="pageBreakPreview" topLeftCell="A15" zoomScale="70" zoomScaleNormal="80" zoomScaleSheetLayoutView="70" workbookViewId="0">
      <selection activeCell="A14" sqref="A1:XFD1048576"/>
    </sheetView>
  </sheetViews>
  <sheetFormatPr defaultColWidth="9.09765625" defaultRowHeight="27" customHeight="1"/>
  <cols>
    <col min="1" max="3" width="9.09765625" style="38"/>
    <col min="4" max="4" width="9" style="38" customWidth="1"/>
    <col min="5" max="5" width="8.19921875" style="38" customWidth="1"/>
    <col min="6" max="6" width="2" style="38" customWidth="1"/>
    <col min="7" max="7" width="15.69921875" style="38" bestFit="1" customWidth="1"/>
    <col min="8" max="8" width="1.8984375" style="38" customWidth="1"/>
    <col min="9" max="9" width="15.5" style="38" bestFit="1" customWidth="1"/>
    <col min="10" max="10" width="1.8984375" style="38" customWidth="1"/>
    <col min="11" max="11" width="13.59765625" style="38" bestFit="1" customWidth="1"/>
    <col min="12" max="12" width="1.8984375" style="38" customWidth="1"/>
    <col min="13" max="13" width="15.296875" style="38" bestFit="1" customWidth="1"/>
    <col min="14" max="14" width="1.8984375" style="38" customWidth="1"/>
    <col min="15" max="15" width="14.59765625" style="38" customWidth="1"/>
    <col min="16" max="16" width="1.8984375" style="38" customWidth="1"/>
    <col min="17" max="17" width="16" style="38" bestFit="1" customWidth="1"/>
    <col min="18" max="18" width="1.296875" style="38" customWidth="1"/>
    <col min="19" max="16384" width="9.09765625" style="38"/>
  </cols>
  <sheetData>
    <row r="1" spans="1:17" ht="27" customHeight="1">
      <c r="A1" s="108" t="s">
        <v>121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ht="27" customHeight="1">
      <c r="A2" s="110" t="s">
        <v>116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ht="27" customHeight="1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27" customHeight="1">
      <c r="A4" s="112" t="str">
        <f>+'comprehensive income'!A4:M4</f>
        <v>FOR THE THREE-MONTH PERIODS ENDED MARCH 31, 2021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7" customHeight="1">
      <c r="A5" s="112" t="str">
        <f>+'comprehensive income'!A5:M5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7" spans="1:17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52</v>
      </c>
    </row>
    <row r="8" spans="1:17" ht="27" customHeight="1">
      <c r="A8" s="39"/>
      <c r="B8" s="39"/>
      <c r="C8" s="39"/>
      <c r="D8" s="39"/>
      <c r="E8" s="39"/>
      <c r="F8" s="39"/>
      <c r="G8" s="105" t="s">
        <v>84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17" ht="27" customHeight="1">
      <c r="A9" s="41"/>
      <c r="B9" s="41"/>
      <c r="C9" s="41"/>
      <c r="D9" s="41"/>
      <c r="E9" s="39"/>
      <c r="G9" s="14"/>
      <c r="H9" s="14"/>
      <c r="I9" s="14"/>
      <c r="J9" s="14"/>
      <c r="K9" s="107" t="s">
        <v>146</v>
      </c>
      <c r="L9" s="107"/>
      <c r="M9" s="107"/>
      <c r="N9" s="14"/>
      <c r="O9" s="14"/>
      <c r="P9" s="14"/>
      <c r="Q9" s="43" t="s">
        <v>31</v>
      </c>
    </row>
    <row r="10" spans="1:17" ht="27" customHeight="1">
      <c r="A10" s="41"/>
      <c r="B10" s="41"/>
      <c r="C10" s="41"/>
      <c r="D10" s="41"/>
      <c r="E10" s="39"/>
      <c r="F10" s="44"/>
      <c r="G10" s="34" t="s">
        <v>68</v>
      </c>
      <c r="H10" s="14"/>
      <c r="I10" s="14" t="s">
        <v>139</v>
      </c>
      <c r="J10" s="14"/>
      <c r="K10" s="14" t="s">
        <v>29</v>
      </c>
      <c r="L10" s="14"/>
      <c r="M10" s="14" t="s">
        <v>30</v>
      </c>
      <c r="N10" s="14"/>
      <c r="O10" s="14" t="s">
        <v>94</v>
      </c>
      <c r="P10" s="14"/>
      <c r="Q10" s="34" t="s">
        <v>69</v>
      </c>
    </row>
    <row r="11" spans="1:17" ht="27" customHeight="1">
      <c r="A11" s="41"/>
      <c r="B11" s="41"/>
      <c r="C11" s="41"/>
      <c r="D11" s="41"/>
      <c r="E11" s="98" t="s">
        <v>3</v>
      </c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5" t="s">
        <v>95</v>
      </c>
      <c r="P11" s="14"/>
      <c r="Q11" s="46" t="s">
        <v>58</v>
      </c>
    </row>
    <row r="12" spans="1:17" ht="27" customHeight="1">
      <c r="A12" s="38" t="s">
        <v>181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-286814022.76999992</v>
      </c>
      <c r="N12" s="47"/>
      <c r="O12" s="47">
        <v>-4381692.83</v>
      </c>
      <c r="P12" s="47"/>
      <c r="Q12" s="10">
        <f>+G12+I12+K12+M12+O12</f>
        <v>1707603058.24</v>
      </c>
    </row>
    <row r="13" spans="1:17" ht="27" customHeight="1">
      <c r="A13" s="48" t="s">
        <v>55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7" customHeight="1">
      <c r="A14" s="48" t="s">
        <v>182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7" customHeight="1">
      <c r="A15" s="41" t="s">
        <v>180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income'!I23</f>
        <v>-19803178.109999891</v>
      </c>
      <c r="N15" s="10"/>
      <c r="O15" s="10">
        <v>0</v>
      </c>
      <c r="P15" s="10"/>
      <c r="Q15" s="10">
        <f>+G15+I15+K15+M15+O15</f>
        <v>-19803178.109999891</v>
      </c>
    </row>
    <row r="16" spans="1:17" ht="27" customHeight="1">
      <c r="A16" s="41" t="s">
        <v>186</v>
      </c>
      <c r="B16" s="41"/>
      <c r="C16" s="49"/>
      <c r="D16" s="49"/>
      <c r="E16" s="3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+'comprehensive income'!I27</f>
        <v>6577985.6799999997</v>
      </c>
      <c r="P16" s="10"/>
      <c r="Q16" s="10">
        <f>+G16+I16+K16+M16+O16</f>
        <v>6577985.6799999997</v>
      </c>
    </row>
    <row r="17" spans="1:17" ht="27" customHeight="1" thickBot="1">
      <c r="A17" s="49" t="s">
        <v>183</v>
      </c>
      <c r="B17" s="41"/>
      <c r="C17" s="49"/>
      <c r="D17" s="49"/>
      <c r="E17" s="3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-306617200.87999982</v>
      </c>
      <c r="N17" s="51"/>
      <c r="O17" s="50">
        <f>SUM(O12:O16)</f>
        <v>2196292.8499999996</v>
      </c>
      <c r="P17" s="51"/>
      <c r="Q17" s="50">
        <f>SUM(Q12:Q16)</f>
        <v>1694377865.8100002</v>
      </c>
    </row>
    <row r="18" spans="1:17" ht="27" customHeight="1" thickTop="1">
      <c r="A18" s="49"/>
      <c r="B18" s="41"/>
      <c r="C18" s="49"/>
      <c r="D18" s="49"/>
      <c r="E18" s="3"/>
      <c r="F18" s="11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ht="27" customHeight="1">
      <c r="A19" s="49" t="s">
        <v>185</v>
      </c>
      <c r="B19" s="41"/>
      <c r="C19" s="49"/>
      <c r="D19" s="49"/>
      <c r="E19" s="3"/>
      <c r="F19" s="11"/>
      <c r="G19" s="115">
        <v>1045125093</v>
      </c>
      <c r="H19" s="51"/>
      <c r="I19" s="115">
        <v>918494598.53999996</v>
      </c>
      <c r="J19" s="51"/>
      <c r="K19" s="115">
        <v>35179082.300000004</v>
      </c>
      <c r="L19" s="51"/>
      <c r="M19" s="115">
        <v>-351001268.30000001</v>
      </c>
      <c r="N19" s="51"/>
      <c r="O19" s="115">
        <v>-2771319.06</v>
      </c>
      <c r="P19" s="51"/>
      <c r="Q19" s="115">
        <f>+G19+I19+K19+M19+O19</f>
        <v>1645026186.48</v>
      </c>
    </row>
    <row r="20" spans="1:17" ht="27" customHeight="1">
      <c r="A20" s="48" t="s">
        <v>55</v>
      </c>
      <c r="B20" s="41"/>
      <c r="C20" s="41"/>
      <c r="D20" s="41"/>
      <c r="E20" s="3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7" customHeight="1">
      <c r="A21" s="48" t="s">
        <v>182</v>
      </c>
      <c r="B21" s="41"/>
      <c r="C21" s="41"/>
      <c r="D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7" customHeight="1">
      <c r="A22" s="41" t="s">
        <v>187</v>
      </c>
      <c r="B22" s="41"/>
      <c r="C22" s="41"/>
      <c r="D22" s="41"/>
      <c r="E22" s="99" t="s">
        <v>143</v>
      </c>
      <c r="F22" s="41"/>
      <c r="G22" s="10">
        <v>0</v>
      </c>
      <c r="H22" s="10"/>
      <c r="I22" s="10">
        <v>0</v>
      </c>
      <c r="J22" s="10"/>
      <c r="K22" s="10">
        <v>592272.06000000006</v>
      </c>
      <c r="L22" s="10"/>
      <c r="M22" s="10">
        <v>-592272.06000000006</v>
      </c>
      <c r="N22" s="10"/>
      <c r="O22" s="10">
        <v>0</v>
      </c>
      <c r="P22" s="10"/>
      <c r="Q22" s="10">
        <f>+G22+I22+K22+M22+O22</f>
        <v>0</v>
      </c>
    </row>
    <row r="23" spans="1:17" ht="27" customHeight="1">
      <c r="A23" s="41" t="s">
        <v>188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+'comprehensive income'!G23</f>
        <v>27478632.990000099</v>
      </c>
      <c r="N23" s="10"/>
      <c r="O23" s="10">
        <v>0</v>
      </c>
      <c r="P23" s="10"/>
      <c r="Q23" s="10">
        <f>+G23+I23+K23+M23+O23</f>
        <v>27478632.990000099</v>
      </c>
    </row>
    <row r="24" spans="1:17" ht="27" customHeight="1">
      <c r="A24" s="41" t="s">
        <v>186</v>
      </c>
      <c r="B24" s="41"/>
      <c r="C24" s="49"/>
      <c r="D24" s="49"/>
      <c r="E24" s="41"/>
      <c r="F24" s="41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f>'comprehensive income'!G27</f>
        <v>7612129.1799999997</v>
      </c>
      <c r="P24" s="10"/>
      <c r="Q24" s="10">
        <f>+G24+I24+K24+M24+O24</f>
        <v>7612129.1799999997</v>
      </c>
    </row>
    <row r="25" spans="1:17" ht="27" customHeight="1" thickBot="1">
      <c r="A25" s="49" t="s">
        <v>184</v>
      </c>
      <c r="B25" s="41"/>
      <c r="C25" s="49"/>
      <c r="D25" s="49"/>
      <c r="E25" s="41"/>
      <c r="F25" s="11"/>
      <c r="G25" s="50">
        <f>SUM(G19:G24)</f>
        <v>1045125093</v>
      </c>
      <c r="H25" s="51"/>
      <c r="I25" s="50">
        <f>SUM(I19:I24)</f>
        <v>918494598.53999996</v>
      </c>
      <c r="J25" s="51"/>
      <c r="K25" s="50">
        <f>SUM(K19:K24)</f>
        <v>35771354.360000007</v>
      </c>
      <c r="L25" s="51"/>
      <c r="M25" s="50">
        <f>SUM(M19:M24)</f>
        <v>-324114907.36999989</v>
      </c>
      <c r="N25" s="51"/>
      <c r="O25" s="50">
        <f>SUM(O19:O24)</f>
        <v>4840810.1199999992</v>
      </c>
      <c r="P25" s="51"/>
      <c r="Q25" s="50">
        <f>SUM(Q19:Q24)</f>
        <v>1680116948.6500001</v>
      </c>
    </row>
    <row r="26" spans="1:17" ht="27" customHeight="1" thickTop="1">
      <c r="A26" s="49"/>
      <c r="B26" s="41"/>
      <c r="C26" s="49"/>
      <c r="D26" s="49"/>
      <c r="E26" s="41"/>
      <c r="F26" s="1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9" spans="1:17" s="13" customFormat="1" ht="27" customHeight="1"/>
    <row r="30" spans="1:17" s="13" customFormat="1" ht="27" customHeight="1">
      <c r="A30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topLeftCell="A15" zoomScale="80" zoomScaleNormal="90" zoomScaleSheetLayoutView="80" workbookViewId="0">
      <selection activeCell="E21" sqref="E21"/>
    </sheetView>
  </sheetViews>
  <sheetFormatPr defaultColWidth="9.09765625" defaultRowHeight="27" customHeight="1"/>
  <cols>
    <col min="1" max="3" width="9.09765625" style="38"/>
    <col min="4" max="4" width="13.296875" style="38" customWidth="1"/>
    <col min="5" max="5" width="7.5" style="38" customWidth="1"/>
    <col min="6" max="6" width="2.296875" style="38" customWidth="1"/>
    <col min="7" max="7" width="16.69921875" style="38" customWidth="1"/>
    <col min="8" max="8" width="1.8984375" style="38" customWidth="1"/>
    <col min="9" max="9" width="15.296875" style="38" customWidth="1"/>
    <col min="10" max="10" width="1.8984375" style="38" customWidth="1"/>
    <col min="11" max="11" width="15.296875" style="38" customWidth="1"/>
    <col min="12" max="12" width="1.8984375" style="38" customWidth="1"/>
    <col min="13" max="13" width="15.296875" style="38" customWidth="1"/>
    <col min="14" max="14" width="1.8984375" style="38" customWidth="1"/>
    <col min="15" max="15" width="16.69921875" style="38" customWidth="1"/>
    <col min="16" max="16" width="1.69921875" style="38" customWidth="1"/>
    <col min="17" max="16384" width="9.09765625" style="38"/>
  </cols>
  <sheetData>
    <row r="1" spans="1:15" ht="27" customHeight="1">
      <c r="A1" s="108" t="s">
        <v>122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27" customHeight="1">
      <c r="A2" s="110" t="s">
        <v>116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27" customHeight="1">
      <c r="A3" s="110" t="s">
        <v>27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27" customHeight="1">
      <c r="A4" s="112" t="str">
        <f>+'CE-CONSO'!A4:Q4</f>
        <v>FOR THE THREE-MONTH PERIODS ENDED MARCH 31, 2021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5" ht="27" customHeight="1">
      <c r="A5" s="112" t="str">
        <f>+'CE-CONSO'!A5:Q5</f>
        <v>(UNAUDITED / REVIEWED ONLY)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7" spans="1:15" ht="27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52</v>
      </c>
    </row>
    <row r="8" spans="1:15" ht="27" customHeight="1">
      <c r="A8" s="39"/>
      <c r="B8" s="39"/>
      <c r="C8" s="39"/>
      <c r="D8" s="39"/>
      <c r="E8" s="39"/>
      <c r="F8" s="39"/>
      <c r="G8" s="105" t="s">
        <v>78</v>
      </c>
      <c r="H8" s="105"/>
      <c r="I8" s="105"/>
      <c r="J8" s="105"/>
      <c r="K8" s="105"/>
      <c r="L8" s="105"/>
      <c r="M8" s="105"/>
      <c r="N8" s="105"/>
      <c r="O8" s="105"/>
    </row>
    <row r="9" spans="1:15" ht="27" customHeight="1">
      <c r="A9" s="41"/>
      <c r="B9" s="41"/>
      <c r="C9" s="41"/>
      <c r="D9" s="41"/>
      <c r="E9" s="39"/>
      <c r="G9" s="14"/>
      <c r="H9" s="14"/>
      <c r="I9" s="14"/>
      <c r="J9" s="14"/>
      <c r="K9" s="107" t="s">
        <v>146</v>
      </c>
      <c r="L9" s="107"/>
      <c r="M9" s="107"/>
      <c r="N9" s="14"/>
      <c r="O9" s="43" t="s">
        <v>31</v>
      </c>
    </row>
    <row r="10" spans="1:15" ht="27" customHeight="1">
      <c r="A10" s="41"/>
      <c r="B10" s="41"/>
      <c r="C10" s="41"/>
      <c r="D10" s="41"/>
      <c r="E10" s="39"/>
      <c r="F10" s="44"/>
      <c r="G10" s="34" t="s">
        <v>68</v>
      </c>
      <c r="H10" s="14"/>
      <c r="I10" s="85" t="s">
        <v>139</v>
      </c>
      <c r="J10" s="14"/>
      <c r="K10" s="14" t="s">
        <v>29</v>
      </c>
      <c r="L10" s="14"/>
      <c r="M10" s="14" t="s">
        <v>30</v>
      </c>
      <c r="N10" s="14"/>
      <c r="O10" s="34" t="s">
        <v>69</v>
      </c>
    </row>
    <row r="11" spans="1:15" ht="27" customHeight="1">
      <c r="A11" s="41"/>
      <c r="B11" s="41"/>
      <c r="C11" s="41"/>
      <c r="D11" s="41"/>
      <c r="E11" s="98" t="s">
        <v>3</v>
      </c>
      <c r="F11" s="42"/>
      <c r="G11" s="45" t="s">
        <v>28</v>
      </c>
      <c r="H11" s="14"/>
      <c r="I11" s="45"/>
      <c r="J11" s="14"/>
      <c r="K11" s="45" t="s">
        <v>40</v>
      </c>
      <c r="L11" s="14"/>
      <c r="M11" s="45"/>
      <c r="N11" s="14"/>
      <c r="O11" s="46" t="s">
        <v>58</v>
      </c>
    </row>
    <row r="12" spans="1:15" ht="27" customHeight="1">
      <c r="A12" s="38" t="s">
        <v>181</v>
      </c>
      <c r="E12" s="3"/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-323354803.82999969</v>
      </c>
      <c r="N12" s="47"/>
      <c r="O12" s="10">
        <f>+G12+I12+K12+M12</f>
        <v>1675443970.0100002</v>
      </c>
    </row>
    <row r="13" spans="1:15" ht="27" customHeight="1">
      <c r="A13" s="48" t="s">
        <v>55</v>
      </c>
      <c r="B13" s="41"/>
      <c r="C13" s="41"/>
      <c r="D13" s="41"/>
      <c r="E13" s="3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7" customHeight="1">
      <c r="A14" s="48" t="s">
        <v>182</v>
      </c>
      <c r="B14" s="41"/>
      <c r="C14" s="41"/>
      <c r="D14" s="41"/>
      <c r="E14" s="3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7" customHeight="1">
      <c r="A15" s="41" t="s">
        <v>180</v>
      </c>
      <c r="B15" s="41"/>
      <c r="C15" s="49"/>
      <c r="D15" s="49"/>
      <c r="E15" s="3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income'!M23</f>
        <v>-32854294.889999956</v>
      </c>
      <c r="N15" s="10"/>
      <c r="O15" s="10">
        <f>+G15+I15+K15+M15</f>
        <v>-32854294.889999956</v>
      </c>
    </row>
    <row r="16" spans="1:15" ht="27" customHeight="1" thickBot="1">
      <c r="A16" s="49" t="s">
        <v>183</v>
      </c>
      <c r="B16" s="41"/>
      <c r="C16" s="49"/>
      <c r="D16" s="49"/>
      <c r="E16" s="3"/>
      <c r="F16" s="11"/>
      <c r="G16" s="50">
        <f>SUM(G12:G15)</f>
        <v>1045125093</v>
      </c>
      <c r="H16" s="51"/>
      <c r="I16" s="50">
        <f>SUM(I12:I15)</f>
        <v>918494598.53999996</v>
      </c>
      <c r="J16" s="51"/>
      <c r="K16" s="50">
        <f>SUM(K12:K15)</f>
        <v>35179082.300000004</v>
      </c>
      <c r="L16" s="51"/>
      <c r="M16" s="50">
        <f>SUM(M12:M15)</f>
        <v>-356209098.71999967</v>
      </c>
      <c r="N16" s="51"/>
      <c r="O16" s="50">
        <f>SUM(O12:O15)</f>
        <v>1642589675.1200004</v>
      </c>
    </row>
    <row r="17" spans="1:15" ht="27" customHeight="1" thickTop="1">
      <c r="A17" s="49"/>
      <c r="B17" s="41"/>
      <c r="C17" s="49"/>
      <c r="D17" s="49"/>
      <c r="E17" s="3"/>
      <c r="F17" s="11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ht="27" customHeight="1">
      <c r="A18" s="49" t="s">
        <v>185</v>
      </c>
      <c r="B18" s="41"/>
      <c r="C18" s="49"/>
      <c r="D18" s="49"/>
      <c r="E18" s="3"/>
      <c r="F18" s="11"/>
      <c r="G18" s="115">
        <v>1045125093</v>
      </c>
      <c r="H18" s="51"/>
      <c r="I18" s="115">
        <v>918494598.53999996</v>
      </c>
      <c r="J18" s="51"/>
      <c r="K18" s="115">
        <v>35179082.300000004</v>
      </c>
      <c r="L18" s="51"/>
      <c r="M18" s="115">
        <v>-438307567.55000001</v>
      </c>
      <c r="N18" s="51"/>
      <c r="O18" s="115">
        <f>+G18+I18+K18+M18</f>
        <v>1560491206.29</v>
      </c>
    </row>
    <row r="19" spans="1:15" ht="27" customHeight="1">
      <c r="A19" s="48" t="s">
        <v>55</v>
      </c>
      <c r="B19" s="41"/>
      <c r="C19" s="41"/>
      <c r="D19" s="41"/>
      <c r="E19" s="3"/>
      <c r="F19" s="41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27" customHeight="1">
      <c r="A20" s="48" t="s">
        <v>182</v>
      </c>
      <c r="B20" s="41"/>
      <c r="C20" s="41"/>
      <c r="D20" s="41"/>
      <c r="F20" s="41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7" customHeight="1">
      <c r="A21" s="48" t="s">
        <v>187</v>
      </c>
      <c r="B21" s="41"/>
      <c r="C21" s="41"/>
      <c r="D21" s="41"/>
      <c r="E21" s="99" t="s">
        <v>143</v>
      </c>
      <c r="F21" s="41"/>
      <c r="G21" s="10">
        <v>0</v>
      </c>
      <c r="H21" s="10"/>
      <c r="I21" s="10">
        <v>0</v>
      </c>
      <c r="J21" s="10"/>
      <c r="K21" s="10">
        <v>592272.06000000006</v>
      </c>
      <c r="L21" s="10"/>
      <c r="M21" s="10">
        <v>-592272.06000000006</v>
      </c>
      <c r="N21" s="10"/>
      <c r="O21" s="10">
        <f>+G21+I21+K21+M21</f>
        <v>0</v>
      </c>
    </row>
    <row r="22" spans="1:15" ht="27" customHeight="1">
      <c r="A22" s="41" t="s">
        <v>188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income'!K23</f>
        <v>11845441.269999925</v>
      </c>
      <c r="N22" s="10"/>
      <c r="O22" s="10">
        <f>+G22+I22+K22+M22</f>
        <v>11845441.269999925</v>
      </c>
    </row>
    <row r="23" spans="1:15" ht="27" customHeight="1" thickBot="1">
      <c r="A23" s="49" t="s">
        <v>184</v>
      </c>
      <c r="B23" s="41"/>
      <c r="C23" s="49"/>
      <c r="D23" s="49"/>
      <c r="E23" s="41"/>
      <c r="F23" s="11"/>
      <c r="G23" s="50">
        <f>SUM(G18:G22)</f>
        <v>1045125093</v>
      </c>
      <c r="H23" s="51"/>
      <c r="I23" s="50">
        <f>SUM(I18:I22)</f>
        <v>918494598.53999996</v>
      </c>
      <c r="J23" s="51"/>
      <c r="K23" s="50">
        <f>SUM(K18:K22)</f>
        <v>35771354.360000007</v>
      </c>
      <c r="L23" s="51"/>
      <c r="M23" s="50">
        <f>SUM(M18:M22)</f>
        <v>-427054398.34000009</v>
      </c>
      <c r="N23" s="51"/>
      <c r="O23" s="50">
        <f>SUM(O18:O22)</f>
        <v>1572336647.5599999</v>
      </c>
    </row>
    <row r="24" spans="1:15" ht="27" customHeight="1" thickTop="1">
      <c r="A24" s="49"/>
      <c r="B24" s="41"/>
      <c r="C24" s="49"/>
      <c r="D24" s="49"/>
      <c r="E24" s="41"/>
      <c r="F24" s="11"/>
      <c r="G24" s="51"/>
      <c r="H24" s="51"/>
      <c r="I24" s="51"/>
      <c r="J24" s="51"/>
      <c r="K24" s="51"/>
      <c r="L24" s="51"/>
      <c r="M24" s="51"/>
      <c r="N24" s="51"/>
      <c r="O24" s="51"/>
    </row>
    <row r="27" spans="1:15" s="13" customFormat="1" ht="27" customHeight="1"/>
    <row r="28" spans="1:15" s="13" customFormat="1" ht="27" customHeight="1">
      <c r="A28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view="pageBreakPreview" zoomScale="70" zoomScaleNormal="70" zoomScaleSheetLayoutView="70" workbookViewId="0">
      <selection activeCell="N77" sqref="N77"/>
    </sheetView>
  </sheetViews>
  <sheetFormatPr defaultColWidth="9.09765625" defaultRowHeight="27" customHeight="1"/>
  <cols>
    <col min="1" max="1" width="6.69921875" style="52" customWidth="1"/>
    <col min="2" max="3" width="9.09765625" style="52"/>
    <col min="4" max="4" width="9.8984375" style="52" customWidth="1"/>
    <col min="5" max="5" width="5.09765625" style="52" customWidth="1"/>
    <col min="6" max="6" width="7.59765625" style="52" customWidth="1"/>
    <col min="7" max="7" width="1.8984375" style="52" customWidth="1"/>
    <col min="8" max="8" width="15.8984375" style="84" customWidth="1"/>
    <col min="9" max="9" width="1" style="84" customWidth="1"/>
    <col min="10" max="10" width="15.8984375" style="84" customWidth="1"/>
    <col min="11" max="11" width="1" style="84" customWidth="1"/>
    <col min="12" max="12" width="15.8984375" style="84" customWidth="1"/>
    <col min="13" max="13" width="1" style="52" customWidth="1"/>
    <col min="14" max="14" width="15.8984375" style="52" customWidth="1"/>
    <col min="15" max="15" width="1" style="52" customWidth="1"/>
    <col min="16" max="16384" width="9.09765625" style="52"/>
  </cols>
  <sheetData>
    <row r="1" spans="1:14" ht="27" customHeight="1">
      <c r="A1" s="104" t="s">
        <v>99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ht="27" customHeight="1">
      <c r="A2" s="100" t="s">
        <v>116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27" customHeight="1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s="53" customFormat="1" ht="27" customHeight="1">
      <c r="A4" s="114" t="str">
        <f>+'CE-SEPARATE'!A4:O4</f>
        <v>FOR THE THREE-MONTH PERIODS ENDED MARCH 31, 2021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4" s="53" customFormat="1" ht="27" customHeight="1">
      <c r="A5" s="114" t="str">
        <f>+'CE-SEPARATE'!A5:O5</f>
        <v>(UNAUDITED / REVIEWED ONLY)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</row>
    <row r="6" spans="1:14" s="53" customFormat="1" ht="27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7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52</v>
      </c>
    </row>
    <row r="8" spans="1:14" ht="27" customHeight="1">
      <c r="A8" s="14"/>
      <c r="B8" s="14"/>
      <c r="C8" s="14"/>
      <c r="D8" s="14"/>
      <c r="E8" s="14"/>
      <c r="F8" s="14"/>
      <c r="G8" s="14"/>
      <c r="H8" s="113" t="s">
        <v>87</v>
      </c>
      <c r="I8" s="113"/>
      <c r="J8" s="113"/>
      <c r="K8" s="73"/>
      <c r="L8" s="103" t="s">
        <v>78</v>
      </c>
      <c r="M8" s="103"/>
      <c r="N8" s="103"/>
    </row>
    <row r="9" spans="1:14" ht="27" customHeight="1">
      <c r="A9" s="4"/>
      <c r="B9" s="4"/>
      <c r="C9" s="4"/>
      <c r="D9" s="4"/>
      <c r="E9" s="4"/>
      <c r="F9" s="4"/>
      <c r="G9" s="4"/>
      <c r="H9" s="74" t="s">
        <v>179</v>
      </c>
      <c r="I9" s="75"/>
      <c r="J9" s="74" t="s">
        <v>154</v>
      </c>
      <c r="K9" s="75"/>
      <c r="L9" s="74" t="s">
        <v>179</v>
      </c>
      <c r="M9" s="75"/>
      <c r="N9" s="74" t="s">
        <v>154</v>
      </c>
    </row>
    <row r="10" spans="1:14" ht="27" customHeight="1">
      <c r="A10" s="7" t="s">
        <v>33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7" customHeight="1">
      <c r="A11" s="8" t="s">
        <v>189</v>
      </c>
      <c r="B11" s="4"/>
      <c r="C11" s="4"/>
      <c r="D11" s="4"/>
      <c r="E11" s="4"/>
      <c r="F11" s="4"/>
      <c r="G11" s="4"/>
      <c r="H11" s="76">
        <f>+'comprehensive income'!G23</f>
        <v>27478632.990000099</v>
      </c>
      <c r="I11" s="76"/>
      <c r="J11" s="76">
        <f>+'comprehensive income'!I23</f>
        <v>-19803178.109999891</v>
      </c>
      <c r="K11" s="76"/>
      <c r="L11" s="76">
        <f>+'comprehensive income'!K23</f>
        <v>11845441.269999925</v>
      </c>
      <c r="M11" s="12"/>
      <c r="N11" s="12">
        <f>+'comprehensive income'!M23</f>
        <v>-32854294.889999956</v>
      </c>
    </row>
    <row r="12" spans="1:14" ht="27" customHeight="1">
      <c r="A12" s="7" t="s">
        <v>164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7" customHeight="1">
      <c r="A13" s="7" t="s">
        <v>165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7" customHeight="1">
      <c r="A14" s="7"/>
      <c r="B14" s="4" t="s">
        <v>162</v>
      </c>
      <c r="C14" s="4"/>
      <c r="D14" s="4"/>
      <c r="E14" s="4"/>
      <c r="F14" s="4"/>
      <c r="G14" s="4"/>
      <c r="H14" s="76">
        <v>1217840.72</v>
      </c>
      <c r="I14" s="76"/>
      <c r="J14" s="76">
        <v>2157735.04</v>
      </c>
      <c r="K14" s="76"/>
      <c r="L14" s="76">
        <v>1217840.72</v>
      </c>
      <c r="M14" s="12"/>
      <c r="N14" s="12">
        <v>-4825010.4000000004</v>
      </c>
    </row>
    <row r="15" spans="1:14" ht="27" customHeight="1">
      <c r="A15" s="8"/>
      <c r="B15" s="4" t="s">
        <v>163</v>
      </c>
      <c r="C15" s="4"/>
      <c r="D15" s="4"/>
      <c r="E15" s="4"/>
      <c r="F15" s="4"/>
      <c r="G15" s="4"/>
      <c r="H15" s="95">
        <v>8982133.8100000005</v>
      </c>
      <c r="I15" s="95"/>
      <c r="J15" s="95">
        <v>10468150.59</v>
      </c>
      <c r="K15" s="95"/>
      <c r="L15" s="95">
        <v>8982133.8100000005</v>
      </c>
      <c r="M15" s="64"/>
      <c r="N15" s="64">
        <v>10468150.59</v>
      </c>
    </row>
    <row r="16" spans="1:14" ht="27" customHeight="1">
      <c r="A16" s="8"/>
      <c r="B16" s="4" t="s">
        <v>155</v>
      </c>
      <c r="C16" s="4"/>
      <c r="D16" s="4"/>
      <c r="E16" s="4"/>
      <c r="F16" s="4"/>
      <c r="G16" s="4"/>
      <c r="H16" s="77">
        <v>17877102.84</v>
      </c>
      <c r="I16" s="77"/>
      <c r="J16" s="77">
        <v>18874510.920000002</v>
      </c>
      <c r="K16" s="77"/>
      <c r="L16" s="77">
        <v>16174780.130000001</v>
      </c>
      <c r="M16" s="10"/>
      <c r="N16" s="10">
        <v>17241929.780000001</v>
      </c>
    </row>
    <row r="17" spans="1:14" ht="27" customHeight="1">
      <c r="A17" s="8"/>
      <c r="B17" s="4" t="s">
        <v>70</v>
      </c>
      <c r="C17" s="4"/>
      <c r="D17" s="4"/>
      <c r="E17" s="4"/>
      <c r="F17" s="4"/>
      <c r="G17" s="4"/>
      <c r="H17" s="77">
        <v>92371.92</v>
      </c>
      <c r="I17" s="77"/>
      <c r="J17" s="77">
        <v>5050.92</v>
      </c>
      <c r="K17" s="77"/>
      <c r="L17" s="77">
        <v>92371.92</v>
      </c>
      <c r="M17" s="10"/>
      <c r="N17" s="10">
        <v>5050.92</v>
      </c>
    </row>
    <row r="18" spans="1:14" ht="27" customHeight="1">
      <c r="A18" s="8"/>
      <c r="B18" s="4" t="s">
        <v>130</v>
      </c>
      <c r="C18" s="4"/>
      <c r="D18" s="4"/>
      <c r="E18" s="4"/>
      <c r="F18" s="4"/>
      <c r="G18" s="4"/>
      <c r="H18" s="77">
        <v>-7887620.4299999997</v>
      </c>
      <c r="I18" s="77"/>
      <c r="J18" s="77">
        <v>-475763.17</v>
      </c>
      <c r="K18" s="77"/>
      <c r="L18" s="77">
        <v>-229307.73</v>
      </c>
      <c r="M18" s="10"/>
      <c r="N18" s="10">
        <v>-475763.17</v>
      </c>
    </row>
    <row r="19" spans="1:14" ht="27" customHeight="1">
      <c r="A19" s="8"/>
      <c r="B19" s="4" t="s">
        <v>72</v>
      </c>
      <c r="C19" s="4"/>
      <c r="D19" s="4"/>
      <c r="E19" s="4"/>
      <c r="F19" s="4"/>
      <c r="G19" s="4"/>
      <c r="H19" s="77">
        <v>2223568.34</v>
      </c>
      <c r="I19" s="77"/>
      <c r="J19" s="77">
        <v>4559942.9400000004</v>
      </c>
      <c r="K19" s="77"/>
      <c r="L19" s="77">
        <v>-6996823.5099999998</v>
      </c>
      <c r="M19" s="10"/>
      <c r="N19" s="10">
        <v>-8075490.2199999997</v>
      </c>
    </row>
    <row r="20" spans="1:14" ht="27" customHeight="1">
      <c r="A20" s="8"/>
      <c r="B20" s="4" t="s">
        <v>102</v>
      </c>
      <c r="C20" s="4"/>
      <c r="D20" s="4"/>
      <c r="E20" s="4"/>
      <c r="F20" s="4"/>
      <c r="G20" s="4"/>
      <c r="H20" s="77">
        <v>0</v>
      </c>
      <c r="I20" s="77"/>
      <c r="J20" s="77">
        <v>-112146.53</v>
      </c>
      <c r="K20" s="77"/>
      <c r="L20" s="77">
        <v>0</v>
      </c>
      <c r="M20" s="10"/>
      <c r="N20" s="10">
        <v>-112146.53</v>
      </c>
    </row>
    <row r="21" spans="1:14" ht="27" customHeight="1">
      <c r="A21" s="8"/>
      <c r="B21" s="4" t="s">
        <v>166</v>
      </c>
      <c r="C21" s="4"/>
      <c r="D21" s="4"/>
      <c r="E21" s="4"/>
      <c r="F21" s="4"/>
      <c r="G21" s="4"/>
      <c r="H21" s="77">
        <v>-1369292.67</v>
      </c>
      <c r="I21" s="77"/>
      <c r="J21" s="77">
        <v>-1067320.79</v>
      </c>
      <c r="K21" s="77"/>
      <c r="L21" s="77">
        <v>24935340.23</v>
      </c>
      <c r="M21" s="10"/>
      <c r="N21" s="10">
        <v>33846406.409999996</v>
      </c>
    </row>
    <row r="22" spans="1:14" ht="27" customHeight="1">
      <c r="A22" s="8"/>
      <c r="B22" s="4" t="s">
        <v>140</v>
      </c>
      <c r="C22" s="4"/>
      <c r="D22" s="4"/>
      <c r="E22" s="4"/>
      <c r="F22" s="4"/>
      <c r="G22" s="4"/>
      <c r="H22" s="77">
        <v>0</v>
      </c>
      <c r="I22" s="77"/>
      <c r="J22" s="77">
        <v>0</v>
      </c>
      <c r="K22" s="77"/>
      <c r="L22" s="77">
        <v>0</v>
      </c>
      <c r="M22" s="10"/>
      <c r="N22" s="10">
        <v>13640971.449999999</v>
      </c>
    </row>
    <row r="23" spans="1:14" ht="27" customHeight="1">
      <c r="A23" s="8"/>
      <c r="B23" s="4" t="s">
        <v>71</v>
      </c>
      <c r="C23" s="4"/>
      <c r="D23" s="4"/>
      <c r="E23" s="4"/>
      <c r="F23" s="4"/>
      <c r="G23" s="4"/>
      <c r="H23" s="77">
        <v>285461.83</v>
      </c>
      <c r="I23" s="77"/>
      <c r="J23" s="77">
        <v>0</v>
      </c>
      <c r="K23" s="77"/>
      <c r="L23" s="77">
        <v>285461.83</v>
      </c>
      <c r="M23" s="10"/>
      <c r="N23" s="10">
        <v>0</v>
      </c>
    </row>
    <row r="24" spans="1:14" ht="27" customHeight="1">
      <c r="A24" s="8"/>
      <c r="B24" s="4" t="s">
        <v>120</v>
      </c>
      <c r="C24" s="4"/>
      <c r="D24" s="4"/>
      <c r="E24" s="4"/>
      <c r="F24" s="4"/>
      <c r="G24" s="4"/>
      <c r="H24" s="77">
        <v>-327398.94</v>
      </c>
      <c r="I24" s="77"/>
      <c r="J24" s="77">
        <v>-38005.93</v>
      </c>
      <c r="K24" s="77"/>
      <c r="L24" s="77">
        <v>-327398.94</v>
      </c>
      <c r="M24" s="10"/>
      <c r="N24" s="10">
        <v>-38005.93</v>
      </c>
    </row>
    <row r="25" spans="1:14" ht="27" customHeight="1">
      <c r="A25" s="8"/>
      <c r="B25" s="4" t="s">
        <v>59</v>
      </c>
      <c r="C25" s="4"/>
      <c r="D25" s="4"/>
      <c r="E25" s="4"/>
      <c r="F25" s="4"/>
      <c r="G25" s="4"/>
      <c r="H25" s="78">
        <v>72077.5</v>
      </c>
      <c r="I25" s="77"/>
      <c r="J25" s="78">
        <v>107366.5</v>
      </c>
      <c r="K25" s="77"/>
      <c r="L25" s="78">
        <v>72077.5</v>
      </c>
      <c r="M25" s="10"/>
      <c r="N25" s="18">
        <v>107366.5</v>
      </c>
    </row>
    <row r="26" spans="1:14" ht="27" customHeight="1">
      <c r="A26" s="7" t="s">
        <v>131</v>
      </c>
      <c r="B26" s="4"/>
      <c r="C26" s="4"/>
      <c r="D26" s="4"/>
      <c r="E26" s="4"/>
      <c r="F26" s="4"/>
      <c r="G26" s="4"/>
      <c r="H26" s="77"/>
      <c r="I26" s="77"/>
      <c r="J26" s="77"/>
      <c r="K26" s="77"/>
      <c r="L26" s="77"/>
      <c r="M26" s="10"/>
      <c r="N26" s="10"/>
    </row>
    <row r="27" spans="1:14" ht="27" customHeight="1">
      <c r="A27" s="7" t="s">
        <v>89</v>
      </c>
      <c r="B27" s="4"/>
      <c r="C27" s="4"/>
      <c r="D27" s="4"/>
      <c r="E27" s="4"/>
      <c r="F27" s="4"/>
      <c r="G27" s="4"/>
      <c r="H27" s="76">
        <f>SUM(H11:H26)</f>
        <v>48644877.910000101</v>
      </c>
      <c r="I27" s="76"/>
      <c r="J27" s="76">
        <f>SUM(J11:J26)</f>
        <v>14676342.380000111</v>
      </c>
      <c r="K27" s="76"/>
      <c r="L27" s="76">
        <f>SUM(L11:L26)</f>
        <v>56051917.22999993</v>
      </c>
      <c r="M27" s="12"/>
      <c r="N27" s="12">
        <f>SUM(N11:N26)</f>
        <v>28929164.510000043</v>
      </c>
    </row>
    <row r="28" spans="1:14" ht="27" customHeight="1">
      <c r="B28" s="4"/>
      <c r="C28" s="4"/>
      <c r="D28" s="4"/>
      <c r="E28" s="4"/>
      <c r="F28" s="4"/>
      <c r="G28" s="4"/>
      <c r="H28" s="72"/>
      <c r="I28" s="72"/>
      <c r="J28" s="72"/>
      <c r="K28" s="72"/>
      <c r="L28" s="72"/>
      <c r="M28" s="4"/>
      <c r="N28" s="4"/>
    </row>
    <row r="29" spans="1:14" ht="27" customHeight="1">
      <c r="A29" s="8" t="s">
        <v>6</v>
      </c>
      <c r="B29" s="4"/>
      <c r="C29" s="4"/>
      <c r="D29" s="4"/>
      <c r="E29" s="4"/>
      <c r="F29" s="4"/>
      <c r="G29" s="4"/>
      <c r="H29" s="72"/>
      <c r="I29" s="72"/>
      <c r="J29" s="72"/>
      <c r="K29" s="72"/>
      <c r="L29" s="72"/>
      <c r="M29" s="4"/>
      <c r="N29" s="4"/>
    </row>
    <row r="30" spans="1:14" ht="27" customHeight="1">
      <c r="A30" s="8"/>
      <c r="B30" s="4"/>
      <c r="C30" s="4"/>
      <c r="D30" s="4"/>
      <c r="E30" s="4"/>
      <c r="F30" s="4"/>
      <c r="G30" s="4"/>
      <c r="H30" s="72"/>
      <c r="I30" s="72"/>
      <c r="J30" s="72"/>
      <c r="K30" s="72"/>
      <c r="L30" s="72"/>
      <c r="M30" s="4"/>
      <c r="N30" s="4"/>
    </row>
    <row r="31" spans="1:14" s="13" customFormat="1" ht="27" customHeight="1">
      <c r="A31" s="8"/>
      <c r="D31" s="4"/>
      <c r="F31" s="4"/>
      <c r="G31" s="4"/>
      <c r="H31" s="4"/>
      <c r="I31" s="4"/>
      <c r="J31" s="4"/>
    </row>
    <row r="32" spans="1:14" s="13" customFormat="1" ht="27" customHeight="1">
      <c r="A32" s="8"/>
      <c r="D32" s="4"/>
      <c r="E32" s="4"/>
      <c r="F32" s="4"/>
      <c r="G32" s="4"/>
      <c r="H32" s="4"/>
      <c r="I32" s="4"/>
      <c r="J32" s="4"/>
    </row>
    <row r="33" spans="1:14" s="13" customFormat="1" ht="27" customHeight="1">
      <c r="A33" s="8"/>
      <c r="D33" s="4"/>
      <c r="F33" s="4"/>
      <c r="G33" s="4"/>
      <c r="H33" s="72"/>
      <c r="I33" s="72"/>
      <c r="J33" s="72"/>
      <c r="K33" s="79"/>
      <c r="L33" s="79"/>
    </row>
    <row r="34" spans="1:14" ht="27" customHeight="1">
      <c r="A34" s="104" t="s">
        <v>100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</row>
    <row r="35" spans="1:14" ht="27" customHeight="1">
      <c r="A35" s="100" t="s">
        <v>116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</row>
    <row r="36" spans="1:14" ht="27" customHeight="1">
      <c r="A36" s="100" t="s">
        <v>75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4" s="53" customFormat="1" ht="27" customHeight="1">
      <c r="A37" s="114" t="str">
        <f>+A4</f>
        <v>FOR THE THREE-MONTH PERIODS ENDED MARCH 31, 2021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</row>
    <row r="38" spans="1:14" s="53" customFormat="1" ht="27" customHeight="1">
      <c r="A38" s="114" t="str">
        <f>+A5</f>
        <v>(UNAUDITED / REVIEWED ONLY)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</row>
    <row r="39" spans="1:14" ht="27" customHeight="1">
      <c r="A39" s="14"/>
      <c r="B39" s="14"/>
      <c r="C39" s="14"/>
      <c r="D39" s="14"/>
      <c r="E39" s="14"/>
      <c r="F39" s="14"/>
      <c r="G39" s="14"/>
      <c r="H39" s="80"/>
      <c r="I39" s="80"/>
      <c r="J39" s="80"/>
      <c r="K39" s="80"/>
      <c r="L39" s="80"/>
      <c r="M39" s="14"/>
      <c r="N39" s="14"/>
    </row>
    <row r="40" spans="1:14" ht="27" customHeight="1">
      <c r="A40" s="14"/>
      <c r="B40" s="14"/>
      <c r="C40" s="14"/>
      <c r="D40" s="14"/>
      <c r="E40" s="14"/>
      <c r="F40" s="14"/>
      <c r="G40" s="14"/>
      <c r="H40" s="72"/>
      <c r="I40" s="72"/>
      <c r="J40" s="72"/>
      <c r="K40" s="72"/>
      <c r="L40" s="72"/>
      <c r="M40" s="4"/>
      <c r="N40" s="5" t="s">
        <v>52</v>
      </c>
    </row>
    <row r="41" spans="1:14" ht="27" customHeight="1">
      <c r="A41" s="14"/>
      <c r="B41" s="14"/>
      <c r="C41" s="14"/>
      <c r="D41" s="14"/>
      <c r="E41" s="14"/>
      <c r="F41" s="14"/>
      <c r="G41" s="14"/>
      <c r="H41" s="113" t="s">
        <v>87</v>
      </c>
      <c r="I41" s="113"/>
      <c r="J41" s="113"/>
      <c r="K41" s="73"/>
      <c r="L41" s="103" t="s">
        <v>78</v>
      </c>
      <c r="M41" s="103"/>
      <c r="N41" s="103"/>
    </row>
    <row r="42" spans="1:14" ht="27" customHeight="1">
      <c r="A42" s="4"/>
      <c r="B42" s="4"/>
      <c r="C42" s="4"/>
      <c r="D42" s="4"/>
      <c r="E42" s="4"/>
      <c r="F42" s="4"/>
      <c r="G42" s="4"/>
      <c r="H42" s="74" t="str">
        <f>H9</f>
        <v>2021</v>
      </c>
      <c r="I42" s="75"/>
      <c r="J42" s="74" t="str">
        <f>J9</f>
        <v>2020</v>
      </c>
      <c r="K42" s="75"/>
      <c r="L42" s="74" t="str">
        <f>L9</f>
        <v>2021</v>
      </c>
      <c r="M42" s="16"/>
      <c r="N42" s="15" t="str">
        <f>N9</f>
        <v>2020</v>
      </c>
    </row>
    <row r="43" spans="1:14" ht="27" customHeight="1">
      <c r="A43" s="7" t="s">
        <v>90</v>
      </c>
      <c r="B43" s="4"/>
      <c r="C43" s="4"/>
      <c r="D43" s="4"/>
      <c r="E43" s="4"/>
      <c r="F43" s="4"/>
      <c r="G43" s="4"/>
      <c r="H43" s="76"/>
      <c r="I43" s="76"/>
      <c r="J43" s="76"/>
      <c r="K43" s="76"/>
      <c r="L43" s="76"/>
      <c r="M43" s="12"/>
      <c r="N43" s="12"/>
    </row>
    <row r="44" spans="1:14" ht="27" customHeight="1">
      <c r="A44" s="8"/>
      <c r="B44" s="4" t="s">
        <v>114</v>
      </c>
      <c r="C44" s="4"/>
      <c r="D44" s="4"/>
      <c r="E44" s="4"/>
      <c r="F44" s="4"/>
      <c r="G44" s="4"/>
      <c r="H44" s="77">
        <v>-83300472.439999998</v>
      </c>
      <c r="I44" s="77"/>
      <c r="J44" s="77">
        <v>103746080.08</v>
      </c>
      <c r="K44" s="77"/>
      <c r="L44" s="77">
        <v>-78999759.769999996</v>
      </c>
      <c r="M44" s="10"/>
      <c r="N44" s="10">
        <v>107264787.34</v>
      </c>
    </row>
    <row r="45" spans="1:14" ht="27" customHeight="1">
      <c r="A45" s="8"/>
      <c r="B45" s="4" t="s">
        <v>132</v>
      </c>
      <c r="C45" s="4"/>
      <c r="D45" s="4"/>
      <c r="E45" s="4"/>
      <c r="F45" s="4"/>
      <c r="G45" s="4"/>
      <c r="H45" s="77">
        <v>0</v>
      </c>
      <c r="I45" s="77"/>
      <c r="J45" s="77">
        <v>0</v>
      </c>
      <c r="K45" s="77"/>
      <c r="L45" s="77">
        <v>-11660162.619999999</v>
      </c>
      <c r="M45" s="10"/>
      <c r="N45" s="10">
        <v>-12478916.539999999</v>
      </c>
    </row>
    <row r="46" spans="1:14" ht="27" customHeight="1">
      <c r="A46" s="8"/>
      <c r="B46" s="4" t="s">
        <v>34</v>
      </c>
      <c r="C46" s="4"/>
      <c r="D46" s="4"/>
      <c r="E46" s="4"/>
      <c r="F46" s="4"/>
      <c r="G46" s="4"/>
      <c r="H46" s="77">
        <v>-49788327.100000001</v>
      </c>
      <c r="I46" s="77"/>
      <c r="J46" s="77">
        <v>41608488.479999997</v>
      </c>
      <c r="K46" s="77"/>
      <c r="L46" s="77">
        <v>-41219087.189999998</v>
      </c>
      <c r="M46" s="10"/>
      <c r="N46" s="10">
        <v>49908477.670000002</v>
      </c>
    </row>
    <row r="47" spans="1:14" ht="27" customHeight="1">
      <c r="A47" s="8"/>
      <c r="B47" s="4" t="s">
        <v>96</v>
      </c>
      <c r="C47" s="4"/>
      <c r="D47" s="4"/>
      <c r="E47" s="4"/>
      <c r="F47" s="4"/>
      <c r="G47" s="4"/>
      <c r="H47" s="77">
        <v>-45317.61</v>
      </c>
      <c r="I47" s="77"/>
      <c r="J47" s="77">
        <v>-582481.99</v>
      </c>
      <c r="K47" s="77"/>
      <c r="L47" s="77">
        <v>0</v>
      </c>
      <c r="M47" s="10"/>
      <c r="N47" s="10">
        <v>0</v>
      </c>
    </row>
    <row r="48" spans="1:14" ht="27" customHeight="1">
      <c r="A48" s="7" t="s">
        <v>91</v>
      </c>
      <c r="B48" s="4"/>
      <c r="C48" s="4"/>
      <c r="D48" s="4"/>
      <c r="E48" s="4"/>
      <c r="F48" s="4"/>
      <c r="G48" s="4"/>
      <c r="H48" s="76"/>
      <c r="I48" s="76"/>
      <c r="J48" s="76"/>
      <c r="K48" s="76"/>
      <c r="L48" s="76"/>
      <c r="M48" s="12"/>
      <c r="N48" s="12"/>
    </row>
    <row r="49" spans="1:14" ht="27" customHeight="1">
      <c r="A49" s="8"/>
      <c r="B49" s="4" t="s">
        <v>115</v>
      </c>
      <c r="C49" s="4"/>
      <c r="D49" s="4"/>
      <c r="E49" s="4"/>
      <c r="F49" s="4"/>
      <c r="G49" s="4"/>
      <c r="H49" s="77">
        <v>120563472.08000003</v>
      </c>
      <c r="I49" s="77"/>
      <c r="J49" s="77">
        <v>-92878557.769999996</v>
      </c>
      <c r="K49" s="77"/>
      <c r="L49" s="77">
        <v>120708772.08999997</v>
      </c>
      <c r="M49" s="10"/>
      <c r="N49" s="10">
        <v>-100447057.53</v>
      </c>
    </row>
    <row r="50" spans="1:14" ht="27" customHeight="1">
      <c r="A50" s="8"/>
      <c r="B50" s="4" t="s">
        <v>190</v>
      </c>
      <c r="C50" s="4"/>
      <c r="D50" s="4"/>
      <c r="E50" s="4"/>
      <c r="F50" s="4"/>
      <c r="G50" s="4"/>
      <c r="H50" s="78">
        <v>-86116.81</v>
      </c>
      <c r="I50" s="77"/>
      <c r="J50" s="78">
        <v>142139.87</v>
      </c>
      <c r="K50" s="77"/>
      <c r="L50" s="78">
        <v>-86116.81</v>
      </c>
      <c r="M50" s="10"/>
      <c r="N50" s="18">
        <v>142139.87</v>
      </c>
    </row>
    <row r="51" spans="1:14" ht="27" customHeight="1">
      <c r="A51" s="7" t="s">
        <v>92</v>
      </c>
      <c r="B51" s="4"/>
      <c r="C51" s="4"/>
      <c r="D51" s="4"/>
      <c r="E51" s="4"/>
      <c r="F51" s="4"/>
      <c r="G51" s="4"/>
      <c r="H51" s="76">
        <f>SUM(H27:H50)</f>
        <v>35988116.03000012</v>
      </c>
      <c r="I51" s="76"/>
      <c r="J51" s="76">
        <f>SUM(J27:J50)</f>
        <v>66712011.050000109</v>
      </c>
      <c r="K51" s="76"/>
      <c r="L51" s="76">
        <f>SUM(L27:L50)</f>
        <v>44795562.929999918</v>
      </c>
      <c r="M51" s="12"/>
      <c r="N51" s="12">
        <f>SUM(N27:N50)</f>
        <v>73318595.320000082</v>
      </c>
    </row>
    <row r="52" spans="1:14" ht="27" customHeight="1">
      <c r="A52" s="8"/>
      <c r="B52" s="4" t="s">
        <v>48</v>
      </c>
      <c r="C52" s="4"/>
      <c r="D52" s="4"/>
      <c r="E52" s="4"/>
      <c r="F52" s="4"/>
      <c r="G52" s="4"/>
      <c r="H52" s="77">
        <v>-7457082.9699999997</v>
      </c>
      <c r="I52" s="77"/>
      <c r="J52" s="77">
        <v>-12123503.75</v>
      </c>
      <c r="K52" s="77"/>
      <c r="L52" s="77">
        <v>-7457082.9699999997</v>
      </c>
      <c r="M52" s="10"/>
      <c r="N52" s="10">
        <v>-12123503.75</v>
      </c>
    </row>
    <row r="53" spans="1:14" ht="27" customHeight="1">
      <c r="A53" s="8"/>
      <c r="B53" s="4" t="s">
        <v>53</v>
      </c>
      <c r="C53" s="4"/>
      <c r="D53" s="4"/>
      <c r="E53" s="4"/>
      <c r="F53" s="4"/>
      <c r="G53" s="4"/>
      <c r="H53" s="77">
        <v>-14515.81</v>
      </c>
      <c r="I53" s="77"/>
      <c r="J53" s="77">
        <v>-29878.58</v>
      </c>
      <c r="K53" s="77"/>
      <c r="L53" s="77">
        <v>-14515.81</v>
      </c>
      <c r="M53" s="10"/>
      <c r="N53" s="10">
        <v>-29878.58</v>
      </c>
    </row>
    <row r="54" spans="1:14" ht="27" customHeight="1">
      <c r="A54" s="19" t="s">
        <v>41</v>
      </c>
      <c r="B54" s="4"/>
      <c r="C54" s="4"/>
      <c r="D54" s="4"/>
      <c r="E54" s="4"/>
      <c r="F54" s="4"/>
      <c r="G54" s="4"/>
      <c r="H54" s="81">
        <f>SUM(H51:H53)</f>
        <v>28516517.250000123</v>
      </c>
      <c r="I54" s="76"/>
      <c r="J54" s="81">
        <f>SUM(J51:J53)</f>
        <v>54558628.720000111</v>
      </c>
      <c r="K54" s="76"/>
      <c r="L54" s="81">
        <f>SUM(L51:L53)</f>
        <v>37323964.149999917</v>
      </c>
      <c r="M54" s="12"/>
      <c r="N54" s="54">
        <f>SUM(N51:N53)</f>
        <v>61165212.990000084</v>
      </c>
    </row>
    <row r="55" spans="1:14" ht="27" customHeight="1">
      <c r="A55" s="7" t="s">
        <v>35</v>
      </c>
      <c r="B55" s="4"/>
      <c r="C55" s="4"/>
      <c r="D55" s="4"/>
      <c r="E55" s="4"/>
      <c r="F55" s="4"/>
      <c r="G55" s="4"/>
      <c r="H55" s="76"/>
      <c r="I55" s="76"/>
      <c r="J55" s="76"/>
      <c r="K55" s="76"/>
      <c r="L55" s="76"/>
      <c r="M55" s="12"/>
      <c r="N55" s="12"/>
    </row>
    <row r="56" spans="1:14" ht="27" customHeight="1">
      <c r="A56" s="7"/>
      <c r="B56" s="4" t="s">
        <v>133</v>
      </c>
      <c r="C56" s="4"/>
      <c r="D56" s="4"/>
      <c r="E56" s="4"/>
      <c r="F56" s="4"/>
      <c r="G56" s="4"/>
      <c r="H56" s="77">
        <v>0</v>
      </c>
      <c r="I56" s="77"/>
      <c r="J56" s="77">
        <v>0</v>
      </c>
      <c r="K56" s="77"/>
      <c r="L56" s="77">
        <v>0</v>
      </c>
      <c r="M56" s="10"/>
      <c r="N56" s="10">
        <v>-402878.53</v>
      </c>
    </row>
    <row r="57" spans="1:14" ht="27" customHeight="1">
      <c r="A57" s="7"/>
      <c r="B57" s="4" t="s">
        <v>134</v>
      </c>
      <c r="C57" s="4"/>
      <c r="D57" s="4"/>
      <c r="E57" s="4"/>
      <c r="F57" s="4"/>
      <c r="G57" s="4"/>
      <c r="H57" s="77">
        <v>0</v>
      </c>
      <c r="I57" s="77"/>
      <c r="J57" s="77">
        <v>2819556</v>
      </c>
      <c r="K57" s="77"/>
      <c r="L57" s="77">
        <v>0</v>
      </c>
      <c r="M57" s="10"/>
      <c r="N57" s="10">
        <v>2819556</v>
      </c>
    </row>
    <row r="58" spans="1:14" ht="27" customHeight="1">
      <c r="A58" s="8"/>
      <c r="B58" s="4" t="s">
        <v>85</v>
      </c>
      <c r="C58" s="4"/>
      <c r="D58" s="4"/>
      <c r="E58" s="4"/>
      <c r="F58" s="4"/>
      <c r="G58" s="4"/>
      <c r="H58" s="77">
        <v>-446450</v>
      </c>
      <c r="I58" s="77"/>
      <c r="J58" s="77">
        <v>-3919435.47</v>
      </c>
      <c r="K58" s="77"/>
      <c r="L58" s="77">
        <v>-446450</v>
      </c>
      <c r="M58" s="10"/>
      <c r="N58" s="10">
        <v>-3919435.47</v>
      </c>
    </row>
    <row r="59" spans="1:14" ht="27" customHeight="1">
      <c r="A59" s="8"/>
      <c r="B59" s="4" t="s">
        <v>103</v>
      </c>
      <c r="C59" s="4"/>
      <c r="D59" s="4"/>
      <c r="E59" s="4"/>
      <c r="F59" s="4"/>
      <c r="G59" s="4"/>
      <c r="H59" s="77">
        <v>0</v>
      </c>
      <c r="I59" s="77"/>
      <c r="J59" s="77">
        <v>112149.53</v>
      </c>
      <c r="K59" s="77"/>
      <c r="L59" s="77">
        <v>0</v>
      </c>
      <c r="M59" s="10"/>
      <c r="N59" s="10">
        <v>112149.53</v>
      </c>
    </row>
    <row r="60" spans="1:14" ht="27" customHeight="1">
      <c r="A60" s="8"/>
      <c r="B60" s="4" t="s">
        <v>135</v>
      </c>
      <c r="C60" s="4"/>
      <c r="D60" s="4"/>
      <c r="E60" s="4"/>
      <c r="F60" s="4"/>
      <c r="G60" s="4"/>
      <c r="H60" s="77">
        <v>271086.58</v>
      </c>
      <c r="I60" s="77"/>
      <c r="J60" s="77">
        <v>-685619.62</v>
      </c>
      <c r="K60" s="77"/>
      <c r="L60" s="77">
        <v>62274</v>
      </c>
      <c r="M60" s="10"/>
      <c r="N60" s="10">
        <v>-976742.33</v>
      </c>
    </row>
    <row r="61" spans="1:14" ht="27" customHeight="1">
      <c r="A61" s="8"/>
      <c r="B61" s="4" t="s">
        <v>156</v>
      </c>
      <c r="C61" s="4"/>
      <c r="D61" s="4"/>
      <c r="E61" s="4"/>
      <c r="F61" s="4"/>
      <c r="G61" s="4"/>
      <c r="H61" s="77">
        <v>0</v>
      </c>
      <c r="I61" s="77"/>
      <c r="J61" s="77">
        <v>-3179556</v>
      </c>
      <c r="K61" s="77"/>
      <c r="L61" s="77">
        <v>0</v>
      </c>
      <c r="M61" s="10"/>
      <c r="N61" s="10">
        <v>-3179556</v>
      </c>
    </row>
    <row r="62" spans="1:14" ht="27" customHeight="1">
      <c r="A62" s="19" t="s">
        <v>36</v>
      </c>
      <c r="B62" s="4"/>
      <c r="C62" s="8"/>
      <c r="D62" s="4"/>
      <c r="E62" s="4"/>
      <c r="F62" s="4"/>
      <c r="G62" s="4"/>
      <c r="H62" s="81">
        <f>SUM(H56:H61)</f>
        <v>-175363.41999999998</v>
      </c>
      <c r="I62" s="76"/>
      <c r="J62" s="81">
        <f>SUM(J56:J61)</f>
        <v>-4852905.5600000005</v>
      </c>
      <c r="K62" s="76"/>
      <c r="L62" s="81">
        <f>SUM(L56:L61)</f>
        <v>-384176</v>
      </c>
      <c r="M62" s="12"/>
      <c r="N62" s="54">
        <f>SUM(N56:N61)</f>
        <v>-5546906.8000000007</v>
      </c>
    </row>
    <row r="63" spans="1:14" ht="27" customHeight="1">
      <c r="B63" s="4"/>
      <c r="C63" s="4"/>
      <c r="D63" s="4"/>
      <c r="E63" s="4"/>
      <c r="F63" s="4"/>
      <c r="G63" s="4"/>
      <c r="H63" s="72"/>
      <c r="I63" s="72"/>
      <c r="J63" s="72"/>
      <c r="K63" s="72"/>
      <c r="L63" s="72"/>
      <c r="M63" s="4"/>
      <c r="N63" s="4"/>
    </row>
    <row r="64" spans="1:14" ht="27" customHeight="1">
      <c r="A64" s="8" t="s">
        <v>6</v>
      </c>
      <c r="B64" s="4"/>
      <c r="C64" s="4"/>
      <c r="D64" s="4"/>
      <c r="E64" s="4"/>
      <c r="F64" s="4"/>
      <c r="G64" s="4"/>
      <c r="H64" s="72"/>
      <c r="I64" s="72"/>
      <c r="J64" s="72"/>
      <c r="K64" s="72"/>
      <c r="L64" s="72"/>
      <c r="M64" s="4"/>
      <c r="N64" s="4"/>
    </row>
    <row r="65" spans="1:14" ht="27" customHeight="1">
      <c r="A65" s="8"/>
      <c r="B65" s="4"/>
      <c r="C65" s="4"/>
      <c r="D65" s="4"/>
      <c r="E65" s="4"/>
      <c r="F65" s="4"/>
      <c r="G65" s="4"/>
      <c r="H65" s="72"/>
      <c r="I65" s="72"/>
      <c r="J65" s="72"/>
      <c r="K65" s="72"/>
      <c r="L65" s="72"/>
      <c r="M65" s="4"/>
      <c r="N65" s="4"/>
    </row>
    <row r="66" spans="1:14" ht="27" customHeight="1">
      <c r="A66" s="104" t="s">
        <v>101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</row>
    <row r="67" spans="1:14" ht="27" customHeight="1">
      <c r="A67" s="100" t="s">
        <v>116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</row>
    <row r="68" spans="1:14" ht="27" customHeight="1">
      <c r="A68" s="100" t="s">
        <v>75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</row>
    <row r="69" spans="1:14" s="53" customFormat="1" ht="27" customHeight="1">
      <c r="A69" s="114" t="str">
        <f>+A37</f>
        <v>FOR THE THREE-MONTH PERIODS ENDED MARCH 31, 2021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53" customFormat="1" ht="27" customHeight="1">
      <c r="A70" s="114" t="str">
        <f>+A38</f>
        <v>(UNAUDITED / REVIEWED ONLY)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</row>
    <row r="71" spans="1:14" ht="27" customHeight="1">
      <c r="A71" s="14"/>
      <c r="B71" s="14"/>
      <c r="C71" s="14"/>
      <c r="D71" s="14"/>
      <c r="E71" s="14"/>
      <c r="F71" s="14"/>
      <c r="G71" s="14"/>
      <c r="H71" s="80"/>
      <c r="I71" s="80"/>
      <c r="J71" s="80"/>
      <c r="K71" s="80"/>
      <c r="L71" s="80"/>
      <c r="M71" s="14"/>
      <c r="N71" s="14"/>
    </row>
    <row r="72" spans="1:14" ht="27" customHeight="1">
      <c r="A72" s="14"/>
      <c r="B72" s="14"/>
      <c r="C72" s="14"/>
      <c r="D72" s="14"/>
      <c r="E72" s="14"/>
      <c r="F72" s="14"/>
      <c r="G72" s="14"/>
      <c r="H72" s="72"/>
      <c r="I72" s="72"/>
      <c r="J72" s="72"/>
      <c r="K72" s="72"/>
      <c r="L72" s="72"/>
      <c r="M72" s="4"/>
      <c r="N72" s="5" t="s">
        <v>52</v>
      </c>
    </row>
    <row r="73" spans="1:14" ht="27" customHeight="1">
      <c r="A73" s="14"/>
      <c r="B73" s="14"/>
      <c r="C73" s="14"/>
      <c r="D73" s="14"/>
      <c r="E73" s="14"/>
      <c r="F73" s="14"/>
      <c r="G73" s="14"/>
      <c r="H73" s="113" t="s">
        <v>87</v>
      </c>
      <c r="I73" s="113"/>
      <c r="J73" s="113"/>
      <c r="K73" s="73"/>
      <c r="L73" s="103" t="s">
        <v>78</v>
      </c>
      <c r="M73" s="103"/>
      <c r="N73" s="103"/>
    </row>
    <row r="74" spans="1:14" ht="27" customHeight="1">
      <c r="A74" s="4"/>
      <c r="B74" s="4"/>
      <c r="C74" s="4"/>
      <c r="D74" s="4"/>
      <c r="E74" s="4"/>
      <c r="F74" s="4"/>
      <c r="G74" s="4"/>
      <c r="H74" s="74" t="str">
        <f>H42</f>
        <v>2021</v>
      </c>
      <c r="I74" s="75"/>
      <c r="J74" s="74" t="str">
        <f>J42</f>
        <v>2020</v>
      </c>
      <c r="K74" s="75"/>
      <c r="L74" s="74" t="str">
        <f>L42</f>
        <v>2021</v>
      </c>
      <c r="M74" s="16"/>
      <c r="N74" s="15" t="str">
        <f>N42</f>
        <v>2020</v>
      </c>
    </row>
    <row r="75" spans="1:14" ht="27" customHeight="1">
      <c r="A75" s="7" t="s">
        <v>37</v>
      </c>
      <c r="B75" s="4"/>
      <c r="C75" s="8"/>
      <c r="D75" s="4"/>
      <c r="E75" s="4"/>
      <c r="F75" s="4"/>
      <c r="G75" s="4"/>
      <c r="H75" s="72"/>
      <c r="I75" s="72"/>
      <c r="J75" s="72"/>
      <c r="K75" s="72"/>
      <c r="L75" s="72"/>
      <c r="M75" s="4"/>
      <c r="N75" s="4"/>
    </row>
    <row r="76" spans="1:14" ht="27" customHeight="1">
      <c r="A76" s="8"/>
      <c r="B76" s="4" t="s">
        <v>192</v>
      </c>
      <c r="C76" s="8"/>
      <c r="D76" s="4"/>
      <c r="E76" s="4"/>
      <c r="F76" s="4"/>
      <c r="G76" s="4"/>
      <c r="H76" s="72"/>
      <c r="I76" s="72"/>
      <c r="J76" s="72"/>
      <c r="K76" s="72"/>
      <c r="L76" s="72"/>
      <c r="M76" s="4"/>
      <c r="N76" s="4"/>
    </row>
    <row r="77" spans="1:14" ht="27" customHeight="1">
      <c r="A77" s="8"/>
      <c r="B77" s="52" t="s">
        <v>191</v>
      </c>
      <c r="C77" s="8"/>
      <c r="D77" s="4"/>
      <c r="E77" s="4"/>
      <c r="F77" s="4"/>
      <c r="G77" s="4"/>
      <c r="H77" s="77">
        <v>-35538472.670000002</v>
      </c>
      <c r="I77" s="77"/>
      <c r="J77" s="77">
        <v>-47349671.520000003</v>
      </c>
      <c r="K77" s="77"/>
      <c r="L77" s="77">
        <v>-35538472.670000002</v>
      </c>
      <c r="M77" s="10"/>
      <c r="N77" s="10">
        <v>-47349671.520000003</v>
      </c>
    </row>
    <row r="78" spans="1:14" ht="27" customHeight="1">
      <c r="A78" s="4"/>
      <c r="B78" s="4" t="s">
        <v>157</v>
      </c>
      <c r="C78" s="8"/>
      <c r="D78" s="4"/>
      <c r="E78" s="4"/>
      <c r="F78" s="4"/>
      <c r="G78" s="4"/>
      <c r="H78" s="77">
        <v>-202321.06</v>
      </c>
      <c r="I78" s="77"/>
      <c r="J78" s="77">
        <v>-1497283.5</v>
      </c>
      <c r="K78" s="77"/>
      <c r="L78" s="77">
        <v>-202321.06</v>
      </c>
      <c r="M78" s="10"/>
      <c r="N78" s="10">
        <v>-1497283.5</v>
      </c>
    </row>
    <row r="79" spans="1:14" ht="27" customHeight="1">
      <c r="A79" s="19" t="s">
        <v>38</v>
      </c>
      <c r="B79" s="4"/>
      <c r="C79" s="8"/>
      <c r="D79" s="4"/>
      <c r="E79" s="4"/>
      <c r="F79" s="4"/>
      <c r="G79" s="4"/>
      <c r="H79" s="81">
        <f>SUM(H77:H78)</f>
        <v>-35740793.730000004</v>
      </c>
      <c r="I79" s="76"/>
      <c r="J79" s="81">
        <f>SUM(J77:J78)</f>
        <v>-48846955.020000003</v>
      </c>
      <c r="K79" s="76"/>
      <c r="L79" s="81">
        <f>SUM(L77:L78)</f>
        <v>-35740793.730000004</v>
      </c>
      <c r="M79" s="12"/>
      <c r="N79" s="54">
        <f>SUM(N77:N78)</f>
        <v>-48846955.020000003</v>
      </c>
    </row>
    <row r="80" spans="1:14" ht="27" customHeight="1">
      <c r="A80" s="19" t="s">
        <v>136</v>
      </c>
      <c r="B80" s="4"/>
      <c r="C80" s="8"/>
      <c r="D80" s="4"/>
      <c r="E80" s="4"/>
      <c r="F80" s="4"/>
      <c r="G80" s="4"/>
      <c r="H80" s="76"/>
      <c r="I80" s="76"/>
      <c r="J80" s="76"/>
      <c r="K80" s="76"/>
      <c r="L80" s="76"/>
      <c r="M80" s="12"/>
      <c r="N80" s="12"/>
    </row>
    <row r="81" spans="1:14" ht="27" customHeight="1">
      <c r="A81" s="19" t="s">
        <v>123</v>
      </c>
      <c r="B81" s="4"/>
      <c r="C81" s="8"/>
      <c r="D81" s="4"/>
      <c r="E81" s="4"/>
      <c r="F81" s="4"/>
      <c r="G81" s="4"/>
      <c r="H81" s="82">
        <v>7612129.1799999997</v>
      </c>
      <c r="I81" s="76"/>
      <c r="J81" s="82">
        <v>6577985.6799999997</v>
      </c>
      <c r="K81" s="76"/>
      <c r="L81" s="82">
        <v>0</v>
      </c>
      <c r="M81" s="12"/>
      <c r="N81" s="55">
        <v>0</v>
      </c>
    </row>
    <row r="82" spans="1:14" ht="27" customHeight="1">
      <c r="A82" s="19" t="s">
        <v>39</v>
      </c>
      <c r="B82" s="4"/>
      <c r="C82" s="8"/>
      <c r="D82" s="4"/>
      <c r="E82" s="4"/>
      <c r="F82" s="4"/>
      <c r="G82" s="4"/>
      <c r="H82" s="76">
        <f>+H54+H62+H79+H81</f>
        <v>212489.28000011668</v>
      </c>
      <c r="I82" s="76"/>
      <c r="J82" s="76">
        <f>+J54+J62+J79+J81</f>
        <v>7436753.8200001046</v>
      </c>
      <c r="K82" s="76"/>
      <c r="L82" s="76">
        <f>+L54+L62+L79+L81</f>
        <v>1198994.4199999124</v>
      </c>
      <c r="M82" s="12"/>
      <c r="N82" s="12">
        <f>+N54+N62+N79+N81</f>
        <v>6771351.1700000837</v>
      </c>
    </row>
    <row r="83" spans="1:14" ht="27" customHeight="1">
      <c r="A83" s="19" t="s">
        <v>193</v>
      </c>
      <c r="B83" s="4"/>
      <c r="C83" s="8"/>
      <c r="D83" s="4"/>
      <c r="E83" s="4"/>
      <c r="F83" s="4"/>
      <c r="G83" s="4"/>
      <c r="H83" s="77">
        <v>77752103.519999996</v>
      </c>
      <c r="I83" s="77"/>
      <c r="J83" s="77">
        <v>87626052.189999998</v>
      </c>
      <c r="K83" s="77"/>
      <c r="L83" s="77">
        <v>72686359.719999999</v>
      </c>
      <c r="M83" s="10"/>
      <c r="N83" s="10">
        <v>86426474.329999998</v>
      </c>
    </row>
    <row r="84" spans="1:14" ht="27" customHeight="1" thickBot="1">
      <c r="A84" s="19" t="s">
        <v>194</v>
      </c>
      <c r="B84" s="4"/>
      <c r="C84" s="8"/>
      <c r="D84" s="4"/>
      <c r="E84" s="4"/>
      <c r="F84" s="4"/>
      <c r="G84" s="4"/>
      <c r="H84" s="83">
        <f>SUM(H82:H83)</f>
        <v>77964592.800000116</v>
      </c>
      <c r="I84" s="76"/>
      <c r="J84" s="83">
        <f>SUM(J82:J83)</f>
        <v>95062806.01000011</v>
      </c>
      <c r="K84" s="76"/>
      <c r="L84" s="83">
        <f>SUM(L82:L83)</f>
        <v>73885354.139999911</v>
      </c>
      <c r="M84" s="12"/>
      <c r="N84" s="56">
        <f>SUM(N82:N83)</f>
        <v>93197825.500000089</v>
      </c>
    </row>
    <row r="85" spans="1:14" ht="27" customHeight="1" thickTop="1">
      <c r="A85" s="19"/>
      <c r="B85" s="4"/>
      <c r="C85" s="8"/>
      <c r="D85" s="4"/>
      <c r="E85" s="4"/>
      <c r="F85" s="4"/>
      <c r="G85" s="4"/>
      <c r="H85" s="72"/>
      <c r="I85" s="72"/>
      <c r="J85" s="72"/>
      <c r="K85" s="72"/>
      <c r="L85" s="72"/>
      <c r="M85" s="4"/>
      <c r="N85" s="4"/>
    </row>
    <row r="86" spans="1:14" ht="27" customHeight="1">
      <c r="A86" s="19"/>
      <c r="B86" s="4"/>
      <c r="C86" s="8"/>
      <c r="D86" s="4"/>
      <c r="E86" s="4"/>
      <c r="F86" s="4"/>
      <c r="G86" s="4"/>
      <c r="H86" s="72"/>
      <c r="I86" s="72"/>
      <c r="J86" s="72"/>
      <c r="K86" s="72"/>
      <c r="L86" s="72"/>
      <c r="M86" s="4"/>
      <c r="N86" s="4"/>
    </row>
    <row r="87" spans="1:14" ht="27" customHeight="1">
      <c r="A87" s="8" t="s">
        <v>6</v>
      </c>
    </row>
    <row r="88" spans="1:14" ht="27" customHeight="1">
      <c r="A88" s="8"/>
    </row>
    <row r="89" spans="1:14" ht="27" customHeight="1">
      <c r="A89" s="8"/>
    </row>
    <row r="90" spans="1:14" ht="27" customHeight="1">
      <c r="A90" s="8"/>
    </row>
  </sheetData>
  <mergeCells count="21">
    <mergeCell ref="H73:J73"/>
    <mergeCell ref="L73:N73"/>
    <mergeCell ref="H8:J8"/>
    <mergeCell ref="L8:N8"/>
    <mergeCell ref="A69:N69"/>
    <mergeCell ref="A37:N37"/>
    <mergeCell ref="A34:N34"/>
    <mergeCell ref="A36:N36"/>
    <mergeCell ref="A66:N66"/>
    <mergeCell ref="A68:N68"/>
    <mergeCell ref="A67:N67"/>
    <mergeCell ref="L41:N41"/>
    <mergeCell ref="A38:N38"/>
    <mergeCell ref="A70:N70"/>
    <mergeCell ref="A1:N1"/>
    <mergeCell ref="A35:N35"/>
    <mergeCell ref="A3:N3"/>
    <mergeCell ref="H41:J41"/>
    <mergeCell ref="A4:N4"/>
    <mergeCell ref="A2:N2"/>
    <mergeCell ref="A5:N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2021-05-13T04:49:42Z</cp:lastPrinted>
  <dcterms:created xsi:type="dcterms:W3CDTF">1999-07-21T08:44:53Z</dcterms:created>
  <dcterms:modified xsi:type="dcterms:W3CDTF">2021-05-13T04:51:45Z</dcterms:modified>
</cp:coreProperties>
</file>