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งบ 2021 Q1\"/>
    </mc:Choice>
  </mc:AlternateContent>
  <bookViews>
    <workbookView xWindow="-105" yWindow="-105" windowWidth="19425" windowHeight="10425" tabRatio="802"/>
  </bookViews>
  <sheets>
    <sheet name="BS-3-5" sheetId="32" r:id="rId1"/>
    <sheet name="PL 6" sheetId="24" r:id="rId2"/>
    <sheet name="SH-7" sheetId="26" r:id="rId3"/>
    <sheet name="SH-8" sheetId="34" r:id="rId4"/>
    <sheet name="SH-9" sheetId="28" r:id="rId5"/>
    <sheet name="SH-10" sheetId="35" r:id="rId6"/>
    <sheet name="CF 11-13" sheetId="29" r:id="rId7"/>
  </sheets>
  <externalReferences>
    <externalReference r:id="rId8"/>
    <externalReference r:id="rId9"/>
  </externalReferences>
  <definedNames>
    <definedName name="_xlnm.Print_Area" localSheetId="0">'BS-3-5'!$A$1:$I$97</definedName>
    <definedName name="_xlnm.Print_Area" localSheetId="6">'CF 11-13'!$A$1:$H$86</definedName>
    <definedName name="_xlnm.Print_Area" localSheetId="1">'PL 6'!$A$1:$I$39</definedName>
    <definedName name="_xlnm.Print_Area" localSheetId="5">'SH-10'!$A$1:$M$21</definedName>
    <definedName name="_xlnm.Print_Area" localSheetId="2">'SH-7'!$A$1:$S$27</definedName>
    <definedName name="_xlnm.Print_Area" localSheetId="3">'SH-8'!$A$1:$Q$22</definedName>
    <definedName name="_xlnm.Print_Area" localSheetId="4">'SH-9'!$A$1:$O$24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32" l="1"/>
  <c r="G69" i="32"/>
  <c r="E69" i="32"/>
  <c r="B23" i="29"/>
  <c r="B79" i="29" l="1"/>
  <c r="O15" i="34" l="1"/>
  <c r="F79" i="29" l="1"/>
  <c r="G92" i="32" l="1"/>
  <c r="K10" i="35" l="1"/>
  <c r="I10" i="35"/>
  <c r="G10" i="35"/>
  <c r="E10" i="35"/>
  <c r="C10" i="35"/>
  <c r="K19" i="35"/>
  <c r="K15" i="35"/>
  <c r="M15" i="34"/>
  <c r="K20" i="34"/>
  <c r="K16" i="34"/>
  <c r="K11" i="34"/>
  <c r="K22" i="34" s="1"/>
  <c r="O11" i="34"/>
  <c r="I11" i="34"/>
  <c r="G11" i="34"/>
  <c r="E11" i="34"/>
  <c r="C11" i="34"/>
  <c r="M11" i="34" l="1"/>
  <c r="M10" i="35"/>
  <c r="K21" i="35"/>
  <c r="M13" i="26" l="1"/>
  <c r="I13" i="26"/>
  <c r="G13" i="26"/>
  <c r="C13" i="26"/>
  <c r="C26" i="26" s="1"/>
  <c r="M12" i="28"/>
  <c r="I12" i="28"/>
  <c r="G12" i="28"/>
  <c r="C12" i="28"/>
  <c r="O11" i="28"/>
  <c r="O10" i="28"/>
  <c r="O12" i="28" s="1"/>
  <c r="K23" i="28"/>
  <c r="E23" i="28"/>
  <c r="M21" i="28"/>
  <c r="K21" i="28"/>
  <c r="I21" i="28"/>
  <c r="G21" i="28"/>
  <c r="E21" i="28"/>
  <c r="C21" i="28"/>
  <c r="O20" i="28"/>
  <c r="O21" i="28" s="1"/>
  <c r="M17" i="28"/>
  <c r="I17" i="28"/>
  <c r="G17" i="28"/>
  <c r="C17" i="28"/>
  <c r="O16" i="28"/>
  <c r="O17" i="28" s="1"/>
  <c r="K24" i="26"/>
  <c r="I24" i="26"/>
  <c r="G24" i="26"/>
  <c r="E24" i="26"/>
  <c r="C24" i="26"/>
  <c r="Q24" i="26"/>
  <c r="M24" i="26"/>
  <c r="Q19" i="26"/>
  <c r="M19" i="26"/>
  <c r="I19" i="26"/>
  <c r="G19" i="26"/>
  <c r="G26" i="26" s="1"/>
  <c r="C19" i="26"/>
  <c r="S18" i="26"/>
  <c r="O18" i="26"/>
  <c r="O17" i="26"/>
  <c r="S17" i="26" s="1"/>
  <c r="O12" i="26"/>
  <c r="S12" i="26" s="1"/>
  <c r="O11" i="26"/>
  <c r="S11" i="26" s="1"/>
  <c r="H76" i="29"/>
  <c r="H68" i="29"/>
  <c r="D76" i="29"/>
  <c r="D68" i="29"/>
  <c r="I19" i="24"/>
  <c r="I12" i="24"/>
  <c r="E19" i="24"/>
  <c r="E12" i="24"/>
  <c r="I92" i="32"/>
  <c r="I94" i="32" s="1"/>
  <c r="E92" i="32"/>
  <c r="E94" i="32" s="1"/>
  <c r="I60" i="32"/>
  <c r="I55" i="32"/>
  <c r="I61" i="32" s="1"/>
  <c r="E60" i="32"/>
  <c r="E55" i="32"/>
  <c r="E61" i="32" s="1"/>
  <c r="I30" i="32"/>
  <c r="I17" i="32"/>
  <c r="E30" i="32"/>
  <c r="E17" i="32"/>
  <c r="I26" i="26" l="1"/>
  <c r="M26" i="26"/>
  <c r="S13" i="26"/>
  <c r="O19" i="26"/>
  <c r="S19" i="26" s="1"/>
  <c r="O23" i="28"/>
  <c r="E21" i="24"/>
  <c r="E23" i="24" s="1"/>
  <c r="E25" i="24" s="1"/>
  <c r="D23" i="29" s="1"/>
  <c r="D45" i="29" s="1"/>
  <c r="D48" i="29" s="1"/>
  <c r="D78" i="29" s="1"/>
  <c r="D80" i="29" s="1"/>
  <c r="C23" i="28"/>
  <c r="G23" i="28"/>
  <c r="O13" i="26"/>
  <c r="I21" i="24"/>
  <c r="I23" i="24" s="1"/>
  <c r="I25" i="24" s="1"/>
  <c r="I26" i="24" s="1"/>
  <c r="I23" i="28"/>
  <c r="I71" i="32"/>
  <c r="I96" i="32" s="1"/>
  <c r="E71" i="32"/>
  <c r="E96" i="32" s="1"/>
  <c r="M23" i="28"/>
  <c r="Q26" i="26"/>
  <c r="O23" i="26"/>
  <c r="I32" i="32"/>
  <c r="E32" i="32"/>
  <c r="G60" i="32"/>
  <c r="C60" i="32"/>
  <c r="G55" i="32"/>
  <c r="G30" i="32"/>
  <c r="G17" i="32"/>
  <c r="E26" i="24" l="1"/>
  <c r="E34" i="24" s="1"/>
  <c r="E36" i="24" s="1"/>
  <c r="E31" i="24"/>
  <c r="I31" i="24"/>
  <c r="I34" i="24"/>
  <c r="I36" i="24" s="1"/>
  <c r="H23" i="29"/>
  <c r="H45" i="29" s="1"/>
  <c r="H48" i="29" s="1"/>
  <c r="H78" i="29" s="1"/>
  <c r="H80" i="29" s="1"/>
  <c r="G61" i="32"/>
  <c r="G71" i="32" s="1"/>
  <c r="G94" i="32"/>
  <c r="O24" i="26"/>
  <c r="S24" i="26" s="1"/>
  <c r="S23" i="26"/>
  <c r="O26" i="26"/>
  <c r="G32" i="32"/>
  <c r="G96" i="32" l="1"/>
  <c r="S26" i="26"/>
  <c r="O16" i="34" l="1"/>
  <c r="I16" i="34"/>
  <c r="G16" i="34"/>
  <c r="E16" i="34"/>
  <c r="C16" i="34"/>
  <c r="C22" i="34" l="1"/>
  <c r="M14" i="35"/>
  <c r="M15" i="35" s="1"/>
  <c r="G12" i="24"/>
  <c r="G19" i="24"/>
  <c r="I15" i="35"/>
  <c r="G15" i="35"/>
  <c r="G19" i="35"/>
  <c r="E15" i="35"/>
  <c r="E21" i="35" s="1"/>
  <c r="E19" i="35"/>
  <c r="C15" i="35"/>
  <c r="C19" i="35"/>
  <c r="Q11" i="34"/>
  <c r="G20" i="34"/>
  <c r="G22" i="34" s="1"/>
  <c r="E20" i="34"/>
  <c r="E22" i="34" s="1"/>
  <c r="C20" i="34"/>
  <c r="F76" i="29"/>
  <c r="F68" i="29"/>
  <c r="D25" i="24"/>
  <c r="F25" i="24"/>
  <c r="H25" i="24"/>
  <c r="G21" i="24" l="1"/>
  <c r="G23" i="24" s="1"/>
  <c r="G25" i="24" s="1"/>
  <c r="C21" i="35"/>
  <c r="G21" i="35"/>
  <c r="Q15" i="34"/>
  <c r="M16" i="34"/>
  <c r="G26" i="24" l="1"/>
  <c r="G34" i="24" s="1"/>
  <c r="G36" i="24" s="1"/>
  <c r="G38" i="24" s="1"/>
  <c r="F23" i="29"/>
  <c r="F45" i="29" s="1"/>
  <c r="Q16" i="34"/>
  <c r="G31" i="24" l="1"/>
  <c r="I18" i="35" s="1"/>
  <c r="I19" i="35" s="1"/>
  <c r="I21" i="35" s="1"/>
  <c r="F48" i="29"/>
  <c r="F78" i="29" s="1"/>
  <c r="M18" i="35" l="1"/>
  <c r="M19" i="35" s="1"/>
  <c r="M21" i="35" s="1"/>
  <c r="F80" i="29"/>
  <c r="K80" i="29" s="1"/>
  <c r="F83" i="29" l="1"/>
  <c r="C30" i="32" l="1"/>
  <c r="B85" i="29"/>
  <c r="C69" i="32" l="1"/>
  <c r="C12" i="24"/>
  <c r="O19" i="34" l="1"/>
  <c r="O20" i="34" s="1"/>
  <c r="O22" i="34" s="1"/>
  <c r="C35" i="24"/>
  <c r="B83" i="29" l="1"/>
  <c r="B76" i="29" l="1"/>
  <c r="C55" i="32" l="1"/>
  <c r="C61" i="32" s="1"/>
  <c r="C71" i="32" s="1"/>
  <c r="C19" i="24"/>
  <c r="C21" i="24" s="1"/>
  <c r="C23" i="24" s="1"/>
  <c r="C25" i="24" s="1"/>
  <c r="C26" i="24" s="1"/>
  <c r="C92" i="32" l="1"/>
  <c r="C94" i="32" s="1"/>
  <c r="C96" i="32" s="1"/>
  <c r="I19" i="34" l="1"/>
  <c r="C31" i="24"/>
  <c r="C34" i="24"/>
  <c r="C36" i="24" l="1"/>
  <c r="C38" i="24"/>
  <c r="I20" i="34"/>
  <c r="I22" i="34" s="1"/>
  <c r="M19" i="34"/>
  <c r="Q19" i="34" l="1"/>
  <c r="M20" i="34"/>
  <c r="M22" i="34" l="1"/>
  <c r="Q20" i="34"/>
  <c r="Q22" i="34" s="1"/>
  <c r="C17" i="32" l="1"/>
  <c r="C32" i="32" s="1"/>
  <c r="B45" i="29" l="1"/>
  <c r="B48" i="29" s="1"/>
  <c r="B68" i="29" l="1"/>
  <c r="B78" i="29" s="1"/>
  <c r="B80" i="29" s="1"/>
  <c r="J80" i="29" s="1"/>
</calcChain>
</file>

<file path=xl/sharedStrings.xml><?xml version="1.0" encoding="utf-8"?>
<sst xmlns="http://schemas.openxmlformats.org/spreadsheetml/2006/main" count="368" uniqueCount="186">
  <si>
    <t>บริษัท เนชั่น บรอดแคสติ้ง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</si>
  <si>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</si>
  <si>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</si>
  <si>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</si>
  <si>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</si>
  <si>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</si>
  <si>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</si>
  <si>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</si>
  <si>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</si>
  <si>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</si>
  <si>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</si>
  <si>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</si>
  <si>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</si>
  <si>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รายได้ค้างรับ</t>
  </si>
  <si>
    <t>เงินให้กู้ยืมระยะสั้นแก่บริษัทย่อย</t>
  </si>
  <si>
    <t>สินค้าคงเหลือ</t>
  </si>
  <si>
    <t>ภาษีซื้อที่ยังไม่ถึงกำหนด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</si>
  <si>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</si>
  <si>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</si>
  <si>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</si>
  <si>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</si>
  <si>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ส่วนปรับปรุงสินทรัพย์เช่าและอุปกรณ์ </t>
  </si>
  <si>
    <t>สินทรัพย์สิทธิการใช้</t>
  </si>
  <si>
    <t>ใบอนุญาตให้ใช้คลื่นความถี่และ</t>
  </si>
  <si>
    <t xml:space="preserve">   ประกอบกิจการโทรทัศน์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</si>
  <si>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</si>
  <si>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</si>
  <si>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</si>
  <si>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</si>
  <si>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</si>
  <si>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</si>
  <si>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</si>
  <si>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</si>
  <si>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ส่วนของค่าใบอนุญาตให้ใช้คลื่นความถี่และ</t>
  </si>
  <si>
    <t xml:space="preserve">   ประกอบกิจการโทรทัศน์ค้างจ่าย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</si>
  <si>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</si>
  <si>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</si>
  <si>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</si>
  <si>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</si>
  <si>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</si>
  <si>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</si>
  <si>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</si>
  <si>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</si>
  <si>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12</t>
  </si>
  <si>
    <t>หนี้สินอื่น</t>
  </si>
  <si>
    <t>13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</si>
  <si>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</si>
  <si>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</si>
  <si>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</si>
  <si>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</si>
  <si>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</si>
  <si>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</si>
  <si>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</si>
  <si>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</si>
  <si>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</si>
  <si>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</si>
  <si>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</si>
  <si>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</si>
  <si>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</si>
  <si>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</si>
  <si>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</si>
  <si>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</si>
  <si>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</si>
  <si>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</si>
  <si>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</si>
  <si>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</si>
  <si>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</si>
  <si>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</si>
  <si>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</si>
  <si>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</si>
  <si>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</si>
  <si>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</si>
  <si>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</si>
  <si>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</si>
  <si>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</si>
  <si>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</si>
  <si>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</si>
  <si>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 (รายได้) 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</si>
  <si>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</si>
  <si>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</si>
  <si>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</si>
  <si>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</si>
  <si>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</si>
  <si>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</si>
  <si>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</si>
  <si>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</si>
  <si>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</si>
  <si>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สำรองหุ้นทุน</t>
  </si>
  <si>
    <t>ผู้ถือหุ้น</t>
  </si>
  <si>
    <t>ส่วนได้เสียที่</t>
  </si>
  <si>
    <t>ชำระแล้ว</t>
  </si>
  <si>
    <t>หุ้นทุนซื้อคืน</t>
  </si>
  <si>
    <t>มูลค่าหุ้น</t>
  </si>
  <si>
    <t>ตามกฎหมาย</t>
  </si>
  <si>
    <t>ซื้อคืน</t>
  </si>
  <si>
    <t>ขาดทุนสะสม</t>
  </si>
  <si>
    <t>ของบริษัทใหญ่</t>
  </si>
  <si>
    <t>ไม่มีอำนาจควบคุม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</si>
  <si>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</si>
  <si>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</si>
  <si>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</si>
  <si>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สำหรับงวดสามเดือนสิ้นสุดวันที่ 31 มีนาคม 2563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</si>
  <si>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</si>
  <si>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</si>
  <si>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</si>
  <si>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</si>
  <si>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</si>
  <si>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>ยอดคงเหลือ ณ วันที่ 31 มีนาคม 2563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</si>
  <si>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</si>
  <si>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</si>
  <si>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</si>
  <si>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</si>
  <si>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ค่าตัดจำหน่ายใบอนุญาตให้ใช้คลื่นความถี่และประกอบกิจการ</t>
  </si>
  <si>
    <t xml:space="preserve">   โทรทัศน์</t>
  </si>
  <si>
    <t>ประมาณการหนี้สินไม่หมุนเวียนสำหรับผลประโยชน์พนักงาน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</si>
  <si>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</si>
  <si>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</si>
  <si>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</si>
  <si>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</si>
  <si>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ภาระผูกพันผลประโยชน์พนักงาน</t>
  </si>
  <si>
    <t xml:space="preserve">กระแสเงินสดสุทธิใช้ไปในการดำเนินงาน </t>
  </si>
  <si>
    <t>ภาษีเงินได้จ่ายออก</t>
  </si>
  <si>
    <t>ภาษีเงินได้หัก ณ ที่จ่ายได้รับคืน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</si>
  <si>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</si>
  <si>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</si>
  <si>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</si>
  <si>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</si>
  <si>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</si>
  <si>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</si>
  <si>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</si>
  <si>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เงินสดรับจากเงินให้กู้ยืมแก่บริษัทย่อย</t>
  </si>
  <si>
    <t>กระแสเงินสดจากกิจกรรมจัดหาเงิน</t>
  </si>
  <si>
    <t>เงินสดรับจากการเพิ่มทุน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</si>
  <si>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</si>
  <si>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</si>
  <si>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</si>
  <si>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</si>
  <si>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</si>
  <si>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</si>
  <si>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</si>
  <si>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</si>
  <si>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เจ้าหนี้ค่าซื้ออาคารและอุปกรณ์</t>
  </si>
  <si>
    <t>เจ้าหนี้ค่าซื้อสินทรัพย์ไม่มีตัวตน</t>
  </si>
  <si>
    <t>ใบอนุญาตให้ใช้คลื่นความถี่และประกอบกิจการโทรทัศน์ค้างจ่าย</t>
  </si>
  <si>
    <t>การแลกเปลี่ยนบริการด้วยสินทรัพย์</t>
  </si>
  <si>
    <t>ค่าความนิยม</t>
  </si>
  <si>
    <t>สินทรัพย์ไม่มีตัวตน</t>
  </si>
  <si>
    <t>(ไม่ได้ตรวจสอบ)</t>
  </si>
  <si>
    <t>สินทรัพย์ทางการเงินอื่น</t>
  </si>
  <si>
    <t>ประมาณการหนี้สินหมุนเวียนอื่น</t>
  </si>
  <si>
    <t>ส่วนของหนี้สินตามสัญญาเช่าที่ถึงกำหนด</t>
  </si>
  <si>
    <t xml:space="preserve">    เงินทุนที่ได้รับจากผู้ถือหุ้น</t>
  </si>
  <si>
    <t xml:space="preserve">   เงินลงทุนในบริษัทย่อยเพิ่ม</t>
  </si>
  <si>
    <t>กำไรจากการจำหน่ายสินทรัพย์ทางการเงินอื่น</t>
  </si>
  <si>
    <t xml:space="preserve">   รวมเงินทุนที่ได้รับจากผู้ถือหุ้น</t>
  </si>
  <si>
    <t>ชำระภายในหนึ่งปี</t>
  </si>
  <si>
    <t>ผลต่างจากการรวมธุรกิจ</t>
  </si>
  <si>
    <t xml:space="preserve">   ภายใต้การควบคุมเดียวกัน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</si>
  <si>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</si>
  <si>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</si>
  <si>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</si>
  <si>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4</t>
  </si>
  <si>
    <t>4, 5</t>
  </si>
  <si>
    <t>3</t>
  </si>
  <si>
    <t>ผลต่างจากการ</t>
  </si>
  <si>
    <t>รวมธุรกิจภายใต้</t>
  </si>
  <si>
    <t>การควบคุมเดียวกัน</t>
  </si>
  <si>
    <t>เงินสดรับจากส่วนได้เสียที่ไม่มีอำนาจควบคุม</t>
  </si>
  <si>
    <t>กลับรายการขาดทุนจากการด้อยค่า</t>
  </si>
  <si>
    <t>(กำไร) ขาดทุนจากการจำหน่ายอุปกรณ์</t>
  </si>
  <si>
    <t>เงินสดรับสุทธิจากการซื้อบริษัทย่อยและบริษัทย่อยทางอ้อม</t>
  </si>
  <si>
    <t>กระแสเงินสดสุทธิได้มาจาก (ใช้ไปใน) กิจกรรมลงทุน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</si>
  <si>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</si>
  <si>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</si>
  <si>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</si>
  <si>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</si>
  <si>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</si>
  <si>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</si>
  <si>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เงินกู้ยืมระยะยาว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</si>
  <si>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</si>
  <si>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ปรับรายการที่กระทบขาดทุนเป็นเงินสดรับ (จ่าย)</t>
  </si>
  <si>
    <t>เงินจ่ายล่วงหน้าค่าซื้อธุรกิจ</t>
  </si>
  <si>
    <t>3, 4</t>
  </si>
  <si>
    <t>3, 4, 7</t>
  </si>
  <si>
    <t>4, 7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</si>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</sst>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#,##0;\(#,##0\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General_)"/>
    <numFmt numFmtId="215" formatCode="0.000"/>
    <numFmt numFmtId="216" formatCode="#,##0.0_);\(#,##0.0\)"/>
    <numFmt numFmtId="217" formatCode="#,##0.000_);\(#,##0.000\)"/>
    <numFmt numFmtId="218" formatCode="_(* #,##0.0_);_(* \(#,##0.00\);_(* &quot;-&quot;??_);_(@_)"/>
    <numFmt numFmtId="219" formatCode="&quot;$&quot;#,\);\(&quot;$&quot;#,##0\)"/>
    <numFmt numFmtId="220" formatCode="0.000_)"/>
    <numFmt numFmtId="221" formatCode="&quot;$&quot;#,##0\ ;\(&quot;$&quot;#,##0\)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#,##0\ &quot;F&quot;;[Red]\-#,##0\ &quot;F&quot;"/>
    <numFmt numFmtId="229" formatCode="#,##0.00\ &quot;F&quot;;[Red]\-#,##0.00\ &quot;F&quot;"/>
    <numFmt numFmtId="230" formatCode="#,##0&quot; F&quot;_);[Red]\(#,##0&quot; F&quot;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 * #,##0.00_ ;_ * \-#,##0.00_ ;_ * &quot;-&quot;??_ ;_ @_ 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\t#\ ?/?"/>
    <numFmt numFmtId="240" formatCode="\t0.00E+00"/>
    <numFmt numFmtId="241" formatCode="#,##0.000\ ;\(#,##0.000\)"/>
    <numFmt numFmtId="242" formatCode="_(* #,##0.0000_);_(* \(#,##0.0000\);_(* &quot;-&quot;??_);_(@_)"/>
    <numFmt numFmtId="243" formatCode="_-* #,##0.000_-;\-* #,##0.000_-;_-* &quot;-&quot;??_-;_-@_-"/>
  </numFmts>
  <fonts count="1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4.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  <font>
      <sz val="14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0" fontId="26" fillId="0" borderId="0"/>
    <xf numFmtId="197" fontId="26" fillId="0" borderId="0" applyFont="0" applyFill="0" applyBorder="0" applyAlignment="0" applyProtection="0"/>
    <xf numFmtId="0" fontId="28" fillId="0" borderId="0"/>
    <xf numFmtId="198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201" fontId="26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42" fontId="31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Font="0" applyAlignment="0" applyProtection="0"/>
    <xf numFmtId="20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0" fontId="26" fillId="0" borderId="0" applyFont="0" applyFill="0" applyBorder="0" applyProtection="0">
      <alignment horizontal="right"/>
    </xf>
    <xf numFmtId="0" fontId="26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1" applyNumberFormat="0" applyFill="0" applyAlignment="0" applyProtection="0"/>
    <xf numFmtId="0" fontId="37" fillId="0" borderId="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21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0" fontId="39" fillId="0" borderId="0"/>
    <xf numFmtId="0" fontId="31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9" fontId="30" fillId="0" borderId="0"/>
    <xf numFmtId="9" fontId="45" fillId="0" borderId="0"/>
    <xf numFmtId="214" fontId="102" fillId="0" borderId="0" applyNumberFormat="0" applyFill="0" applyBorder="0" applyAlignment="0"/>
    <xf numFmtId="187" fontId="40" fillId="0" borderId="3" applyAlignment="0" applyProtection="0"/>
    <xf numFmtId="187" fontId="41" fillId="0" borderId="3" applyAlignment="0" applyProtection="0"/>
    <xf numFmtId="187" fontId="41" fillId="0" borderId="3" applyAlignment="0" applyProtection="0"/>
    <xf numFmtId="213" fontId="26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6" fontId="43" fillId="0" borderId="0" applyFill="0" applyBorder="0" applyAlignment="0"/>
    <xf numFmtId="217" fontId="43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192" fontId="1" fillId="0" borderId="0" applyFont="0" applyFill="0" applyBorder="0" applyAlignment="0" applyProtection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18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/>
    <xf numFmtId="0" fontId="48" fillId="0" borderId="0"/>
    <xf numFmtId="214" fontId="42" fillId="0" borderId="0" applyFont="0" applyFill="0" applyBorder="0" applyAlignment="0" applyProtection="0"/>
    <xf numFmtId="221" fontId="46" fillId="0" borderId="0" applyFont="0" applyFill="0" applyBorder="0" applyAlignment="0" applyProtection="0"/>
    <xf numFmtId="0" fontId="30" fillId="0" borderId="0"/>
    <xf numFmtId="222" fontId="26" fillId="0" borderId="0"/>
    <xf numFmtId="0" fontId="27" fillId="23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14" fontId="49" fillId="0" borderId="0" applyFill="0" applyBorder="0" applyAlignment="0"/>
    <xf numFmtId="38" fontId="50" fillId="0" borderId="6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3" fontId="30" fillId="0" borderId="0"/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51" fillId="0" borderId="0" applyNumberFormat="0" applyAlignment="0">
      <alignment horizontal="left"/>
    </xf>
    <xf numFmtId="2" fontId="46" fillId="0" borderId="0" applyFont="0" applyFill="0" applyBorder="0" applyAlignment="0" applyProtection="0"/>
    <xf numFmtId="224" fontId="52" fillId="0" borderId="0">
      <alignment horizontal="right"/>
    </xf>
    <xf numFmtId="38" fontId="53" fillId="23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8">
      <alignment horizontal="left" vertical="center"/>
    </xf>
    <xf numFmtId="225" fontId="55" fillId="24" borderId="0">
      <alignment horizontal="left"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 indent="2"/>
    </xf>
    <xf numFmtId="226" fontId="26" fillId="0" borderId="0" applyBorder="0" applyAlignment="0"/>
    <xf numFmtId="10" fontId="53" fillId="24" borderId="12" applyNumberFormat="0" applyBorder="0" applyAlignment="0" applyProtection="0"/>
    <xf numFmtId="227" fontId="26" fillId="0" borderId="0"/>
    <xf numFmtId="223" fontId="58" fillId="0" borderId="0"/>
    <xf numFmtId="38" fontId="59" fillId="0" borderId="0"/>
    <xf numFmtId="38" fontId="60" fillId="0" borderId="0"/>
    <xf numFmtId="38" fontId="61" fillId="0" borderId="0"/>
    <xf numFmtId="38" fontId="6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Protection="0">
      <alignment horizontal="left" vertical="center"/>
    </xf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64" fillId="0" borderId="0"/>
    <xf numFmtId="0" fontId="65" fillId="0" borderId="0"/>
    <xf numFmtId="0" fontId="64" fillId="0" borderId="0"/>
    <xf numFmtId="0" fontId="65" fillId="0" borderId="0"/>
    <xf numFmtId="0" fontId="66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195" fontId="104" fillId="0" borderId="14" applyFont="0" applyFill="0" applyBorder="0" applyAlignment="0" applyProtection="0">
      <alignment horizontal="right"/>
      <protection locked="0"/>
    </xf>
    <xf numFmtId="0" fontId="105" fillId="23" borderId="0" applyFill="0" applyBorder="0" applyAlignment="0">
      <protection hidden="1"/>
    </xf>
    <xf numFmtId="37" fontId="68" fillId="0" borderId="0"/>
    <xf numFmtId="0" fontId="64" fillId="0" borderId="0"/>
    <xf numFmtId="0" fontId="65" fillId="0" borderId="0"/>
    <xf numFmtId="0" fontId="65" fillId="0" borderId="0"/>
    <xf numFmtId="0" fontId="69" fillId="0" borderId="0"/>
    <xf numFmtId="0" fontId="69" fillId="0" borderId="0"/>
    <xf numFmtId="0" fontId="69" fillId="0" borderId="0"/>
    <xf numFmtId="0" fontId="48" fillId="0" borderId="0"/>
    <xf numFmtId="0" fontId="26" fillId="0" borderId="0"/>
    <xf numFmtId="0" fontId="2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1" fillId="0" borderId="0"/>
    <xf numFmtId="0" fontId="111" fillId="0" borderId="0"/>
    <xf numFmtId="0" fontId="110" fillId="0" borderId="0"/>
    <xf numFmtId="0" fontId="111" fillId="0" borderId="0"/>
    <xf numFmtId="0" fontId="49" fillId="0" borderId="0">
      <alignment vertical="top"/>
    </xf>
    <xf numFmtId="0" fontId="111" fillId="0" borderId="0"/>
    <xf numFmtId="0" fontId="31" fillId="0" borderId="0"/>
    <xf numFmtId="0" fontId="113" fillId="0" borderId="0"/>
    <xf numFmtId="0" fontId="49" fillId="0" borderId="0">
      <alignment vertical="top"/>
    </xf>
    <xf numFmtId="0" fontId="26" fillId="0" borderId="0"/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1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110" fillId="0" borderId="0"/>
    <xf numFmtId="0" fontId="26" fillId="0" borderId="0"/>
    <xf numFmtId="0" fontId="31" fillId="0" borderId="0"/>
    <xf numFmtId="0" fontId="49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1" fillId="0" borderId="0"/>
    <xf numFmtId="0" fontId="110" fillId="0" borderId="0"/>
    <xf numFmtId="0" fontId="110" fillId="0" borderId="0"/>
    <xf numFmtId="0" fontId="26" fillId="0" borderId="0"/>
    <xf numFmtId="0" fontId="111" fillId="0" borderId="0"/>
    <xf numFmtId="0" fontId="26" fillId="0" borderId="0"/>
    <xf numFmtId="0" fontId="110" fillId="0" borderId="0"/>
    <xf numFmtId="0" fontId="26" fillId="0" borderId="0"/>
    <xf numFmtId="0" fontId="1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0" fontId="26" fillId="0" borderId="0"/>
    <xf numFmtId="0" fontId="110" fillId="31" borderId="26" applyNumberFormat="0" applyFont="0" applyAlignment="0" applyProtection="0"/>
    <xf numFmtId="40" fontId="70" fillId="26" borderId="0">
      <alignment horizontal="right"/>
    </xf>
    <xf numFmtId="0" fontId="71" fillId="26" borderId="17"/>
    <xf numFmtId="0" fontId="72" fillId="0" borderId="0">
      <alignment horizontal="center"/>
    </xf>
    <xf numFmtId="0" fontId="73" fillId="0" borderId="0">
      <alignment horizontal="center"/>
    </xf>
    <xf numFmtId="42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217" fontId="43" fillId="0" borderId="0" applyFont="0" applyFill="0" applyBorder="0" applyAlignment="0" applyProtection="0"/>
    <xf numFmtId="231" fontId="42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18" applyNumberFormat="0" applyBorder="0"/>
    <xf numFmtId="3" fontId="75" fillId="0" borderId="0" applyNumberFormat="0" applyFill="0" applyBorder="0" applyAlignment="0" applyProtection="0"/>
    <xf numFmtId="9" fontId="26" fillId="0" borderId="0" applyFont="0" applyFill="0" applyBorder="0" applyAlignment="0" applyProtection="0"/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41" fillId="0" borderId="19">
      <alignment horizontal="center"/>
    </xf>
    <xf numFmtId="3" fontId="50" fillId="0" borderId="0" applyFont="0" applyFill="0" applyBorder="0" applyAlignment="0" applyProtection="0"/>
    <xf numFmtId="0" fontId="50" fillId="27" borderId="0" applyNumberFormat="0" applyFont="0" applyBorder="0" applyAlignment="0" applyProtection="0"/>
    <xf numFmtId="37" fontId="76" fillId="0" borderId="0"/>
    <xf numFmtId="1" fontId="26" fillId="0" borderId="20" applyNumberFormat="0" applyFill="0" applyAlignment="0" applyProtection="0">
      <alignment horizontal="center" vertical="center"/>
    </xf>
    <xf numFmtId="232" fontId="26" fillId="0" borderId="0" applyNumberFormat="0" applyFill="0" applyBorder="0" applyAlignment="0" applyProtection="0">
      <alignment horizontal="left"/>
    </xf>
    <xf numFmtId="4" fontId="77" fillId="28" borderId="0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4" fontId="79" fillId="29" borderId="21" applyNumberFormat="0" applyProtection="0">
      <alignment horizontal="right" vertical="center"/>
    </xf>
    <xf numFmtId="4" fontId="77" fillId="9" borderId="21" applyNumberFormat="0" applyProtection="0">
      <alignment horizontal="left" vertical="center" wrapText="1" indent="1"/>
    </xf>
    <xf numFmtId="4" fontId="80" fillId="29" borderId="21" applyNumberFormat="0" applyProtection="0">
      <alignment horizontal="right" vertical="center"/>
    </xf>
    <xf numFmtId="38" fontId="63" fillId="0" borderId="0" applyNumberFormat="0" applyFont="0" applyFill="0" applyBorder="0" applyAlignment="0"/>
    <xf numFmtId="39" fontId="81" fillId="0" borderId="0"/>
    <xf numFmtId="0" fontId="49" fillId="0" borderId="0">
      <alignment vertical="top"/>
    </xf>
    <xf numFmtId="0" fontId="82" fillId="0" borderId="0" applyNumberFormat="0" applyBorder="0"/>
    <xf numFmtId="0" fontId="106" fillId="30" borderId="0"/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107" fillId="30" borderId="0"/>
    <xf numFmtId="0" fontId="106" fillId="30" borderId="0"/>
    <xf numFmtId="0" fontId="83" fillId="24" borderId="0">
      <alignment wrapText="1"/>
    </xf>
    <xf numFmtId="40" fontId="84" fillId="0" borderId="0" applyBorder="0">
      <alignment horizontal="right"/>
    </xf>
    <xf numFmtId="0" fontId="26" fillId="0" borderId="20" applyNumberFormat="0" applyFont="0" applyFill="0" applyAlignment="0" applyProtection="0"/>
    <xf numFmtId="49" fontId="49" fillId="0" borderId="0" applyFill="0" applyBorder="0" applyAlignment="0"/>
    <xf numFmtId="233" fontId="43" fillId="0" borderId="0" applyFill="0" applyBorder="0" applyAlignment="0"/>
    <xf numFmtId="234" fontId="43" fillId="0" borderId="0" applyFill="0" applyBorder="0" applyAlignment="0"/>
    <xf numFmtId="40" fontId="85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2" fillId="0" borderId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" fillId="22" borderId="5" applyNumberFormat="0" applyAlignment="0" applyProtection="0"/>
    <xf numFmtId="0" fontId="20" fillId="0" borderId="13" applyNumberFormat="0" applyFill="0" applyAlignment="0" applyProtection="0"/>
    <xf numFmtId="0" fontId="11" fillId="4" borderId="0" applyNumberFormat="0" applyBorder="0" applyAlignment="0" applyProtection="0"/>
    <xf numFmtId="0" fontId="22" fillId="21" borderId="16" applyNumberFormat="0" applyAlignment="0" applyProtection="0"/>
    <xf numFmtId="0" fontId="12" fillId="21" borderId="4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19" fillId="8" borderId="4" applyNumberFormat="0" applyAlignment="0" applyProtection="0"/>
    <xf numFmtId="0" fontId="21" fillId="2" borderId="0" applyNumberFormat="0" applyBorder="0" applyAlignment="0" applyProtection="0"/>
    <xf numFmtId="0" fontId="24" fillId="0" borderId="22" applyNumberFormat="0" applyFill="0" applyAlignment="0" applyProtection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45" fillId="25" borderId="15" applyNumberFormat="0" applyFont="0" applyAlignment="0" applyProtection="0"/>
    <xf numFmtId="0" fontId="26" fillId="25" borderId="15" applyNumberFormat="0" applyFon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201" fontId="26" fillId="0" borderId="0" applyFont="0" applyFill="0" applyBorder="0" applyAlignment="0" applyProtection="0"/>
    <xf numFmtId="0" fontId="26" fillId="0" borderId="0"/>
    <xf numFmtId="214" fontId="81" fillId="0" borderId="0"/>
    <xf numFmtId="235" fontId="92" fillId="0" borderId="0" applyFont="0" applyFill="0" applyBorder="0" applyAlignment="0" applyProtection="0"/>
    <xf numFmtId="41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4" fillId="0" borderId="0"/>
    <xf numFmtId="192" fontId="95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97" fillId="0" borderId="0"/>
    <xf numFmtId="0" fontId="98" fillId="0" borderId="0" applyNumberFormat="0" applyFill="0" applyBorder="0" applyAlignment="0" applyProtection="0">
      <alignment vertical="top"/>
      <protection locked="0"/>
    </xf>
    <xf numFmtId="9" fontId="26" fillId="0" borderId="0" applyNumberFormat="0" applyFill="0" applyBorder="0" applyAlignment="0" applyProtection="0"/>
    <xf numFmtId="236" fontId="26" fillId="0" borderId="0" applyNumberFormat="0" applyFill="0" applyBorder="0" applyAlignment="0" applyProtection="0"/>
    <xf numFmtId="236" fontId="76" fillId="0" borderId="0" applyFont="0" applyFill="0" applyBorder="0" applyAlignment="0" applyProtection="0"/>
    <xf numFmtId="237" fontId="2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12" fontId="101" fillId="0" borderId="0" applyFont="0" applyFill="0" applyBorder="0" applyAlignment="0" applyProtection="0"/>
    <xf numFmtId="211" fontId="101" fillId="0" borderId="0" applyFont="0" applyFill="0" applyBorder="0" applyAlignment="0" applyProtection="0"/>
  </cellStyleXfs>
  <cellXfs count="212">
    <xf numFmtId="0" fontId="0" fillId="0" borderId="0" xfId="0"/>
    <xf numFmtId="49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192" fontId="4" fillId="0" borderId="0" xfId="69" applyFont="1" applyFill="1" applyAlignment="1">
      <alignment horizontal="right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/>
    <xf numFmtId="196" fontId="4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 vertical="top" wrapText="1"/>
    </xf>
    <xf numFmtId="196" fontId="4" fillId="0" borderId="0" xfId="69" applyNumberFormat="1" applyFont="1" applyFill="1" applyAlignment="1">
      <alignment horizontal="right"/>
    </xf>
    <xf numFmtId="196" fontId="4" fillId="0" borderId="0" xfId="69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vertical="top" wrapText="1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92" fontId="4" fillId="0" borderId="0" xfId="69" applyFont="1" applyFill="1" applyBorder="1" applyAlignment="1">
      <alignment horizontal="center"/>
    </xf>
    <xf numFmtId="0" fontId="0" fillId="0" borderId="0" xfId="0" applyFont="1" applyFill="1" applyAlignment="1"/>
    <xf numFmtId="196" fontId="4" fillId="0" borderId="0" xfId="69" applyNumberFormat="1" applyFont="1" applyFill="1" applyAlignment="1"/>
    <xf numFmtId="192" fontId="0" fillId="0" borderId="0" xfId="69" applyFont="1" applyFill="1" applyBorder="1" applyAlignment="1">
      <alignment horizontal="right"/>
    </xf>
    <xf numFmtId="192" fontId="0" fillId="0" borderId="0" xfId="69" applyFont="1" applyFill="1" applyAlignment="1">
      <alignment horizontal="right"/>
    </xf>
    <xf numFmtId="192" fontId="4" fillId="0" borderId="0" xfId="69" applyFont="1" applyFill="1" applyAlignment="1"/>
    <xf numFmtId="196" fontId="0" fillId="0" borderId="0" xfId="69" applyNumberFormat="1" applyFont="1" applyFill="1" applyBorder="1" applyAlignment="1">
      <alignment horizontal="right"/>
    </xf>
    <xf numFmtId="196" fontId="4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6" fontId="0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196" fontId="4" fillId="0" borderId="0" xfId="69" applyNumberFormat="1" applyFont="1" applyFill="1" applyBorder="1" applyAlignment="1"/>
    <xf numFmtId="196" fontId="4" fillId="0" borderId="0" xfId="69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0" fontId="108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93" fontId="7" fillId="0" borderId="0" xfId="0" applyNumberFormat="1" applyFont="1" applyFill="1" applyBorder="1" applyAlignment="1">
      <alignment horizontal="center"/>
    </xf>
    <xf numFmtId="192" fontId="3" fillId="0" borderId="0" xfId="69" applyFont="1" applyFill="1" applyAlignment="1">
      <alignment horizontal="right"/>
    </xf>
    <xf numFmtId="37" fontId="3" fillId="0" borderId="0" xfId="0" applyNumberFormat="1" applyFont="1" applyFill="1" applyAlignment="1"/>
    <xf numFmtId="196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93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96" fontId="0" fillId="0" borderId="23" xfId="69" applyNumberFormat="1" applyFont="1" applyFill="1" applyBorder="1" applyAlignment="1">
      <alignment horizontal="right"/>
    </xf>
    <xf numFmtId="196" fontId="3" fillId="0" borderId="23" xfId="69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96" fontId="0" fillId="0" borderId="0" xfId="69" applyNumberFormat="1" applyFont="1" applyFill="1" applyBorder="1" applyAlignment="1"/>
    <xf numFmtId="196" fontId="0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196" fontId="3" fillId="0" borderId="8" xfId="69" applyNumberFormat="1" applyFont="1" applyFill="1" applyBorder="1" applyAlignment="1">
      <alignment horizontal="center"/>
    </xf>
    <xf numFmtId="196" fontId="3" fillId="0" borderId="0" xfId="69" applyNumberFormat="1" applyFont="1" applyFill="1" applyAlignment="1"/>
    <xf numFmtId="196" fontId="3" fillId="0" borderId="0" xfId="69" applyNumberFormat="1" applyFont="1" applyFill="1" applyBorder="1" applyAlignment="1"/>
    <xf numFmtId="0" fontId="4" fillId="0" borderId="0" xfId="0" applyFont="1" applyFill="1" applyAlignment="1">
      <alignment vertical="top" wrapText="1"/>
    </xf>
    <xf numFmtId="37" fontId="3" fillId="0" borderId="24" xfId="0" applyNumberFormat="1" applyFont="1" applyFill="1" applyBorder="1" applyAlignment="1"/>
    <xf numFmtId="192" fontId="3" fillId="0" borderId="24" xfId="69" applyFont="1" applyFill="1" applyBorder="1" applyAlignment="1"/>
    <xf numFmtId="0" fontId="2" fillId="0" borderId="0" xfId="0" applyFont="1" applyFill="1" applyBorder="1" applyAlignment="1"/>
    <xf numFmtId="49" fontId="4" fillId="0" borderId="0" xfId="0" applyNumberFormat="1" applyFont="1" applyFill="1" applyAlignment="1">
      <alignment horizontal="center"/>
    </xf>
    <xf numFmtId="196" fontId="4" fillId="0" borderId="0" xfId="0" applyNumberFormat="1" applyFont="1" applyFill="1"/>
    <xf numFmtId="49" fontId="6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196" fontId="3" fillId="0" borderId="0" xfId="69" applyNumberFormat="1" applyFont="1" applyFill="1" applyAlignment="1">
      <alignment horizontal="right"/>
    </xf>
    <xf numFmtId="9" fontId="4" fillId="0" borderId="0" xfId="286" applyFont="1" applyFill="1"/>
    <xf numFmtId="0" fontId="0" fillId="0" borderId="0" xfId="0" applyNumberFormat="1" applyFill="1" applyAlignment="1"/>
    <xf numFmtId="0" fontId="0" fillId="0" borderId="0" xfId="0" applyNumberFormat="1" applyFont="1" applyFill="1" applyAlignment="1"/>
    <xf numFmtId="49" fontId="109" fillId="0" borderId="0" xfId="0" applyNumberFormat="1" applyFont="1" applyFill="1" applyAlignment="1"/>
    <xf numFmtId="196" fontId="0" fillId="0" borderId="0" xfId="69" applyNumberFormat="1" applyFont="1" applyFill="1" applyAlignment="1">
      <alignment horizontal="center"/>
    </xf>
    <xf numFmtId="196" fontId="0" fillId="0" borderId="0" xfId="69" applyNumberFormat="1" applyFont="1" applyFill="1"/>
    <xf numFmtId="196" fontId="3" fillId="0" borderId="24" xfId="69" applyNumberFormat="1" applyFont="1" applyFill="1" applyBorder="1" applyAlignment="1">
      <alignment horizontal="right"/>
    </xf>
    <xf numFmtId="196" fontId="3" fillId="0" borderId="8" xfId="69" applyNumberFormat="1" applyFont="1" applyFill="1" applyBorder="1" applyAlignment="1">
      <alignment horizontal="right"/>
    </xf>
    <xf numFmtId="196" fontId="4" fillId="0" borderId="0" xfId="69" applyNumberFormat="1" applyFont="1" applyFill="1"/>
    <xf numFmtId="196" fontId="6" fillId="0" borderId="0" xfId="69" applyNumberFormat="1" applyFont="1" applyFill="1" applyBorder="1" applyAlignment="1">
      <alignment horizontal="center" vertical="top" wrapText="1"/>
    </xf>
    <xf numFmtId="196" fontId="3" fillId="0" borderId="25" xfId="69" applyNumberFormat="1" applyFont="1" applyFill="1" applyBorder="1" applyAlignment="1">
      <alignment horizontal="right"/>
    </xf>
    <xf numFmtId="196" fontId="0" fillId="0" borderId="23" xfId="69" applyNumberFormat="1" applyFont="1" applyFill="1" applyBorder="1" applyAlignment="1">
      <alignment horizontal="center"/>
    </xf>
    <xf numFmtId="196" fontId="4" fillId="0" borderId="23" xfId="69" applyNumberFormat="1" applyFont="1" applyFill="1" applyBorder="1"/>
    <xf numFmtId="196" fontId="2" fillId="0" borderId="0" xfId="69" applyNumberFormat="1" applyFont="1" applyFill="1" applyBorder="1" applyAlignment="1"/>
    <xf numFmtId="196" fontId="2" fillId="0" borderId="0" xfId="69" applyNumberFormat="1" applyFont="1" applyFill="1" applyAlignment="1"/>
    <xf numFmtId="196" fontId="4" fillId="0" borderId="0" xfId="69" applyNumberFormat="1" applyFont="1" applyFill="1" applyBorder="1"/>
    <xf numFmtId="196" fontId="3" fillId="0" borderId="8" xfId="69" applyNumberFormat="1" applyFont="1" applyFill="1" applyBorder="1"/>
    <xf numFmtId="196" fontId="3" fillId="0" borderId="0" xfId="69" applyNumberFormat="1" applyFont="1" applyFill="1"/>
    <xf numFmtId="0" fontId="4" fillId="0" borderId="0" xfId="0" applyFont="1" applyFill="1" applyBorder="1"/>
    <xf numFmtId="196" fontId="7" fillId="0" borderId="0" xfId="69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top" wrapText="1"/>
    </xf>
    <xf numFmtId="193" fontId="3" fillId="0" borderId="0" xfId="0" applyNumberFormat="1" applyFont="1" applyFill="1" applyAlignment="1">
      <alignment horizontal="right"/>
    </xf>
    <xf numFmtId="196" fontId="4" fillId="0" borderId="0" xfId="0" applyNumberFormat="1" applyFont="1" applyFill="1" applyAlignment="1"/>
    <xf numFmtId="196" fontId="0" fillId="0" borderId="0" xfId="69" applyNumberFormat="1" applyFont="1" applyFill="1" applyBorder="1"/>
    <xf numFmtId="241" fontId="3" fillId="0" borderId="24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196" fontId="4" fillId="0" borderId="0" xfId="69" applyNumberFormat="1" applyFont="1" applyAlignment="1">
      <alignment horizontal="right"/>
    </xf>
    <xf numFmtId="49" fontId="4" fillId="0" borderId="0" xfId="0" applyNumberFormat="1" applyFont="1"/>
    <xf numFmtId="49" fontId="0" fillId="0" borderId="0" xfId="0" applyNumberFormat="1"/>
    <xf numFmtId="193" fontId="0" fillId="0" borderId="0" xfId="0" applyNumberFormat="1"/>
    <xf numFmtId="192" fontId="0" fillId="0" borderId="0" xfId="69" applyFont="1"/>
    <xf numFmtId="196" fontId="0" fillId="0" borderId="0" xfId="69" applyNumberFormat="1" applyFont="1" applyAlignment="1">
      <alignment horizontal="right"/>
    </xf>
    <xf numFmtId="196" fontId="4" fillId="0" borderId="23" xfId="69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/>
    </xf>
    <xf numFmtId="196" fontId="3" fillId="0" borderId="23" xfId="69" applyNumberFormat="1" applyFont="1" applyBorder="1" applyAlignment="1">
      <alignment horizontal="right"/>
    </xf>
    <xf numFmtId="196" fontId="3" fillId="0" borderId="0" xfId="69" applyNumberFormat="1" applyFont="1" applyAlignment="1">
      <alignment horizontal="right"/>
    </xf>
    <xf numFmtId="193" fontId="3" fillId="0" borderId="0" xfId="0" applyNumberFormat="1" applyFont="1" applyAlignment="1">
      <alignment horizontal="right"/>
    </xf>
    <xf numFmtId="0" fontId="3" fillId="0" borderId="0" xfId="0" applyFont="1"/>
    <xf numFmtId="196" fontId="0" fillId="0" borderId="0" xfId="69" applyNumberFormat="1" applyFont="1" applyAlignment="1">
      <alignment horizontal="center"/>
    </xf>
    <xf numFmtId="196" fontId="4" fillId="0" borderId="0" xfId="69" applyNumberFormat="1" applyFont="1" applyAlignment="1">
      <alignment horizontal="center"/>
    </xf>
    <xf numFmtId="192" fontId="3" fillId="0" borderId="0" xfId="69" applyFont="1"/>
    <xf numFmtId="196" fontId="3" fillId="0" borderId="24" xfId="69" applyNumberFormat="1" applyFont="1" applyBorder="1" applyAlignment="1">
      <alignment horizontal="right"/>
    </xf>
    <xf numFmtId="49" fontId="7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196" fontId="4" fillId="0" borderId="0" xfId="69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196" fontId="4" fillId="0" borderId="0" xfId="0" applyNumberFormat="1" applyFont="1"/>
    <xf numFmtId="49" fontId="0" fillId="0" borderId="0" xfId="0" applyNumberFormat="1" applyAlignment="1">
      <alignment vertical="top" wrapText="1"/>
    </xf>
    <xf numFmtId="192" fontId="4" fillId="0" borderId="0" xfId="69" applyFont="1"/>
    <xf numFmtId="49" fontId="3" fillId="0" borderId="0" xfId="0" applyNumberFormat="1" applyFont="1" applyAlignment="1">
      <alignment vertical="top" wrapText="1"/>
    </xf>
    <xf numFmtId="196" fontId="3" fillId="0" borderId="8" xfId="69" applyNumberFormat="1" applyFont="1" applyBorder="1" applyAlignment="1">
      <alignment horizontal="right"/>
    </xf>
    <xf numFmtId="196" fontId="4" fillId="0" borderId="24" xfId="69" applyNumberFormat="1" applyFont="1" applyBorder="1" applyAlignment="1">
      <alignment horizontal="right"/>
    </xf>
    <xf numFmtId="196" fontId="4" fillId="0" borderId="0" xfId="69" applyNumberFormat="1" applyFont="1"/>
    <xf numFmtId="49" fontId="7" fillId="0" borderId="0" xfId="0" applyNumberFormat="1" applyFont="1" applyAlignment="1">
      <alignment horizontal="center" vertical="top" wrapText="1"/>
    </xf>
    <xf numFmtId="196" fontId="3" fillId="0" borderId="3" xfId="69" applyNumberFormat="1" applyFont="1" applyBorder="1" applyAlignment="1">
      <alignment horizontal="right"/>
    </xf>
    <xf numFmtId="193" fontId="3" fillId="0" borderId="24" xfId="0" applyNumberFormat="1" applyFont="1" applyFill="1" applyBorder="1" applyAlignment="1"/>
    <xf numFmtId="196" fontId="114" fillId="0" borderId="0" xfId="0" applyNumberFormat="1" applyFont="1" applyFill="1"/>
    <xf numFmtId="0" fontId="0" fillId="0" borderId="0" xfId="0" applyFont="1" applyFill="1" applyAlignment="1">
      <alignment horizontal="left"/>
    </xf>
    <xf numFmtId="193" fontId="0" fillId="0" borderId="0" xfId="0" applyNumberFormat="1" applyFont="1" applyFill="1" applyAlignment="1">
      <alignment horizontal="right"/>
    </xf>
    <xf numFmtId="19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0" fillId="0" borderId="0" xfId="69" applyNumberFormat="1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196" fontId="0" fillId="0" borderId="0" xfId="69" applyNumberFormat="1" applyFont="1" applyFill="1" applyBorder="1" applyAlignment="1">
      <alignment horizontal="center"/>
    </xf>
    <xf numFmtId="0" fontId="115" fillId="0" borderId="0" xfId="0" applyFont="1" applyAlignment="1">
      <alignment horizontal="center"/>
    </xf>
    <xf numFmtId="196" fontId="4" fillId="0" borderId="23" xfId="0" applyNumberFormat="1" applyFont="1" applyFill="1" applyBorder="1" applyAlignment="1"/>
    <xf numFmtId="37" fontId="3" fillId="0" borderId="2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96" fontId="3" fillId="0" borderId="0" xfId="69" applyNumberFormat="1" applyFont="1" applyFill="1" applyBorder="1"/>
    <xf numFmtId="0" fontId="3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0" fillId="0" borderId="0" xfId="69" applyNumberFormat="1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192" fontId="3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196" fontId="4" fillId="0" borderId="0" xfId="69" applyNumberFormat="1" applyFont="1" applyBorder="1" applyAlignment="1">
      <alignment horizontal="right"/>
    </xf>
    <xf numFmtId="0" fontId="0" fillId="0" borderId="0" xfId="0" applyFont="1" applyFill="1" applyBorder="1" applyAlignment="1"/>
    <xf numFmtId="193" fontId="3" fillId="0" borderId="0" xfId="0" applyNumberFormat="1" applyFont="1" applyFill="1" applyBorder="1" applyAlignment="1"/>
    <xf numFmtId="192" fontId="4" fillId="0" borderId="0" xfId="69" applyFont="1" applyFill="1" applyBorder="1" applyAlignment="1"/>
    <xf numFmtId="43" fontId="4" fillId="0" borderId="0" xfId="0" applyNumberFormat="1" applyFont="1" applyFill="1" applyBorder="1" applyAlignment="1"/>
    <xf numFmtId="242" fontId="4" fillId="0" borderId="0" xfId="69" applyNumberFormat="1" applyFont="1" applyFill="1" applyBorder="1" applyAlignment="1"/>
    <xf numFmtId="243" fontId="4" fillId="0" borderId="0" xfId="0" applyNumberFormat="1" applyFont="1" applyFill="1" applyBorder="1" applyAlignment="1"/>
    <xf numFmtId="196" fontId="3" fillId="0" borderId="23" xfId="69" applyNumberFormat="1" applyFont="1" applyFill="1" applyBorder="1" applyAlignment="1"/>
    <xf numFmtId="192" fontId="3" fillId="0" borderId="0" xfId="69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0" xfId="0" applyAlignment="1"/>
    <xf numFmtId="196" fontId="0" fillId="0" borderId="0" xfId="69" applyNumberFormat="1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196" fontId="6" fillId="0" borderId="0" xfId="69" applyNumberFormat="1" applyFont="1" applyFill="1" applyBorder="1" applyAlignment="1">
      <alignment horizontal="center"/>
    </xf>
  </cellXfs>
  <cellStyles count="43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" xfId="286" builtinId="5"/>
    <cellStyle name="Percent [0]" xfId="287"/>
    <cellStyle name="Percent [00]" xfId="288"/>
    <cellStyle name="Percent [2]" xfId="289"/>
    <cellStyle name="Percent 10" xfId="290"/>
    <cellStyle name="Percent 11" xfId="291"/>
    <cellStyle name="Percent 12" xfId="292"/>
    <cellStyle name="Percent 13" xfId="293"/>
    <cellStyle name="Percent 14" xfId="294"/>
    <cellStyle name="Percent 15" xfId="295"/>
    <cellStyle name="Percent 16" xfId="296"/>
    <cellStyle name="Percent 2" xfId="297"/>
    <cellStyle name="Percent 2 2" xfId="298"/>
    <cellStyle name="Percent 2 2 2" xfId="299"/>
    <cellStyle name="Percent 2 2 3" xfId="300"/>
    <cellStyle name="Percent 2 3" xfId="301"/>
    <cellStyle name="Percent 3" xfId="302"/>
    <cellStyle name="Percent 4" xfId="303"/>
    <cellStyle name="Percent 5" xfId="304"/>
    <cellStyle name="Percent 6" xfId="305"/>
    <cellStyle name="Percent 7" xfId="306"/>
    <cellStyle name="Percent 8" xfId="307"/>
    <cellStyle name="Percent 9" xfId="308"/>
    <cellStyle name="PERCENTAGE" xfId="309"/>
    <cellStyle name="PLAN" xfId="310"/>
    <cellStyle name="Porcentual_ret_conso_statu_2000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SChar" xfId="317"/>
    <cellStyle name="PSDate" xfId="318"/>
    <cellStyle name="PSDec" xfId="319"/>
    <cellStyle name="PSHeading" xfId="320"/>
    <cellStyle name="PSInt" xfId="321"/>
    <cellStyle name="PSSpacer" xfId="322"/>
    <cellStyle name="pwstyle" xfId="323"/>
    <cellStyle name="Quantity" xfId="324"/>
    <cellStyle name="RevList" xfId="325"/>
    <cellStyle name="SAPBEXchaText" xfId="326"/>
    <cellStyle name="SAPBEXstdData" xfId="327"/>
    <cellStyle name="SAPBEXstdDataEmph" xfId="328"/>
    <cellStyle name="SAPBEXstdItem" xfId="329"/>
    <cellStyle name="SAPBEXundefined" xfId="330"/>
    <cellStyle name="SCH1" xfId="331"/>
    <cellStyle name="Standard_9912(4)" xfId="332"/>
    <cellStyle name="Style 1" xfId="333"/>
    <cellStyle name="style1" xfId="334"/>
    <cellStyle name="STYLE1 - Style1" xfId="335"/>
    <cellStyle name="style1 10" xfId="336"/>
    <cellStyle name="style1 11" xfId="337"/>
    <cellStyle name="style1 12" xfId="338"/>
    <cellStyle name="style1 13" xfId="339"/>
    <cellStyle name="style1 14" xfId="340"/>
    <cellStyle name="style1 15" xfId="341"/>
    <cellStyle name="style1 2" xfId="342"/>
    <cellStyle name="style1 3" xfId="343"/>
    <cellStyle name="style1 4" xfId="344"/>
    <cellStyle name="style1 5" xfId="345"/>
    <cellStyle name="style1 6" xfId="346"/>
    <cellStyle name="style1 7" xfId="347"/>
    <cellStyle name="style1 8" xfId="348"/>
    <cellStyle name="style1 9" xfId="349"/>
    <cellStyle name="STYLE2 - Style2" xfId="350"/>
    <cellStyle name="STYLE3 - Style3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usental (0)_pldt" xfId="359"/>
    <cellStyle name="Tusental_pldt" xfId="360"/>
    <cellStyle name="Valuta (0)_pldt" xfId="361"/>
    <cellStyle name="Valuta_pldt" xfId="362"/>
    <cellStyle name="Währung [0]_Tabelle1" xfId="363"/>
    <cellStyle name="Währung_Tabelle1" xfId="364"/>
    <cellStyle name="wrap" xfId="365"/>
    <cellStyle name="Wไhrung [0]_35ERI8T2gbIEMixb4v26icuOo" xfId="366"/>
    <cellStyle name="Wไhrung_35ERI8T2gbIEMixb4v26icuOo" xfId="367"/>
    <cellStyle name="ｵﾒﾁ｡ﾒﾃ爼ﾗ靉ﾁ篦ｧﾋﾅﾒﾂﾁﾔｵﾔ" xfId="368"/>
    <cellStyle name="การคำนวณ" xfId="381"/>
    <cellStyle name="ข้อความเตือน" xfId="382"/>
    <cellStyle name="ข้อความอธิบาย" xfId="383"/>
    <cellStyle name="เครื่องหมายจุลภาค [0]" xfId="370"/>
    <cellStyle name="เครื่องหมายจุลภาค 2" xfId="371"/>
    <cellStyle name="เครื่องหมายจุลภาค 3" xfId="372"/>
    <cellStyle name="เครื่องหมายจุลภาค_~0391937" xfId="373"/>
    <cellStyle name="เครื่องหมายเปอร์เซ็นต์_~4510722" xfId="369"/>
    <cellStyle name="เครื่องหมายสกุลเงิน [0]" xfId="374"/>
    <cellStyle name="เครื่องหมายสกุลเงิน_~0391937" xfId="375"/>
    <cellStyle name="ชื่อเรื่อง" xfId="384"/>
    <cellStyle name="เชื่อมโยงหลายมิติ" xfId="376"/>
    <cellStyle name="เซลล์ตรวจสอบ" xfId="377"/>
    <cellStyle name="เซลล์ที่มีการเชื่อมโยง" xfId="378"/>
    <cellStyle name="ดี" xfId="385"/>
    <cellStyle name="ตามการเชื่อมโยงหลายมิติ" xfId="386"/>
    <cellStyle name="น้บะภฒ_95" xfId="387"/>
    <cellStyle name="ปกติ 2" xfId="388"/>
    <cellStyle name="ปกติ 3" xfId="389"/>
    <cellStyle name="ปกติ_~0391937" xfId="390"/>
    <cellStyle name="ป้อนค่า" xfId="391"/>
    <cellStyle name="ปานกลาง" xfId="392"/>
    <cellStyle name="ผลรวม" xfId="393"/>
    <cellStyle name="แย่" xfId="379"/>
    <cellStyle name="ฤ?ธถ [0]_95" xfId="394"/>
    <cellStyle name="ฤ?ธถ_95" xfId="395"/>
    <cellStyle name="ฤธถ [0]_95" xfId="396"/>
    <cellStyle name="ฤธถ_95" xfId="397"/>
    <cellStyle name="ลวดลาย_CONSOL DEC.38 (2)" xfId="398"/>
    <cellStyle name="ล๋ศญ [0]_95" xfId="399"/>
    <cellStyle name="ล๋ศญ_95" xfId="400"/>
    <cellStyle name="วฅมุ_4ฟ๙ฝวภ๛" xfId="401"/>
    <cellStyle name="ส่วนที่ถูกเน้น1" xfId="402"/>
    <cellStyle name="ส่วนที่ถูกเน้น2" xfId="403"/>
    <cellStyle name="ส่วนที่ถูกเน้น3" xfId="404"/>
    <cellStyle name="ส่วนที่ถูกเน้น4" xfId="405"/>
    <cellStyle name="ส่วนที่ถูกเน้น5" xfId="406"/>
    <cellStyle name="ส่วนที่ถูกเน้น6" xfId="407"/>
    <cellStyle name="แสดงผล" xfId="380"/>
    <cellStyle name="หมายเหตุ" xfId="408"/>
    <cellStyle name="หมายเหตุ 2" xfId="409"/>
    <cellStyle name="หัวเรื่อง 1" xfId="410"/>
    <cellStyle name="หัวเรื่อง 2" xfId="411"/>
    <cellStyle name="หัวเรื่อง 3" xfId="412"/>
    <cellStyle name="หัวเรื่อง 4" xfId="413"/>
    <cellStyle name="콤마 [0]_Ultimo03KOR031024" xfId="414"/>
    <cellStyle name="표준_Ultimo03KOR031024" xfId="415"/>
    <cellStyle name="一般_0006(1)" xfId="416"/>
    <cellStyle name="千位分隔_10原料汇总" xfId="417"/>
    <cellStyle name="千分位[0]_0227" xfId="418"/>
    <cellStyle name="千分位_0227" xfId="419"/>
    <cellStyle name="后继超级链接" xfId="420"/>
    <cellStyle name="常规_03-三表 (1)" xfId="421"/>
    <cellStyle name="未定義" xfId="422"/>
    <cellStyle name="桁区切り [0.00]_DLCT Revenue Budgeting 2001" xfId="423"/>
    <cellStyle name="桁区切り_BOM_Apr02" xfId="424"/>
    <cellStyle name="標準_AR562売上出来高確認表印刷_帳票レイアウト" xfId="425"/>
    <cellStyle name="爼ﾗ靉ﾁ篦ｧﾋﾅﾒﾂﾁﾔｵﾔ" xfId="426"/>
    <cellStyle name="百分比_0227" xfId="427"/>
    <cellStyle name="貨幣 [0]_0227" xfId="428"/>
    <cellStyle name="貨幣[0]_LC (2)" xfId="429"/>
    <cellStyle name="貨幣_0227" xfId="430"/>
    <cellStyle name="超级链接" xfId="431"/>
    <cellStyle name="超連結_FOB-WIP" xfId="432"/>
    <cellStyle name="通貨 [0.00]_laroux" xfId="433"/>
    <cellStyle name="通貨_laroux" xfId="4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BC%20Group/Conso/2021.Q1/06.%20NBC%20Conso%20Package%20Mar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BC%20Group/Conso/2021.Q1/01.%20NBC%20Package%20Mar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ncome"/>
      <sheetName val="Elim"/>
      <sheetName val="Invest Thai News"/>
      <sheetName val="CF working"/>
      <sheetName val="รายการกระทบ CF"/>
      <sheetName val="Segment BS"/>
      <sheetName val="Segment PL"/>
      <sheetName val="Subsidiries"/>
      <sheetName val="BS 31.12.20"/>
      <sheetName val="O300"/>
      <sheetName val="O320"/>
      <sheetName val="L300"/>
      <sheetName val="L300-1"/>
      <sheetName val="L310"/>
      <sheetName val="N300"/>
      <sheetName val="K300"/>
      <sheetName val="M300"/>
      <sheetName val="M300-1"/>
      <sheetName val="M301"/>
      <sheetName val="M310"/>
      <sheetName val="G300"/>
      <sheetName val="G300-1"/>
      <sheetName val="G300-2"/>
      <sheetName val="G300-3"/>
      <sheetName val="G300-4"/>
      <sheetName val="G300-5"/>
      <sheetName val="G300-6"/>
      <sheetName val="G400-IP"/>
      <sheetName val="G600"/>
      <sheetName val="H300"/>
      <sheetName val="H300-1"/>
      <sheetName val="H300-2"/>
      <sheetName val="H300-3"/>
      <sheetName val="H300-4"/>
      <sheetName val="H300-5"/>
      <sheetName val="H310"/>
      <sheetName val="N310"/>
      <sheetName val="Q340 &amp; Q360"/>
      <sheetName val="V300"/>
      <sheetName val="X300"/>
      <sheetName val="X310"/>
      <sheetName val="X301 &amp; X320"/>
      <sheetName val="X350"/>
      <sheetName val="X360"/>
      <sheetName val="X370"/>
      <sheetName val="CF Tax"/>
      <sheetName val="CF_ดบ"/>
      <sheetName val="Allow."/>
    </sheetNames>
    <sheetDataSet>
      <sheetData sheetId="0" refreshError="1"/>
      <sheetData sheetId="1" refreshError="1"/>
      <sheetData sheetId="2" refreshError="1">
        <row r="73">
          <cell r="H73">
            <v>-520.5599999986589</v>
          </cell>
        </row>
        <row r="84">
          <cell r="H84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56">
          <cell r="I56">
            <v>25005.899999999994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ncome"/>
      <sheetName val=" CF working"/>
      <sheetName val="รายการกระทบ"/>
      <sheetName val="O300"/>
      <sheetName val="O320"/>
      <sheetName val="L300"/>
      <sheetName val="L310"/>
      <sheetName val="N300"/>
      <sheetName val="K300"/>
      <sheetName val="M300"/>
      <sheetName val="M301"/>
      <sheetName val="M310"/>
      <sheetName val="G300"/>
      <sheetName val="G300-1"/>
      <sheetName val="G400"/>
      <sheetName val="G600"/>
      <sheetName val="H300"/>
      <sheetName val="H300-1"/>
      <sheetName val="N310"/>
      <sheetName val="Q340 &amp; Q360"/>
      <sheetName val="V300"/>
      <sheetName val="X300"/>
      <sheetName val="X310"/>
      <sheetName val="X301 &amp; X320"/>
      <sheetName val="X330&amp;X350"/>
      <sheetName val="X360"/>
      <sheetName val="CF Tax"/>
      <sheetName val="CF_ดบ"/>
      <sheetName val="Allow."/>
    </sheetNames>
    <sheetDataSet>
      <sheetData sheetId="0">
        <row r="8">
          <cell r="C8">
            <v>125221969.97000001</v>
          </cell>
        </row>
      </sheetData>
      <sheetData sheetId="1">
        <row r="10">
          <cell r="C10">
            <v>0</v>
          </cell>
        </row>
      </sheetData>
      <sheetData sheetId="2">
        <row r="9">
          <cell r="O9">
            <v>-7</v>
          </cell>
        </row>
      </sheetData>
      <sheetData sheetId="3"/>
      <sheetData sheetId="4">
        <row r="8">
          <cell r="C8">
            <v>150106.32999999999</v>
          </cell>
        </row>
      </sheetData>
      <sheetData sheetId="5">
        <row r="8">
          <cell r="F8">
            <v>0</v>
          </cell>
        </row>
      </sheetData>
      <sheetData sheetId="6">
        <row r="9">
          <cell r="C9">
            <v>31517106.329999998</v>
          </cell>
        </row>
      </sheetData>
      <sheetData sheetId="7">
        <row r="8">
          <cell r="C8">
            <v>24748778.82</v>
          </cell>
        </row>
      </sheetData>
      <sheetData sheetId="8">
        <row r="8">
          <cell r="C8">
            <v>3995865.78</v>
          </cell>
        </row>
      </sheetData>
      <sheetData sheetId="9">
        <row r="8">
          <cell r="C8">
            <v>84435</v>
          </cell>
        </row>
      </sheetData>
      <sheetData sheetId="10">
        <row r="8">
          <cell r="C8">
            <v>6882689.9000000004</v>
          </cell>
        </row>
      </sheetData>
      <sheetData sheetId="11">
        <row r="8">
          <cell r="C8">
            <v>60583.4</v>
          </cell>
        </row>
      </sheetData>
      <sheetData sheetId="12">
        <row r="8">
          <cell r="C8">
            <v>1437199.7978504673</v>
          </cell>
        </row>
      </sheetData>
      <sheetData sheetId="13">
        <row r="9">
          <cell r="C9">
            <v>0</v>
          </cell>
        </row>
        <row r="56">
          <cell r="I56">
            <v>25005.899999999994</v>
          </cell>
        </row>
      </sheetData>
      <sheetData sheetId="14"/>
      <sheetData sheetId="15">
        <row r="9">
          <cell r="C9">
            <v>0</v>
          </cell>
        </row>
      </sheetData>
      <sheetData sheetId="16">
        <row r="9">
          <cell r="C9">
            <v>55437058.069999993</v>
          </cell>
        </row>
      </sheetData>
      <sheetData sheetId="17">
        <row r="9">
          <cell r="C9">
            <v>1287146.8</v>
          </cell>
        </row>
      </sheetData>
      <sheetData sheetId="18"/>
      <sheetData sheetId="19">
        <row r="8">
          <cell r="C8">
            <v>0</v>
          </cell>
        </row>
      </sheetData>
      <sheetData sheetId="20">
        <row r="8">
          <cell r="C8">
            <v>13050000</v>
          </cell>
        </row>
      </sheetData>
      <sheetData sheetId="21">
        <row r="8">
          <cell r="C8">
            <v>454923.29</v>
          </cell>
        </row>
      </sheetData>
      <sheetData sheetId="22">
        <row r="8">
          <cell r="C8">
            <v>38163588.510000005</v>
          </cell>
        </row>
      </sheetData>
      <sheetData sheetId="23">
        <row r="8">
          <cell r="C8">
            <v>191812.92</v>
          </cell>
        </row>
      </sheetData>
      <sheetData sheetId="24">
        <row r="8">
          <cell r="C8">
            <v>6173844.7699999996</v>
          </cell>
        </row>
      </sheetData>
      <sheetData sheetId="25">
        <row r="9">
          <cell r="E9">
            <v>12936444.24</v>
          </cell>
        </row>
      </sheetData>
      <sheetData sheetId="26">
        <row r="9">
          <cell r="D9">
            <v>40877307</v>
          </cell>
        </row>
      </sheetData>
      <sheetData sheetId="27">
        <row r="9">
          <cell r="D9">
            <v>0</v>
          </cell>
        </row>
      </sheetData>
      <sheetData sheetId="28">
        <row r="9">
          <cell r="D9">
            <v>2010021.91</v>
          </cell>
        </row>
      </sheetData>
      <sheetData sheetId="29">
        <row r="9">
          <cell r="F9">
            <v>126200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view="pageBreakPreview" zoomScaleNormal="80" zoomScaleSheetLayoutView="100" workbookViewId="0"/>
  </sheetViews>
  <sheetFormatPr defaultColWidth="9.140625" defaultRowHeight="21.75"/>
  <cols>
    <col min="1" max="1" width="52.5703125" style="131" customWidth="1"/>
    <col min="2" max="2" width="10.140625" style="123" customWidth="1"/>
    <col min="3" max="3" width="15.140625" style="121" customWidth="1"/>
    <col min="4" max="4" width="0.85546875" style="121" customWidth="1"/>
    <col min="5" max="5" width="15.140625" style="121" customWidth="1"/>
    <col min="6" max="6" width="0.85546875" style="121" customWidth="1"/>
    <col min="7" max="7" width="15.140625" style="121" customWidth="1"/>
    <col min="8" max="8" width="0.85546875" style="121" customWidth="1"/>
    <col min="9" max="9" width="15.140625" style="121" customWidth="1"/>
    <col min="10" max="10" width="5" bestFit="1" customWidth="1"/>
    <col min="11" max="11" width="15.42578125" bestFit="1" customWidth="1"/>
    <col min="12" max="12" width="5" bestFit="1" customWidth="1"/>
    <col min="13" max="13" width="15.42578125" bestFit="1" customWidth="1"/>
  </cols>
  <sheetData>
    <row r="1" spans="1:11" ht="23.25">
      <c r="A1" s="119" t="s">
        <v>0</v>
      </c>
      <c r="B1" s="120"/>
    </row>
    <row r="2" spans="1:11" ht="23.25" customHeight="1">
      <c r="A2" s="122" t="s">
        <v>1</v>
      </c>
    </row>
    <row r="3" spans="1:11" ht="23.25" customHeight="1">
      <c r="A3" s="122"/>
    </row>
    <row r="4" spans="1:11" ht="23.25" customHeight="1">
      <c r="A4" s="122"/>
      <c r="C4" s="201" t="s">
        <v>2</v>
      </c>
      <c r="D4" s="201"/>
      <c r="E4" s="201"/>
      <c r="F4" s="179"/>
      <c r="G4" s="201" t="s">
        <v>3</v>
      </c>
      <c r="H4" s="201"/>
      <c r="I4" s="201"/>
    </row>
    <row r="5" spans="1:11" ht="23.25" customHeight="1">
      <c r="A5"/>
      <c r="B5"/>
      <c r="C5" s="127" t="s">
        <v>4</v>
      </c>
      <c r="D5" s="127"/>
      <c r="E5" s="127" t="s">
        <v>5</v>
      </c>
      <c r="F5" s="124"/>
      <c r="G5" s="127" t="s">
        <v>4</v>
      </c>
      <c r="H5" s="127"/>
      <c r="I5" s="127" t="s">
        <v>5</v>
      </c>
    </row>
    <row r="6" spans="1:11" ht="23.25" customHeight="1">
      <c r="A6" s="125" t="s">
        <v>6</v>
      </c>
      <c r="B6" s="126" t="s">
        <v>7</v>
      </c>
      <c r="C6" s="127">
        <v>2564</v>
      </c>
      <c r="D6" s="124"/>
      <c r="E6" s="127">
        <v>2563</v>
      </c>
      <c r="F6" s="124"/>
      <c r="G6" s="127">
        <v>2564</v>
      </c>
      <c r="H6" s="124"/>
      <c r="I6" s="127">
        <v>2563</v>
      </c>
    </row>
    <row r="7" spans="1:11" ht="23.25" customHeight="1">
      <c r="A7" s="125"/>
      <c r="B7" s="126"/>
      <c r="C7" s="174" t="s">
        <v>147</v>
      </c>
      <c r="D7" s="124"/>
      <c r="E7" s="127"/>
      <c r="F7" s="124"/>
      <c r="G7" s="174" t="s">
        <v>147</v>
      </c>
      <c r="H7" s="124"/>
      <c r="I7" s="127"/>
    </row>
    <row r="8" spans="1:11" ht="23.25" customHeight="1">
      <c r="A8" s="128"/>
      <c r="B8" s="126"/>
      <c r="C8" s="200" t="s">
        <v>8</v>
      </c>
      <c r="D8" s="200"/>
      <c r="E8" s="200"/>
      <c r="F8" s="200"/>
      <c r="G8" s="200"/>
      <c r="H8" s="200"/>
      <c r="I8" s="200"/>
    </row>
    <row r="9" spans="1:11" ht="23.25" customHeight="1">
      <c r="A9" s="129" t="s">
        <v>9</v>
      </c>
      <c r="B9" s="126"/>
      <c r="C9" s="130"/>
      <c r="D9" s="130"/>
      <c r="E9" s="130"/>
      <c r="F9" s="130"/>
      <c r="G9" s="130"/>
      <c r="H9" s="130"/>
      <c r="I9" s="130"/>
    </row>
    <row r="10" spans="1:11" ht="23.25" customHeight="1">
      <c r="A10" s="131" t="s">
        <v>10</v>
      </c>
      <c r="B10" s="126"/>
      <c r="C10" s="130">
        <v>135333</v>
      </c>
      <c r="D10" s="130"/>
      <c r="E10" s="130">
        <v>164475</v>
      </c>
      <c r="F10" s="130"/>
      <c r="G10" s="130">
        <v>125222</v>
      </c>
      <c r="H10" s="130"/>
      <c r="I10" s="130">
        <v>149153</v>
      </c>
    </row>
    <row r="11" spans="1:11" ht="23.25" customHeight="1">
      <c r="A11" s="132" t="s">
        <v>12</v>
      </c>
      <c r="B11" s="126" t="s">
        <v>162</v>
      </c>
      <c r="C11" s="130">
        <v>102200</v>
      </c>
      <c r="D11" s="130"/>
      <c r="E11" s="130">
        <v>90786</v>
      </c>
      <c r="F11" s="130"/>
      <c r="G11" s="130">
        <v>109676</v>
      </c>
      <c r="I11" s="130">
        <v>88269</v>
      </c>
      <c r="J11" s="133"/>
      <c r="K11" s="134"/>
    </row>
    <row r="12" spans="1:11" ht="23.25" customHeight="1">
      <c r="A12" s="131" t="s">
        <v>13</v>
      </c>
      <c r="B12" s="126" t="s">
        <v>161</v>
      </c>
      <c r="C12" s="130">
        <v>23916</v>
      </c>
      <c r="D12" s="130"/>
      <c r="E12" s="130">
        <v>14494</v>
      </c>
      <c r="F12" s="130"/>
      <c r="G12" s="130">
        <v>24225</v>
      </c>
      <c r="H12" s="130"/>
      <c r="I12" s="130">
        <v>20261</v>
      </c>
      <c r="K12" s="134"/>
    </row>
    <row r="13" spans="1:11" ht="23.25" customHeight="1">
      <c r="A13" s="132" t="s">
        <v>14</v>
      </c>
      <c r="B13" s="126" t="s">
        <v>161</v>
      </c>
      <c r="C13" s="130">
        <v>0</v>
      </c>
      <c r="D13" s="130"/>
      <c r="E13" s="130">
        <v>0</v>
      </c>
      <c r="F13" s="130"/>
      <c r="G13" s="130">
        <v>40650</v>
      </c>
      <c r="H13" s="130"/>
      <c r="I13" s="135">
        <v>40650</v>
      </c>
      <c r="J13" s="133"/>
      <c r="K13" s="134"/>
    </row>
    <row r="14" spans="1:11" ht="23.25" customHeight="1">
      <c r="A14" s="132" t="s">
        <v>15</v>
      </c>
      <c r="B14" s="126"/>
      <c r="C14" s="130">
        <v>22237</v>
      </c>
      <c r="D14" s="130"/>
      <c r="E14" s="130">
        <v>22152</v>
      </c>
      <c r="F14" s="130"/>
      <c r="G14" s="130">
        <v>84</v>
      </c>
      <c r="H14" s="130"/>
      <c r="I14" s="135">
        <v>111</v>
      </c>
      <c r="J14" s="133"/>
      <c r="K14" s="134"/>
    </row>
    <row r="15" spans="1:11" ht="23.25" customHeight="1">
      <c r="A15" s="132" t="s">
        <v>16</v>
      </c>
      <c r="B15" s="126"/>
      <c r="C15" s="130">
        <v>4071</v>
      </c>
      <c r="D15" s="130"/>
      <c r="E15" s="130">
        <v>2718</v>
      </c>
      <c r="F15" s="130"/>
      <c r="G15" s="130">
        <v>1437</v>
      </c>
      <c r="H15" s="130"/>
      <c r="I15" s="130">
        <v>1389</v>
      </c>
    </row>
    <row r="16" spans="1:11" ht="23.25" customHeight="1">
      <c r="A16" s="131" t="s">
        <v>17</v>
      </c>
      <c r="B16" s="126"/>
      <c r="C16" s="136">
        <v>11041</v>
      </c>
      <c r="D16" s="130"/>
      <c r="E16" s="136">
        <v>12027</v>
      </c>
      <c r="F16" s="130"/>
      <c r="G16" s="136">
        <v>1830</v>
      </c>
      <c r="H16" s="135"/>
      <c r="I16" s="136">
        <v>1823</v>
      </c>
    </row>
    <row r="17" spans="1:14" s="141" customFormat="1" ht="23.25" customHeight="1">
      <c r="A17" s="128" t="s">
        <v>18</v>
      </c>
      <c r="B17" s="137"/>
      <c r="C17" s="138">
        <f>SUM(C10:C16)</f>
        <v>298798</v>
      </c>
      <c r="D17" s="139"/>
      <c r="E17" s="138">
        <f>SUM(E10:E16)</f>
        <v>306652</v>
      </c>
      <c r="F17" s="139"/>
      <c r="G17" s="138">
        <f>SUM(G10:G16)</f>
        <v>303124</v>
      </c>
      <c r="H17" s="139"/>
      <c r="I17" s="138">
        <f>SUM(I10:I16)</f>
        <v>301656</v>
      </c>
      <c r="K17" s="144"/>
      <c r="M17" s="144"/>
      <c r="N17" s="189"/>
    </row>
    <row r="18" spans="1:14" ht="23.25" customHeight="1">
      <c r="B18" s="126"/>
      <c r="C18" s="130"/>
      <c r="D18" s="130"/>
      <c r="E18" s="130"/>
      <c r="F18" s="130"/>
      <c r="G18" s="130"/>
      <c r="H18" s="130"/>
      <c r="I18" s="130"/>
    </row>
    <row r="19" spans="1:14" ht="23.25" customHeight="1">
      <c r="A19" s="129" t="s">
        <v>19</v>
      </c>
      <c r="B19" s="126"/>
      <c r="C19" s="130"/>
      <c r="D19" s="130"/>
      <c r="E19" s="130"/>
      <c r="F19" s="130"/>
      <c r="G19" s="130"/>
      <c r="H19" s="130"/>
      <c r="I19" s="130"/>
    </row>
    <row r="20" spans="1:14" ht="23.25" customHeight="1">
      <c r="A20" s="132" t="s">
        <v>20</v>
      </c>
      <c r="B20" s="126" t="s">
        <v>11</v>
      </c>
      <c r="C20" s="142">
        <v>0</v>
      </c>
      <c r="D20" s="142"/>
      <c r="E20" s="142">
        <v>0</v>
      </c>
      <c r="F20" s="142"/>
      <c r="G20" s="130">
        <v>164404</v>
      </c>
      <c r="H20" s="130"/>
      <c r="I20" s="142">
        <v>0</v>
      </c>
    </row>
    <row r="21" spans="1:14" ht="23.25" customHeight="1">
      <c r="A21" s="132" t="s">
        <v>181</v>
      </c>
      <c r="B21" s="126" t="s">
        <v>182</v>
      </c>
      <c r="C21" s="130">
        <v>0</v>
      </c>
      <c r="D21" s="130"/>
      <c r="E21" s="130">
        <v>164404</v>
      </c>
      <c r="F21" s="130"/>
      <c r="G21" s="130">
        <v>0</v>
      </c>
      <c r="I21" s="130">
        <v>164404</v>
      </c>
    </row>
    <row r="22" spans="1:14" ht="23.25" customHeight="1">
      <c r="A22" s="132" t="s">
        <v>21</v>
      </c>
      <c r="B22" s="126"/>
      <c r="C22" s="130">
        <v>133510</v>
      </c>
      <c r="D22" s="130"/>
      <c r="E22" s="130">
        <v>140306</v>
      </c>
      <c r="F22" s="130"/>
      <c r="G22" s="130">
        <v>126164</v>
      </c>
      <c r="H22" s="130"/>
      <c r="I22" s="130">
        <v>133672</v>
      </c>
      <c r="K22" s="134"/>
    </row>
    <row r="23" spans="1:14" ht="23.25" customHeight="1">
      <c r="A23" s="132" t="s">
        <v>22</v>
      </c>
      <c r="B23" s="126"/>
      <c r="C23" s="130">
        <v>40683</v>
      </c>
      <c r="D23" s="130"/>
      <c r="E23" s="130">
        <v>44709</v>
      </c>
      <c r="F23" s="130"/>
      <c r="G23" s="130">
        <v>36983</v>
      </c>
      <c r="H23" s="130"/>
      <c r="I23" s="130">
        <v>40401</v>
      </c>
      <c r="K23" s="134"/>
    </row>
    <row r="24" spans="1:14" ht="23.25" customHeight="1">
      <c r="A24" s="131" t="s">
        <v>146</v>
      </c>
      <c r="B24" s="126"/>
      <c r="C24" s="130">
        <v>35134</v>
      </c>
      <c r="D24" s="130"/>
      <c r="E24" s="130">
        <v>11288</v>
      </c>
      <c r="F24" s="130"/>
      <c r="G24" s="130">
        <v>6955</v>
      </c>
      <c r="H24" s="130"/>
      <c r="I24" s="130">
        <v>7517</v>
      </c>
      <c r="K24" s="134"/>
    </row>
    <row r="25" spans="1:14" ht="23.25" customHeight="1">
      <c r="A25" s="132" t="s">
        <v>23</v>
      </c>
      <c r="B25" s="126"/>
      <c r="C25" s="130"/>
      <c r="D25" s="130"/>
      <c r="E25" s="130"/>
      <c r="F25" s="130"/>
      <c r="G25" s="130"/>
      <c r="H25" s="130"/>
      <c r="I25" s="130"/>
      <c r="K25" s="134"/>
    </row>
    <row r="26" spans="1:14" ht="23.25" customHeight="1">
      <c r="A26" s="132" t="s">
        <v>24</v>
      </c>
      <c r="B26" s="126"/>
      <c r="C26" s="130">
        <v>291991</v>
      </c>
      <c r="D26" s="130"/>
      <c r="E26" s="130">
        <v>300909</v>
      </c>
      <c r="F26" s="130"/>
      <c r="G26" s="130">
        <v>0</v>
      </c>
      <c r="H26" s="130"/>
      <c r="I26" s="142">
        <v>0</v>
      </c>
      <c r="K26" s="134"/>
    </row>
    <row r="27" spans="1:14" ht="23.25" customHeight="1">
      <c r="A27" s="132" t="s">
        <v>145</v>
      </c>
      <c r="B27" s="126" t="s">
        <v>163</v>
      </c>
      <c r="C27" s="130">
        <v>205737</v>
      </c>
      <c r="D27" s="130"/>
      <c r="E27" s="130">
        <v>8365</v>
      </c>
      <c r="F27" s="130"/>
      <c r="G27" s="130">
        <v>0</v>
      </c>
      <c r="H27" s="130"/>
      <c r="I27" s="142">
        <v>0</v>
      </c>
      <c r="K27" s="134"/>
    </row>
    <row r="28" spans="1:14" ht="23.25" customHeight="1">
      <c r="A28" s="132" t="s">
        <v>25</v>
      </c>
      <c r="B28" s="126"/>
      <c r="C28" s="130">
        <v>72547</v>
      </c>
      <c r="D28" s="130"/>
      <c r="E28" s="130">
        <v>67083</v>
      </c>
      <c r="F28" s="130"/>
      <c r="G28" s="130">
        <v>48865</v>
      </c>
      <c r="H28" s="130"/>
      <c r="I28" s="130">
        <v>46810</v>
      </c>
    </row>
    <row r="29" spans="1:14" ht="23.25" customHeight="1">
      <c r="A29" s="131" t="s">
        <v>26</v>
      </c>
      <c r="B29" s="126"/>
      <c r="C29" s="136">
        <v>3998</v>
      </c>
      <c r="D29" s="130"/>
      <c r="E29" s="136">
        <v>3828</v>
      </c>
      <c r="F29" s="130"/>
      <c r="G29" s="136">
        <v>439</v>
      </c>
      <c r="H29" s="130"/>
      <c r="I29" s="136">
        <v>264</v>
      </c>
      <c r="K29" s="134"/>
    </row>
    <row r="30" spans="1:14" s="141" customFormat="1" ht="23.25" customHeight="1">
      <c r="A30" s="128" t="s">
        <v>27</v>
      </c>
      <c r="B30" s="137"/>
      <c r="C30" s="138">
        <f>SUM(C20:C29)</f>
        <v>783600</v>
      </c>
      <c r="D30" s="139"/>
      <c r="E30" s="138">
        <f>SUM(E20:E29)</f>
        <v>740892</v>
      </c>
      <c r="F30" s="139"/>
      <c r="G30" s="138">
        <f>SUM(G20:G29)</f>
        <v>383810</v>
      </c>
      <c r="H30" s="139"/>
      <c r="I30" s="138">
        <f>SUM(I20:I29)</f>
        <v>393068</v>
      </c>
      <c r="K30" s="144"/>
    </row>
    <row r="31" spans="1:14" ht="23.25" customHeight="1">
      <c r="B31" s="126"/>
      <c r="C31" s="130"/>
      <c r="D31" s="130"/>
      <c r="E31" s="130"/>
      <c r="F31" s="130"/>
      <c r="G31" s="130"/>
      <c r="H31" s="130"/>
      <c r="I31" s="130"/>
    </row>
    <row r="32" spans="1:14" s="141" customFormat="1" ht="23.25" customHeight="1" thickBot="1">
      <c r="A32" s="128" t="s">
        <v>28</v>
      </c>
      <c r="B32" s="137"/>
      <c r="C32" s="145">
        <f>SUM(C17+C30)</f>
        <v>1082398</v>
      </c>
      <c r="D32" s="139"/>
      <c r="E32" s="145">
        <f>SUM(E17+E30)</f>
        <v>1047544</v>
      </c>
      <c r="F32" s="139"/>
      <c r="G32" s="145">
        <f>SUM(G17+G30)</f>
        <v>686934</v>
      </c>
      <c r="H32" s="139"/>
      <c r="I32" s="145">
        <f>SUM(I17+I30)</f>
        <v>694724</v>
      </c>
    </row>
    <row r="33" spans="1:9" ht="23.25" customHeight="1" thickTop="1"/>
    <row r="34" spans="1:9" ht="23.25">
      <c r="A34" s="119" t="s">
        <v>0</v>
      </c>
      <c r="B34" s="120"/>
    </row>
    <row r="35" spans="1:9" ht="23.25" customHeight="1">
      <c r="A35" s="122" t="s">
        <v>1</v>
      </c>
    </row>
    <row r="36" spans="1:9" ht="23.25" customHeight="1">
      <c r="A36" s="122"/>
    </row>
    <row r="37" spans="1:9" ht="23.25" customHeight="1">
      <c r="A37" s="122"/>
      <c r="C37" s="201" t="s">
        <v>2</v>
      </c>
      <c r="D37" s="201"/>
      <c r="E37" s="201"/>
      <c r="F37" s="179"/>
      <c r="G37" s="201" t="s">
        <v>3</v>
      </c>
      <c r="H37" s="201"/>
      <c r="I37" s="201"/>
    </row>
    <row r="38" spans="1:9" ht="23.25" customHeight="1">
      <c r="A38" s="128"/>
      <c r="C38" s="127" t="s">
        <v>4</v>
      </c>
      <c r="D38" s="127"/>
      <c r="E38" s="127" t="s">
        <v>5</v>
      </c>
      <c r="F38" s="124"/>
      <c r="G38" s="127" t="s">
        <v>4</v>
      </c>
      <c r="H38" s="127"/>
      <c r="I38" s="127" t="s">
        <v>5</v>
      </c>
    </row>
    <row r="39" spans="1:9" ht="23.25" customHeight="1">
      <c r="A39" s="125" t="s">
        <v>29</v>
      </c>
      <c r="B39" s="126" t="s">
        <v>7</v>
      </c>
      <c r="C39" s="127">
        <v>2564</v>
      </c>
      <c r="D39" s="124"/>
      <c r="E39" s="127">
        <v>2563</v>
      </c>
      <c r="F39" s="124"/>
      <c r="G39" s="127">
        <v>2564</v>
      </c>
      <c r="H39" s="124"/>
      <c r="I39" s="127">
        <v>2563</v>
      </c>
    </row>
    <row r="40" spans="1:9" ht="23.25" customHeight="1">
      <c r="A40" s="125"/>
      <c r="B40" s="126"/>
      <c r="C40" s="174" t="s">
        <v>147</v>
      </c>
      <c r="D40" s="124"/>
      <c r="E40" s="127"/>
      <c r="F40" s="124"/>
      <c r="G40" s="174" t="s">
        <v>147</v>
      </c>
      <c r="H40" s="124"/>
      <c r="I40" s="127"/>
    </row>
    <row r="41" spans="1:9" ht="23.25" customHeight="1">
      <c r="A41" s="128"/>
      <c r="B41" s="126"/>
      <c r="C41" s="200" t="s">
        <v>8</v>
      </c>
      <c r="D41" s="200"/>
      <c r="E41" s="200"/>
      <c r="F41" s="200"/>
      <c r="G41" s="200"/>
      <c r="H41" s="200"/>
      <c r="I41" s="200"/>
    </row>
    <row r="42" spans="1:9" s="121" customFormat="1" ht="23.25" customHeight="1">
      <c r="A42" s="146" t="s">
        <v>30</v>
      </c>
      <c r="B42" s="147"/>
      <c r="C42" s="148"/>
      <c r="D42" s="148"/>
      <c r="E42" s="148"/>
      <c r="F42" s="148"/>
      <c r="G42" s="148"/>
      <c r="H42" s="148"/>
      <c r="I42" s="148"/>
    </row>
    <row r="43" spans="1:9" s="121" customFormat="1" ht="23.25" customHeight="1">
      <c r="A43" s="152" t="s">
        <v>31</v>
      </c>
      <c r="B43" s="126" t="s">
        <v>161</v>
      </c>
      <c r="C43" s="130">
        <v>95231</v>
      </c>
      <c r="D43" s="130"/>
      <c r="E43" s="130">
        <v>84151</v>
      </c>
      <c r="F43" s="130"/>
      <c r="G43" s="130">
        <v>52779</v>
      </c>
      <c r="H43" s="130"/>
      <c r="I43" s="130">
        <v>43035</v>
      </c>
    </row>
    <row r="44" spans="1:9" s="121" customFormat="1" ht="23.25" customHeight="1">
      <c r="A44" s="152" t="s">
        <v>32</v>
      </c>
      <c r="B44" s="150"/>
      <c r="C44" s="130">
        <v>3205</v>
      </c>
      <c r="D44" s="130"/>
      <c r="E44" s="130">
        <v>3432</v>
      </c>
      <c r="F44" s="130"/>
      <c r="G44" s="130">
        <v>3062</v>
      </c>
      <c r="H44" s="130"/>
      <c r="I44" s="130">
        <v>3271</v>
      </c>
    </row>
    <row r="45" spans="1:9" s="121" customFormat="1" ht="23.25" customHeight="1">
      <c r="A45" s="152" t="s">
        <v>33</v>
      </c>
      <c r="B45" s="150"/>
      <c r="C45" s="130"/>
      <c r="D45" s="130"/>
      <c r="E45" s="130"/>
      <c r="F45" s="130"/>
      <c r="G45" s="130"/>
      <c r="H45" s="130"/>
      <c r="I45" s="130"/>
    </row>
    <row r="46" spans="1:9" s="121" customFormat="1" ht="23.25" customHeight="1">
      <c r="A46" s="152" t="s">
        <v>34</v>
      </c>
      <c r="B46" s="150"/>
      <c r="C46" s="130"/>
      <c r="D46" s="130"/>
      <c r="E46" s="130"/>
      <c r="F46" s="130"/>
      <c r="G46" s="130"/>
      <c r="H46" s="130"/>
      <c r="I46" s="130"/>
    </row>
    <row r="47" spans="1:9" s="121" customFormat="1" ht="23.25" customHeight="1">
      <c r="A47" s="152" t="s">
        <v>35</v>
      </c>
      <c r="B47" s="150"/>
      <c r="C47" s="130">
        <v>49899</v>
      </c>
      <c r="D47" s="130"/>
      <c r="E47" s="130">
        <v>49899</v>
      </c>
      <c r="F47" s="130"/>
      <c r="G47" s="142">
        <v>0</v>
      </c>
      <c r="H47" s="130"/>
      <c r="I47" s="142">
        <v>0</v>
      </c>
    </row>
    <row r="48" spans="1:9" s="121" customFormat="1" ht="23.25" customHeight="1">
      <c r="A48" s="152" t="s">
        <v>36</v>
      </c>
      <c r="B48" s="150"/>
      <c r="C48" s="130"/>
      <c r="D48" s="130"/>
      <c r="E48" s="130"/>
      <c r="F48" s="130"/>
      <c r="G48" s="130"/>
      <c r="H48" s="130"/>
      <c r="I48" s="130"/>
    </row>
    <row r="49" spans="1:10" s="121" customFormat="1" ht="23.25" customHeight="1">
      <c r="A49" s="152" t="s">
        <v>37</v>
      </c>
      <c r="B49" s="150"/>
      <c r="C49" s="130">
        <v>17400</v>
      </c>
      <c r="D49" s="130"/>
      <c r="E49" s="130">
        <v>13050</v>
      </c>
      <c r="F49" s="130"/>
      <c r="G49" s="130">
        <v>17400</v>
      </c>
      <c r="H49" s="130"/>
      <c r="I49" s="130">
        <v>13050</v>
      </c>
    </row>
    <row r="50" spans="1:10" s="121" customFormat="1" ht="23.25" customHeight="1">
      <c r="A50" s="152" t="s">
        <v>150</v>
      </c>
      <c r="C50" s="130"/>
      <c r="D50" s="130"/>
      <c r="E50" s="130"/>
    </row>
    <row r="51" spans="1:10" s="121" customFormat="1" ht="23.25" customHeight="1">
      <c r="A51" s="190" t="s">
        <v>155</v>
      </c>
      <c r="B51" s="150"/>
      <c r="C51" s="130">
        <v>13550</v>
      </c>
      <c r="D51" s="130"/>
      <c r="E51" s="130">
        <v>13379</v>
      </c>
      <c r="F51" s="130"/>
      <c r="G51" s="130">
        <v>11391</v>
      </c>
      <c r="H51" s="130"/>
      <c r="I51" s="130">
        <v>11222</v>
      </c>
    </row>
    <row r="52" spans="1:10" s="121" customFormat="1" ht="23.25" customHeight="1">
      <c r="A52" s="152" t="s">
        <v>149</v>
      </c>
      <c r="B52" s="150"/>
      <c r="C52" s="130">
        <v>47162</v>
      </c>
      <c r="D52" s="130"/>
      <c r="E52" s="130">
        <v>48693</v>
      </c>
      <c r="F52" s="130"/>
      <c r="G52" s="130">
        <v>31928</v>
      </c>
      <c r="H52" s="130"/>
      <c r="I52" s="130">
        <v>36978</v>
      </c>
    </row>
    <row r="53" spans="1:10" s="121" customFormat="1" ht="23.25" customHeight="1">
      <c r="A53" s="152" t="s">
        <v>38</v>
      </c>
      <c r="B53" s="150"/>
      <c r="C53" s="130">
        <v>8719</v>
      </c>
      <c r="D53" s="130"/>
      <c r="E53" s="130">
        <v>9157</v>
      </c>
      <c r="F53" s="130"/>
      <c r="G53" s="143">
        <v>8084</v>
      </c>
      <c r="H53" s="130"/>
      <c r="I53" s="143">
        <v>9054</v>
      </c>
    </row>
    <row r="54" spans="1:10" s="121" customFormat="1" ht="23.25" customHeight="1">
      <c r="A54" s="149" t="s">
        <v>39</v>
      </c>
      <c r="B54" s="150"/>
      <c r="C54" s="130">
        <v>4536</v>
      </c>
      <c r="D54" s="130"/>
      <c r="E54" s="130">
        <v>10345</v>
      </c>
      <c r="F54" s="130"/>
      <c r="G54" s="130">
        <v>2979</v>
      </c>
      <c r="H54" s="130"/>
      <c r="I54" s="130">
        <v>9262</v>
      </c>
      <c r="J54" s="153"/>
    </row>
    <row r="55" spans="1:10" s="121" customFormat="1" ht="21.75" hidden="1" customHeight="1">
      <c r="A55" s="154" t="s">
        <v>40</v>
      </c>
      <c r="B55" s="150"/>
      <c r="C55" s="138">
        <f>SUM(C43:C54)</f>
        <v>239702</v>
      </c>
      <c r="D55" s="139"/>
      <c r="E55" s="138">
        <f>SUM(E43:E54)</f>
        <v>232106</v>
      </c>
      <c r="F55" s="139"/>
      <c r="G55" s="138">
        <f>SUM(G43:G54)</f>
        <v>127623</v>
      </c>
      <c r="H55" s="139"/>
      <c r="I55" s="138">
        <f>SUM(I43:I54)</f>
        <v>125872</v>
      </c>
    </row>
    <row r="56" spans="1:10" s="121" customFormat="1" ht="21.75" hidden="1" customHeight="1">
      <c r="A56" s="154"/>
      <c r="B56" s="150"/>
      <c r="C56" s="139"/>
      <c r="D56" s="139"/>
      <c r="E56" s="139"/>
      <c r="F56" s="139"/>
      <c r="G56" s="139"/>
      <c r="H56" s="139"/>
      <c r="I56" s="139"/>
    </row>
    <row r="57" spans="1:10" s="121" customFormat="1" ht="21.75" hidden="1" customHeight="1">
      <c r="A57" s="146" t="s">
        <v>41</v>
      </c>
      <c r="B57" s="150"/>
      <c r="C57" s="130"/>
      <c r="D57" s="130"/>
      <c r="E57" s="130"/>
      <c r="F57" s="130"/>
      <c r="G57" s="130"/>
      <c r="H57" s="130"/>
      <c r="I57" s="130"/>
    </row>
    <row r="58" spans="1:10" s="121" customFormat="1" ht="21.75" hidden="1" customHeight="1">
      <c r="A58" s="149" t="s">
        <v>42</v>
      </c>
      <c r="B58" s="150" t="s">
        <v>43</v>
      </c>
      <c r="C58" s="130">
        <v>0</v>
      </c>
      <c r="D58" s="130"/>
      <c r="E58" s="130">
        <v>0</v>
      </c>
      <c r="F58" s="130"/>
      <c r="G58" s="130">
        <v>0</v>
      </c>
      <c r="H58" s="130"/>
      <c r="I58" s="130">
        <v>0</v>
      </c>
    </row>
    <row r="59" spans="1:10" s="121" customFormat="1" ht="21.75" hidden="1" customHeight="1">
      <c r="A59" s="149" t="s">
        <v>44</v>
      </c>
      <c r="B59" s="150" t="s">
        <v>45</v>
      </c>
      <c r="C59" s="136">
        <v>0</v>
      </c>
      <c r="D59" s="130"/>
      <c r="E59" s="136">
        <v>0</v>
      </c>
      <c r="F59" s="130"/>
      <c r="G59" s="136">
        <v>0</v>
      </c>
      <c r="H59" s="130"/>
      <c r="I59" s="136">
        <v>0</v>
      </c>
    </row>
    <row r="60" spans="1:10" s="121" customFormat="1" ht="21.75" hidden="1" customHeight="1">
      <c r="A60" s="154" t="s">
        <v>46</v>
      </c>
      <c r="B60" s="150"/>
      <c r="C60" s="155">
        <f>SUM(C58:C59)</f>
        <v>0</v>
      </c>
      <c r="D60" s="139"/>
      <c r="E60" s="155">
        <f>SUM(E58:E59)</f>
        <v>0</v>
      </c>
      <c r="F60" s="139"/>
      <c r="G60" s="155">
        <f>SUM(G58:G59)</f>
        <v>0</v>
      </c>
      <c r="H60" s="139"/>
      <c r="I60" s="155">
        <f>SUM(I58:I59)</f>
        <v>0</v>
      </c>
    </row>
    <row r="61" spans="1:10" s="121" customFormat="1" ht="23.25" customHeight="1">
      <c r="A61" s="154" t="s">
        <v>40</v>
      </c>
      <c r="B61" s="150"/>
      <c r="C61" s="155">
        <f>SUM(C55+C60)</f>
        <v>239702</v>
      </c>
      <c r="D61" s="139"/>
      <c r="E61" s="155">
        <f>SUM(E55+E60)</f>
        <v>232106</v>
      </c>
      <c r="F61" s="139"/>
      <c r="G61" s="155">
        <f>SUM(G55+G60)</f>
        <v>127623</v>
      </c>
      <c r="H61" s="139"/>
      <c r="I61" s="155">
        <f>SUM(I55+I60)</f>
        <v>125872</v>
      </c>
    </row>
    <row r="62" spans="1:10" s="121" customFormat="1" ht="11.25" customHeight="1">
      <c r="A62" s="154"/>
      <c r="B62" s="150"/>
      <c r="C62" s="139"/>
      <c r="D62" s="139"/>
      <c r="E62" s="139"/>
      <c r="F62" s="139"/>
      <c r="G62" s="139"/>
      <c r="H62" s="139"/>
      <c r="I62" s="139"/>
    </row>
    <row r="63" spans="1:10" s="121" customFormat="1" ht="23.25" customHeight="1">
      <c r="A63" s="146" t="s">
        <v>41</v>
      </c>
      <c r="B63" s="150"/>
      <c r="C63" s="139"/>
      <c r="D63" s="139"/>
      <c r="E63" s="139"/>
      <c r="F63" s="139"/>
      <c r="G63" s="139"/>
      <c r="H63" s="139"/>
      <c r="I63" s="139"/>
    </row>
    <row r="64" spans="1:10" s="121" customFormat="1" ht="23.25" customHeight="1">
      <c r="A64" s="152" t="s">
        <v>178</v>
      </c>
      <c r="B64" s="150" t="s">
        <v>182</v>
      </c>
      <c r="C64" s="130">
        <v>62500</v>
      </c>
      <c r="D64" s="130"/>
      <c r="E64" s="130">
        <v>0</v>
      </c>
      <c r="F64" s="130"/>
      <c r="G64" s="130">
        <v>0</v>
      </c>
      <c r="H64" s="130"/>
      <c r="I64" s="130">
        <v>0</v>
      </c>
    </row>
    <row r="65" spans="1:9" s="121" customFormat="1" ht="23.25" customHeight="1">
      <c r="A65" s="149" t="s">
        <v>42</v>
      </c>
      <c r="B65" s="150"/>
      <c r="C65" s="135">
        <v>23250</v>
      </c>
      <c r="D65" s="139"/>
      <c r="E65" s="135">
        <v>27600</v>
      </c>
      <c r="F65" s="139"/>
      <c r="G65" s="135">
        <v>23250</v>
      </c>
      <c r="H65" s="139"/>
      <c r="I65" s="135">
        <v>27600</v>
      </c>
    </row>
    <row r="66" spans="1:9" s="121" customFormat="1" ht="23.25" customHeight="1">
      <c r="A66" s="152" t="s">
        <v>47</v>
      </c>
      <c r="B66" s="150"/>
      <c r="C66" s="135">
        <v>22270</v>
      </c>
      <c r="D66" s="139"/>
      <c r="E66" s="135">
        <v>25777</v>
      </c>
      <c r="F66" s="130"/>
      <c r="G66" s="130">
        <v>20568</v>
      </c>
      <c r="H66" s="130"/>
      <c r="I66" s="130">
        <v>23480</v>
      </c>
    </row>
    <row r="67" spans="1:9" s="121" customFormat="1" ht="23.25" customHeight="1">
      <c r="A67" s="152" t="s">
        <v>48</v>
      </c>
      <c r="B67" s="150"/>
      <c r="C67" s="135"/>
      <c r="D67" s="139"/>
      <c r="E67" s="135"/>
      <c r="F67" s="139"/>
      <c r="G67" s="142"/>
      <c r="H67" s="139"/>
      <c r="I67" s="142"/>
    </row>
    <row r="68" spans="1:9" s="121" customFormat="1" ht="23.25" customHeight="1">
      <c r="A68" s="149" t="s">
        <v>49</v>
      </c>
      <c r="B68" s="150"/>
      <c r="C68" s="191">
        <v>48431</v>
      </c>
      <c r="D68" s="191"/>
      <c r="E68" s="191">
        <v>45240</v>
      </c>
      <c r="F68" s="191"/>
      <c r="G68" s="191">
        <v>42101</v>
      </c>
      <c r="H68" s="191"/>
      <c r="I68" s="191">
        <v>40878</v>
      </c>
    </row>
    <row r="69" spans="1:9" s="121" customFormat="1" ht="23.25" customHeight="1">
      <c r="A69" s="154" t="s">
        <v>46</v>
      </c>
      <c r="B69" s="150"/>
      <c r="C69" s="155">
        <f>SUM(C64:C68)</f>
        <v>156451</v>
      </c>
      <c r="D69" s="139"/>
      <c r="E69" s="155">
        <f>SUM(E64:E68)</f>
        <v>98617</v>
      </c>
      <c r="F69" s="139"/>
      <c r="G69" s="155">
        <f>SUM(G64:G68)</f>
        <v>85919</v>
      </c>
      <c r="H69" s="130"/>
      <c r="I69" s="155">
        <f>SUM(I64:I68)</f>
        <v>91958</v>
      </c>
    </row>
    <row r="70" spans="1:9" s="121" customFormat="1" ht="23.25" customHeight="1">
      <c r="A70" s="149"/>
      <c r="B70" s="150"/>
      <c r="C70" s="191"/>
      <c r="D70" s="191"/>
      <c r="E70" s="191"/>
      <c r="F70" s="191"/>
      <c r="G70" s="191"/>
      <c r="H70" s="191"/>
      <c r="I70" s="191"/>
    </row>
    <row r="71" spans="1:9" s="121" customFormat="1" ht="24" customHeight="1">
      <c r="A71" s="154" t="s">
        <v>50</v>
      </c>
      <c r="B71" s="150"/>
      <c r="C71" s="138">
        <f>C61+C69</f>
        <v>396153</v>
      </c>
      <c r="D71" s="139"/>
      <c r="E71" s="138">
        <f>E61+E69</f>
        <v>330723</v>
      </c>
      <c r="F71" s="139"/>
      <c r="G71" s="138">
        <f>SUM(G61+G69)</f>
        <v>213542</v>
      </c>
      <c r="H71" s="139"/>
      <c r="I71" s="138">
        <f>SUM(I61+I69)</f>
        <v>217830</v>
      </c>
    </row>
    <row r="72" spans="1:9" s="121" customFormat="1">
      <c r="A72" s="154"/>
      <c r="B72" s="150"/>
      <c r="C72" s="140"/>
      <c r="D72" s="140"/>
      <c r="E72" s="140"/>
      <c r="F72" s="140"/>
      <c r="G72" s="140"/>
      <c r="H72" s="140"/>
      <c r="I72" s="140"/>
    </row>
    <row r="73" spans="1:9" ht="23.25">
      <c r="A73" s="119" t="s">
        <v>0</v>
      </c>
      <c r="B73" s="120"/>
    </row>
    <row r="74" spans="1:9" ht="23.25" customHeight="1">
      <c r="A74" s="122" t="s">
        <v>1</v>
      </c>
    </row>
    <row r="75" spans="1:9" ht="23.25" customHeight="1">
      <c r="A75" s="122"/>
    </row>
    <row r="76" spans="1:9" ht="23.25" customHeight="1">
      <c r="A76" s="122"/>
      <c r="C76" s="201" t="s">
        <v>2</v>
      </c>
      <c r="D76" s="201"/>
      <c r="E76" s="201"/>
      <c r="F76" s="179"/>
      <c r="G76" s="201" t="s">
        <v>3</v>
      </c>
      <c r="H76" s="201"/>
      <c r="I76" s="201"/>
    </row>
    <row r="77" spans="1:9" ht="23.25" customHeight="1">
      <c r="A77" s="128"/>
      <c r="C77" s="127" t="s">
        <v>4</v>
      </c>
      <c r="D77" s="127"/>
      <c r="E77" s="127" t="s">
        <v>5</v>
      </c>
      <c r="F77" s="124"/>
      <c r="G77" s="127" t="s">
        <v>4</v>
      </c>
      <c r="H77" s="127"/>
      <c r="I77" s="127" t="s">
        <v>5</v>
      </c>
    </row>
    <row r="78" spans="1:9" ht="23.25" customHeight="1">
      <c r="A78" s="125" t="s">
        <v>29</v>
      </c>
      <c r="B78" s="126"/>
      <c r="C78" s="127">
        <v>2564</v>
      </c>
      <c r="D78" s="124"/>
      <c r="E78" s="127">
        <v>2563</v>
      </c>
      <c r="F78" s="124"/>
      <c r="G78" s="127">
        <v>2564</v>
      </c>
      <c r="H78" s="124"/>
      <c r="I78" s="127">
        <v>2563</v>
      </c>
    </row>
    <row r="79" spans="1:9" ht="23.25" customHeight="1">
      <c r="A79" s="125"/>
      <c r="B79" s="126"/>
      <c r="C79" s="174" t="s">
        <v>147</v>
      </c>
      <c r="D79" s="124"/>
      <c r="E79" s="127"/>
      <c r="F79" s="124"/>
      <c r="G79" s="174" t="s">
        <v>147</v>
      </c>
      <c r="H79" s="124"/>
      <c r="I79" s="127"/>
    </row>
    <row r="80" spans="1:9" ht="23.25" customHeight="1">
      <c r="A80" s="128"/>
      <c r="B80" s="126"/>
      <c r="C80" s="200" t="s">
        <v>8</v>
      </c>
      <c r="D80" s="200"/>
      <c r="E80" s="200"/>
      <c r="F80" s="200"/>
      <c r="G80" s="200"/>
      <c r="H80" s="200"/>
      <c r="I80" s="200"/>
    </row>
    <row r="81" spans="1:16" s="121" customFormat="1" ht="23.25" customHeight="1">
      <c r="A81" s="146" t="s">
        <v>51</v>
      </c>
      <c r="B81" s="150"/>
      <c r="C81" s="130"/>
      <c r="D81" s="130"/>
      <c r="E81" s="130"/>
      <c r="F81" s="130"/>
      <c r="G81" s="130"/>
      <c r="H81" s="130"/>
      <c r="I81" s="130"/>
    </row>
    <row r="82" spans="1:16" s="121" customFormat="1" ht="23.25" customHeight="1">
      <c r="A82" s="149" t="s">
        <v>52</v>
      </c>
      <c r="B82" s="150"/>
      <c r="C82" s="130"/>
      <c r="D82" s="130"/>
      <c r="E82" s="130"/>
      <c r="F82" s="130"/>
      <c r="G82" s="130"/>
      <c r="H82" s="130"/>
      <c r="I82" s="130"/>
    </row>
    <row r="83" spans="1:16" s="121" customFormat="1" ht="23.25" customHeight="1" thickBot="1">
      <c r="A83" s="149" t="s">
        <v>53</v>
      </c>
      <c r="C83" s="156">
        <v>1124417</v>
      </c>
      <c r="D83" s="130"/>
      <c r="E83" s="156">
        <v>1124417</v>
      </c>
      <c r="F83" s="130"/>
      <c r="G83" s="156">
        <v>1124417</v>
      </c>
      <c r="H83" s="130"/>
      <c r="I83" s="156">
        <v>1124417</v>
      </c>
    </row>
    <row r="84" spans="1:16" s="121" customFormat="1" ht="23.25" customHeight="1" thickTop="1">
      <c r="A84" s="149" t="s">
        <v>54</v>
      </c>
      <c r="B84" s="150"/>
      <c r="C84" s="157">
        <v>1124417</v>
      </c>
      <c r="D84" s="130"/>
      <c r="E84" s="157">
        <v>1124417</v>
      </c>
      <c r="F84" s="130"/>
      <c r="G84" s="135">
        <v>1124417</v>
      </c>
      <c r="H84" s="130"/>
      <c r="I84" s="135">
        <v>1124417</v>
      </c>
    </row>
    <row r="85" spans="1:16" s="121" customFormat="1" ht="23.25" customHeight="1">
      <c r="A85" s="152" t="s">
        <v>55</v>
      </c>
      <c r="B85" s="150"/>
      <c r="C85" s="130">
        <v>547611</v>
      </c>
      <c r="D85" s="130"/>
      <c r="E85" s="130">
        <v>547611</v>
      </c>
      <c r="F85" s="130"/>
      <c r="G85" s="130">
        <v>547611</v>
      </c>
      <c r="H85" s="130"/>
      <c r="I85" s="130">
        <v>547611</v>
      </c>
    </row>
    <row r="86" spans="1:16" s="121" customFormat="1" ht="23.25" customHeight="1">
      <c r="A86" s="152" t="s">
        <v>56</v>
      </c>
      <c r="B86" s="150"/>
      <c r="C86" s="153"/>
      <c r="D86" s="130"/>
      <c r="E86" s="153"/>
      <c r="F86" s="130"/>
      <c r="G86" s="130"/>
      <c r="H86" s="130"/>
      <c r="I86" s="130"/>
    </row>
    <row r="87" spans="1:16" s="121" customFormat="1" ht="23.25" customHeight="1">
      <c r="A87" s="152" t="s">
        <v>57</v>
      </c>
      <c r="C87" s="153"/>
      <c r="D87" s="130"/>
      <c r="E87" s="153"/>
      <c r="F87" s="130"/>
      <c r="G87" s="130"/>
      <c r="H87" s="130"/>
      <c r="I87" s="130"/>
    </row>
    <row r="88" spans="1:16" s="121" customFormat="1" ht="23.25" customHeight="1">
      <c r="A88" s="149" t="s">
        <v>58</v>
      </c>
      <c r="B88" s="150"/>
      <c r="C88" s="130">
        <v>24100</v>
      </c>
      <c r="D88" s="130"/>
      <c r="E88" s="130">
        <v>24100</v>
      </c>
      <c r="F88" s="130"/>
      <c r="G88" s="130">
        <v>24100</v>
      </c>
      <c r="H88" s="130"/>
      <c r="I88" s="130">
        <v>24100</v>
      </c>
    </row>
    <row r="89" spans="1:16" s="121" customFormat="1" ht="23.25" customHeight="1">
      <c r="A89" s="152" t="s">
        <v>59</v>
      </c>
      <c r="B89" s="150"/>
      <c r="C89" s="157">
        <v>-928890</v>
      </c>
      <c r="D89" s="130"/>
      <c r="E89" s="157">
        <v>-905693</v>
      </c>
      <c r="F89" s="130"/>
      <c r="G89" s="130">
        <v>-1152736</v>
      </c>
      <c r="H89" s="130"/>
      <c r="I89" s="130">
        <v>-1149234</v>
      </c>
    </row>
    <row r="90" spans="1:16" ht="23.25" customHeight="1">
      <c r="A90" s="132" t="s">
        <v>156</v>
      </c>
    </row>
    <row r="91" spans="1:16" ht="23.25" customHeight="1">
      <c r="A91" s="132" t="s">
        <v>157</v>
      </c>
      <c r="B91" s="126"/>
      <c r="C91" s="130">
        <v>-70000</v>
      </c>
      <c r="E91" s="130">
        <v>-70000</v>
      </c>
      <c r="G91" s="130">
        <v>-70000</v>
      </c>
      <c r="I91" s="130">
        <v>-70000</v>
      </c>
    </row>
    <row r="92" spans="1:16" s="121" customFormat="1" ht="23.25" customHeight="1">
      <c r="A92" s="154" t="s">
        <v>60</v>
      </c>
      <c r="B92" s="158"/>
      <c r="C92" s="159">
        <f>SUM(C84:C91)</f>
        <v>697238</v>
      </c>
      <c r="D92" s="139"/>
      <c r="E92" s="159">
        <f>SUM(E84:E91)</f>
        <v>720435</v>
      </c>
      <c r="F92" s="139"/>
      <c r="G92" s="159">
        <f>SUM(G84:G91)</f>
        <v>473392</v>
      </c>
      <c r="H92" s="139"/>
      <c r="I92" s="159">
        <f>SUM(I84:I91)</f>
        <v>476894</v>
      </c>
    </row>
    <row r="93" spans="1:16" s="121" customFormat="1">
      <c r="A93" s="152" t="s">
        <v>61</v>
      </c>
      <c r="B93" s="150"/>
      <c r="C93" s="135">
        <v>-10993</v>
      </c>
      <c r="D93" s="135"/>
      <c r="E93" s="135">
        <v>-3614</v>
      </c>
      <c r="F93" s="135"/>
      <c r="G93" s="142">
        <v>0</v>
      </c>
      <c r="H93" s="135"/>
      <c r="I93" s="142">
        <v>0</v>
      </c>
    </row>
    <row r="94" spans="1:16" s="121" customFormat="1">
      <c r="A94" s="154" t="s">
        <v>62</v>
      </c>
      <c r="B94" s="150"/>
      <c r="C94" s="155">
        <f>SUM(C92:C93)</f>
        <v>686245</v>
      </c>
      <c r="D94" s="135"/>
      <c r="E94" s="155">
        <f>SUM(E92:E93)</f>
        <v>716821</v>
      </c>
      <c r="F94" s="135"/>
      <c r="G94" s="155">
        <f>SUM(G92:G93)</f>
        <v>473392</v>
      </c>
      <c r="H94" s="135"/>
      <c r="I94" s="155">
        <f>SUM(I92:I93)</f>
        <v>476894</v>
      </c>
    </row>
    <row r="95" spans="1:16" s="121" customFormat="1" ht="19.5" customHeight="1">
      <c r="A95" s="154"/>
      <c r="B95" s="150"/>
      <c r="C95" s="130"/>
      <c r="D95" s="135"/>
      <c r="E95" s="130"/>
      <c r="F95" s="135"/>
      <c r="G95" s="130"/>
      <c r="H95" s="135"/>
      <c r="I95" s="130"/>
    </row>
    <row r="96" spans="1:16" s="121" customFormat="1" ht="23.25" customHeight="1" thickBot="1">
      <c r="A96" s="154" t="s">
        <v>63</v>
      </c>
      <c r="B96" s="150"/>
      <c r="C96" s="145">
        <f>SUM(C71+C94)</f>
        <v>1082398</v>
      </c>
      <c r="D96" s="139"/>
      <c r="E96" s="145">
        <f>SUM(E71+E94)</f>
        <v>1047544</v>
      </c>
      <c r="F96" s="139"/>
      <c r="G96" s="145">
        <f>SUM(G71+G94)</f>
        <v>686934</v>
      </c>
      <c r="H96" s="139"/>
      <c r="I96" s="145">
        <f>SUM(I71+I94)</f>
        <v>694724</v>
      </c>
      <c r="J96" s="153"/>
      <c r="K96" s="153"/>
      <c r="L96" s="153"/>
      <c r="N96" s="153"/>
      <c r="P96" s="153"/>
    </row>
    <row r="97" spans="3:9" ht="23.25" customHeight="1" thickTop="1">
      <c r="C97" s="151"/>
      <c r="E97" s="151"/>
      <c r="G97" s="151"/>
      <c r="I97" s="151"/>
    </row>
    <row r="98" spans="3:9" ht="23.25" customHeight="1">
      <c r="C98" s="151"/>
      <c r="E98" s="151"/>
      <c r="G98" s="151"/>
      <c r="I98" s="151"/>
    </row>
    <row r="99" spans="3:9" ht="23.25" customHeight="1"/>
    <row r="100" spans="3:9" ht="23.25" customHeight="1"/>
    <row r="101" spans="3:9" ht="23.25" customHeight="1"/>
    <row r="102" spans="3:9" ht="23.25" customHeight="1"/>
    <row r="103" spans="3:9" ht="23.25" customHeight="1"/>
    <row r="104" spans="3:9" ht="23.25" customHeight="1"/>
  </sheetData>
  <mergeCells count="9">
    <mergeCell ref="C80:I80"/>
    <mergeCell ref="C41:I41"/>
    <mergeCell ref="C76:E76"/>
    <mergeCell ref="G76:I76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1" style="4" customWidth="1"/>
    <col min="2" max="2" width="9" style="2" customWidth="1"/>
    <col min="3" max="3" width="11.7109375" style="3" customWidth="1"/>
    <col min="4" max="4" width="1.7109375" style="45" customWidth="1"/>
    <col min="5" max="5" width="11.7109375" style="3" customWidth="1"/>
    <col min="6" max="6" width="1.7109375" style="45" customWidth="1"/>
    <col min="7" max="7" width="11.7109375" style="3" customWidth="1"/>
    <col min="8" max="8" width="1.7109375" style="45" customWidth="1"/>
    <col min="9" max="9" width="11.7109375" style="3" customWidth="1"/>
    <col min="10" max="10" width="9.42578125" style="9" bestFit="1" customWidth="1"/>
    <col min="11" max="11" width="10" style="9" customWidth="1"/>
    <col min="12" max="16384" width="9.140625" style="9"/>
  </cols>
  <sheetData>
    <row r="1" spans="1:9" s="7" customFormat="1" ht="23.25" customHeight="1">
      <c r="A1" s="20" t="s">
        <v>0</v>
      </c>
      <c r="B1" s="44"/>
      <c r="C1" s="41"/>
      <c r="D1" s="169"/>
      <c r="E1" s="41"/>
      <c r="F1" s="110"/>
      <c r="G1" s="9"/>
      <c r="H1" s="108"/>
      <c r="I1" s="9"/>
    </row>
    <row r="2" spans="1:9" ht="23.25" customHeight="1">
      <c r="A2" s="11" t="s">
        <v>64</v>
      </c>
      <c r="B2" s="44"/>
      <c r="C2" s="41"/>
      <c r="D2" s="169"/>
      <c r="E2" s="41"/>
      <c r="F2" s="110"/>
      <c r="G2" s="9"/>
      <c r="H2" s="110"/>
      <c r="I2" s="9"/>
    </row>
    <row r="3" spans="1:9" ht="23.25" customHeight="1">
      <c r="A3" s="26"/>
      <c r="B3" s="44"/>
      <c r="C3" s="41"/>
      <c r="D3" s="169"/>
      <c r="E3" s="41"/>
      <c r="F3" s="110"/>
      <c r="G3" s="9"/>
      <c r="H3" s="110"/>
      <c r="I3" s="9"/>
    </row>
    <row r="4" spans="1:9" ht="23.25" customHeight="1">
      <c r="A4" s="26"/>
      <c r="B4" s="14"/>
      <c r="C4" s="203" t="s">
        <v>2</v>
      </c>
      <c r="D4" s="203"/>
      <c r="E4" s="203"/>
      <c r="G4" s="203" t="s">
        <v>3</v>
      </c>
      <c r="H4" s="203"/>
      <c r="I4" s="203"/>
    </row>
    <row r="5" spans="1:9" ht="23.25" customHeight="1">
      <c r="A5" s="26"/>
      <c r="B5" s="14"/>
      <c r="C5" s="204" t="s">
        <v>65</v>
      </c>
      <c r="D5" s="205"/>
      <c r="E5" s="205"/>
      <c r="G5" s="204" t="s">
        <v>65</v>
      </c>
      <c r="H5" s="205"/>
      <c r="I5" s="205"/>
    </row>
    <row r="6" spans="1:9" ht="23.25" customHeight="1">
      <c r="A6" s="26"/>
      <c r="B6" s="14"/>
      <c r="C6" s="204" t="s">
        <v>66</v>
      </c>
      <c r="D6" s="205"/>
      <c r="E6" s="205"/>
      <c r="G6" s="204" t="s">
        <v>66</v>
      </c>
      <c r="H6" s="205"/>
      <c r="I6" s="205"/>
    </row>
    <row r="7" spans="1:9" ht="23.25" customHeight="1">
      <c r="A7" s="26"/>
      <c r="B7" s="13" t="s">
        <v>7</v>
      </c>
      <c r="C7" s="127">
        <v>2564</v>
      </c>
      <c r="D7" s="124"/>
      <c r="E7" s="127">
        <v>2563</v>
      </c>
      <c r="F7" s="124"/>
      <c r="G7" s="127">
        <v>2564</v>
      </c>
      <c r="H7" s="124"/>
      <c r="I7" s="127">
        <v>2563</v>
      </c>
    </row>
    <row r="8" spans="1:9" ht="23.25" customHeight="1">
      <c r="A8" s="15"/>
      <c r="B8" s="13"/>
      <c r="C8" s="200" t="s">
        <v>8</v>
      </c>
      <c r="D8" s="200"/>
      <c r="E8" s="200"/>
      <c r="F8" s="200"/>
      <c r="G8" s="200"/>
      <c r="H8" s="200"/>
      <c r="I8" s="200"/>
    </row>
    <row r="9" spans="1:9" s="7" customFormat="1" ht="23.25" customHeight="1">
      <c r="A9" s="16" t="s">
        <v>67</v>
      </c>
      <c r="C9" s="46"/>
      <c r="D9" s="25"/>
      <c r="E9" s="46"/>
      <c r="F9" s="111"/>
      <c r="G9" s="22"/>
      <c r="H9" s="108"/>
      <c r="I9" s="22"/>
    </row>
    <row r="10" spans="1:9" s="7" customFormat="1" ht="23.25" customHeight="1">
      <c r="A10" s="6" t="s">
        <v>68</v>
      </c>
      <c r="B10" s="47" t="s">
        <v>184</v>
      </c>
      <c r="C10" s="23">
        <v>128595</v>
      </c>
      <c r="D10" s="99"/>
      <c r="E10" s="23">
        <v>211123</v>
      </c>
      <c r="F10" s="24"/>
      <c r="G10" s="23">
        <v>86086</v>
      </c>
      <c r="H10" s="105"/>
      <c r="I10" s="23">
        <v>123509</v>
      </c>
    </row>
    <row r="11" spans="1:9" s="7" customFormat="1" ht="23.25" customHeight="1">
      <c r="A11" s="6" t="s">
        <v>69</v>
      </c>
      <c r="B11" s="1" t="s">
        <v>161</v>
      </c>
      <c r="C11" s="8">
        <v>17059</v>
      </c>
      <c r="D11" s="99"/>
      <c r="E11" s="8">
        <v>7465</v>
      </c>
      <c r="F11" s="24"/>
      <c r="G11" s="8">
        <v>4266</v>
      </c>
      <c r="H11" s="105"/>
      <c r="I11" s="8">
        <v>2177</v>
      </c>
    </row>
    <row r="12" spans="1:9" s="7" customFormat="1" ht="23.25" customHeight="1">
      <c r="A12" s="10" t="s">
        <v>70</v>
      </c>
      <c r="B12" s="1"/>
      <c r="C12" s="67">
        <f>SUM(C10:C11)</f>
        <v>145654</v>
      </c>
      <c r="D12" s="99"/>
      <c r="E12" s="67">
        <f>SUM(E10:E11)</f>
        <v>218588</v>
      </c>
      <c r="F12" s="61"/>
      <c r="G12" s="67">
        <f>SUM(G10:G11)</f>
        <v>90352</v>
      </c>
      <c r="H12" s="105"/>
      <c r="I12" s="67">
        <f>SUM(I10:I11)</f>
        <v>125686</v>
      </c>
    </row>
    <row r="13" spans="1:9" s="7" customFormat="1" ht="11.85" customHeight="1">
      <c r="A13" s="10"/>
      <c r="B13" s="1"/>
      <c r="C13" s="23"/>
      <c r="D13" s="99"/>
      <c r="E13" s="23"/>
      <c r="F13" s="24"/>
      <c r="G13" s="23"/>
      <c r="H13" s="105"/>
      <c r="I13" s="23"/>
    </row>
    <row r="14" spans="1:9" s="7" customFormat="1" ht="23.25" customHeight="1">
      <c r="A14" s="16" t="s">
        <v>71</v>
      </c>
      <c r="B14" s="1"/>
      <c r="C14" s="23"/>
      <c r="D14" s="99"/>
      <c r="E14" s="23"/>
      <c r="F14" s="24"/>
      <c r="G14" s="23"/>
      <c r="H14" s="105"/>
      <c r="I14" s="23"/>
    </row>
    <row r="15" spans="1:9" s="7" customFormat="1" ht="23.25" customHeight="1">
      <c r="A15" s="166" t="s">
        <v>72</v>
      </c>
      <c r="B15" s="48">
        <v>4</v>
      </c>
      <c r="C15" s="23">
        <v>145385</v>
      </c>
      <c r="D15" s="40"/>
      <c r="E15" s="23">
        <v>172310</v>
      </c>
      <c r="F15" s="24"/>
      <c r="G15" s="23">
        <v>94085</v>
      </c>
      <c r="H15" s="105"/>
      <c r="I15" s="23">
        <v>96671</v>
      </c>
    </row>
    <row r="16" spans="1:9" s="7" customFormat="1" ht="23.25" customHeight="1">
      <c r="A16" s="30" t="s">
        <v>73</v>
      </c>
      <c r="B16" s="48">
        <v>4</v>
      </c>
      <c r="C16" s="24">
        <v>9534</v>
      </c>
      <c r="D16" s="99"/>
      <c r="E16" s="24">
        <v>21220</v>
      </c>
      <c r="F16" s="24"/>
      <c r="G16" s="24">
        <v>5850</v>
      </c>
      <c r="H16" s="105"/>
      <c r="I16" s="24">
        <v>7903</v>
      </c>
    </row>
    <row r="17" spans="1:17" s="7" customFormat="1" ht="23.25" customHeight="1">
      <c r="A17" s="6" t="s">
        <v>74</v>
      </c>
      <c r="B17" s="48">
        <v>4</v>
      </c>
      <c r="C17" s="39">
        <v>46681</v>
      </c>
      <c r="D17" s="99"/>
      <c r="E17" s="39">
        <v>43782</v>
      </c>
      <c r="F17" s="24"/>
      <c r="G17" s="24">
        <v>30170</v>
      </c>
      <c r="H17" s="105"/>
      <c r="I17" s="24">
        <v>30829</v>
      </c>
      <c r="K17" s="85"/>
      <c r="M17" s="85"/>
    </row>
    <row r="18" spans="1:17" s="7" customFormat="1" ht="23.25" customHeight="1">
      <c r="A18" s="30" t="s">
        <v>168</v>
      </c>
      <c r="B18" s="47"/>
      <c r="C18" s="66">
        <v>-27213</v>
      </c>
      <c r="D18" s="99"/>
      <c r="E18" s="66">
        <v>0</v>
      </c>
      <c r="F18" s="24"/>
      <c r="G18" s="8">
        <v>-37395</v>
      </c>
      <c r="H18" s="105"/>
      <c r="I18" s="8">
        <v>0</v>
      </c>
      <c r="K18" s="85"/>
      <c r="M18" s="85"/>
    </row>
    <row r="19" spans="1:17" s="7" customFormat="1" ht="23.25" customHeight="1">
      <c r="A19" s="10" t="s">
        <v>76</v>
      </c>
      <c r="B19" s="1"/>
      <c r="C19" s="67">
        <f>SUM(C15:C18)</f>
        <v>174387</v>
      </c>
      <c r="D19" s="99"/>
      <c r="E19" s="67">
        <f>SUM(E15:E18)</f>
        <v>237312</v>
      </c>
      <c r="F19" s="61"/>
      <c r="G19" s="67">
        <f>SUM(G15:G18)</f>
        <v>92710</v>
      </c>
      <c r="H19" s="105"/>
      <c r="I19" s="67">
        <f>SUM(I15:I18)</f>
        <v>135403</v>
      </c>
    </row>
    <row r="20" spans="1:17" s="7" customFormat="1" ht="11.85" customHeight="1">
      <c r="A20" s="6"/>
      <c r="B20" s="1"/>
      <c r="C20" s="23"/>
      <c r="D20" s="99"/>
      <c r="E20" s="23"/>
      <c r="F20" s="24"/>
      <c r="G20" s="23"/>
      <c r="H20" s="105"/>
      <c r="I20" s="23"/>
    </row>
    <row r="21" spans="1:17" s="7" customFormat="1" ht="21.75">
      <c r="A21" s="10" t="s">
        <v>172</v>
      </c>
      <c r="B21" s="1"/>
      <c r="C21" s="89">
        <f>C12-C19</f>
        <v>-28733</v>
      </c>
      <c r="D21" s="109"/>
      <c r="E21" s="89">
        <f>E12-E19</f>
        <v>-18724</v>
      </c>
      <c r="F21" s="61"/>
      <c r="G21" s="89">
        <f>G12-G19</f>
        <v>-2358</v>
      </c>
      <c r="H21" s="178"/>
      <c r="I21" s="89">
        <f>I12-I19</f>
        <v>-9717</v>
      </c>
    </row>
    <row r="22" spans="1:17" s="7" customFormat="1" ht="21.75">
      <c r="A22" s="30" t="s">
        <v>75</v>
      </c>
      <c r="B22" s="1"/>
      <c r="C22" s="8">
        <v>2842</v>
      </c>
      <c r="D22" s="99"/>
      <c r="E22" s="8">
        <v>4234</v>
      </c>
      <c r="F22" s="24"/>
      <c r="G22" s="8">
        <v>1144</v>
      </c>
      <c r="H22" s="105"/>
      <c r="I22" s="8">
        <v>3021</v>
      </c>
    </row>
    <row r="23" spans="1:17" s="7" customFormat="1" ht="23.25" customHeight="1">
      <c r="A23" s="28" t="s">
        <v>173</v>
      </c>
      <c r="B23" s="1"/>
      <c r="C23" s="89">
        <f>C21-C22</f>
        <v>-31575</v>
      </c>
      <c r="D23" s="99"/>
      <c r="E23" s="89">
        <f>E21-E22</f>
        <v>-22958</v>
      </c>
      <c r="F23" s="61"/>
      <c r="G23" s="89">
        <f>G21-G22</f>
        <v>-3502</v>
      </c>
      <c r="H23" s="105"/>
      <c r="I23" s="89">
        <f>I21-I22</f>
        <v>-12738</v>
      </c>
    </row>
    <row r="24" spans="1:17" s="7" customFormat="1" ht="23.25" hidden="1" customHeight="1">
      <c r="A24" s="27" t="s">
        <v>77</v>
      </c>
      <c r="B24" s="1"/>
      <c r="C24" s="94">
        <v>0</v>
      </c>
      <c r="D24" s="99"/>
      <c r="E24" s="94">
        <v>0</v>
      </c>
      <c r="F24" s="24"/>
      <c r="G24" s="50">
        <v>0</v>
      </c>
      <c r="H24" s="105"/>
      <c r="I24" s="50">
        <v>0</v>
      </c>
      <c r="K24" s="90"/>
      <c r="L24" s="90"/>
      <c r="M24" s="90"/>
      <c r="N24" s="90"/>
      <c r="O24" s="90"/>
      <c r="P24" s="90"/>
      <c r="Q24" s="90"/>
    </row>
    <row r="25" spans="1:17" s="7" customFormat="1" ht="23.25" customHeight="1" thickBot="1">
      <c r="A25" s="10" t="s">
        <v>174</v>
      </c>
      <c r="B25" s="1"/>
      <c r="C25" s="100">
        <f>C23-C24</f>
        <v>-31575</v>
      </c>
      <c r="D25" s="61">
        <f t="shared" ref="D25:H25" si="0">D23-D24</f>
        <v>0</v>
      </c>
      <c r="E25" s="100">
        <f>E23-E24</f>
        <v>-22958</v>
      </c>
      <c r="F25" s="61">
        <f t="shared" si="0"/>
        <v>0</v>
      </c>
      <c r="G25" s="100">
        <f>G23-G24</f>
        <v>-3502</v>
      </c>
      <c r="H25" s="61">
        <f t="shared" si="0"/>
        <v>0</v>
      </c>
      <c r="I25" s="100">
        <f>I23-I24</f>
        <v>-12738</v>
      </c>
      <c r="K25" s="85"/>
      <c r="L25" s="85"/>
    </row>
    <row r="26" spans="1:17" s="7" customFormat="1" ht="23.25" customHeight="1" thickTop="1" thickBot="1">
      <c r="A26" s="10" t="s">
        <v>175</v>
      </c>
      <c r="B26" s="1"/>
      <c r="C26" s="100">
        <f>C25</f>
        <v>-31575</v>
      </c>
      <c r="D26" s="61"/>
      <c r="E26" s="100">
        <f>E25</f>
        <v>-22958</v>
      </c>
      <c r="F26" s="61"/>
      <c r="G26" s="100">
        <f>G25</f>
        <v>-3502</v>
      </c>
      <c r="H26" s="61"/>
      <c r="I26" s="100">
        <f>I25</f>
        <v>-12738</v>
      </c>
    </row>
    <row r="27" spans="1:17" s="7" customFormat="1" ht="11.85" customHeight="1" thickTop="1">
      <c r="A27" s="10"/>
      <c r="B27" s="1"/>
      <c r="C27" s="61"/>
      <c r="D27" s="61"/>
      <c r="E27" s="61"/>
      <c r="F27" s="61"/>
      <c r="G27" s="61"/>
      <c r="H27" s="61"/>
      <c r="I27" s="61"/>
    </row>
    <row r="28" spans="1:17" s="7" customFormat="1" ht="23.25" customHeight="1">
      <c r="A28" s="10" t="s">
        <v>176</v>
      </c>
      <c r="B28" s="19"/>
      <c r="C28" s="61"/>
      <c r="D28" s="109"/>
      <c r="E28" s="61"/>
      <c r="F28" s="61"/>
      <c r="G28" s="61"/>
      <c r="H28" s="105"/>
      <c r="I28" s="61"/>
    </row>
    <row r="29" spans="1:17" s="7" customFormat="1" ht="23.25" customHeight="1">
      <c r="A29" s="166" t="s">
        <v>78</v>
      </c>
      <c r="B29" s="1"/>
      <c r="C29" s="24">
        <v>-23197</v>
      </c>
      <c r="D29" s="99"/>
      <c r="E29" s="24">
        <v>-18290</v>
      </c>
      <c r="F29" s="24"/>
      <c r="G29" s="24">
        <v>-3502</v>
      </c>
      <c r="H29" s="105"/>
      <c r="I29" s="24">
        <v>-12738</v>
      </c>
    </row>
    <row r="30" spans="1:17" s="7" customFormat="1" ht="23.25" customHeight="1">
      <c r="A30" s="202" t="s">
        <v>79</v>
      </c>
      <c r="B30" s="202"/>
      <c r="C30" s="101">
        <v>-8378</v>
      </c>
      <c r="D30" s="171">
        <v>0</v>
      </c>
      <c r="E30" s="101">
        <v>-4668</v>
      </c>
      <c r="F30" s="171">
        <v>0</v>
      </c>
      <c r="G30" s="101">
        <v>0</v>
      </c>
      <c r="H30" s="171">
        <v>0</v>
      </c>
      <c r="I30" s="101">
        <v>0</v>
      </c>
    </row>
    <row r="31" spans="1:17" s="7" customFormat="1" ht="23.25" customHeight="1" thickBot="1">
      <c r="A31" s="10" t="s">
        <v>174</v>
      </c>
      <c r="B31" s="1"/>
      <c r="C31" s="96">
        <f>SUM(C29:C30)</f>
        <v>-31575</v>
      </c>
      <c r="D31" s="99"/>
      <c r="E31" s="96">
        <f>SUM(E29:E30)</f>
        <v>-22958</v>
      </c>
      <c r="F31" s="61"/>
      <c r="G31" s="96">
        <f>SUM(G29:G30)</f>
        <v>-3502</v>
      </c>
      <c r="H31" s="105"/>
      <c r="I31" s="96">
        <f>SUM(I29:I30)</f>
        <v>-12738</v>
      </c>
      <c r="J31" s="85"/>
      <c r="K31" s="85"/>
      <c r="L31" s="85"/>
      <c r="M31" s="85"/>
    </row>
    <row r="32" spans="1:17" s="7" customFormat="1" ht="11.85" customHeight="1" thickTop="1">
      <c r="A32" s="10"/>
      <c r="B32" s="1"/>
      <c r="C32" s="61"/>
      <c r="D32" s="99"/>
      <c r="E32" s="61"/>
      <c r="F32" s="61"/>
      <c r="G32" s="61"/>
      <c r="H32" s="105"/>
      <c r="I32" s="61"/>
    </row>
    <row r="33" spans="1:14" s="7" customFormat="1" ht="23.25" customHeight="1">
      <c r="A33" s="10" t="s">
        <v>177</v>
      </c>
      <c r="B33" s="19"/>
      <c r="C33" s="61"/>
      <c r="D33" s="109"/>
      <c r="E33" s="61"/>
      <c r="F33" s="61"/>
      <c r="G33" s="61"/>
      <c r="H33" s="105"/>
      <c r="I33" s="61"/>
    </row>
    <row r="34" spans="1:14" s="7" customFormat="1" ht="23.25" customHeight="1">
      <c r="A34" s="166" t="s">
        <v>78</v>
      </c>
      <c r="B34" s="1"/>
      <c r="C34" s="39">
        <f>C29</f>
        <v>-23197</v>
      </c>
      <c r="D34" s="99"/>
      <c r="E34" s="39">
        <f>E26-E35</f>
        <v>-18290</v>
      </c>
      <c r="F34" s="24"/>
      <c r="G34" s="39">
        <f>G29</f>
        <v>-3502</v>
      </c>
      <c r="H34" s="105"/>
      <c r="I34" s="39">
        <f>I26</f>
        <v>-12738</v>
      </c>
    </row>
    <row r="35" spans="1:14" s="7" customFormat="1" ht="23.25" customHeight="1">
      <c r="A35" s="202" t="s">
        <v>79</v>
      </c>
      <c r="B35" s="202"/>
      <c r="C35" s="101">
        <f>C30</f>
        <v>-8378</v>
      </c>
      <c r="D35" s="171">
        <v>0</v>
      </c>
      <c r="E35" s="101">
        <v>-4668</v>
      </c>
      <c r="F35" s="171">
        <v>0</v>
      </c>
      <c r="G35" s="101">
        <v>0</v>
      </c>
      <c r="H35" s="171">
        <v>0</v>
      </c>
      <c r="I35" s="101">
        <v>0</v>
      </c>
    </row>
    <row r="36" spans="1:14" s="7" customFormat="1" ht="23.25" customHeight="1" thickBot="1">
      <c r="A36" s="10" t="s">
        <v>175</v>
      </c>
      <c r="B36" s="1"/>
      <c r="C36" s="96">
        <f>SUM(C34:C35)</f>
        <v>-31575</v>
      </c>
      <c r="D36" s="99"/>
      <c r="E36" s="96">
        <f>SUM(E34:E35)</f>
        <v>-22958</v>
      </c>
      <c r="F36" s="61"/>
      <c r="G36" s="96">
        <f>SUM(G34:G35)</f>
        <v>-3502</v>
      </c>
      <c r="H36" s="105"/>
      <c r="I36" s="96">
        <f>SUM(I34:I35)</f>
        <v>-12738</v>
      </c>
      <c r="J36" s="85"/>
      <c r="K36" s="85"/>
      <c r="L36" s="85"/>
      <c r="M36" s="85"/>
      <c r="N36" s="85"/>
    </row>
    <row r="37" spans="1:14" s="7" customFormat="1" ht="11.85" customHeight="1" thickTop="1">
      <c r="A37" s="10"/>
      <c r="B37" s="1"/>
      <c r="C37" s="61"/>
      <c r="D37" s="99"/>
      <c r="E37" s="61"/>
      <c r="F37" s="61"/>
      <c r="G37" s="61"/>
      <c r="H37" s="105"/>
      <c r="I37" s="61"/>
      <c r="J37" s="85"/>
      <c r="K37" s="85"/>
      <c r="L37" s="85"/>
      <c r="M37" s="85"/>
    </row>
    <row r="38" spans="1:14" s="7" customFormat="1" ht="23.25" customHeight="1" thickBot="1">
      <c r="A38" s="10" t="s">
        <v>179</v>
      </c>
      <c r="B38" s="1" t="s">
        <v>185</v>
      </c>
      <c r="C38" s="115">
        <f>C34/'BS-3-5'!C84</f>
        <v>-2.063024660779764E-2</v>
      </c>
      <c r="D38" s="116"/>
      <c r="E38" s="115">
        <v>-0.03</v>
      </c>
      <c r="F38" s="117"/>
      <c r="G38" s="115">
        <f>G36/'BS-3-5'!G84</f>
        <v>-3.1145028934994757E-3</v>
      </c>
      <c r="H38" s="118"/>
      <c r="I38" s="115">
        <v>-2.1000000000000001E-2</v>
      </c>
    </row>
    <row r="39" spans="1:14" ht="23.25" customHeight="1" thickTop="1">
      <c r="C39" s="45"/>
      <c r="E39" s="196"/>
      <c r="G39" s="195"/>
      <c r="I39" s="197"/>
    </row>
    <row r="40" spans="1:14" ht="23.25" customHeight="1">
      <c r="A40" s="93"/>
    </row>
    <row r="64" spans="2:2" ht="23.25" customHeight="1">
      <c r="B64" s="2" t="s">
        <v>183</v>
      </c>
    </row>
  </sheetData>
  <mergeCells count="9">
    <mergeCell ref="A30:B30"/>
    <mergeCell ref="C8:I8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4"/>
  <sheetViews>
    <sheetView view="pageBreakPreview" zoomScaleNormal="90" zoomScaleSheetLayoutView="100" workbookViewId="0"/>
  </sheetViews>
  <sheetFormatPr defaultColWidth="27.5703125" defaultRowHeight="23.25" customHeight="1"/>
  <cols>
    <col min="1" max="1" width="73.5703125" style="3" customWidth="1"/>
    <col min="2" max="2" width="9.85546875" style="48" bestFit="1" customWidth="1"/>
    <col min="3" max="3" width="12.42578125" style="3" customWidth="1"/>
    <col min="4" max="4" width="0.85546875" style="3" customWidth="1"/>
    <col min="5" max="5" width="11.42578125" style="3" hidden="1" customWidth="1"/>
    <col min="6" max="6" width="0.85546875" style="3" hidden="1" customWidth="1"/>
    <col min="7" max="7" width="11.42578125" style="3" customWidth="1"/>
    <col min="8" max="8" width="0.85546875" style="3" customWidth="1"/>
    <col min="9" max="9" width="11.7109375" style="3" customWidth="1"/>
    <col min="10" max="10" width="0.85546875" style="3" customWidth="1"/>
    <col min="11" max="11" width="11.42578125" style="3" hidden="1" customWidth="1"/>
    <col min="12" max="12" width="0.85546875" style="3" hidden="1" customWidth="1"/>
    <col min="13" max="13" width="13.140625" style="3" customWidth="1"/>
    <col min="14" max="14" width="0.7109375" style="3" customWidth="1"/>
    <col min="15" max="15" width="13.140625" style="3" customWidth="1"/>
    <col min="16" max="16" width="1.7109375" style="3" customWidth="1"/>
    <col min="17" max="17" width="16.140625" style="3" customWidth="1"/>
    <col min="18" max="18" width="1.42578125" style="3" customWidth="1"/>
    <col min="19" max="19" width="16" style="3" customWidth="1"/>
    <col min="20" max="16384" width="27.5703125" style="3"/>
  </cols>
  <sheetData>
    <row r="1" spans="1:19" ht="23.25" customHeight="1">
      <c r="A1" s="20" t="s">
        <v>0</v>
      </c>
      <c r="B1" s="51"/>
      <c r="C1" s="26"/>
      <c r="D1" s="26"/>
      <c r="E1" s="26"/>
      <c r="F1" s="26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23.25" customHeight="1">
      <c r="A2" s="12" t="s">
        <v>80</v>
      </c>
      <c r="B2" s="53"/>
      <c r="C2" s="12"/>
      <c r="D2" s="12"/>
      <c r="E2" s="12"/>
      <c r="F2" s="1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19" ht="10.35" customHeight="1">
      <c r="A3" s="12"/>
      <c r="B3" s="53"/>
      <c r="C3" s="12"/>
      <c r="D3" s="12"/>
      <c r="E3" s="12"/>
      <c r="F3" s="1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ht="23.25" customHeight="1">
      <c r="A4" s="26"/>
      <c r="B4" s="51"/>
      <c r="C4" s="206" t="s">
        <v>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20.100000000000001" customHeight="1">
      <c r="A5" s="54"/>
      <c r="B5" s="180"/>
      <c r="C5" s="181"/>
      <c r="D5" s="181"/>
      <c r="E5" s="181"/>
      <c r="F5" s="181"/>
      <c r="G5" s="181"/>
      <c r="H5" s="181"/>
      <c r="I5" s="207" t="s">
        <v>56</v>
      </c>
      <c r="J5" s="207"/>
      <c r="K5" s="207"/>
      <c r="L5" s="207"/>
      <c r="M5" s="207"/>
      <c r="N5" s="181"/>
      <c r="O5" s="181"/>
    </row>
    <row r="6" spans="1:19" ht="23.25" customHeight="1">
      <c r="A6" s="54"/>
      <c r="B6" s="180"/>
      <c r="C6" s="14" t="s">
        <v>81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42"/>
      <c r="O6" s="14" t="s">
        <v>82</v>
      </c>
      <c r="Q6" s="44" t="s">
        <v>83</v>
      </c>
      <c r="R6" s="42"/>
      <c r="S6" s="42"/>
    </row>
    <row r="7" spans="1:19" ht="23.25" customHeight="1">
      <c r="A7" s="54"/>
      <c r="B7" s="180"/>
      <c r="C7" s="14" t="s">
        <v>84</v>
      </c>
      <c r="D7" s="14"/>
      <c r="E7" s="14"/>
      <c r="F7" s="14"/>
      <c r="G7" s="14" t="s">
        <v>85</v>
      </c>
      <c r="H7" s="14"/>
      <c r="I7" s="182" t="s">
        <v>86</v>
      </c>
      <c r="J7" s="14"/>
      <c r="K7" s="55" t="s">
        <v>87</v>
      </c>
      <c r="L7" s="14"/>
      <c r="M7" s="42"/>
      <c r="N7" s="42"/>
      <c r="O7" s="182" t="s">
        <v>88</v>
      </c>
      <c r="Q7" s="44" t="s">
        <v>89</v>
      </c>
      <c r="R7" s="42"/>
      <c r="S7" s="44" t="s">
        <v>82</v>
      </c>
    </row>
    <row r="8" spans="1:19" ht="23.25" customHeight="1">
      <c r="A8" s="56"/>
      <c r="C8" s="14" t="s">
        <v>90</v>
      </c>
      <c r="D8" s="14"/>
      <c r="E8" s="183" t="s">
        <v>91</v>
      </c>
      <c r="F8" s="14"/>
      <c r="G8" s="182" t="s">
        <v>92</v>
      </c>
      <c r="H8" s="14"/>
      <c r="I8" s="182" t="s">
        <v>93</v>
      </c>
      <c r="J8" s="14"/>
      <c r="K8" s="55" t="s">
        <v>94</v>
      </c>
      <c r="L8" s="14"/>
      <c r="M8" s="182" t="s">
        <v>95</v>
      </c>
      <c r="N8" s="42"/>
      <c r="O8" s="44" t="s">
        <v>96</v>
      </c>
      <c r="Q8" s="44" t="s">
        <v>97</v>
      </c>
      <c r="R8" s="42"/>
      <c r="S8" s="44" t="s">
        <v>88</v>
      </c>
    </row>
    <row r="9" spans="1:19" ht="20.100000000000001" customHeight="1">
      <c r="A9" s="56"/>
      <c r="C9" s="200" t="s">
        <v>8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</row>
    <row r="10" spans="1:19" ht="23.25" customHeight="1">
      <c r="A10" s="28" t="s">
        <v>101</v>
      </c>
    </row>
    <row r="11" spans="1:19" ht="23.25" hidden="1" customHeight="1">
      <c r="A11" s="28" t="s">
        <v>102</v>
      </c>
      <c r="C11" s="29">
        <v>535437</v>
      </c>
      <c r="D11" s="29"/>
      <c r="E11" s="59"/>
      <c r="G11" s="32">
        <v>824432</v>
      </c>
      <c r="H11" s="60"/>
      <c r="I11" s="29">
        <v>24100</v>
      </c>
      <c r="J11" s="29"/>
      <c r="K11" s="59"/>
      <c r="L11" s="29"/>
      <c r="M11" s="89">
        <v>-952084</v>
      </c>
      <c r="N11" s="60"/>
      <c r="O11" s="29">
        <f>SUM(C11:M11)</f>
        <v>431885</v>
      </c>
      <c r="Q11" s="61">
        <v>0</v>
      </c>
      <c r="R11" s="62"/>
      <c r="S11" s="60">
        <f>SUM(O11:Q11)</f>
        <v>431885</v>
      </c>
    </row>
    <row r="12" spans="1:19" ht="23.25" hidden="1" customHeight="1">
      <c r="A12" s="162" t="s">
        <v>103</v>
      </c>
      <c r="C12" s="40">
        <v>0</v>
      </c>
      <c r="D12" s="40"/>
      <c r="E12" s="40"/>
      <c r="F12" s="24"/>
      <c r="G12" s="40">
        <v>0</v>
      </c>
      <c r="H12" s="49"/>
      <c r="I12" s="40">
        <v>0</v>
      </c>
      <c r="M12" s="49">
        <v>-685</v>
      </c>
      <c r="O12" s="49">
        <f>SUM(C12:M12)</f>
        <v>-685</v>
      </c>
      <c r="Q12" s="40">
        <v>0</v>
      </c>
      <c r="S12" s="49">
        <f>SUM(O12:Q12)</f>
        <v>-685</v>
      </c>
    </row>
    <row r="13" spans="1:19" ht="23.25" customHeight="1">
      <c r="A13" s="57" t="s">
        <v>104</v>
      </c>
      <c r="B13" s="58"/>
      <c r="C13" s="32">
        <f>SUM(C11:C12)</f>
        <v>535437</v>
      </c>
      <c r="D13" s="32"/>
      <c r="E13" s="199"/>
      <c r="F13" s="45"/>
      <c r="G13" s="32">
        <f>SUM(G11:G12)</f>
        <v>824432</v>
      </c>
      <c r="H13" s="68"/>
      <c r="I13" s="32">
        <f>SUM(I11:I12)</f>
        <v>24100</v>
      </c>
      <c r="J13" s="32"/>
      <c r="K13" s="199"/>
      <c r="L13" s="32"/>
      <c r="M13" s="61">
        <f>SUM(M11:M12)</f>
        <v>-952769</v>
      </c>
      <c r="N13" s="68"/>
      <c r="O13" s="32">
        <f>SUM(O11:O12)</f>
        <v>431200</v>
      </c>
      <c r="P13" s="45"/>
      <c r="Q13" s="61">
        <v>0</v>
      </c>
      <c r="R13" s="54"/>
      <c r="S13" s="32">
        <f>SUM(S11:S12)</f>
        <v>431200</v>
      </c>
    </row>
    <row r="14" spans="1:19" ht="10.35" customHeight="1">
      <c r="A14" s="63"/>
      <c r="B14" s="64"/>
      <c r="C14" s="36"/>
      <c r="D14" s="36"/>
      <c r="E14" s="36"/>
      <c r="F14" s="192"/>
      <c r="G14" s="39"/>
      <c r="H14" s="71"/>
      <c r="I14" s="36"/>
      <c r="J14" s="36"/>
      <c r="K14" s="36"/>
      <c r="L14" s="70"/>
      <c r="M14" s="70"/>
      <c r="N14" s="71"/>
      <c r="O14" s="70"/>
      <c r="P14" s="45"/>
      <c r="Q14" s="45"/>
      <c r="R14" s="45"/>
      <c r="S14" s="45"/>
    </row>
    <row r="15" spans="1:19" ht="21.75">
      <c r="A15" s="28" t="s">
        <v>105</v>
      </c>
      <c r="B15" s="64"/>
      <c r="C15" s="37"/>
      <c r="D15" s="37"/>
      <c r="E15" s="37"/>
      <c r="F15" s="34"/>
      <c r="G15" s="43"/>
      <c r="H15" s="65"/>
      <c r="I15" s="37"/>
      <c r="J15" s="37"/>
      <c r="K15" s="37"/>
      <c r="L15" s="31"/>
      <c r="M15" s="31"/>
      <c r="N15" s="65"/>
      <c r="O15" s="31"/>
    </row>
    <row r="16" spans="1:19" ht="21.75">
      <c r="A16" s="165" t="s">
        <v>151</v>
      </c>
      <c r="B16" s="64"/>
      <c r="C16" s="37"/>
      <c r="D16" s="37"/>
      <c r="E16" s="37"/>
      <c r="F16" s="34"/>
      <c r="G16" s="43"/>
      <c r="H16" s="65"/>
      <c r="I16" s="37"/>
      <c r="J16" s="37"/>
      <c r="K16" s="37"/>
      <c r="L16" s="31"/>
      <c r="M16" s="31"/>
      <c r="N16" s="65"/>
      <c r="O16" s="31"/>
    </row>
    <row r="17" spans="1:19" ht="21.75">
      <c r="A17" s="72" t="s">
        <v>106</v>
      </c>
      <c r="B17" s="64"/>
      <c r="C17" s="40">
        <v>267718</v>
      </c>
      <c r="D17" s="40"/>
      <c r="E17" s="40"/>
      <c r="F17" s="24"/>
      <c r="G17" s="40">
        <v>-125828</v>
      </c>
      <c r="H17" s="65"/>
      <c r="I17" s="40">
        <v>0</v>
      </c>
      <c r="J17" s="37"/>
      <c r="K17" s="37"/>
      <c r="L17" s="31"/>
      <c r="M17" s="40">
        <v>0</v>
      </c>
      <c r="N17" s="65"/>
      <c r="O17" s="40">
        <f>SUM(C17:M17)</f>
        <v>141890</v>
      </c>
      <c r="Q17" s="40">
        <v>0</v>
      </c>
      <c r="S17" s="113">
        <f>SUM(O17:Q17)</f>
        <v>141890</v>
      </c>
    </row>
    <row r="18" spans="1:19" ht="21.75">
      <c r="A18" s="72" t="s">
        <v>152</v>
      </c>
      <c r="B18" s="64"/>
      <c r="C18" s="37">
        <v>0</v>
      </c>
      <c r="D18" s="37"/>
      <c r="E18" s="37"/>
      <c r="F18" s="34"/>
      <c r="G18" s="43">
        <v>0</v>
      </c>
      <c r="H18" s="65"/>
      <c r="I18" s="37">
        <v>0</v>
      </c>
      <c r="J18" s="37"/>
      <c r="K18" s="37"/>
      <c r="L18" s="31"/>
      <c r="M18" s="37">
        <v>0</v>
      </c>
      <c r="N18" s="65"/>
      <c r="O18" s="40">
        <f>SUM(C18:M18)</f>
        <v>0</v>
      </c>
      <c r="Q18" s="39">
        <v>7548</v>
      </c>
      <c r="S18" s="175">
        <f>SUM(O18:Q18)</f>
        <v>7548</v>
      </c>
    </row>
    <row r="19" spans="1:19" ht="21.75">
      <c r="A19" s="165" t="s">
        <v>154</v>
      </c>
      <c r="B19" s="64"/>
      <c r="C19" s="77">
        <f>SUM(C17:C18)</f>
        <v>267718</v>
      </c>
      <c r="D19" s="40"/>
      <c r="E19" s="40"/>
      <c r="F19" s="24"/>
      <c r="G19" s="77">
        <f>SUM(G17:G18)</f>
        <v>-125828</v>
      </c>
      <c r="H19" s="65"/>
      <c r="I19" s="77">
        <f>SUM(I17:I18)</f>
        <v>0</v>
      </c>
      <c r="J19" s="37"/>
      <c r="K19" s="37"/>
      <c r="L19" s="31"/>
      <c r="M19" s="77">
        <f>SUM(M17:M18)</f>
        <v>0</v>
      </c>
      <c r="N19" s="65"/>
      <c r="O19" s="77">
        <f>SUM(O17:O18)</f>
        <v>141890</v>
      </c>
      <c r="Q19" s="77">
        <f>SUM(Q17:Q18)</f>
        <v>7548</v>
      </c>
      <c r="S19" s="176">
        <f>SUM(O19:Q19)</f>
        <v>149438</v>
      </c>
    </row>
    <row r="20" spans="1:19" ht="10.35" customHeight="1">
      <c r="A20" s="63"/>
      <c r="B20" s="64"/>
      <c r="C20" s="37"/>
      <c r="D20" s="37"/>
      <c r="E20" s="37"/>
      <c r="F20" s="34"/>
      <c r="G20" s="43"/>
      <c r="H20" s="65"/>
      <c r="I20" s="37"/>
      <c r="J20" s="37"/>
      <c r="K20" s="37"/>
      <c r="L20" s="31"/>
      <c r="M20" s="31"/>
      <c r="N20" s="65"/>
      <c r="O20" s="31"/>
    </row>
    <row r="21" spans="1:19" ht="10.35" customHeight="1">
      <c r="A21" s="63"/>
      <c r="B21" s="64"/>
      <c r="C21" s="37"/>
      <c r="D21" s="37"/>
      <c r="E21" s="37"/>
      <c r="F21" s="34"/>
      <c r="G21" s="43"/>
      <c r="H21" s="65"/>
      <c r="I21" s="37"/>
      <c r="J21" s="37"/>
      <c r="K21" s="37"/>
      <c r="L21" s="31"/>
      <c r="M21" s="31"/>
      <c r="N21" s="65"/>
      <c r="O21" s="31"/>
    </row>
    <row r="22" spans="1:19" ht="23.25" customHeight="1">
      <c r="A22" s="57" t="s">
        <v>98</v>
      </c>
      <c r="B22" s="69"/>
      <c r="C22" s="33"/>
      <c r="D22" s="31"/>
      <c r="E22" s="70"/>
      <c r="F22" s="70"/>
      <c r="G22" s="40"/>
      <c r="H22" s="38"/>
      <c r="I22" s="33"/>
      <c r="J22" s="5"/>
      <c r="K22" s="33"/>
      <c r="L22" s="31"/>
      <c r="M22" s="33"/>
      <c r="N22" s="65"/>
      <c r="O22" s="70"/>
      <c r="P22" s="34"/>
      <c r="Q22" s="24"/>
      <c r="R22" s="34"/>
      <c r="S22" s="71"/>
    </row>
    <row r="23" spans="1:19" ht="23.25" customHeight="1">
      <c r="A23" s="72" t="s">
        <v>99</v>
      </c>
      <c r="B23" s="69"/>
      <c r="C23" s="36">
        <v>0</v>
      </c>
      <c r="D23" s="36"/>
      <c r="E23" s="36"/>
      <c r="F23" s="24"/>
      <c r="G23" s="36">
        <v>0</v>
      </c>
      <c r="H23" s="73"/>
      <c r="I23" s="36">
        <v>0</v>
      </c>
      <c r="J23" s="36"/>
      <c r="K23" s="36"/>
      <c r="L23" s="31"/>
      <c r="M23" s="74">
        <v>-18290</v>
      </c>
      <c r="N23" s="65"/>
      <c r="O23" s="40">
        <f>SUM(C23:M23)</f>
        <v>-18290</v>
      </c>
      <c r="P23" s="34"/>
      <c r="Q23" s="39">
        <v>-4668</v>
      </c>
      <c r="R23" s="34"/>
      <c r="S23" s="74">
        <f>SUM(O23:Q23)</f>
        <v>-22958</v>
      </c>
    </row>
    <row r="24" spans="1:19" ht="23.25" customHeight="1">
      <c r="A24" s="75" t="s">
        <v>100</v>
      </c>
      <c r="B24" s="76"/>
      <c r="C24" s="77">
        <f>SUM(C23:C23)</f>
        <v>0</v>
      </c>
      <c r="D24" s="185"/>
      <c r="E24" s="77">
        <f>SUM(E23:E23)</f>
        <v>0</v>
      </c>
      <c r="F24" s="61"/>
      <c r="G24" s="77">
        <f>SUM(G23:G23)</f>
        <v>0</v>
      </c>
      <c r="H24" s="78"/>
      <c r="I24" s="77">
        <f>SUM(I23:I23)</f>
        <v>0</v>
      </c>
      <c r="J24" s="79"/>
      <c r="K24" s="77">
        <f>SUM(K23:K23)</f>
        <v>0</v>
      </c>
      <c r="L24" s="78"/>
      <c r="M24" s="77">
        <f>SUM(M23:M23)</f>
        <v>-18290</v>
      </c>
      <c r="N24" s="78"/>
      <c r="O24" s="77">
        <f>SUM(O23:O23)</f>
        <v>-18290</v>
      </c>
      <c r="P24" s="62"/>
      <c r="Q24" s="77">
        <f>SUM(Q23:Q23)</f>
        <v>-4668</v>
      </c>
      <c r="R24" s="62"/>
      <c r="S24" s="77">
        <f>SUM(O24:Q24)</f>
        <v>-22958</v>
      </c>
    </row>
    <row r="25" spans="1:19" ht="11.25" customHeight="1">
      <c r="A25" s="63"/>
      <c r="B25" s="64"/>
      <c r="C25" s="37"/>
      <c r="D25" s="37"/>
      <c r="E25" s="37"/>
      <c r="F25" s="34"/>
      <c r="G25" s="43"/>
      <c r="H25" s="65"/>
      <c r="I25" s="37"/>
      <c r="J25" s="37"/>
      <c r="K25" s="37"/>
      <c r="L25" s="31"/>
      <c r="M25" s="31"/>
      <c r="N25" s="65"/>
      <c r="O25" s="31"/>
    </row>
    <row r="26" spans="1:19" ht="23.25" customHeight="1" thickBot="1">
      <c r="A26" s="75" t="s">
        <v>107</v>
      </c>
      <c r="B26" s="76"/>
      <c r="C26" s="81">
        <f>SUM(C13,C19,C23)</f>
        <v>803155</v>
      </c>
      <c r="D26" s="68"/>
      <c r="E26" s="82"/>
      <c r="F26" s="60"/>
      <c r="G26" s="81">
        <f>SUM(G13,G19,G23)</f>
        <v>698604</v>
      </c>
      <c r="H26" s="60"/>
      <c r="I26" s="81">
        <f>SUM(I13,I19,I23)</f>
        <v>24100</v>
      </c>
      <c r="J26" s="68"/>
      <c r="K26" s="82"/>
      <c r="L26" s="60"/>
      <c r="M26" s="96">
        <f>SUM(M13,M19,M23)</f>
        <v>-971059</v>
      </c>
      <c r="N26" s="60"/>
      <c r="O26" s="81">
        <f>SUM(O13,O19,O23)</f>
        <v>554800</v>
      </c>
      <c r="Q26" s="81">
        <f>SUM(Q13,Q19,Q23)</f>
        <v>2880</v>
      </c>
      <c r="R26" s="62"/>
      <c r="S26" s="81">
        <f>SUM(S13,S19,S23)</f>
        <v>557680</v>
      </c>
    </row>
    <row r="27" spans="1:19" ht="23.25" customHeight="1" thickTop="1">
      <c r="C27" s="38"/>
      <c r="G27" s="113"/>
      <c r="I27" s="113"/>
      <c r="M27" s="113"/>
      <c r="O27" s="113"/>
      <c r="Q27" s="113"/>
      <c r="S27" s="113"/>
    </row>
    <row r="28" spans="1:19" ht="23.25" customHeight="1">
      <c r="C28" s="38"/>
      <c r="G28" s="113"/>
      <c r="I28" s="113"/>
      <c r="M28" s="113"/>
      <c r="O28" s="113"/>
      <c r="Q28" s="113"/>
      <c r="S28" s="113"/>
    </row>
    <row r="64" spans="2:2" ht="23.25" customHeight="1">
      <c r="B64" s="48" t="s">
        <v>183</v>
      </c>
    </row>
  </sheetData>
  <mergeCells count="3">
    <mergeCell ref="C4:S4"/>
    <mergeCell ref="I5:M5"/>
    <mergeCell ref="C9:S9"/>
  </mergeCells>
  <pageMargins left="0.7" right="0.7" top="0.48" bottom="0.5" header="0.5" footer="0.5"/>
  <pageSetup paperSize="9" scale="81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view="pageBreakPreview" zoomScaleNormal="100" zoomScaleSheetLayoutView="100" workbookViewId="0"/>
  </sheetViews>
  <sheetFormatPr defaultColWidth="27.5703125" defaultRowHeight="23.25" customHeight="1"/>
  <cols>
    <col min="1" max="1" width="73.5703125" style="3" customWidth="1"/>
    <col min="2" max="2" width="9.85546875" style="48" bestFit="1" customWidth="1"/>
    <col min="3" max="3" width="12.42578125" style="3" customWidth="1"/>
    <col min="4" max="4" width="0.85546875" style="3" customWidth="1"/>
    <col min="5" max="5" width="11.42578125" style="3" customWidth="1"/>
    <col min="6" max="6" width="0.85546875" style="3" customWidth="1"/>
    <col min="7" max="7" width="11.7109375" style="3" customWidth="1"/>
    <col min="8" max="8" width="0.85546875" style="3" customWidth="1"/>
    <col min="9" max="9" width="13.140625" style="3" customWidth="1"/>
    <col min="10" max="10" width="0.85546875" style="3" customWidth="1"/>
    <col min="11" max="11" width="16.5703125" style="3" customWidth="1"/>
    <col min="12" max="12" width="0.7109375" style="3" customWidth="1"/>
    <col min="13" max="13" width="13.140625" style="3" customWidth="1"/>
    <col min="14" max="14" width="1.7109375" style="3" customWidth="1"/>
    <col min="15" max="15" width="16.140625" style="3" customWidth="1"/>
    <col min="16" max="16" width="1.42578125" style="3" customWidth="1"/>
    <col min="17" max="17" width="16" style="3" customWidth="1"/>
    <col min="18" max="16384" width="27.5703125" style="3"/>
  </cols>
  <sheetData>
    <row r="1" spans="1:18" ht="23.25" customHeight="1">
      <c r="A1" s="20" t="s">
        <v>0</v>
      </c>
      <c r="B1" s="51"/>
      <c r="C1" s="26"/>
      <c r="D1" s="26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8" ht="23.25" customHeight="1">
      <c r="A2" s="12" t="s">
        <v>80</v>
      </c>
      <c r="B2" s="53"/>
      <c r="C2" s="12"/>
      <c r="D2" s="1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8" ht="10.35" customHeight="1">
      <c r="A3" s="12"/>
      <c r="B3" s="53"/>
      <c r="C3" s="12"/>
      <c r="D3" s="1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8" ht="23.25" customHeight="1">
      <c r="A4" s="26"/>
      <c r="B4" s="51"/>
      <c r="C4" s="206" t="s">
        <v>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8" ht="20.100000000000001" customHeight="1">
      <c r="A5" s="54"/>
      <c r="B5" s="167"/>
      <c r="C5" s="168"/>
      <c r="D5" s="168"/>
      <c r="E5" s="168"/>
      <c r="F5" s="168"/>
      <c r="G5" s="207" t="s">
        <v>56</v>
      </c>
      <c r="H5" s="207"/>
      <c r="I5" s="207"/>
      <c r="J5" s="187"/>
      <c r="K5" s="187"/>
      <c r="L5" s="168"/>
      <c r="M5" s="168"/>
    </row>
    <row r="6" spans="1:18" ht="23.25" customHeight="1">
      <c r="A6" s="54"/>
      <c r="B6" s="167"/>
      <c r="C6" s="14" t="s">
        <v>81</v>
      </c>
      <c r="D6" s="14"/>
      <c r="E6" s="14"/>
      <c r="F6" s="14"/>
      <c r="G6" s="14"/>
      <c r="H6" s="14"/>
      <c r="I6" s="14"/>
      <c r="J6" s="14"/>
      <c r="K6" s="187" t="s">
        <v>164</v>
      </c>
      <c r="L6" s="42"/>
      <c r="M6" s="14" t="s">
        <v>82</v>
      </c>
      <c r="O6" s="44" t="s">
        <v>83</v>
      </c>
      <c r="P6" s="42"/>
      <c r="Q6" s="42"/>
    </row>
    <row r="7" spans="1:18" ht="23.25" customHeight="1">
      <c r="A7" s="54"/>
      <c r="B7" s="167"/>
      <c r="C7" s="14" t="s">
        <v>84</v>
      </c>
      <c r="D7" s="14"/>
      <c r="E7" s="14" t="s">
        <v>85</v>
      </c>
      <c r="F7" s="14"/>
      <c r="G7" s="169" t="s">
        <v>86</v>
      </c>
      <c r="H7" s="14"/>
      <c r="I7" s="42"/>
      <c r="J7" s="42"/>
      <c r="K7" s="41" t="s">
        <v>165</v>
      </c>
      <c r="L7" s="42"/>
      <c r="M7" s="169" t="s">
        <v>88</v>
      </c>
      <c r="O7" s="44" t="s">
        <v>89</v>
      </c>
      <c r="P7" s="42"/>
      <c r="Q7" s="44" t="s">
        <v>82</v>
      </c>
    </row>
    <row r="8" spans="1:18" ht="23.25" customHeight="1">
      <c r="A8" s="56"/>
      <c r="C8" s="14" t="s">
        <v>90</v>
      </c>
      <c r="D8" s="14"/>
      <c r="E8" s="169" t="s">
        <v>92</v>
      </c>
      <c r="F8" s="14"/>
      <c r="G8" s="169" t="s">
        <v>93</v>
      </c>
      <c r="H8" s="14"/>
      <c r="I8" s="169" t="s">
        <v>95</v>
      </c>
      <c r="J8" s="186"/>
      <c r="K8" s="186" t="s">
        <v>166</v>
      </c>
      <c r="L8" s="42"/>
      <c r="M8" s="44" t="s">
        <v>96</v>
      </c>
      <c r="O8" s="44" t="s">
        <v>97</v>
      </c>
      <c r="P8" s="42"/>
      <c r="Q8" s="44" t="s">
        <v>88</v>
      </c>
    </row>
    <row r="9" spans="1:18" ht="20.100000000000001" customHeight="1">
      <c r="A9" s="56"/>
      <c r="C9" s="200" t="s">
        <v>8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</row>
    <row r="10" spans="1:18" ht="23.25" customHeight="1">
      <c r="A10" s="28" t="s">
        <v>158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8" ht="23.25" customHeight="1">
      <c r="A11" s="57" t="s">
        <v>159</v>
      </c>
      <c r="B11" s="58"/>
      <c r="C11" s="32">
        <f>'BS-3-5'!E84</f>
        <v>1124417</v>
      </c>
      <c r="D11" s="45"/>
      <c r="E11" s="32">
        <f>'BS-3-5'!E85</f>
        <v>547611</v>
      </c>
      <c r="F11" s="68"/>
      <c r="G11" s="32">
        <f>'BS-3-5'!E88</f>
        <v>24100</v>
      </c>
      <c r="H11" s="32"/>
      <c r="I11" s="61">
        <f>'BS-3-5'!E89</f>
        <v>-905693</v>
      </c>
      <c r="J11" s="61"/>
      <c r="K11" s="61">
        <f>'BS-3-5'!E91</f>
        <v>-70000</v>
      </c>
      <c r="L11" s="68"/>
      <c r="M11" s="32">
        <f>SUM(C11:K11)</f>
        <v>720435</v>
      </c>
      <c r="N11" s="45"/>
      <c r="O11" s="61">
        <f>'BS-3-5'!E93</f>
        <v>-3614</v>
      </c>
      <c r="P11" s="54"/>
      <c r="Q11" s="68">
        <f>SUM(M11:O11)</f>
        <v>716821</v>
      </c>
      <c r="R11" s="38"/>
    </row>
    <row r="12" spans="1:18" ht="10.35" customHeight="1">
      <c r="A12" s="63"/>
      <c r="B12" s="64"/>
      <c r="C12" s="36"/>
      <c r="D12" s="192"/>
      <c r="E12" s="39"/>
      <c r="F12" s="71"/>
      <c r="G12" s="36"/>
      <c r="H12" s="70"/>
      <c r="I12" s="70"/>
      <c r="J12" s="70"/>
      <c r="K12" s="70"/>
      <c r="L12" s="71"/>
      <c r="M12" s="70"/>
      <c r="N12" s="45"/>
      <c r="O12" s="45"/>
      <c r="P12" s="45"/>
      <c r="Q12" s="45"/>
      <c r="R12" s="38"/>
    </row>
    <row r="13" spans="1:18" ht="21.75">
      <c r="A13" s="28" t="s">
        <v>105</v>
      </c>
      <c r="B13" s="64"/>
      <c r="C13" s="36"/>
      <c r="D13" s="192"/>
      <c r="E13" s="39"/>
      <c r="F13" s="71"/>
      <c r="G13" s="36"/>
      <c r="H13" s="70"/>
      <c r="I13" s="70"/>
      <c r="J13" s="70"/>
      <c r="K13" s="70"/>
      <c r="L13" s="71"/>
      <c r="M13" s="70"/>
      <c r="N13" s="45"/>
      <c r="O13" s="45"/>
      <c r="P13" s="45"/>
      <c r="Q13" s="45"/>
      <c r="R13" s="38"/>
    </row>
    <row r="14" spans="1:18" ht="21.75">
      <c r="A14" s="165" t="s">
        <v>151</v>
      </c>
      <c r="B14" s="64"/>
      <c r="C14" s="37"/>
      <c r="D14" s="34"/>
      <c r="E14" s="43"/>
      <c r="F14" s="65"/>
      <c r="G14" s="37"/>
      <c r="H14" s="31"/>
      <c r="I14" s="31"/>
      <c r="J14" s="31"/>
      <c r="K14" s="31"/>
      <c r="L14" s="65"/>
      <c r="M14" s="31"/>
    </row>
    <row r="15" spans="1:18" ht="21.75">
      <c r="A15" s="72" t="s">
        <v>152</v>
      </c>
      <c r="B15" s="64"/>
      <c r="C15" s="37">
        <v>0</v>
      </c>
      <c r="D15" s="34"/>
      <c r="E15" s="43">
        <v>0</v>
      </c>
      <c r="F15" s="65"/>
      <c r="G15" s="37">
        <v>0</v>
      </c>
      <c r="H15" s="31"/>
      <c r="I15" s="37">
        <v>0</v>
      </c>
      <c r="J15" s="37"/>
      <c r="K15" s="37">
        <v>0</v>
      </c>
      <c r="L15" s="65"/>
      <c r="M15" s="40">
        <f>SUM(C15:K15)</f>
        <v>0</v>
      </c>
      <c r="O15" s="39">
        <f>ROUND(([1]Elim!$H$73+[1]Elim!$H$84)/1000,0)</f>
        <v>999</v>
      </c>
      <c r="Q15" s="175">
        <f>SUM(M15:O15)</f>
        <v>999</v>
      </c>
    </row>
    <row r="16" spans="1:18" ht="21.75">
      <c r="A16" s="165" t="s">
        <v>154</v>
      </c>
      <c r="B16" s="64"/>
      <c r="C16" s="77">
        <f>SUM(C15:C15)</f>
        <v>0</v>
      </c>
      <c r="D16" s="24"/>
      <c r="E16" s="77">
        <f>SUM(E15:E15)</f>
        <v>0</v>
      </c>
      <c r="F16" s="65"/>
      <c r="G16" s="77">
        <f>SUM(G15:G15)</f>
        <v>0</v>
      </c>
      <c r="H16" s="31"/>
      <c r="I16" s="77">
        <f>SUM(I15:I15)</f>
        <v>0</v>
      </c>
      <c r="J16" s="188"/>
      <c r="K16" s="77">
        <f>SUM(K15:K15)</f>
        <v>0</v>
      </c>
      <c r="L16" s="65"/>
      <c r="M16" s="77">
        <f>SUM(M15:M15)</f>
        <v>0</v>
      </c>
      <c r="O16" s="77">
        <f>SUM(O15:O15)</f>
        <v>999</v>
      </c>
      <c r="Q16" s="198">
        <f>SUM(M16:O16)</f>
        <v>999</v>
      </c>
    </row>
    <row r="17" spans="1:17" ht="10.35" customHeight="1">
      <c r="A17" s="63"/>
      <c r="B17" s="64"/>
      <c r="C17" s="37"/>
      <c r="D17" s="34"/>
      <c r="E17" s="43"/>
      <c r="F17" s="65"/>
      <c r="G17" s="37"/>
      <c r="H17" s="31"/>
      <c r="I17" s="31"/>
      <c r="J17" s="31"/>
      <c r="K17" s="31"/>
      <c r="L17" s="65"/>
      <c r="M17" s="31"/>
    </row>
    <row r="18" spans="1:17" ht="23.25" customHeight="1">
      <c r="A18" s="57" t="s">
        <v>98</v>
      </c>
      <c r="B18" s="69"/>
      <c r="C18" s="33"/>
      <c r="D18" s="70"/>
      <c r="E18" s="40"/>
      <c r="F18" s="38"/>
      <c r="G18" s="33"/>
      <c r="H18" s="31"/>
      <c r="I18" s="33"/>
      <c r="J18" s="33"/>
      <c r="K18" s="33"/>
      <c r="L18" s="65"/>
      <c r="M18" s="70"/>
      <c r="N18" s="34"/>
      <c r="O18" s="24"/>
      <c r="P18" s="34"/>
      <c r="Q18" s="71"/>
    </row>
    <row r="19" spans="1:17" ht="23.25" customHeight="1">
      <c r="A19" s="72" t="s">
        <v>99</v>
      </c>
      <c r="B19" s="69"/>
      <c r="C19" s="36">
        <v>0</v>
      </c>
      <c r="D19" s="24"/>
      <c r="E19" s="36">
        <v>0</v>
      </c>
      <c r="F19" s="73"/>
      <c r="G19" s="36">
        <v>0</v>
      </c>
      <c r="H19" s="31"/>
      <c r="I19" s="74">
        <f>+'PL 6'!C29</f>
        <v>-23197</v>
      </c>
      <c r="J19" s="74"/>
      <c r="K19" s="74">
        <v>0</v>
      </c>
      <c r="L19" s="65"/>
      <c r="M19" s="40">
        <f>SUM(C19:K19)</f>
        <v>-23197</v>
      </c>
      <c r="N19" s="34"/>
      <c r="O19" s="39">
        <f>+'PL 6'!C30</f>
        <v>-8378</v>
      </c>
      <c r="P19" s="34"/>
      <c r="Q19" s="74">
        <f>SUM(M19:O19)</f>
        <v>-31575</v>
      </c>
    </row>
    <row r="20" spans="1:17" ht="23.25" customHeight="1">
      <c r="A20" s="75" t="s">
        <v>100</v>
      </c>
      <c r="B20" s="76"/>
      <c r="C20" s="77">
        <f>SUM(C19:C19)</f>
        <v>0</v>
      </c>
      <c r="D20" s="61"/>
      <c r="E20" s="77">
        <f>SUM(E19:E19)</f>
        <v>0</v>
      </c>
      <c r="F20" s="78"/>
      <c r="G20" s="77">
        <f>SUM(G19:G19)</f>
        <v>0</v>
      </c>
      <c r="H20" s="78"/>
      <c r="I20" s="77">
        <f>SUM(I19:I19)</f>
        <v>-23197</v>
      </c>
      <c r="J20" s="188"/>
      <c r="K20" s="77">
        <f>SUM(K19:K19)</f>
        <v>0</v>
      </c>
      <c r="L20" s="78"/>
      <c r="M20" s="77">
        <f>SUM(M19:M19)</f>
        <v>-23197</v>
      </c>
      <c r="N20" s="62"/>
      <c r="O20" s="77">
        <f>SUM(O19:O19)</f>
        <v>-8378</v>
      </c>
      <c r="P20" s="62"/>
      <c r="Q20" s="77">
        <f>SUM(M20:O20)</f>
        <v>-31575</v>
      </c>
    </row>
    <row r="21" spans="1:17" ht="11.25" customHeight="1">
      <c r="A21" s="63"/>
      <c r="B21" s="64"/>
      <c r="C21" s="37"/>
      <c r="D21" s="34"/>
      <c r="E21" s="43"/>
      <c r="F21" s="65"/>
      <c r="G21" s="37"/>
      <c r="H21" s="31"/>
      <c r="I21" s="31"/>
      <c r="J21" s="31"/>
      <c r="K21" s="31"/>
      <c r="L21" s="65"/>
      <c r="M21" s="31"/>
    </row>
    <row r="22" spans="1:17" ht="23.25" customHeight="1" thickBot="1">
      <c r="A22" s="75" t="s">
        <v>160</v>
      </c>
      <c r="B22" s="76"/>
      <c r="C22" s="81">
        <f>SUM(C11,C16,C20)</f>
        <v>1124417</v>
      </c>
      <c r="D22" s="60"/>
      <c r="E22" s="81">
        <f>SUM(E11,E16,E20)</f>
        <v>547611</v>
      </c>
      <c r="F22" s="60"/>
      <c r="G22" s="81">
        <f>SUM(G11,G16,G20)</f>
        <v>24100</v>
      </c>
      <c r="H22" s="60"/>
      <c r="I22" s="81">
        <f>SUM(I11,I16,I20)</f>
        <v>-928890</v>
      </c>
      <c r="J22" s="68"/>
      <c r="K22" s="81">
        <f>SUM(K11,K16,K20)</f>
        <v>-70000</v>
      </c>
      <c r="L22" s="60"/>
      <c r="M22" s="81">
        <f>SUM(M11,M16,M20)</f>
        <v>697238</v>
      </c>
      <c r="O22" s="81">
        <f>SUM(O11,O16,O20)</f>
        <v>-10993</v>
      </c>
      <c r="P22" s="62"/>
      <c r="Q22" s="81">
        <f>SUM(Q11,Q16,Q20)</f>
        <v>686245</v>
      </c>
    </row>
    <row r="23" spans="1:17" ht="23.25" customHeight="1" thickTop="1">
      <c r="C23" s="35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  <row r="24" spans="1:17" ht="23.25" customHeight="1">
      <c r="C24" s="38"/>
      <c r="E24" s="113"/>
      <c r="G24" s="113"/>
      <c r="I24" s="113"/>
      <c r="J24" s="113"/>
      <c r="K24" s="113"/>
      <c r="M24" s="113"/>
      <c r="O24" s="113"/>
      <c r="Q24" s="113"/>
    </row>
    <row r="64" spans="2:2" ht="23.25" customHeight="1">
      <c r="B64" s="48" t="s">
        <v>183</v>
      </c>
    </row>
  </sheetData>
  <mergeCells count="3">
    <mergeCell ref="C4:Q4"/>
    <mergeCell ref="G5:I5"/>
    <mergeCell ref="C9:Q9"/>
  </mergeCells>
  <pageMargins left="0.7" right="0.7" top="0.48" bottom="0.5" header="0.5" footer="0.5"/>
  <pageSetup paperSize="9" scale="7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Normal="100" zoomScaleSheetLayoutView="100" workbookViewId="0"/>
  </sheetViews>
  <sheetFormatPr defaultColWidth="27.5703125" defaultRowHeight="23.25" customHeight="1"/>
  <cols>
    <col min="1" max="1" width="80.85546875" style="3" customWidth="1"/>
    <col min="2" max="2" width="9" style="48" customWidth="1"/>
    <col min="3" max="3" width="11" style="3" customWidth="1"/>
    <col min="4" max="4" width="1.7109375" style="3" customWidth="1"/>
    <col min="5" max="5" width="10.85546875" style="3" hidden="1" customWidth="1"/>
    <col min="6" max="6" width="1" style="3" hidden="1" customWidth="1"/>
    <col min="7" max="7" width="11" style="3" customWidth="1"/>
    <col min="8" max="8" width="1.7109375" style="3" customWidth="1"/>
    <col min="9" max="9" width="11.7109375" style="3" customWidth="1"/>
    <col min="10" max="10" width="1.7109375" style="3" customWidth="1"/>
    <col min="11" max="11" width="11.7109375" style="3" hidden="1" customWidth="1"/>
    <col min="12" max="12" width="0.7109375" style="3" hidden="1" customWidth="1"/>
    <col min="13" max="13" width="12.7109375" style="3" customWidth="1"/>
    <col min="14" max="14" width="1.7109375" style="3" customWidth="1"/>
    <col min="15" max="15" width="12.5703125" style="3" customWidth="1"/>
    <col min="16" max="16384" width="27.5703125" style="3"/>
  </cols>
  <sheetData>
    <row r="1" spans="1:15" ht="23.25" customHeight="1">
      <c r="A1" s="20" t="s">
        <v>0</v>
      </c>
      <c r="B1" s="51"/>
      <c r="C1" s="26"/>
      <c r="D1" s="26"/>
      <c r="E1" s="26"/>
      <c r="F1" s="26"/>
      <c r="G1" s="52"/>
      <c r="H1" s="52"/>
      <c r="I1" s="52"/>
      <c r="J1" s="52"/>
      <c r="K1" s="52"/>
      <c r="L1" s="52"/>
      <c r="M1" s="52"/>
      <c r="N1" s="52"/>
      <c r="O1" s="52"/>
    </row>
    <row r="2" spans="1:15" ht="23.25" customHeight="1">
      <c r="A2" s="12" t="s">
        <v>80</v>
      </c>
      <c r="B2" s="53"/>
      <c r="C2" s="12"/>
      <c r="D2" s="12"/>
      <c r="E2" s="12"/>
      <c r="F2" s="12"/>
      <c r="G2" s="52"/>
      <c r="H2" s="52"/>
      <c r="I2" s="52"/>
      <c r="J2" s="52"/>
      <c r="K2" s="52"/>
      <c r="L2" s="52"/>
      <c r="M2" s="52"/>
      <c r="N2" s="52"/>
      <c r="O2" s="52"/>
    </row>
    <row r="3" spans="1:15" ht="20.100000000000001" customHeight="1">
      <c r="A3" s="26"/>
      <c r="B3" s="51"/>
      <c r="C3" s="206" t="s">
        <v>3</v>
      </c>
      <c r="D3" s="206"/>
      <c r="E3" s="206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5" ht="20.100000000000001" customHeight="1">
      <c r="A4" s="54"/>
      <c r="B4" s="180"/>
      <c r="C4" s="181"/>
      <c r="D4" s="181"/>
      <c r="E4" s="181"/>
      <c r="F4" s="181"/>
      <c r="G4" s="181"/>
      <c r="H4" s="181"/>
      <c r="I4" s="207" t="s">
        <v>56</v>
      </c>
      <c r="J4" s="207"/>
      <c r="K4" s="207"/>
      <c r="L4" s="207"/>
      <c r="M4" s="207"/>
      <c r="N4" s="181"/>
      <c r="O4" s="181"/>
    </row>
    <row r="5" spans="1:15" ht="23.25" customHeight="1">
      <c r="A5" s="54"/>
      <c r="B5" s="180"/>
      <c r="C5" s="14" t="s">
        <v>81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42"/>
      <c r="O5" s="14"/>
    </row>
    <row r="6" spans="1:15" ht="23.25" customHeight="1">
      <c r="A6" s="54"/>
      <c r="B6" s="180"/>
      <c r="C6" s="14" t="s">
        <v>84</v>
      </c>
      <c r="D6" s="14"/>
      <c r="E6" s="14"/>
      <c r="F6" s="14"/>
      <c r="G6" s="14" t="s">
        <v>85</v>
      </c>
      <c r="H6" s="14"/>
      <c r="I6" s="182" t="s">
        <v>86</v>
      </c>
      <c r="J6" s="14"/>
      <c r="K6" s="55" t="s">
        <v>87</v>
      </c>
      <c r="L6" s="14"/>
      <c r="M6" s="14"/>
      <c r="N6" s="42"/>
      <c r="O6" s="14" t="s">
        <v>82</v>
      </c>
    </row>
    <row r="7" spans="1:15" ht="23.25" customHeight="1">
      <c r="A7" s="56"/>
      <c r="C7" s="14" t="s">
        <v>90</v>
      </c>
      <c r="D7" s="14"/>
      <c r="E7" s="183" t="s">
        <v>91</v>
      </c>
      <c r="F7" s="14"/>
      <c r="G7" s="182" t="s">
        <v>92</v>
      </c>
      <c r="H7" s="14"/>
      <c r="I7" s="182" t="s">
        <v>93</v>
      </c>
      <c r="J7" s="14"/>
      <c r="K7" s="55" t="s">
        <v>94</v>
      </c>
      <c r="L7" s="14"/>
      <c r="M7" s="183" t="s">
        <v>95</v>
      </c>
      <c r="N7" s="42"/>
      <c r="O7" s="182" t="s">
        <v>88</v>
      </c>
    </row>
    <row r="8" spans="1:15" ht="20.100000000000001" customHeight="1">
      <c r="A8" s="56"/>
      <c r="C8" s="200" t="s">
        <v>8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</row>
    <row r="9" spans="1:15" ht="23.25" customHeight="1">
      <c r="A9" s="28" t="s">
        <v>101</v>
      </c>
    </row>
    <row r="10" spans="1:15" ht="23.25" hidden="1" customHeight="1">
      <c r="A10" s="28" t="s">
        <v>102</v>
      </c>
      <c r="C10" s="29">
        <v>535437</v>
      </c>
      <c r="D10" s="29"/>
      <c r="E10" s="59"/>
      <c r="F10" s="32"/>
      <c r="G10" s="29">
        <v>824432</v>
      </c>
      <c r="H10" s="60"/>
      <c r="I10" s="29">
        <v>24100</v>
      </c>
      <c r="J10" s="29"/>
      <c r="K10" s="59"/>
      <c r="L10" s="29"/>
      <c r="M10" s="112">
        <v>-1215332</v>
      </c>
      <c r="N10" s="60"/>
      <c r="O10" s="29">
        <f>SUM(C10:M10)</f>
        <v>168637</v>
      </c>
    </row>
    <row r="11" spans="1:15" ht="23.25" hidden="1" customHeight="1">
      <c r="A11" s="162" t="s">
        <v>103</v>
      </c>
      <c r="C11" s="40">
        <v>0</v>
      </c>
      <c r="D11" s="40"/>
      <c r="E11" s="40"/>
      <c r="F11" s="24"/>
      <c r="G11" s="40">
        <v>0</v>
      </c>
      <c r="H11" s="49"/>
      <c r="I11" s="40">
        <v>0</v>
      </c>
      <c r="J11" s="40"/>
      <c r="K11" s="40"/>
      <c r="L11" s="35"/>
      <c r="M11" s="49">
        <v>-685</v>
      </c>
      <c r="N11" s="35"/>
      <c r="O11" s="163">
        <f>SUM(C11:M11)</f>
        <v>-685</v>
      </c>
    </row>
    <row r="12" spans="1:15" ht="23.25" customHeight="1">
      <c r="A12" s="57" t="s">
        <v>104</v>
      </c>
      <c r="B12" s="58"/>
      <c r="C12" s="32">
        <f>SUM(C10:C11)</f>
        <v>535437</v>
      </c>
      <c r="D12" s="32"/>
      <c r="E12" s="199"/>
      <c r="F12" s="32"/>
      <c r="G12" s="32">
        <f>SUM(G10:G11)</f>
        <v>824432</v>
      </c>
      <c r="H12" s="68"/>
      <c r="I12" s="32">
        <f>SUM(I10:I11)</f>
        <v>24100</v>
      </c>
      <c r="J12" s="32"/>
      <c r="K12" s="199"/>
      <c r="L12" s="32"/>
      <c r="M12" s="32">
        <f>SUM(M10:M11)</f>
        <v>-1216017</v>
      </c>
      <c r="N12" s="68"/>
      <c r="O12" s="32">
        <f>SUM(O10:O11)</f>
        <v>167952</v>
      </c>
    </row>
    <row r="13" spans="1:15" ht="10.35" customHeight="1">
      <c r="A13" s="57"/>
      <c r="B13" s="58"/>
      <c r="C13" s="32"/>
      <c r="D13" s="29"/>
      <c r="E13" s="59"/>
      <c r="F13" s="32"/>
      <c r="G13" s="32"/>
      <c r="H13" s="60"/>
      <c r="I13" s="32"/>
      <c r="J13" s="29"/>
      <c r="K13" s="59"/>
      <c r="L13" s="29"/>
      <c r="M13" s="164"/>
      <c r="N13" s="60"/>
      <c r="O13" s="32"/>
    </row>
    <row r="14" spans="1:15" ht="23.25" customHeight="1">
      <c r="A14" s="28" t="s">
        <v>105</v>
      </c>
      <c r="B14" s="58"/>
      <c r="C14" s="32"/>
      <c r="D14" s="29"/>
      <c r="E14" s="59"/>
      <c r="F14" s="32"/>
      <c r="G14" s="32"/>
      <c r="H14" s="60"/>
      <c r="I14" s="32"/>
      <c r="J14" s="29"/>
      <c r="K14" s="59"/>
      <c r="L14" s="29"/>
      <c r="M14" s="164"/>
      <c r="N14" s="60"/>
      <c r="O14" s="32"/>
    </row>
    <row r="15" spans="1:15" ht="23.25" customHeight="1">
      <c r="A15" s="165" t="s">
        <v>151</v>
      </c>
      <c r="B15" s="58"/>
      <c r="C15" s="32"/>
      <c r="D15" s="29"/>
      <c r="E15" s="59"/>
      <c r="F15" s="32"/>
      <c r="G15" s="32"/>
      <c r="H15" s="60"/>
      <c r="I15" s="32"/>
      <c r="J15" s="29"/>
      <c r="K15" s="59"/>
      <c r="L15" s="29"/>
      <c r="M15" s="164"/>
      <c r="N15" s="60"/>
      <c r="O15" s="32"/>
    </row>
    <row r="16" spans="1:15" ht="23.85" customHeight="1">
      <c r="A16" s="72" t="s">
        <v>106</v>
      </c>
      <c r="C16" s="40">
        <v>267718</v>
      </c>
      <c r="D16" s="40"/>
      <c r="E16" s="40"/>
      <c r="F16" s="24"/>
      <c r="G16" s="40">
        <v>-125828</v>
      </c>
      <c r="H16" s="49"/>
      <c r="I16" s="40">
        <v>0</v>
      </c>
      <c r="J16" s="40"/>
      <c r="K16" s="40"/>
      <c r="L16" s="35"/>
      <c r="M16" s="49">
        <v>0</v>
      </c>
      <c r="N16" s="35"/>
      <c r="O16" s="31">
        <f>SUM(C16:M16)</f>
        <v>141890</v>
      </c>
    </row>
    <row r="17" spans="1:16" ht="23.85" customHeight="1">
      <c r="A17" s="165" t="s">
        <v>154</v>
      </c>
      <c r="C17" s="77">
        <f>SUM(C16)</f>
        <v>267718</v>
      </c>
      <c r="D17" s="40"/>
      <c r="E17" s="40"/>
      <c r="F17" s="24"/>
      <c r="G17" s="77">
        <f>SUM(G16)</f>
        <v>-125828</v>
      </c>
      <c r="H17" s="49"/>
      <c r="I17" s="77">
        <f>SUM(I16)</f>
        <v>0</v>
      </c>
      <c r="J17" s="40"/>
      <c r="K17" s="40"/>
      <c r="L17" s="35"/>
      <c r="M17" s="77">
        <f>SUM(M16)</f>
        <v>0</v>
      </c>
      <c r="N17" s="35"/>
      <c r="O17" s="77">
        <f>SUM(O16)</f>
        <v>141890</v>
      </c>
    </row>
    <row r="18" spans="1:16" ht="10.35" customHeight="1">
      <c r="A18" s="72"/>
      <c r="C18" s="40"/>
      <c r="D18" s="40"/>
      <c r="E18" s="40"/>
      <c r="F18" s="24"/>
      <c r="G18" s="40"/>
      <c r="H18" s="49"/>
      <c r="I18" s="40"/>
      <c r="J18" s="40"/>
      <c r="K18" s="40"/>
      <c r="L18" s="35"/>
      <c r="M18" s="49"/>
      <c r="N18" s="35"/>
      <c r="O18" s="31"/>
    </row>
    <row r="19" spans="1:16" ht="23.25" customHeight="1">
      <c r="A19" s="57" t="s">
        <v>98</v>
      </c>
      <c r="B19" s="69"/>
      <c r="C19" s="33"/>
      <c r="D19" s="31"/>
      <c r="E19" s="70"/>
      <c r="F19" s="70"/>
      <c r="G19" s="40"/>
      <c r="H19" s="38"/>
      <c r="I19" s="33"/>
      <c r="J19" s="5"/>
      <c r="K19" s="33"/>
      <c r="L19" s="31"/>
      <c r="M19" s="33"/>
      <c r="N19" s="65"/>
      <c r="O19" s="70"/>
    </row>
    <row r="20" spans="1:16" ht="23.25" customHeight="1">
      <c r="A20" s="72" t="s">
        <v>99</v>
      </c>
      <c r="B20" s="69"/>
      <c r="C20" s="36">
        <v>0</v>
      </c>
      <c r="D20" s="36"/>
      <c r="E20" s="36"/>
      <c r="F20" s="24"/>
      <c r="G20" s="36">
        <v>0</v>
      </c>
      <c r="H20" s="73"/>
      <c r="I20" s="36">
        <v>0</v>
      </c>
      <c r="J20" s="36"/>
      <c r="K20" s="36"/>
      <c r="L20" s="31"/>
      <c r="M20" s="74">
        <v>-12738</v>
      </c>
      <c r="N20" s="65"/>
      <c r="O20" s="163">
        <f>SUM(C20:M20)</f>
        <v>-12738</v>
      </c>
    </row>
    <row r="21" spans="1:16" ht="23.25" customHeight="1">
      <c r="A21" s="75" t="s">
        <v>100</v>
      </c>
      <c r="B21" s="76"/>
      <c r="C21" s="77">
        <f>SUM(C20)</f>
        <v>0</v>
      </c>
      <c r="D21" s="185"/>
      <c r="E21" s="77">
        <f>SUM(E20:E20)</f>
        <v>0</v>
      </c>
      <c r="F21" s="61"/>
      <c r="G21" s="77">
        <f>SUM(G20)</f>
        <v>0</v>
      </c>
      <c r="H21" s="78"/>
      <c r="I21" s="77">
        <f>SUM(I20)</f>
        <v>0</v>
      </c>
      <c r="J21" s="79"/>
      <c r="K21" s="77">
        <f>SUM(K20:K20)</f>
        <v>0</v>
      </c>
      <c r="L21" s="78"/>
      <c r="M21" s="77">
        <f>SUM(M20)</f>
        <v>-12738</v>
      </c>
      <c r="N21" s="78"/>
      <c r="O21" s="77">
        <f>SUM(O20)</f>
        <v>-12738</v>
      </c>
    </row>
    <row r="22" spans="1:16" ht="12.75" customHeight="1">
      <c r="A22" s="80"/>
      <c r="C22" s="40"/>
      <c r="D22" s="40"/>
      <c r="E22" s="40"/>
      <c r="F22" s="24"/>
      <c r="G22" s="40"/>
      <c r="H22" s="49"/>
      <c r="I22" s="40"/>
      <c r="J22" s="40"/>
      <c r="K22" s="40"/>
      <c r="L22" s="35"/>
      <c r="M22" s="49"/>
      <c r="N22" s="35"/>
      <c r="O22" s="49"/>
    </row>
    <row r="23" spans="1:16" ht="23.25" customHeight="1" thickBot="1">
      <c r="A23" s="75" t="s">
        <v>107</v>
      </c>
      <c r="B23" s="76"/>
      <c r="C23" s="160">
        <f>SUM(C12,C17,C21)</f>
        <v>803155</v>
      </c>
      <c r="D23" s="68"/>
      <c r="E23" s="82" t="e">
        <f>E12+#REF!+#REF!+#REF!+E21</f>
        <v>#REF!</v>
      </c>
      <c r="F23" s="60"/>
      <c r="G23" s="160">
        <f>SUM(G12,G17,G21)</f>
        <v>698604</v>
      </c>
      <c r="H23" s="60"/>
      <c r="I23" s="160">
        <f>SUM(I12,I17,I21)</f>
        <v>24100</v>
      </c>
      <c r="J23" s="68"/>
      <c r="K23" s="82" t="e">
        <f>K12+#REF!+#REF!+#REF!+K21</f>
        <v>#REF!</v>
      </c>
      <c r="L23" s="60"/>
      <c r="M23" s="160">
        <f>SUM(M12,M17,M21)</f>
        <v>-1228755</v>
      </c>
      <c r="N23" s="60"/>
      <c r="O23" s="160">
        <f>SUM(O12,O17,O21)</f>
        <v>297104</v>
      </c>
    </row>
    <row r="24" spans="1:16" ht="23.25" customHeight="1" thickTop="1"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ht="23.25" customHeight="1"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64" spans="2:2" ht="23.25" customHeight="1">
      <c r="B64" s="48" t="s">
        <v>183</v>
      </c>
    </row>
  </sheetData>
  <mergeCells count="3">
    <mergeCell ref="C3:O3"/>
    <mergeCell ref="I4:M4"/>
    <mergeCell ref="C8:O8"/>
  </mergeCells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view="pageBreakPreview" zoomScaleNormal="100" zoomScaleSheetLayoutView="100" workbookViewId="0"/>
  </sheetViews>
  <sheetFormatPr defaultColWidth="27.5703125" defaultRowHeight="23.25" customHeight="1"/>
  <cols>
    <col min="1" max="1" width="69.140625" style="3" customWidth="1"/>
    <col min="2" max="2" width="9" style="48" customWidth="1"/>
    <col min="3" max="3" width="11" style="3" customWidth="1"/>
    <col min="4" max="4" width="1" style="3" customWidth="1"/>
    <col min="5" max="5" width="11" style="3" customWidth="1"/>
    <col min="6" max="6" width="0.85546875" style="3" customWidth="1"/>
    <col min="7" max="7" width="11.7109375" style="3" customWidth="1"/>
    <col min="8" max="8" width="0.7109375" style="3" customWidth="1"/>
    <col min="9" max="9" width="12.7109375" style="3" customWidth="1"/>
    <col min="10" max="10" width="0.85546875" style="3" customWidth="1"/>
    <col min="11" max="11" width="16.140625" style="3" customWidth="1"/>
    <col min="12" max="12" width="0.85546875" style="3" customWidth="1"/>
    <col min="13" max="13" width="12.5703125" style="3" customWidth="1"/>
    <col min="14" max="16384" width="27.5703125" style="3"/>
  </cols>
  <sheetData>
    <row r="1" spans="1:14" ht="23.25" customHeight="1">
      <c r="A1" s="20" t="s">
        <v>0</v>
      </c>
      <c r="B1" s="51"/>
      <c r="C1" s="26"/>
      <c r="D1" s="26"/>
      <c r="E1" s="52"/>
      <c r="F1" s="52"/>
      <c r="G1" s="52"/>
      <c r="H1" s="52"/>
      <c r="I1" s="52"/>
      <c r="J1" s="52"/>
      <c r="K1" s="52"/>
      <c r="L1" s="52"/>
      <c r="M1" s="52"/>
    </row>
    <row r="2" spans="1:14" ht="23.25" customHeight="1">
      <c r="A2" s="12" t="s">
        <v>80</v>
      </c>
      <c r="B2" s="53"/>
      <c r="C2" s="12"/>
      <c r="D2" s="12"/>
      <c r="E2" s="52"/>
      <c r="F2" s="52"/>
      <c r="G2" s="52"/>
      <c r="H2" s="52"/>
      <c r="I2" s="52"/>
      <c r="J2" s="52"/>
      <c r="K2" s="52"/>
      <c r="L2" s="52"/>
      <c r="M2" s="52"/>
    </row>
    <row r="3" spans="1:14" ht="20.100000000000001" customHeight="1">
      <c r="A3" s="26"/>
      <c r="B3" s="51"/>
      <c r="C3" s="206" t="s">
        <v>3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4" ht="20.100000000000001" customHeight="1">
      <c r="A4" s="54"/>
      <c r="B4" s="167"/>
      <c r="C4" s="168"/>
      <c r="D4" s="168"/>
      <c r="E4" s="168"/>
      <c r="F4" s="168"/>
      <c r="G4" s="207" t="s">
        <v>56</v>
      </c>
      <c r="H4" s="207"/>
      <c r="I4" s="207"/>
      <c r="J4" s="187"/>
      <c r="K4" s="187"/>
      <c r="L4" s="168"/>
      <c r="M4" s="168"/>
    </row>
    <row r="5" spans="1:14" ht="23.25" customHeight="1">
      <c r="A5" s="54"/>
      <c r="B5" s="167"/>
      <c r="C5" s="14" t="s">
        <v>81</v>
      </c>
      <c r="D5" s="14"/>
      <c r="E5" s="14"/>
      <c r="F5" s="14"/>
      <c r="G5" s="14"/>
      <c r="H5" s="14"/>
      <c r="I5" s="14"/>
      <c r="J5" s="14"/>
      <c r="K5" s="187" t="s">
        <v>164</v>
      </c>
      <c r="L5" s="42"/>
      <c r="M5" s="14"/>
    </row>
    <row r="6" spans="1:14" ht="23.25" customHeight="1">
      <c r="A6" s="54"/>
      <c r="B6" s="167"/>
      <c r="C6" s="14" t="s">
        <v>84</v>
      </c>
      <c r="D6" s="14"/>
      <c r="E6" s="14" t="s">
        <v>85</v>
      </c>
      <c r="F6" s="14"/>
      <c r="G6" s="169" t="s">
        <v>86</v>
      </c>
      <c r="H6" s="14"/>
      <c r="I6" s="14"/>
      <c r="J6" s="14"/>
      <c r="K6" s="41" t="s">
        <v>165</v>
      </c>
      <c r="L6" s="42"/>
      <c r="M6" s="14" t="s">
        <v>82</v>
      </c>
    </row>
    <row r="7" spans="1:14" ht="23.25" customHeight="1">
      <c r="A7" s="56"/>
      <c r="C7" s="14" t="s">
        <v>90</v>
      </c>
      <c r="D7" s="14"/>
      <c r="E7" s="169" t="s">
        <v>92</v>
      </c>
      <c r="F7" s="14"/>
      <c r="G7" s="169" t="s">
        <v>93</v>
      </c>
      <c r="H7" s="14"/>
      <c r="I7" s="177" t="s">
        <v>95</v>
      </c>
      <c r="J7" s="187"/>
      <c r="K7" s="186" t="s">
        <v>166</v>
      </c>
      <c r="L7" s="42"/>
      <c r="M7" s="169" t="s">
        <v>88</v>
      </c>
    </row>
    <row r="8" spans="1:14" ht="20.100000000000001" customHeight="1">
      <c r="A8" s="56"/>
      <c r="C8" s="200" t="s">
        <v>8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38"/>
    </row>
    <row r="9" spans="1:14" ht="23.25" customHeight="1">
      <c r="A9" s="28" t="s">
        <v>158</v>
      </c>
      <c r="N9" s="38"/>
    </row>
    <row r="10" spans="1:14" ht="23.25" customHeight="1">
      <c r="A10" s="57" t="s">
        <v>159</v>
      </c>
      <c r="B10" s="58"/>
      <c r="C10" s="32">
        <f>'BS-3-5'!I84</f>
        <v>1124417</v>
      </c>
      <c r="D10" s="32"/>
      <c r="E10" s="32">
        <f>'BS-3-5'!I85</f>
        <v>547611</v>
      </c>
      <c r="F10" s="68"/>
      <c r="G10" s="32">
        <f>'BS-3-5'!I88</f>
        <v>24100</v>
      </c>
      <c r="H10" s="32"/>
      <c r="I10" s="89">
        <f>'BS-3-5'!I89</f>
        <v>-1149234</v>
      </c>
      <c r="J10" s="32"/>
      <c r="K10" s="89">
        <f>'BS-3-5'!I91</f>
        <v>-70000</v>
      </c>
      <c r="L10" s="68"/>
      <c r="M10" s="32">
        <f>SUM(C10:K10)</f>
        <v>476894</v>
      </c>
      <c r="N10" s="194"/>
    </row>
    <row r="11" spans="1:14" ht="10.35" customHeight="1">
      <c r="A11" s="57"/>
      <c r="B11" s="58"/>
      <c r="C11" s="32"/>
      <c r="D11" s="32"/>
      <c r="E11" s="32"/>
      <c r="F11" s="60"/>
      <c r="G11" s="32"/>
      <c r="H11" s="29"/>
      <c r="I11" s="164"/>
      <c r="J11" s="164"/>
      <c r="K11" s="164"/>
      <c r="L11" s="60"/>
      <c r="M11" s="32"/>
      <c r="N11" s="38"/>
    </row>
    <row r="12" spans="1:14" ht="23.25" hidden="1" customHeight="1">
      <c r="A12" s="28" t="s">
        <v>105</v>
      </c>
      <c r="B12" s="58"/>
      <c r="C12" s="32"/>
      <c r="D12" s="32"/>
      <c r="E12" s="32"/>
      <c r="F12" s="60"/>
      <c r="G12" s="32"/>
      <c r="H12" s="29"/>
      <c r="I12" s="164"/>
      <c r="J12" s="164"/>
      <c r="K12" s="164"/>
      <c r="L12" s="60"/>
      <c r="M12" s="32"/>
      <c r="N12" s="38"/>
    </row>
    <row r="13" spans="1:14" ht="23.25" hidden="1" customHeight="1">
      <c r="A13" s="165" t="s">
        <v>151</v>
      </c>
      <c r="B13" s="58"/>
      <c r="C13" s="32"/>
      <c r="D13" s="32"/>
      <c r="E13" s="32"/>
      <c r="F13" s="60"/>
      <c r="G13" s="32"/>
      <c r="H13" s="29"/>
      <c r="I13" s="164"/>
      <c r="J13" s="164"/>
      <c r="K13" s="164"/>
      <c r="L13" s="60"/>
      <c r="M13" s="32"/>
      <c r="N13" s="38"/>
    </row>
    <row r="14" spans="1:14" ht="23.85" hidden="1" customHeight="1">
      <c r="A14" s="72" t="s">
        <v>106</v>
      </c>
      <c r="C14" s="40"/>
      <c r="D14" s="24"/>
      <c r="E14" s="40"/>
      <c r="F14" s="49"/>
      <c r="G14" s="40">
        <v>0</v>
      </c>
      <c r="H14" s="35"/>
      <c r="I14" s="49">
        <v>0</v>
      </c>
      <c r="J14" s="49"/>
      <c r="K14" s="49">
        <v>0</v>
      </c>
      <c r="L14" s="35"/>
      <c r="M14" s="31">
        <f>SUM(C14:I14)</f>
        <v>0</v>
      </c>
    </row>
    <row r="15" spans="1:14" ht="23.85" hidden="1" customHeight="1">
      <c r="A15" s="165" t="s">
        <v>154</v>
      </c>
      <c r="C15" s="77">
        <f>SUM(C14)</f>
        <v>0</v>
      </c>
      <c r="D15" s="24"/>
      <c r="E15" s="77">
        <f>SUM(E14)</f>
        <v>0</v>
      </c>
      <c r="F15" s="49"/>
      <c r="G15" s="77">
        <f>SUM(G14)</f>
        <v>0</v>
      </c>
      <c r="H15" s="35"/>
      <c r="I15" s="77">
        <f>SUM(I14)</f>
        <v>0</v>
      </c>
      <c r="J15" s="188"/>
      <c r="K15" s="77">
        <f>SUM(K14)</f>
        <v>0</v>
      </c>
      <c r="L15" s="35"/>
      <c r="M15" s="77">
        <f>SUM(M14)</f>
        <v>0</v>
      </c>
    </row>
    <row r="16" spans="1:14" ht="10.35" hidden="1" customHeight="1">
      <c r="A16" s="72"/>
      <c r="C16" s="40"/>
      <c r="D16" s="24"/>
      <c r="E16" s="40"/>
      <c r="F16" s="49"/>
      <c r="G16" s="40"/>
      <c r="H16" s="35"/>
      <c r="I16" s="49"/>
      <c r="J16" s="49"/>
      <c r="K16" s="49"/>
      <c r="L16" s="35"/>
      <c r="M16" s="31"/>
    </row>
    <row r="17" spans="1:14" ht="23.25" customHeight="1">
      <c r="A17" s="57" t="s">
        <v>98</v>
      </c>
      <c r="B17" s="69"/>
      <c r="C17" s="33"/>
      <c r="D17" s="70"/>
      <c r="E17" s="40"/>
      <c r="F17" s="38"/>
      <c r="G17" s="33"/>
      <c r="H17" s="31"/>
      <c r="I17" s="33"/>
      <c r="J17" s="33"/>
      <c r="K17" s="33"/>
      <c r="L17" s="65"/>
      <c r="M17" s="70"/>
    </row>
    <row r="18" spans="1:14" ht="23.25" customHeight="1">
      <c r="A18" s="72" t="s">
        <v>99</v>
      </c>
      <c r="B18" s="69"/>
      <c r="C18" s="36">
        <v>0</v>
      </c>
      <c r="D18" s="24"/>
      <c r="E18" s="36">
        <v>0</v>
      </c>
      <c r="F18" s="73"/>
      <c r="G18" s="36">
        <v>0</v>
      </c>
      <c r="H18" s="31"/>
      <c r="I18" s="74">
        <f>'PL 6'!G31</f>
        <v>-3502</v>
      </c>
      <c r="J18" s="74"/>
      <c r="K18" s="74">
        <v>0</v>
      </c>
      <c r="L18" s="65"/>
      <c r="M18" s="43">
        <f>SUM(C18:I18)</f>
        <v>-3502</v>
      </c>
    </row>
    <row r="19" spans="1:14" ht="23.25" customHeight="1">
      <c r="A19" s="75" t="s">
        <v>100</v>
      </c>
      <c r="B19" s="76"/>
      <c r="C19" s="77">
        <f>SUM(C18)</f>
        <v>0</v>
      </c>
      <c r="D19" s="61"/>
      <c r="E19" s="77">
        <f>SUM(E18)</f>
        <v>0</v>
      </c>
      <c r="F19" s="78"/>
      <c r="G19" s="77">
        <f>SUM(G18)</f>
        <v>0</v>
      </c>
      <c r="H19" s="78"/>
      <c r="I19" s="77">
        <f>SUM(I18)</f>
        <v>-3502</v>
      </c>
      <c r="J19" s="188"/>
      <c r="K19" s="77">
        <f>SUM(K18)</f>
        <v>0</v>
      </c>
      <c r="L19" s="78"/>
      <c r="M19" s="77">
        <f>SUM(M18)</f>
        <v>-3502</v>
      </c>
    </row>
    <row r="20" spans="1:14" ht="12.75" customHeight="1">
      <c r="A20" s="80"/>
      <c r="C20" s="40"/>
      <c r="D20" s="24"/>
      <c r="E20" s="40"/>
      <c r="F20" s="49"/>
      <c r="G20" s="40"/>
      <c r="H20" s="35"/>
      <c r="I20" s="49"/>
      <c r="J20" s="49"/>
      <c r="K20" s="49"/>
      <c r="L20" s="35"/>
      <c r="M20" s="49"/>
    </row>
    <row r="21" spans="1:14" ht="23.25" customHeight="1" thickBot="1">
      <c r="A21" s="75" t="s">
        <v>160</v>
      </c>
      <c r="B21" s="76"/>
      <c r="C21" s="160">
        <f>SUM(C10,C15,C19)</f>
        <v>1124417</v>
      </c>
      <c r="D21" s="60"/>
      <c r="E21" s="160">
        <f>SUM(E10,E15,E19)</f>
        <v>547611</v>
      </c>
      <c r="F21" s="60"/>
      <c r="G21" s="160">
        <f>SUM(G10,G15,G19)</f>
        <v>24100</v>
      </c>
      <c r="H21" s="60"/>
      <c r="I21" s="160">
        <f>SUM(I10,I15,I19)</f>
        <v>-1152736</v>
      </c>
      <c r="J21" s="193"/>
      <c r="K21" s="160">
        <f>SUM(K10,K15,K19)</f>
        <v>-70000</v>
      </c>
      <c r="L21" s="60"/>
      <c r="M21" s="160">
        <f>SUM(M10,M15,M19)</f>
        <v>473392</v>
      </c>
    </row>
    <row r="22" spans="1:14" ht="23.25" customHeight="1" thickTop="1"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spans="1:14" ht="23.25" customHeight="1"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64" spans="2:2" ht="23.25" customHeight="1">
      <c r="B64" s="48" t="s">
        <v>183</v>
      </c>
    </row>
  </sheetData>
  <mergeCells count="3">
    <mergeCell ref="C3:M3"/>
    <mergeCell ref="G4:I4"/>
    <mergeCell ref="C8:M8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showGridLines="0" view="pageBreakPreview" zoomScaleNormal="100" zoomScaleSheetLayoutView="100" workbookViewId="0"/>
  </sheetViews>
  <sheetFormatPr defaultColWidth="9.140625" defaultRowHeight="24" customHeight="1"/>
  <cols>
    <col min="1" max="1" width="62.7109375" style="4" customWidth="1"/>
    <col min="2" max="2" width="10.85546875" style="45" customWidth="1"/>
    <col min="3" max="3" width="1.140625" style="45" customWidth="1"/>
    <col min="4" max="4" width="10.85546875" style="45" customWidth="1"/>
    <col min="5" max="5" width="1.140625" style="3" customWidth="1"/>
    <col min="6" max="6" width="10.85546875" style="9" customWidth="1"/>
    <col min="7" max="7" width="1.140625" style="9" customWidth="1"/>
    <col min="8" max="8" width="10.85546875" style="9" customWidth="1"/>
    <col min="9" max="16384" width="9.140625" style="9"/>
  </cols>
  <sheetData>
    <row r="1" spans="1:8" ht="24" customHeight="1">
      <c r="A1" s="20" t="s">
        <v>0</v>
      </c>
      <c r="B1" s="83"/>
      <c r="C1" s="83"/>
      <c r="D1" s="83"/>
    </row>
    <row r="2" spans="1:8" ht="24" customHeight="1">
      <c r="A2" s="11" t="s">
        <v>108</v>
      </c>
    </row>
    <row r="3" spans="1:8" ht="24" customHeight="1">
      <c r="A3" s="26"/>
      <c r="B3" s="26"/>
      <c r="C3" s="26"/>
      <c r="D3" s="26"/>
    </row>
    <row r="4" spans="1:8" ht="24" customHeight="1">
      <c r="A4" s="84"/>
      <c r="B4" s="203" t="s">
        <v>2</v>
      </c>
      <c r="C4" s="203"/>
      <c r="D4" s="203"/>
      <c r="E4" s="203"/>
      <c r="F4" s="203" t="s">
        <v>3</v>
      </c>
      <c r="G4" s="203"/>
      <c r="H4" s="203"/>
    </row>
    <row r="5" spans="1:8" ht="24" customHeight="1">
      <c r="A5" s="84"/>
      <c r="B5" s="205" t="s">
        <v>65</v>
      </c>
      <c r="C5" s="205"/>
      <c r="D5" s="205"/>
      <c r="E5" s="170"/>
      <c r="F5" s="205" t="s">
        <v>65</v>
      </c>
      <c r="G5" s="205"/>
      <c r="H5" s="205"/>
    </row>
    <row r="6" spans="1:8" ht="24" customHeight="1">
      <c r="A6" s="84"/>
      <c r="B6" s="205" t="s">
        <v>66</v>
      </c>
      <c r="C6" s="205"/>
      <c r="D6" s="205"/>
      <c r="E6" s="168"/>
      <c r="F6" s="204" t="s">
        <v>66</v>
      </c>
      <c r="G6" s="205"/>
      <c r="H6" s="205"/>
    </row>
    <row r="7" spans="1:8" ht="24" customHeight="1">
      <c r="A7" s="84"/>
      <c r="B7" s="127">
        <v>2564</v>
      </c>
      <c r="C7" s="124"/>
      <c r="D7" s="127">
        <v>2563</v>
      </c>
      <c r="E7" s="124"/>
      <c r="F7" s="127">
        <v>2564</v>
      </c>
      <c r="G7" s="124"/>
      <c r="H7" s="127">
        <v>2563</v>
      </c>
    </row>
    <row r="8" spans="1:8" ht="24" customHeight="1">
      <c r="A8" s="15"/>
      <c r="B8" s="200" t="s">
        <v>8</v>
      </c>
      <c r="C8" s="200"/>
      <c r="D8" s="200"/>
      <c r="E8" s="200"/>
      <c r="F8" s="200"/>
      <c r="G8" s="200"/>
      <c r="H8" s="200"/>
    </row>
    <row r="9" spans="1:8" s="7" customFormat="1" ht="24" customHeight="1">
      <c r="A9" s="16" t="s">
        <v>109</v>
      </c>
      <c r="B9" s="45"/>
      <c r="C9" s="45"/>
      <c r="D9" s="45"/>
      <c r="E9" s="3"/>
    </row>
    <row r="10" spans="1:8" s="7" customFormat="1" ht="24" customHeight="1">
      <c r="A10" s="166" t="s">
        <v>174</v>
      </c>
      <c r="B10" s="39">
        <v>-31575</v>
      </c>
      <c r="C10" s="39"/>
      <c r="D10" s="39">
        <v>-22958</v>
      </c>
      <c r="E10" s="23"/>
      <c r="F10" s="39">
        <v>-3502</v>
      </c>
      <c r="G10" s="98"/>
      <c r="H10" s="39">
        <v>-12738</v>
      </c>
    </row>
    <row r="11" spans="1:8" s="7" customFormat="1" ht="24" customHeight="1">
      <c r="A11" s="18" t="s">
        <v>180</v>
      </c>
      <c r="B11" s="98"/>
      <c r="C11" s="39"/>
      <c r="D11" s="98"/>
      <c r="E11" s="23"/>
      <c r="F11" s="98"/>
      <c r="G11" s="98"/>
      <c r="H11" s="98"/>
    </row>
    <row r="12" spans="1:8" s="7" customFormat="1" ht="24" customHeight="1">
      <c r="A12" s="166" t="s">
        <v>75</v>
      </c>
      <c r="B12" s="24">
        <v>2842</v>
      </c>
      <c r="C12" s="24"/>
      <c r="D12" s="24">
        <v>4234</v>
      </c>
      <c r="E12" s="23"/>
      <c r="F12" s="98">
        <v>1144</v>
      </c>
      <c r="G12" s="98"/>
      <c r="H12" s="98">
        <v>3021</v>
      </c>
    </row>
    <row r="13" spans="1:8" s="7" customFormat="1" ht="24" customHeight="1">
      <c r="A13" s="6" t="s">
        <v>110</v>
      </c>
      <c r="B13" s="39">
        <v>13371</v>
      </c>
      <c r="C13" s="39"/>
      <c r="D13" s="39">
        <v>12240</v>
      </c>
      <c r="E13" s="23"/>
      <c r="F13" s="39">
        <v>12154</v>
      </c>
      <c r="G13" s="98"/>
      <c r="H13" s="39">
        <v>11807</v>
      </c>
    </row>
    <row r="14" spans="1:8" s="7" customFormat="1" ht="24" customHeight="1">
      <c r="A14" s="166" t="s">
        <v>111</v>
      </c>
      <c r="B14" s="39">
        <v>1468</v>
      </c>
      <c r="C14" s="39"/>
      <c r="D14" s="39">
        <v>1126</v>
      </c>
      <c r="E14" s="23"/>
      <c r="F14" s="39">
        <v>563</v>
      </c>
      <c r="G14" s="98"/>
      <c r="H14" s="39">
        <v>526</v>
      </c>
    </row>
    <row r="15" spans="1:8" s="7" customFormat="1" ht="24" customHeight="1">
      <c r="A15" s="166" t="s">
        <v>112</v>
      </c>
      <c r="B15" s="39"/>
      <c r="C15" s="39"/>
      <c r="D15" s="39"/>
      <c r="E15" s="23"/>
      <c r="F15" s="39"/>
      <c r="G15" s="98"/>
      <c r="H15" s="39"/>
    </row>
    <row r="16" spans="1:8" s="7" customFormat="1" ht="24" customHeight="1">
      <c r="A16" s="166" t="s">
        <v>113</v>
      </c>
      <c r="B16" s="39">
        <v>8917</v>
      </c>
      <c r="C16" s="39"/>
      <c r="D16" s="39">
        <v>9016</v>
      </c>
      <c r="E16" s="23"/>
      <c r="F16" s="171">
        <v>0</v>
      </c>
      <c r="G16" s="98"/>
      <c r="H16" s="184">
        <v>0</v>
      </c>
    </row>
    <row r="17" spans="1:8" s="7" customFormat="1" ht="24" customHeight="1">
      <c r="A17" s="166" t="s">
        <v>114</v>
      </c>
      <c r="B17" s="24">
        <v>1707</v>
      </c>
      <c r="C17" s="24"/>
      <c r="D17" s="24">
        <v>1398</v>
      </c>
      <c r="E17" s="23"/>
      <c r="F17" s="98">
        <v>1087</v>
      </c>
      <c r="G17" s="98"/>
      <c r="H17" s="98">
        <v>845</v>
      </c>
    </row>
    <row r="18" spans="1:8" s="7" customFormat="1" ht="24" customHeight="1">
      <c r="A18" s="166" t="s">
        <v>153</v>
      </c>
      <c r="B18" s="39">
        <v>-115</v>
      </c>
      <c r="C18" s="39"/>
      <c r="D18" s="39">
        <v>-63</v>
      </c>
      <c r="E18" s="94"/>
      <c r="F18" s="39">
        <v>-115</v>
      </c>
      <c r="G18" s="98"/>
      <c r="H18" s="39">
        <v>-63</v>
      </c>
    </row>
    <row r="19" spans="1:8" s="7" customFormat="1" ht="24" customHeight="1">
      <c r="A19" s="166" t="s">
        <v>168</v>
      </c>
      <c r="B19" s="39">
        <v>-27213</v>
      </c>
      <c r="C19" s="24"/>
      <c r="D19" s="39">
        <v>0</v>
      </c>
      <c r="E19" s="23"/>
      <c r="F19" s="95">
        <v>-37395</v>
      </c>
      <c r="G19" s="98"/>
      <c r="H19" s="95">
        <v>0</v>
      </c>
    </row>
    <row r="20" spans="1:8" s="7" customFormat="1" ht="24" customHeight="1">
      <c r="A20" s="166" t="s">
        <v>169</v>
      </c>
      <c r="B20" s="171">
        <v>24</v>
      </c>
      <c r="C20" s="39"/>
      <c r="D20" s="184">
        <v>-1808</v>
      </c>
      <c r="E20" s="94"/>
      <c r="F20" s="171">
        <v>0</v>
      </c>
      <c r="G20" s="98"/>
      <c r="H20" s="184">
        <v>-1808</v>
      </c>
    </row>
    <row r="21" spans="1:8" s="7" customFormat="1" ht="24" customHeight="1">
      <c r="A21" s="166" t="s">
        <v>115</v>
      </c>
      <c r="B21" s="171">
        <v>0</v>
      </c>
      <c r="C21" s="39"/>
      <c r="D21" s="184">
        <v>653</v>
      </c>
      <c r="E21" s="94"/>
      <c r="F21" s="171">
        <v>0</v>
      </c>
      <c r="G21" s="98"/>
      <c r="H21" s="184">
        <v>653</v>
      </c>
    </row>
    <row r="22" spans="1:8" s="7" customFormat="1" ht="24" customHeight="1">
      <c r="A22" s="166" t="s">
        <v>116</v>
      </c>
      <c r="B22" s="8">
        <v>-7</v>
      </c>
      <c r="C22" s="39"/>
      <c r="D22" s="8">
        <v>-9</v>
      </c>
      <c r="E22" s="23"/>
      <c r="F22" s="8">
        <v>-555</v>
      </c>
      <c r="G22" s="98"/>
      <c r="H22" s="8">
        <v>-552</v>
      </c>
    </row>
    <row r="23" spans="1:8" s="7" customFormat="1" ht="24" customHeight="1">
      <c r="A23" s="6"/>
      <c r="B23" s="39">
        <f>SUM(B10:B22)</f>
        <v>-30581</v>
      </c>
      <c r="C23" s="39"/>
      <c r="D23" s="39">
        <f>SUM(D10:D22)</f>
        <v>3829</v>
      </c>
      <c r="E23" s="23"/>
      <c r="F23" s="39">
        <f>SUM(F10:F22)</f>
        <v>-26619</v>
      </c>
      <c r="G23" s="98"/>
      <c r="H23" s="39">
        <f>SUM(H10:H22)</f>
        <v>1691</v>
      </c>
    </row>
    <row r="24" spans="1:8" s="7" customFormat="1" ht="24" customHeight="1">
      <c r="A24" s="20" t="s">
        <v>0</v>
      </c>
      <c r="B24" s="103"/>
      <c r="C24" s="103"/>
      <c r="D24" s="103"/>
      <c r="E24" s="35"/>
      <c r="F24" s="95"/>
      <c r="G24" s="95"/>
      <c r="H24" s="95"/>
    </row>
    <row r="25" spans="1:8" s="7" customFormat="1" ht="24" customHeight="1">
      <c r="A25" s="11" t="s">
        <v>108</v>
      </c>
      <c r="B25" s="49"/>
      <c r="C25" s="49"/>
      <c r="D25" s="49"/>
      <c r="E25" s="35"/>
      <c r="F25" s="95"/>
      <c r="G25" s="95"/>
      <c r="H25" s="95"/>
    </row>
    <row r="26" spans="1:8" s="7" customFormat="1" ht="24" customHeight="1">
      <c r="A26" s="26"/>
      <c r="B26" s="104"/>
      <c r="C26" s="104"/>
      <c r="D26" s="104"/>
      <c r="E26" s="35"/>
      <c r="F26" s="95"/>
      <c r="G26" s="95"/>
      <c r="H26" s="95"/>
    </row>
    <row r="27" spans="1:8" s="7" customFormat="1" ht="24" customHeight="1">
      <c r="A27" s="84"/>
      <c r="B27" s="210" t="s">
        <v>2</v>
      </c>
      <c r="C27" s="210"/>
      <c r="D27" s="210"/>
      <c r="E27" s="210"/>
      <c r="F27" s="210" t="s">
        <v>3</v>
      </c>
      <c r="G27" s="210"/>
      <c r="H27" s="210"/>
    </row>
    <row r="28" spans="1:8" s="7" customFormat="1" ht="24" customHeight="1">
      <c r="A28" s="84"/>
      <c r="B28" s="209" t="s">
        <v>65</v>
      </c>
      <c r="C28" s="209"/>
      <c r="D28" s="209"/>
      <c r="E28" s="171"/>
      <c r="F28" s="209" t="s">
        <v>65</v>
      </c>
      <c r="G28" s="209"/>
      <c r="H28" s="209"/>
    </row>
    <row r="29" spans="1:8" s="7" customFormat="1" ht="24" customHeight="1">
      <c r="A29" s="84"/>
      <c r="B29" s="209" t="s">
        <v>66</v>
      </c>
      <c r="C29" s="209"/>
      <c r="D29" s="209"/>
      <c r="E29" s="172"/>
      <c r="F29" s="209" t="s">
        <v>66</v>
      </c>
      <c r="G29" s="209"/>
      <c r="H29" s="209"/>
    </row>
    <row r="30" spans="1:8" s="7" customFormat="1" ht="24" customHeight="1">
      <c r="A30" s="84"/>
      <c r="B30" s="127">
        <v>2564</v>
      </c>
      <c r="C30" s="124"/>
      <c r="D30" s="127">
        <v>2563</v>
      </c>
      <c r="E30" s="124"/>
      <c r="F30" s="127">
        <v>2564</v>
      </c>
      <c r="G30" s="124"/>
      <c r="H30" s="127">
        <v>2563</v>
      </c>
    </row>
    <row r="31" spans="1:8" s="7" customFormat="1" ht="24" customHeight="1">
      <c r="A31" s="15"/>
      <c r="B31" s="211" t="s">
        <v>8</v>
      </c>
      <c r="C31" s="211"/>
      <c r="D31" s="211"/>
      <c r="E31" s="211"/>
      <c r="F31" s="211"/>
      <c r="G31" s="211"/>
      <c r="H31" s="211"/>
    </row>
    <row r="32" spans="1:8" s="7" customFormat="1" ht="24" customHeight="1">
      <c r="A32" s="86" t="s">
        <v>117</v>
      </c>
      <c r="B32" s="39"/>
      <c r="C32" s="39"/>
      <c r="D32" s="39"/>
      <c r="E32" s="23"/>
      <c r="F32" s="98"/>
      <c r="G32" s="98"/>
      <c r="H32" s="98"/>
    </row>
    <row r="33" spans="1:16" s="7" customFormat="1" ht="24" customHeight="1">
      <c r="A33" s="30" t="s">
        <v>12</v>
      </c>
      <c r="B33" s="39">
        <v>24176</v>
      </c>
      <c r="C33" s="39"/>
      <c r="D33" s="39">
        <v>5396</v>
      </c>
      <c r="E33" s="23"/>
      <c r="F33" s="98">
        <v>15785</v>
      </c>
      <c r="G33" s="98"/>
      <c r="H33" s="98">
        <v>-25525</v>
      </c>
    </row>
    <row r="34" spans="1:16" s="7" customFormat="1" ht="24" customHeight="1">
      <c r="A34" s="6" t="s">
        <v>13</v>
      </c>
      <c r="B34" s="39">
        <v>-8688</v>
      </c>
      <c r="C34" s="39"/>
      <c r="D34" s="39">
        <v>441</v>
      </c>
      <c r="E34" s="23"/>
      <c r="F34" s="98">
        <v>-4593</v>
      </c>
      <c r="G34" s="98"/>
      <c r="H34" s="98">
        <v>-9947</v>
      </c>
      <c r="J34" s="85"/>
      <c r="L34" s="85"/>
      <c r="N34" s="85"/>
      <c r="P34" s="85"/>
    </row>
    <row r="35" spans="1:16" s="7" customFormat="1" ht="24" customHeight="1">
      <c r="A35" s="6" t="s">
        <v>15</v>
      </c>
      <c r="B35" s="24">
        <v>-85</v>
      </c>
      <c r="C35" s="24"/>
      <c r="D35" s="24">
        <v>-7335</v>
      </c>
      <c r="E35" s="23"/>
      <c r="F35" s="24">
        <v>27</v>
      </c>
      <c r="G35" s="98"/>
      <c r="H35" s="24">
        <v>2</v>
      </c>
    </row>
    <row r="36" spans="1:16" s="7" customFormat="1" ht="24" customHeight="1">
      <c r="A36" s="6" t="s">
        <v>16</v>
      </c>
      <c r="B36" s="39">
        <v>-784</v>
      </c>
      <c r="C36" s="39"/>
      <c r="D36" s="39">
        <v>1524</v>
      </c>
      <c r="E36" s="23"/>
      <c r="F36" s="39">
        <v>-48</v>
      </c>
      <c r="G36" s="98"/>
      <c r="H36" s="39">
        <v>1470</v>
      </c>
    </row>
    <row r="37" spans="1:16" s="7" customFormat="1" ht="24" customHeight="1">
      <c r="A37" s="6" t="s">
        <v>17</v>
      </c>
      <c r="B37" s="39">
        <v>413</v>
      </c>
      <c r="C37" s="39"/>
      <c r="D37" s="39">
        <v>-3552</v>
      </c>
      <c r="E37" s="23"/>
      <c r="F37" s="98">
        <v>0</v>
      </c>
      <c r="G37" s="98"/>
      <c r="H37" s="98">
        <v>-3232</v>
      </c>
    </row>
    <row r="38" spans="1:16" s="7" customFormat="1" ht="24" customHeight="1">
      <c r="A38" s="6" t="s">
        <v>118</v>
      </c>
      <c r="B38" s="39">
        <v>-80</v>
      </c>
      <c r="C38" s="39"/>
      <c r="D38" s="39">
        <v>-1068</v>
      </c>
      <c r="E38" s="23"/>
      <c r="F38" s="98">
        <v>-176</v>
      </c>
      <c r="G38" s="98"/>
      <c r="H38" s="98">
        <v>1</v>
      </c>
    </row>
    <row r="39" spans="1:16" s="7" customFormat="1" ht="24" customHeight="1">
      <c r="A39" s="30" t="s">
        <v>31</v>
      </c>
      <c r="B39" s="85">
        <v>5888</v>
      </c>
      <c r="D39" s="85">
        <v>22001</v>
      </c>
      <c r="F39" s="85">
        <v>9718</v>
      </c>
      <c r="H39" s="85">
        <v>2149</v>
      </c>
    </row>
    <row r="40" spans="1:16" s="7" customFormat="1" ht="24" customHeight="1">
      <c r="A40" s="30" t="s">
        <v>32</v>
      </c>
      <c r="B40" s="39">
        <v>-227</v>
      </c>
      <c r="C40" s="39"/>
      <c r="D40" s="39">
        <v>-13454</v>
      </c>
      <c r="E40" s="43"/>
      <c r="F40" s="39">
        <v>-209</v>
      </c>
      <c r="G40" s="95"/>
      <c r="H40" s="39">
        <v>-67</v>
      </c>
    </row>
    <row r="41" spans="1:16" s="7" customFormat="1" ht="24" customHeight="1">
      <c r="A41" s="30" t="s">
        <v>149</v>
      </c>
      <c r="B41" s="39">
        <v>-5097</v>
      </c>
      <c r="C41" s="39"/>
      <c r="D41" s="39">
        <v>-8719</v>
      </c>
      <c r="E41" s="43"/>
      <c r="F41" s="95">
        <v>-5050</v>
      </c>
      <c r="G41" s="95"/>
      <c r="H41" s="95">
        <v>-6833</v>
      </c>
    </row>
    <row r="42" spans="1:16" s="7" customFormat="1" ht="24" customHeight="1">
      <c r="A42" s="166" t="s">
        <v>119</v>
      </c>
      <c r="B42" s="39">
        <v>0</v>
      </c>
      <c r="C42" s="39"/>
      <c r="D42" s="39">
        <v>-34</v>
      </c>
      <c r="E42" s="39"/>
      <c r="F42" s="39">
        <v>0</v>
      </c>
      <c r="G42" s="105"/>
      <c r="H42" s="39">
        <v>0</v>
      </c>
    </row>
    <row r="43" spans="1:16" s="7" customFormat="1" ht="24" customHeight="1">
      <c r="A43" s="30" t="s">
        <v>38</v>
      </c>
      <c r="B43" s="39">
        <v>-1203</v>
      </c>
      <c r="C43" s="39"/>
      <c r="D43" s="39">
        <v>-817</v>
      </c>
      <c r="E43" s="39"/>
      <c r="F43" s="114">
        <v>-970</v>
      </c>
      <c r="G43" s="114"/>
      <c r="H43" s="114">
        <v>-828</v>
      </c>
    </row>
    <row r="44" spans="1:16" s="7" customFormat="1" ht="24" customHeight="1">
      <c r="A44" s="6" t="s">
        <v>39</v>
      </c>
      <c r="B44" s="66">
        <v>-6173</v>
      </c>
      <c r="C44" s="39"/>
      <c r="D44" s="66">
        <v>828</v>
      </c>
      <c r="E44" s="24"/>
      <c r="F44" s="102">
        <v>-6283</v>
      </c>
      <c r="G44" s="105"/>
      <c r="H44" s="102">
        <v>667</v>
      </c>
    </row>
    <row r="45" spans="1:16" s="7" customFormat="1" ht="24" customHeight="1">
      <c r="A45" s="166" t="s">
        <v>120</v>
      </c>
      <c r="B45" s="73">
        <f>SUM(B23,B33:B44)</f>
        <v>-22441</v>
      </c>
      <c r="C45" s="73"/>
      <c r="D45" s="73">
        <f>SUM(D23,D33:D44)</f>
        <v>-960</v>
      </c>
      <c r="E45" s="73"/>
      <c r="F45" s="73">
        <f>SUM(F23,F33:F44)</f>
        <v>-18418</v>
      </c>
      <c r="G45" s="73"/>
      <c r="H45" s="73">
        <f>SUM(H23,H33:H44)</f>
        <v>-40452</v>
      </c>
    </row>
    <row r="46" spans="1:16" s="7" customFormat="1" ht="24" customHeight="1">
      <c r="A46" s="166" t="s">
        <v>121</v>
      </c>
      <c r="B46" s="39">
        <v>-3017</v>
      </c>
      <c r="C46" s="39"/>
      <c r="D46" s="39">
        <v>-3767</v>
      </c>
      <c r="E46" s="171"/>
      <c r="F46" s="105">
        <v>-2055</v>
      </c>
      <c r="G46" s="105"/>
      <c r="H46" s="105">
        <v>-3033</v>
      </c>
    </row>
    <row r="47" spans="1:16" s="7" customFormat="1" ht="24" hidden="1" customHeight="1">
      <c r="A47" s="166" t="s">
        <v>122</v>
      </c>
      <c r="B47" s="66"/>
      <c r="C47" s="39"/>
      <c r="D47" s="66"/>
      <c r="E47" s="171"/>
      <c r="F47" s="102"/>
      <c r="G47" s="105"/>
      <c r="H47" s="102"/>
    </row>
    <row r="48" spans="1:16" s="7" customFormat="1" ht="24" customHeight="1">
      <c r="A48" s="88" t="s">
        <v>123</v>
      </c>
      <c r="B48" s="106">
        <f>SUM(B45:B47)</f>
        <v>-25458</v>
      </c>
      <c r="C48" s="61"/>
      <c r="D48" s="106">
        <f>SUM(D45:D47)</f>
        <v>-4727</v>
      </c>
      <c r="E48" s="107"/>
      <c r="F48" s="106">
        <f>SUM(F45:F47)</f>
        <v>-20473</v>
      </c>
      <c r="G48" s="107"/>
      <c r="H48" s="106">
        <f>SUM(H45:H47)</f>
        <v>-43485</v>
      </c>
    </row>
    <row r="49" spans="1:8" s="7" customFormat="1" ht="24" customHeight="1">
      <c r="A49" s="88"/>
      <c r="B49" s="79"/>
      <c r="C49" s="61"/>
      <c r="D49" s="79"/>
      <c r="E49" s="78"/>
      <c r="F49" s="79"/>
      <c r="G49" s="107"/>
      <c r="H49" s="79"/>
    </row>
    <row r="50" spans="1:8" s="7" customFormat="1" ht="24" customHeight="1">
      <c r="A50" s="20" t="s">
        <v>0</v>
      </c>
      <c r="B50" s="103"/>
      <c r="C50" s="103"/>
      <c r="D50" s="103"/>
      <c r="E50" s="35"/>
      <c r="F50" s="95"/>
      <c r="G50" s="95"/>
      <c r="H50" s="95"/>
    </row>
    <row r="51" spans="1:8" s="7" customFormat="1" ht="24" customHeight="1">
      <c r="A51" s="11" t="s">
        <v>108</v>
      </c>
      <c r="B51" s="49"/>
      <c r="C51" s="49"/>
      <c r="D51" s="49"/>
      <c r="E51" s="35"/>
      <c r="F51" s="95"/>
      <c r="G51" s="95"/>
      <c r="H51" s="95"/>
    </row>
    <row r="52" spans="1:8" s="7" customFormat="1" ht="11.25" customHeight="1">
      <c r="A52" s="26"/>
      <c r="B52" s="104"/>
      <c r="C52" s="104"/>
      <c r="D52" s="104"/>
      <c r="E52" s="35"/>
      <c r="F52" s="95"/>
      <c r="G52" s="95"/>
      <c r="H52" s="95"/>
    </row>
    <row r="53" spans="1:8" s="7" customFormat="1" ht="24" customHeight="1">
      <c r="A53" s="84"/>
      <c r="B53" s="210" t="s">
        <v>2</v>
      </c>
      <c r="C53" s="210"/>
      <c r="D53" s="210"/>
      <c r="E53" s="210"/>
      <c r="F53" s="210" t="s">
        <v>3</v>
      </c>
      <c r="G53" s="210"/>
      <c r="H53" s="210"/>
    </row>
    <row r="54" spans="1:8" s="7" customFormat="1" ht="24" customHeight="1">
      <c r="A54" s="84"/>
      <c r="B54" s="209" t="s">
        <v>65</v>
      </c>
      <c r="C54" s="209"/>
      <c r="D54" s="209"/>
      <c r="E54" s="171"/>
      <c r="F54" s="209" t="s">
        <v>65</v>
      </c>
      <c r="G54" s="209"/>
      <c r="H54" s="209"/>
    </row>
    <row r="55" spans="1:8" s="7" customFormat="1" ht="24" customHeight="1">
      <c r="A55" s="84"/>
      <c r="B55" s="209" t="s">
        <v>66</v>
      </c>
      <c r="C55" s="209"/>
      <c r="D55" s="209"/>
      <c r="E55" s="172"/>
      <c r="F55" s="209" t="s">
        <v>66</v>
      </c>
      <c r="G55" s="209"/>
      <c r="H55" s="209"/>
    </row>
    <row r="56" spans="1:8" s="7" customFormat="1" ht="24" customHeight="1">
      <c r="A56" s="84"/>
      <c r="B56" s="127">
        <v>2564</v>
      </c>
      <c r="C56" s="124"/>
      <c r="D56" s="127">
        <v>2563</v>
      </c>
      <c r="E56" s="124"/>
      <c r="F56" s="127">
        <v>2564</v>
      </c>
      <c r="G56" s="124"/>
      <c r="H56" s="127">
        <v>2563</v>
      </c>
    </row>
    <row r="57" spans="1:8" s="7" customFormat="1" ht="24" customHeight="1">
      <c r="A57" s="15"/>
      <c r="B57" s="211" t="s">
        <v>8</v>
      </c>
      <c r="C57" s="211"/>
      <c r="D57" s="211"/>
      <c r="E57" s="211"/>
      <c r="F57" s="211"/>
      <c r="G57" s="211"/>
      <c r="H57" s="211"/>
    </row>
    <row r="58" spans="1:8" s="7" customFormat="1" ht="24" customHeight="1">
      <c r="A58" s="16" t="s">
        <v>124</v>
      </c>
      <c r="B58" s="24"/>
      <c r="C58" s="24"/>
      <c r="D58" s="24"/>
      <c r="E58" s="23"/>
      <c r="F58" s="98"/>
      <c r="G58" s="98"/>
      <c r="H58" s="98"/>
    </row>
    <row r="59" spans="1:8" s="7" customFormat="1" ht="24" customHeight="1">
      <c r="A59" s="166" t="s">
        <v>148</v>
      </c>
      <c r="B59" s="39">
        <v>573</v>
      </c>
      <c r="C59" s="24"/>
      <c r="D59" s="39">
        <v>-9</v>
      </c>
      <c r="E59" s="23"/>
      <c r="F59" s="39">
        <v>-7</v>
      </c>
      <c r="G59" s="98"/>
      <c r="H59" s="39">
        <v>-9</v>
      </c>
    </row>
    <row r="60" spans="1:8" s="7" customFormat="1" ht="24" customHeight="1">
      <c r="A60" s="166" t="s">
        <v>170</v>
      </c>
      <c r="B60" s="173">
        <v>874</v>
      </c>
      <c r="C60" s="24"/>
      <c r="D60" s="184">
        <v>21927</v>
      </c>
      <c r="E60" s="23"/>
      <c r="F60" s="39">
        <v>0</v>
      </c>
      <c r="G60" s="98"/>
      <c r="H60" s="39">
        <v>0</v>
      </c>
    </row>
    <row r="61" spans="1:8" s="7" customFormat="1" ht="24" customHeight="1">
      <c r="A61" s="166" t="s">
        <v>125</v>
      </c>
      <c r="B61" s="24">
        <v>151115</v>
      </c>
      <c r="C61" s="24"/>
      <c r="D61" s="24">
        <v>88263</v>
      </c>
      <c r="E61" s="23"/>
      <c r="F61" s="24">
        <v>151115</v>
      </c>
      <c r="G61" s="98"/>
      <c r="H61" s="24">
        <v>88263</v>
      </c>
    </row>
    <row r="62" spans="1:8" s="7" customFormat="1" ht="24" customHeight="1">
      <c r="A62" s="166" t="s">
        <v>126</v>
      </c>
      <c r="B62" s="24">
        <v>-151000</v>
      </c>
      <c r="C62" s="24"/>
      <c r="D62" s="24">
        <v>-88200</v>
      </c>
      <c r="E62" s="23"/>
      <c r="F62" s="24">
        <v>-151000</v>
      </c>
      <c r="G62" s="98"/>
      <c r="H62" s="24">
        <v>-88200</v>
      </c>
    </row>
    <row r="63" spans="1:8" s="7" customFormat="1" ht="24" customHeight="1">
      <c r="A63" s="166" t="s">
        <v>127</v>
      </c>
      <c r="B63" s="24">
        <v>1</v>
      </c>
      <c r="C63" s="24"/>
      <c r="D63" s="24">
        <v>8414</v>
      </c>
      <c r="E63" s="23"/>
      <c r="F63" s="24">
        <v>0</v>
      </c>
      <c r="G63" s="98"/>
      <c r="H63" s="24">
        <v>8414</v>
      </c>
    </row>
    <row r="64" spans="1:8" s="7" customFormat="1" ht="24" customHeight="1">
      <c r="A64" s="166" t="s">
        <v>128</v>
      </c>
      <c r="B64" s="24">
        <v>-1236</v>
      </c>
      <c r="C64" s="24"/>
      <c r="D64" s="24">
        <v>-65969</v>
      </c>
      <c r="E64" s="24"/>
      <c r="F64" s="24">
        <v>-1204</v>
      </c>
      <c r="G64" s="98"/>
      <c r="H64" s="24">
        <v>-61801</v>
      </c>
    </row>
    <row r="65" spans="1:11" s="7" customFormat="1" ht="24" customHeight="1">
      <c r="A65" s="166" t="s">
        <v>129</v>
      </c>
      <c r="B65" s="24">
        <v>0</v>
      </c>
      <c r="C65" s="98"/>
      <c r="D65" s="24">
        <v>-47</v>
      </c>
      <c r="E65" s="98"/>
      <c r="F65" s="24">
        <v>0</v>
      </c>
      <c r="G65" s="98"/>
      <c r="H65" s="24">
        <v>0</v>
      </c>
    </row>
    <row r="66" spans="1:11" s="7" customFormat="1" ht="24" customHeight="1">
      <c r="A66" s="166" t="s">
        <v>130</v>
      </c>
      <c r="B66" s="24">
        <v>0</v>
      </c>
      <c r="C66" s="98"/>
      <c r="D66" s="24">
        <v>0</v>
      </c>
      <c r="E66" s="98"/>
      <c r="F66" s="24">
        <v>0</v>
      </c>
      <c r="G66" s="98"/>
      <c r="H66" s="24">
        <v>4500</v>
      </c>
    </row>
    <row r="67" spans="1:11" s="7" customFormat="1" ht="24" customHeight="1">
      <c r="A67" s="6" t="s">
        <v>116</v>
      </c>
      <c r="B67" s="24">
        <v>7</v>
      </c>
      <c r="C67" s="24"/>
      <c r="D67" s="24">
        <v>9</v>
      </c>
      <c r="E67" s="23"/>
      <c r="F67" s="24">
        <v>1388</v>
      </c>
      <c r="G67" s="98"/>
      <c r="H67" s="24">
        <v>615</v>
      </c>
    </row>
    <row r="68" spans="1:11" s="7" customFormat="1" ht="24" customHeight="1">
      <c r="A68" s="10" t="s">
        <v>171</v>
      </c>
      <c r="B68" s="97">
        <f>SUM(B59:B67)</f>
        <v>334</v>
      </c>
      <c r="C68" s="24"/>
      <c r="D68" s="97">
        <f>SUM(D59:D67)</f>
        <v>-35612</v>
      </c>
      <c r="E68" s="89"/>
      <c r="F68" s="97">
        <f>SUM(F59:F67)</f>
        <v>292</v>
      </c>
      <c r="G68" s="98"/>
      <c r="H68" s="97">
        <f>SUM(H59:H67)</f>
        <v>-48218</v>
      </c>
    </row>
    <row r="69" spans="1:11" s="7" customFormat="1" ht="11.25" customHeight="1">
      <c r="A69" s="6"/>
      <c r="B69" s="24"/>
      <c r="C69" s="24"/>
      <c r="D69" s="24"/>
      <c r="E69" s="23"/>
      <c r="F69" s="23"/>
      <c r="G69" s="98"/>
      <c r="H69" s="23"/>
    </row>
    <row r="70" spans="1:11" s="7" customFormat="1" ht="24" customHeight="1">
      <c r="A70" s="16" t="s">
        <v>131</v>
      </c>
      <c r="B70" s="24"/>
      <c r="C70" s="24"/>
      <c r="D70" s="24"/>
      <c r="E70" s="35"/>
      <c r="F70" s="35"/>
      <c r="G70" s="98"/>
      <c r="H70" s="35"/>
    </row>
    <row r="71" spans="1:11" s="7" customFormat="1" ht="24" customHeight="1">
      <c r="A71" s="30" t="s">
        <v>132</v>
      </c>
      <c r="B71" s="35">
        <v>0</v>
      </c>
      <c r="C71" s="24"/>
      <c r="D71" s="35">
        <v>141890</v>
      </c>
      <c r="E71" s="35"/>
      <c r="F71" s="35">
        <v>0</v>
      </c>
      <c r="G71" s="98"/>
      <c r="H71" s="35">
        <v>141890</v>
      </c>
    </row>
    <row r="72" spans="1:11" s="7" customFormat="1" ht="24" customHeight="1">
      <c r="A72" s="30" t="s">
        <v>167</v>
      </c>
      <c r="B72" s="35">
        <v>1000</v>
      </c>
      <c r="C72" s="24"/>
      <c r="D72" s="35">
        <v>0</v>
      </c>
      <c r="E72" s="35"/>
      <c r="F72" s="35">
        <v>0</v>
      </c>
      <c r="G72" s="98"/>
      <c r="H72" s="35">
        <v>0</v>
      </c>
    </row>
    <row r="73" spans="1:11" s="7" customFormat="1" ht="24" customHeight="1">
      <c r="A73" s="30" t="s">
        <v>133</v>
      </c>
      <c r="B73" s="35">
        <v>-3804</v>
      </c>
      <c r="C73" s="24"/>
      <c r="D73" s="35">
        <v>-5625</v>
      </c>
      <c r="E73" s="35"/>
      <c r="F73" s="35">
        <v>-3234</v>
      </c>
      <c r="G73" s="98"/>
      <c r="H73" s="35">
        <v>-5625</v>
      </c>
    </row>
    <row r="74" spans="1:11" s="7" customFormat="1" ht="24" customHeight="1">
      <c r="A74" s="30" t="s">
        <v>134</v>
      </c>
      <c r="B74" s="24">
        <v>0</v>
      </c>
      <c r="C74" s="24"/>
      <c r="D74" s="24">
        <v>-4350</v>
      </c>
      <c r="E74" s="35"/>
      <c r="F74" s="35">
        <v>0</v>
      </c>
      <c r="G74" s="98"/>
      <c r="H74" s="35">
        <v>-4350</v>
      </c>
    </row>
    <row r="75" spans="1:11" s="7" customFormat="1" ht="24" customHeight="1">
      <c r="A75" s="166" t="s">
        <v>135</v>
      </c>
      <c r="B75" s="24">
        <v>-1214</v>
      </c>
      <c r="C75" s="24"/>
      <c r="D75" s="24">
        <v>-1745</v>
      </c>
      <c r="E75" s="35"/>
      <c r="F75" s="24">
        <v>-516</v>
      </c>
      <c r="G75" s="24"/>
      <c r="H75" s="24">
        <v>-536</v>
      </c>
    </row>
    <row r="76" spans="1:11" s="21" customFormat="1" ht="24" customHeight="1">
      <c r="A76" s="10" t="s">
        <v>136</v>
      </c>
      <c r="B76" s="97">
        <f>SUM(B71:B75)</f>
        <v>-4018</v>
      </c>
      <c r="C76" s="61"/>
      <c r="D76" s="97">
        <f>SUM(D71:D75)</f>
        <v>130170</v>
      </c>
      <c r="E76" s="61"/>
      <c r="F76" s="97">
        <f>SUM(F71:F75)</f>
        <v>-3750</v>
      </c>
      <c r="G76" s="107"/>
      <c r="H76" s="97">
        <f>SUM(H71:H75)</f>
        <v>131379</v>
      </c>
    </row>
    <row r="77" spans="1:11" s="7" customFormat="1" ht="11.25" customHeight="1">
      <c r="A77" s="4"/>
      <c r="B77" s="35"/>
      <c r="C77" s="24"/>
      <c r="D77" s="35"/>
      <c r="E77" s="35"/>
      <c r="F77" s="35"/>
      <c r="G77" s="98"/>
      <c r="H77" s="35"/>
    </row>
    <row r="78" spans="1:11" ht="24" customHeight="1">
      <c r="A78" s="15" t="s">
        <v>137</v>
      </c>
      <c r="B78" s="89">
        <f>SUM(B48+B68+B76)</f>
        <v>-29142</v>
      </c>
      <c r="C78" s="24"/>
      <c r="D78" s="89">
        <f>SUM(D48+D68+D76)</f>
        <v>89831</v>
      </c>
      <c r="E78" s="89"/>
      <c r="F78" s="89">
        <f>SUM(F48+F68+F76)</f>
        <v>-23931</v>
      </c>
      <c r="G78" s="95"/>
      <c r="H78" s="89">
        <f>SUM(H48+H68+H76)</f>
        <v>39676</v>
      </c>
    </row>
    <row r="79" spans="1:11" ht="24" customHeight="1">
      <c r="A79" s="87" t="s">
        <v>138</v>
      </c>
      <c r="B79" s="8">
        <f>'BS-3-5'!E10</f>
        <v>164475</v>
      </c>
      <c r="C79" s="24"/>
      <c r="D79" s="8">
        <v>26735</v>
      </c>
      <c r="E79" s="89"/>
      <c r="F79" s="8">
        <f>'BS-3-5'!I10</f>
        <v>149153</v>
      </c>
      <c r="G79" s="95"/>
      <c r="H79" s="8">
        <v>25161</v>
      </c>
    </row>
    <row r="80" spans="1:11" s="7" customFormat="1" ht="24" customHeight="1" thickBot="1">
      <c r="A80" s="88" t="s">
        <v>139</v>
      </c>
      <c r="B80" s="96">
        <f>SUM(B78:B79)</f>
        <v>135333</v>
      </c>
      <c r="C80" s="24"/>
      <c r="D80" s="96">
        <f>SUM(D78:D79)</f>
        <v>116566</v>
      </c>
      <c r="E80" s="61"/>
      <c r="F80" s="96">
        <f>SUM(F78:F79)</f>
        <v>125222</v>
      </c>
      <c r="G80" s="98"/>
      <c r="H80" s="96">
        <f>SUM(H78:H79)</f>
        <v>64837</v>
      </c>
      <c r="I80" s="85"/>
      <c r="J80" s="161">
        <f>+'CF 11-13'!B80-'BS-3-5'!C10</f>
        <v>0</v>
      </c>
      <c r="K80" s="98">
        <f>'BS-3-5'!G10-'CF 11-13'!F80</f>
        <v>0</v>
      </c>
    </row>
    <row r="81" spans="1:8" ht="11.25" customHeight="1" thickTop="1">
      <c r="B81" s="24"/>
      <c r="C81" s="24"/>
      <c r="D81" s="24"/>
      <c r="E81" s="35"/>
      <c r="G81" s="95"/>
      <c r="H81" s="95"/>
    </row>
    <row r="82" spans="1:8" ht="21.75">
      <c r="A82" s="17" t="s">
        <v>140</v>
      </c>
      <c r="B82" s="24"/>
      <c r="C82" s="24"/>
      <c r="D82" s="24"/>
      <c r="E82" s="35"/>
      <c r="F82" s="95"/>
      <c r="G82" s="95"/>
      <c r="H82" s="95"/>
    </row>
    <row r="83" spans="1:8" ht="24" customHeight="1">
      <c r="A83" s="91" t="s">
        <v>141</v>
      </c>
      <c r="B83" s="49">
        <f>ROUND([1]G300!$I$56/1000,0)</f>
        <v>25</v>
      </c>
      <c r="C83" s="49"/>
      <c r="D83" s="49">
        <v>12023</v>
      </c>
      <c r="E83" s="35"/>
      <c r="F83" s="49">
        <f>ROUND([2]G300!$I$56/1000,0)</f>
        <v>25</v>
      </c>
      <c r="G83" s="49"/>
      <c r="H83" s="49">
        <v>11851</v>
      </c>
    </row>
    <row r="84" spans="1:8" ht="24" hidden="1" customHeight="1">
      <c r="A84" s="91" t="s">
        <v>142</v>
      </c>
      <c r="B84" s="49"/>
      <c r="C84" s="49"/>
      <c r="D84" s="49"/>
      <c r="E84" s="35"/>
      <c r="F84" s="171"/>
      <c r="G84" s="49"/>
      <c r="H84" s="184"/>
    </row>
    <row r="85" spans="1:8" ht="24" hidden="1" customHeight="1">
      <c r="A85" s="91" t="s">
        <v>143</v>
      </c>
      <c r="B85" s="24">
        <f>'BS-3-5'!C47</f>
        <v>49899</v>
      </c>
      <c r="C85" s="24"/>
      <c r="D85" s="24">
        <v>49899</v>
      </c>
      <c r="E85" s="171"/>
      <c r="F85" s="171">
        <v>0</v>
      </c>
      <c r="G85" s="105"/>
      <c r="H85" s="184">
        <v>0</v>
      </c>
    </row>
    <row r="86" spans="1:8" ht="24" hidden="1" customHeight="1">
      <c r="A86" s="92" t="s">
        <v>144</v>
      </c>
      <c r="B86" s="24">
        <v>0</v>
      </c>
      <c r="C86" s="49"/>
      <c r="D86" s="24">
        <v>0</v>
      </c>
      <c r="E86" s="35"/>
      <c r="F86" s="171"/>
      <c r="G86" s="49"/>
      <c r="H86" s="171">
        <v>0</v>
      </c>
    </row>
  </sheetData>
  <mergeCells count="21">
    <mergeCell ref="B4:E4"/>
    <mergeCell ref="F4:H4"/>
    <mergeCell ref="B5:D5"/>
    <mergeCell ref="F5:H5"/>
    <mergeCell ref="B6:D6"/>
    <mergeCell ref="F6:H6"/>
    <mergeCell ref="B57:H57"/>
    <mergeCell ref="B28:D28"/>
    <mergeCell ref="F28:H28"/>
    <mergeCell ref="B29:D29"/>
    <mergeCell ref="F29:H29"/>
    <mergeCell ref="F53:H53"/>
    <mergeCell ref="B55:D55"/>
    <mergeCell ref="B53:E53"/>
    <mergeCell ref="F55:H55"/>
    <mergeCell ref="B8:H8"/>
    <mergeCell ref="B54:D54"/>
    <mergeCell ref="F27:H27"/>
    <mergeCell ref="F54:H54"/>
    <mergeCell ref="B27:E27"/>
    <mergeCell ref="B31:H31"/>
  </mergeCells>
  <pageMargins left="0.7" right="0.7" top="0.48" bottom="0.5" header="0.5" footer="0.5"/>
  <pageSetup paperSize="9" scale="90" firstPageNumber="11" fitToWidth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3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SH-7</vt:lpstr>
      <vt:lpstr>SH-8</vt:lpstr>
      <vt:lpstr>SH-9</vt:lpstr>
      <vt:lpstr>SH-10</vt:lpstr>
      <vt:lpstr>CF 11-13</vt:lpstr>
      <vt:lpstr>'BS-3-5'!Print_Area</vt:lpstr>
      <vt:lpstr>'CF 11-13'!Print_Area</vt:lpstr>
      <vt:lpstr>'PL 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Suwannee Wacharapaskorn</cp:lastModifiedBy>
  <cp:revision/>
  <cp:lastPrinted>2021-05-13T05:55:11Z</cp:lastPrinted>
  <dcterms:created xsi:type="dcterms:W3CDTF">2004-12-15T01:41:44Z</dcterms:created>
  <dcterms:modified xsi:type="dcterms:W3CDTF">2021-05-13T13:29:43Z</dcterms:modified>
  <cp:category/>
  <cp:contentStatus/>
</cp:coreProperties>
</file>