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wannee_w\Desktop\งบ 2021 Q1\"/>
    </mc:Choice>
  </mc:AlternateContent>
  <bookViews>
    <workbookView xWindow="-105" yWindow="-105" windowWidth="19425" windowHeight="10425"/>
  </bookViews>
  <sheets>
    <sheet name="BS 3-4" sheetId="1" r:id="rId1"/>
    <sheet name="PL 5" sheetId="30" r:id="rId2"/>
    <sheet name="SH 6" sheetId="28" r:id="rId3"/>
    <sheet name="SH 7" sheetId="31" r:id="rId4"/>
    <sheet name="SH 8" sheetId="25" r:id="rId5"/>
    <sheet name="SH 9" sheetId="32" r:id="rId6"/>
    <sheet name="CF 10-11" sheetId="27" r:id="rId7"/>
  </sheets>
  <definedNames>
    <definedName name="_Hlk120336604" localSheetId="0">'BS 3-4'!#REF!</definedName>
    <definedName name="_Hlk120336604" localSheetId="6">'CF 10-11'!$A$32</definedName>
    <definedName name="_xlnm.Print_Area" localSheetId="0">'BS 3-4'!$A$1:$I$84</definedName>
    <definedName name="_xlnm.Print_Area" localSheetId="6">'CF 10-11'!$A$1:$I$87</definedName>
    <definedName name="_xlnm.Print_Area" localSheetId="1">'PL 5'!$A$1:$I$39</definedName>
    <definedName name="_xlnm.Print_Area" localSheetId="2">'SH 6'!$A$1:$Q$27</definedName>
    <definedName name="_xlnm.Print_Area" localSheetId="3">'SH 7'!$A$1:$S$24</definedName>
    <definedName name="_xlnm.Print_Area" localSheetId="4">'SH 8'!$A$1:$K$25</definedName>
    <definedName name="_xlnm.Print_Area" localSheetId="5">'SH 9'!$A$1:$M$23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4" i="31" l="1"/>
  <c r="K44" i="25"/>
  <c r="K44" i="32"/>
  <c r="M18" i="28" l="1"/>
  <c r="Q18" i="28" s="1"/>
  <c r="Q19" i="28"/>
  <c r="I63" i="1"/>
  <c r="G63" i="1"/>
  <c r="E63" i="1"/>
  <c r="C63" i="1"/>
  <c r="S21" i="31" l="1"/>
  <c r="C36" i="30" l="1"/>
  <c r="C35" i="30"/>
  <c r="I55" i="1"/>
  <c r="E55" i="1"/>
  <c r="C55" i="1"/>
  <c r="G55" i="1" l="1"/>
  <c r="C39" i="30"/>
  <c r="C66" i="27"/>
  <c r="K21" i="32" l="1"/>
  <c r="K12" i="32"/>
  <c r="I12" i="32"/>
  <c r="G12" i="32"/>
  <c r="E12" i="32"/>
  <c r="C12" i="32"/>
  <c r="M22" i="31"/>
  <c r="M17" i="31"/>
  <c r="M24" i="31" s="1"/>
  <c r="Q12" i="31"/>
  <c r="M12" i="31"/>
  <c r="K12" i="31"/>
  <c r="G12" i="31"/>
  <c r="E12" i="31"/>
  <c r="C12" i="31"/>
  <c r="O12" i="31" l="1"/>
  <c r="S12" i="31" s="1"/>
  <c r="M12" i="32"/>
  <c r="K23" i="32"/>
  <c r="K22" i="25"/>
  <c r="I22" i="25"/>
  <c r="G22" i="25"/>
  <c r="E22" i="25"/>
  <c r="C22" i="25"/>
  <c r="K21" i="25"/>
  <c r="I18" i="25"/>
  <c r="G18" i="25"/>
  <c r="E18" i="25"/>
  <c r="C18" i="25"/>
  <c r="K17" i="25"/>
  <c r="K18" i="25" s="1"/>
  <c r="I13" i="25"/>
  <c r="G13" i="25"/>
  <c r="E13" i="25"/>
  <c r="C13" i="25"/>
  <c r="K12" i="25"/>
  <c r="K11" i="25"/>
  <c r="K13" i="25" s="1"/>
  <c r="O25" i="28"/>
  <c r="K25" i="28"/>
  <c r="I25" i="28"/>
  <c r="I27" i="28" s="1"/>
  <c r="G25" i="28"/>
  <c r="E25" i="28"/>
  <c r="C25" i="28"/>
  <c r="Q24" i="28"/>
  <c r="O20" i="28"/>
  <c r="M20" i="28"/>
  <c r="K20" i="28"/>
  <c r="G20" i="28"/>
  <c r="E20" i="28"/>
  <c r="C20" i="28"/>
  <c r="Q20" i="28"/>
  <c r="O14" i="28"/>
  <c r="K14" i="28"/>
  <c r="K27" i="28" s="1"/>
  <c r="G14" i="28"/>
  <c r="E14" i="28"/>
  <c r="E27" i="28" s="1"/>
  <c r="C14" i="28"/>
  <c r="C27" i="28" s="1"/>
  <c r="M13" i="28"/>
  <c r="Q13" i="28" s="1"/>
  <c r="M12" i="28"/>
  <c r="Q12" i="28" s="1"/>
  <c r="I79" i="27"/>
  <c r="I66" i="27"/>
  <c r="E79" i="27"/>
  <c r="E66" i="27"/>
  <c r="I26" i="27"/>
  <c r="I40" i="27" s="1"/>
  <c r="I43" i="27" s="1"/>
  <c r="E26" i="27"/>
  <c r="E40" i="27" s="1"/>
  <c r="E43" i="27" s="1"/>
  <c r="I20" i="30"/>
  <c r="I13" i="30"/>
  <c r="E36" i="30"/>
  <c r="E37" i="30" s="1"/>
  <c r="E35" i="30"/>
  <c r="E32" i="30"/>
  <c r="E20" i="30"/>
  <c r="E13" i="30"/>
  <c r="I79" i="1"/>
  <c r="I81" i="1" s="1"/>
  <c r="E79" i="1"/>
  <c r="E81" i="1" s="1"/>
  <c r="I31" i="1"/>
  <c r="I18" i="1"/>
  <c r="E31" i="1"/>
  <c r="E18" i="1"/>
  <c r="I24" i="25" l="1"/>
  <c r="I22" i="30"/>
  <c r="I24" i="30" s="1"/>
  <c r="I26" i="30" s="1"/>
  <c r="O27" i="28"/>
  <c r="C24" i="25"/>
  <c r="E24" i="25"/>
  <c r="G24" i="25"/>
  <c r="G27" i="28"/>
  <c r="M25" i="28"/>
  <c r="Q25" i="28" s="1"/>
  <c r="E22" i="30"/>
  <c r="E24" i="30" s="1"/>
  <c r="E26" i="30" s="1"/>
  <c r="E27" i="30" s="1"/>
  <c r="E81" i="27"/>
  <c r="E83" i="27" s="1"/>
  <c r="I81" i="27"/>
  <c r="I83" i="27" s="1"/>
  <c r="K24" i="25"/>
  <c r="Q14" i="28"/>
  <c r="Q27" i="28" s="1"/>
  <c r="M14" i="28"/>
  <c r="M27" i="28" s="1"/>
  <c r="I32" i="30"/>
  <c r="I27" i="30"/>
  <c r="I35" i="30" s="1"/>
  <c r="I37" i="30" s="1"/>
  <c r="I65" i="1"/>
  <c r="I83" i="1" s="1"/>
  <c r="E65" i="1"/>
  <c r="E83" i="1" s="1"/>
  <c r="I33" i="1"/>
  <c r="E33" i="1"/>
  <c r="G79" i="1" l="1"/>
  <c r="G81" i="1" s="1"/>
  <c r="C79" i="1"/>
  <c r="C81" i="1" s="1"/>
  <c r="G31" i="1"/>
  <c r="C31" i="1"/>
  <c r="G18" i="1"/>
  <c r="C18" i="1"/>
  <c r="G65" i="1" l="1"/>
  <c r="G83" i="1" s="1"/>
  <c r="C65" i="1"/>
  <c r="C83" i="1" s="1"/>
  <c r="G33" i="1"/>
  <c r="C33" i="1"/>
  <c r="G20" i="30" l="1"/>
  <c r="C20" i="30"/>
  <c r="Q17" i="31" l="1"/>
  <c r="K17" i="31"/>
  <c r="G17" i="31"/>
  <c r="E17" i="31"/>
  <c r="C17" i="31"/>
  <c r="S16" i="31" l="1"/>
  <c r="G79" i="27" l="1"/>
  <c r="C79" i="27"/>
  <c r="G26" i="27"/>
  <c r="I21" i="32"/>
  <c r="G21" i="32"/>
  <c r="E21" i="32"/>
  <c r="C21" i="32"/>
  <c r="M20" i="32"/>
  <c r="M21" i="32" s="1"/>
  <c r="I17" i="32"/>
  <c r="G17" i="32"/>
  <c r="E17" i="32"/>
  <c r="C17" i="32"/>
  <c r="M16" i="32"/>
  <c r="M17" i="32" s="1"/>
  <c r="C22" i="31"/>
  <c r="M23" i="32" l="1"/>
  <c r="E23" i="32"/>
  <c r="I23" i="32"/>
  <c r="G23" i="32"/>
  <c r="C23" i="32"/>
  <c r="O17" i="31"/>
  <c r="C24" i="31"/>
  <c r="S17" i="31" l="1"/>
  <c r="Q22" i="31" l="1"/>
  <c r="Q24" i="31" s="1"/>
  <c r="I22" i="31"/>
  <c r="I24" i="31" s="1"/>
  <c r="G22" i="31"/>
  <c r="E22" i="31"/>
  <c r="G66" i="27"/>
  <c r="H66" i="27"/>
  <c r="G13" i="30"/>
  <c r="G22" i="30" s="1"/>
  <c r="G24" i="30" s="1"/>
  <c r="C13" i="30"/>
  <c r="C22" i="30" s="1"/>
  <c r="C24" i="30" s="1"/>
  <c r="E24" i="31" l="1"/>
  <c r="G24" i="31"/>
  <c r="G40" i="27" l="1"/>
  <c r="G43" i="27" s="1"/>
  <c r="G81" i="27" s="1"/>
  <c r="G83" i="27" s="1"/>
  <c r="C26" i="27"/>
  <c r="C40" i="27" s="1"/>
  <c r="C43" i="27" s="1"/>
  <c r="C81" i="27" s="1"/>
  <c r="C83" i="27" s="1"/>
  <c r="C32" i="30"/>
  <c r="K22" i="31" l="1"/>
  <c r="K24" i="31" s="1"/>
  <c r="O22" i="31" l="1"/>
  <c r="S22" i="31" s="1"/>
  <c r="S24" i="31" s="1"/>
  <c r="O24" i="31" l="1"/>
  <c r="C37" i="30"/>
  <c r="C26" i="30"/>
  <c r="C27" i="30" s="1"/>
  <c r="G26" i="30" l="1"/>
  <c r="G39" i="30" s="1"/>
  <c r="G27" i="30" l="1"/>
  <c r="G32" i="30"/>
  <c r="G35" i="30" l="1"/>
  <c r="G37" i="30" s="1"/>
</calcChain>
</file>

<file path=xl/sharedStrings.xml><?xml version="1.0" encoding="utf-8"?>
<sst xmlns="http://schemas.openxmlformats.org/spreadsheetml/2006/main" count="353" uniqueCount="193">
  <si>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</si>
  <si>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</si>
  <si>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</si>
  <si>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</si>
  <si>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</si>
  <si>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</si>
  <si>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</si>
  <si>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</si>
  <si>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</si>
  <si>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</si>
  <si>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</si>
  <si>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</si>
  <si>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</si>
  <si>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liabilities</t>
  </si>
  <si>
    <t xml:space="preserve">   Authorised share capital</t>
  </si>
  <si>
    <t>Cash flows from operating activities</t>
  </si>
  <si>
    <t>Changes in operating assets and liabilities</t>
  </si>
  <si>
    <t>Cash flows from investing activities</t>
  </si>
  <si>
    <t>Interest received</t>
  </si>
  <si>
    <t>Accrued income</t>
  </si>
  <si>
    <t>share capital</t>
  </si>
  <si>
    <t>Issued and</t>
  </si>
  <si>
    <t>Finance costs</t>
  </si>
  <si>
    <t>Consolidated</t>
  </si>
  <si>
    <t>financial statements</t>
  </si>
  <si>
    <t>Separate</t>
  </si>
  <si>
    <t xml:space="preserve">      Legal reserve</t>
  </si>
  <si>
    <t xml:space="preserve">   Appropriated</t>
  </si>
  <si>
    <t xml:space="preserve">Depreciation </t>
  </si>
  <si>
    <t>Employee benefit obligations</t>
  </si>
  <si>
    <t xml:space="preserve">Dividends paid to owners of the Company </t>
  </si>
  <si>
    <t>Total current liabilities</t>
  </si>
  <si>
    <t>Treasury shares</t>
  </si>
  <si>
    <t>reserve</t>
  </si>
  <si>
    <t>Statement of financial position</t>
  </si>
  <si>
    <t>31 December</t>
  </si>
  <si>
    <t>Consolidated financial statements</t>
  </si>
  <si>
    <t>Separate financial statements</t>
  </si>
  <si>
    <t xml:space="preserve"> </t>
  </si>
  <si>
    <t>Share</t>
  </si>
  <si>
    <t>Legal</t>
  </si>
  <si>
    <t>Total</t>
  </si>
  <si>
    <t>premium</t>
  </si>
  <si>
    <t>equity</t>
  </si>
  <si>
    <t>Transactions with owners, recorded directly in equity</t>
  </si>
  <si>
    <t xml:space="preserve">Equity </t>
  </si>
  <si>
    <t xml:space="preserve">attributable to </t>
  </si>
  <si>
    <t xml:space="preserve">owners of </t>
  </si>
  <si>
    <t>Non-controlling</t>
  </si>
  <si>
    <t>interests</t>
  </si>
  <si>
    <t>Interest income</t>
  </si>
  <si>
    <t>Proceeds from exercise of share options</t>
  </si>
  <si>
    <t>Non-controlling interests</t>
  </si>
  <si>
    <t>Digital television licence</t>
  </si>
  <si>
    <t>Non-current liabilities</t>
  </si>
  <si>
    <t>Total non-current liabilities</t>
  </si>
  <si>
    <t>Loss on written off of intangible assets</t>
  </si>
  <si>
    <t>Non-cash transactions</t>
  </si>
  <si>
    <t>(in thousand Baht)</t>
  </si>
  <si>
    <t>Amortisation of digital television licence</t>
  </si>
  <si>
    <t>Interest paid</t>
  </si>
  <si>
    <t>Amortisation of intangible assets</t>
  </si>
  <si>
    <t>31 March</t>
  </si>
  <si>
    <t xml:space="preserve">Loss on written off of equipment </t>
  </si>
  <si>
    <t>Proceeds from issue of ordinary shares</t>
  </si>
  <si>
    <t>Transaction costs from issue of shares</t>
  </si>
  <si>
    <t>Proceeds from sale of treasury shares</t>
  </si>
  <si>
    <t xml:space="preserve">31 March </t>
  </si>
  <si>
    <t>Other income</t>
  </si>
  <si>
    <t>Expenses</t>
  </si>
  <si>
    <t>Administrative expenses</t>
  </si>
  <si>
    <t>Total expenses</t>
  </si>
  <si>
    <t xml:space="preserve">   Non-controlling interests</t>
  </si>
  <si>
    <t>Payables for purchase of plant and equipment</t>
  </si>
  <si>
    <t>Investment property</t>
  </si>
  <si>
    <t>Cash and cash equivalents at beginning of period</t>
  </si>
  <si>
    <t>Cash and cash equivalents at ending of period</t>
  </si>
  <si>
    <t>Non-current provisions for employee benefit</t>
  </si>
  <si>
    <t>Share premium on ordinary shares</t>
  </si>
  <si>
    <t>Taxes paid</t>
  </si>
  <si>
    <t>Proceeds from sale of equipment</t>
  </si>
  <si>
    <t>Acquisition of programme licences</t>
  </si>
  <si>
    <t>Acquisition of intangible assets</t>
  </si>
  <si>
    <t>Witholding tax refunded</t>
  </si>
  <si>
    <t>Three-month period ended</t>
  </si>
  <si>
    <t>Share capital</t>
  </si>
  <si>
    <t>Deficit</t>
  </si>
  <si>
    <t>Withholding tax deducted at source</t>
  </si>
  <si>
    <t>Liabilities and equity</t>
  </si>
  <si>
    <t>Equity</t>
  </si>
  <si>
    <t xml:space="preserve">   Issued and paid-up share capital</t>
  </si>
  <si>
    <t xml:space="preserve">   Deficit</t>
  </si>
  <si>
    <t>Total equity</t>
  </si>
  <si>
    <t>Total liabilities and equity</t>
  </si>
  <si>
    <t>Tax expense (income)</t>
  </si>
  <si>
    <t xml:space="preserve">   Owners of the parent</t>
  </si>
  <si>
    <t>paid-up</t>
  </si>
  <si>
    <t>the parent</t>
  </si>
  <si>
    <t>Revenue</t>
  </si>
  <si>
    <t>Total revenue</t>
  </si>
  <si>
    <t xml:space="preserve">    Loss</t>
  </si>
  <si>
    <t>Comprehensive expense for the period</t>
  </si>
  <si>
    <t>Total comprehensive expense for the period</t>
  </si>
  <si>
    <t>Retained earnings (deficit)</t>
  </si>
  <si>
    <t>Revenues from sale of goods and rendering of services</t>
  </si>
  <si>
    <t>Costs of sales of goods and rendering of services</t>
  </si>
  <si>
    <t>Retained eanings (deficit)</t>
  </si>
  <si>
    <t>Net increase (decrease) in cash and cash equivalents</t>
  </si>
  <si>
    <t>Input value added tax pending</t>
  </si>
  <si>
    <t>Advance income</t>
  </si>
  <si>
    <t>Output value added tax pending</t>
  </si>
  <si>
    <t>Retained earnings (Deficit)</t>
  </si>
  <si>
    <t>Acquisition of equipment</t>
  </si>
  <si>
    <t>Three-month period ended 31 March 2020</t>
  </si>
  <si>
    <t>Balance at 31 March 2020</t>
  </si>
  <si>
    <t>Current portion of digital television</t>
  </si>
  <si>
    <t xml:space="preserve">   licence payable</t>
  </si>
  <si>
    <t>Current portion of long-term loan</t>
  </si>
  <si>
    <t xml:space="preserve">   from financial institution</t>
  </si>
  <si>
    <t>Long-term loan from financial institution</t>
  </si>
  <si>
    <t xml:space="preserve">Non-current provisions for </t>
  </si>
  <si>
    <t xml:space="preserve">   employee benefit</t>
  </si>
  <si>
    <t>Equity attributable to owners</t>
  </si>
  <si>
    <t xml:space="preserve">   of the parent</t>
  </si>
  <si>
    <t>Nation Broadcasting Corporation Public Company Limited and its Subsidiaries</t>
  </si>
  <si>
    <t>Short-term loan to subsidiary</t>
  </si>
  <si>
    <t>Investment in subsidiaries</t>
  </si>
  <si>
    <t>Leasehold improvements and equipment</t>
  </si>
  <si>
    <t>(Unaudited)</t>
  </si>
  <si>
    <t>Statement of comprehensive income (Unaudited)</t>
  </si>
  <si>
    <t>Selling expenses</t>
  </si>
  <si>
    <t>Statement of changes in equity (Unaudited)</t>
  </si>
  <si>
    <t>Impact of changes in accounting policies</t>
  </si>
  <si>
    <t>Balance at 31 December 2019 - as reported</t>
  </si>
  <si>
    <t xml:space="preserve">    Issue of ordinary shares</t>
  </si>
  <si>
    <t>Balance at 31 December 2019  - as reported</t>
  </si>
  <si>
    <t>Statement of cash flows (Unaudited)</t>
  </si>
  <si>
    <t>Loss on written of equipment</t>
  </si>
  <si>
    <t xml:space="preserve">Net cash used in operating </t>
  </si>
  <si>
    <t>Net cash used in operating activities</t>
  </si>
  <si>
    <t>Proceed from short-term loan to subsidiary</t>
  </si>
  <si>
    <t>Proceed from issued share capital</t>
  </si>
  <si>
    <t>Repayment of long-term loan from financial institution</t>
  </si>
  <si>
    <t>Net cash from (used in) financing activities</t>
  </si>
  <si>
    <t>Cash flows from financing activities</t>
  </si>
  <si>
    <t>Proceeds from sale of other debts securities</t>
  </si>
  <si>
    <t>Acquisition of other debts securities</t>
  </si>
  <si>
    <t>Intangible assets</t>
  </si>
  <si>
    <t>Goodwill</t>
  </si>
  <si>
    <t xml:space="preserve">  Contributions by owners of the parent</t>
  </si>
  <si>
    <t xml:space="preserve">Balance at 1 January 2020 </t>
  </si>
  <si>
    <t>Increased in investment in subsidiaries</t>
  </si>
  <si>
    <t>Issue of ordinary shares</t>
  </si>
  <si>
    <t>Trade and other receivables</t>
  </si>
  <si>
    <t>Current portion of lease liabilities</t>
  </si>
  <si>
    <t>Other current provisions</t>
  </si>
  <si>
    <t>Lease liabilities</t>
  </si>
  <si>
    <t xml:space="preserve"> Total contributions by owners of the parent</t>
  </si>
  <si>
    <t xml:space="preserve">  Contributions by owners </t>
  </si>
  <si>
    <t xml:space="preserve"> Total contributions by owners </t>
  </si>
  <si>
    <t>Gain on disposal of other financial assets</t>
  </si>
  <si>
    <t>Trade and other payables</t>
  </si>
  <si>
    <t>Other financial assets</t>
  </si>
  <si>
    <t>Repayment of lease liabilities</t>
  </si>
  <si>
    <t>Right-of-use assets</t>
  </si>
  <si>
    <t>Difference from business combination under</t>
  </si>
  <si>
    <t xml:space="preserve">   common control</t>
  </si>
  <si>
    <t>Three-month period ended 31 March 2021</t>
  </si>
  <si>
    <t>Balance at 1 January 2021</t>
  </si>
  <si>
    <t>Balance at 31 March 2021</t>
  </si>
  <si>
    <t>4, 5</t>
  </si>
  <si>
    <t>6</t>
  </si>
  <si>
    <t>3</t>
  </si>
  <si>
    <t>Difference from</t>
  </si>
  <si>
    <t>business combination</t>
  </si>
  <si>
    <t>under</t>
  </si>
  <si>
    <t>Proceed from non-controlling interests</t>
  </si>
  <si>
    <t>Payables for purchase of digital television licence</t>
  </si>
  <si>
    <t>Long-term loan</t>
  </si>
  <si>
    <r>
      <t xml:space="preserve">Loss per share </t>
    </r>
    <r>
      <rPr>
        <b/>
        <i/>
        <sz val="11"/>
        <rFont val="Times New Roman"/>
        <family val="1"/>
      </rPr>
      <t>(in Baht)</t>
    </r>
  </si>
  <si>
    <t>Total comprehensive expense attributable to</t>
  </si>
  <si>
    <t>Loss attributable to</t>
  </si>
  <si>
    <t>Loss for the period</t>
  </si>
  <si>
    <t>Loss from operating activities</t>
  </si>
  <si>
    <t>Loss before income tax expense</t>
  </si>
  <si>
    <t>Adjustments to reconcile loss to cash receipts (payments)</t>
  </si>
  <si>
    <t>Reversal of impairment loss</t>
  </si>
  <si>
    <t>(Gain) loss on disposal of equipment</t>
  </si>
  <si>
    <t>Proceeds from acquisition of subsidiary and indirect subsidiaries</t>
  </si>
  <si>
    <t>Net cash from (used in) investing activities</t>
  </si>
  <si>
    <t>Advance payment for business acquisition</t>
  </si>
  <si>
    <t>3, 4</t>
  </si>
  <si>
    <t>4, 7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</si>
</sst>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</numFmts>
  <fonts count="14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1" fillId="0" borderId="0"/>
    <xf numFmtId="188" fontId="1" fillId="0" borderId="0" applyFont="0" applyFill="0" applyBorder="0" applyAlignment="0" applyProtection="0"/>
  </cellStyleXfs>
  <cellXfs count="269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88" fontId="2" fillId="0" borderId="0" xfId="1" applyFont="1" applyFill="1" applyAlignment="1"/>
    <xf numFmtId="189" fontId="3" fillId="0" borderId="0" xfId="0" applyNumberFormat="1" applyFont="1" applyFill="1" applyBorder="1" applyAlignment="1"/>
    <xf numFmtId="49" fontId="2" fillId="0" borderId="0" xfId="0" applyNumberFormat="1" applyFont="1" applyFill="1" applyAlignment="1"/>
    <xf numFmtId="191" fontId="2" fillId="0" borderId="0" xfId="1" applyNumberFormat="1" applyFont="1" applyFill="1" applyAlignment="1"/>
    <xf numFmtId="0" fontId="2" fillId="0" borderId="0" xfId="0" applyFont="1" applyFill="1" applyBorder="1" applyAlignment="1">
      <alignment horizontal="center"/>
    </xf>
    <xf numFmtId="191" fontId="2" fillId="0" borderId="1" xfId="1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91" fontId="3" fillId="0" borderId="0" xfId="1" applyNumberFormat="1" applyFont="1" applyFill="1" applyBorder="1" applyAlignment="1"/>
    <xf numFmtId="0" fontId="5" fillId="0" borderId="0" xfId="0" applyFont="1" applyFill="1"/>
    <xf numFmtId="0" fontId="4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ont="1" applyFill="1" applyAlignment="1"/>
    <xf numFmtId="0" fontId="3" fillId="0" borderId="0" xfId="0" applyFont="1" applyFill="1"/>
    <xf numFmtId="191" fontId="2" fillId="0" borderId="1" xfId="1" applyNumberFormat="1" applyFont="1" applyFill="1" applyBorder="1" applyAlignment="1">
      <alignment horizontal="center"/>
    </xf>
    <xf numFmtId="0" fontId="0" fillId="0" borderId="0" xfId="0" applyFont="1" applyFill="1"/>
    <xf numFmtId="191" fontId="2" fillId="0" borderId="0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1" fontId="2" fillId="0" borderId="0" xfId="1" applyNumberFormat="1" applyFont="1" applyFill="1" applyBorder="1" applyAlignment="1"/>
    <xf numFmtId="0" fontId="0" fillId="0" borderId="0" xfId="0" applyFill="1" applyBorder="1" applyAlignment="1">
      <alignment horizontal="center"/>
    </xf>
    <xf numFmtId="191" fontId="3" fillId="0" borderId="0" xfId="1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88" fontId="3" fillId="0" borderId="0" xfId="1" applyFont="1" applyFill="1" applyAlignment="1"/>
    <xf numFmtId="49" fontId="0" fillId="0" borderId="0" xfId="0" applyNumberFormat="1" applyFont="1" applyFill="1" applyAlignment="1"/>
    <xf numFmtId="0" fontId="6" fillId="0" borderId="0" xfId="0" applyFont="1" applyFill="1" applyBorder="1" applyAlignment="1"/>
    <xf numFmtId="188" fontId="3" fillId="0" borderId="0" xfId="1" applyFont="1" applyFill="1" applyBorder="1" applyAlignment="1"/>
    <xf numFmtId="49" fontId="8" fillId="2" borderId="0" xfId="0" applyNumberFormat="1" applyFont="1" applyFill="1" applyAlignment="1"/>
    <xf numFmtId="0" fontId="9" fillId="2" borderId="0" xfId="0" applyFont="1" applyFill="1" applyAlignment="1">
      <alignment horizontal="center"/>
    </xf>
    <xf numFmtId="0" fontId="9" fillId="2" borderId="0" xfId="0" applyFont="1" applyFill="1" applyAlignment="1"/>
    <xf numFmtId="0" fontId="2" fillId="2" borderId="0" xfId="0" applyFont="1" applyFill="1" applyAlignment="1"/>
    <xf numFmtId="0" fontId="4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/>
    <xf numFmtId="0" fontId="2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3" fillId="2" borderId="0" xfId="0" applyFont="1" applyFill="1"/>
    <xf numFmtId="191" fontId="3" fillId="2" borderId="0" xfId="1" applyNumberFormat="1" applyFont="1" applyFill="1" applyAlignment="1"/>
    <xf numFmtId="0" fontId="3" fillId="2" borderId="0" xfId="0" applyFont="1" applyFill="1" applyAlignment="1"/>
    <xf numFmtId="0" fontId="0" fillId="2" borderId="0" xfId="0" applyFill="1"/>
    <xf numFmtId="0" fontId="0" fillId="2" borderId="0" xfId="0" applyFont="1" applyFill="1" applyAlignment="1"/>
    <xf numFmtId="0" fontId="0" fillId="2" borderId="0" xfId="0" applyFont="1" applyFill="1"/>
    <xf numFmtId="0" fontId="0" fillId="2" borderId="0" xfId="0" applyFill="1" applyAlignment="1"/>
    <xf numFmtId="188" fontId="3" fillId="2" borderId="0" xfId="1" applyFont="1" applyFill="1" applyAlignment="1"/>
    <xf numFmtId="0" fontId="3" fillId="2" borderId="0" xfId="0" applyFont="1" applyFill="1" applyAlignment="1">
      <alignment horizontal="left"/>
    </xf>
    <xf numFmtId="191" fontId="3" fillId="2" borderId="0" xfId="1" applyNumberFormat="1" applyFont="1" applyFill="1" applyBorder="1" applyAlignment="1">
      <alignment horizontal="center"/>
    </xf>
    <xf numFmtId="191" fontId="3" fillId="2" borderId="2" xfId="1" applyNumberFormat="1" applyFont="1" applyFill="1" applyBorder="1" applyAlignment="1"/>
    <xf numFmtId="49" fontId="2" fillId="2" borderId="0" xfId="0" applyNumberFormat="1" applyFont="1" applyFill="1" applyAlignment="1"/>
    <xf numFmtId="0" fontId="3" fillId="2" borderId="0" xfId="0" applyFont="1" applyFill="1" applyBorder="1" applyAlignment="1"/>
    <xf numFmtId="191" fontId="0" fillId="2" borderId="1" xfId="0" applyNumberFormat="1" applyFont="1" applyFill="1" applyBorder="1" applyAlignment="1"/>
    <xf numFmtId="191" fontId="3" fillId="2" borderId="0" xfId="1" applyNumberFormat="1" applyFont="1" applyFill="1" applyBorder="1" applyAlignment="1"/>
    <xf numFmtId="188" fontId="3" fillId="2" borderId="0" xfId="1" applyFont="1" applyFill="1" applyBorder="1" applyAlignment="1"/>
    <xf numFmtId="191" fontId="3" fillId="2" borderId="0" xfId="0" applyNumberFormat="1" applyFont="1" applyFill="1" applyBorder="1" applyAlignment="1"/>
    <xf numFmtId="191" fontId="0" fillId="2" borderId="0" xfId="0" applyNumberFormat="1" applyFont="1" applyFill="1" applyBorder="1" applyAlignment="1"/>
    <xf numFmtId="0" fontId="0" fillId="2" borderId="0" xfId="0" applyFont="1" applyFill="1" applyBorder="1" applyAlignment="1"/>
    <xf numFmtId="0" fontId="2" fillId="2" borderId="0" xfId="0" applyFont="1" applyFill="1" applyBorder="1" applyAlignment="1"/>
    <xf numFmtId="0" fontId="4" fillId="2" borderId="0" xfId="0" applyFont="1" applyFill="1" applyAlignment="1">
      <alignment horizontal="left"/>
    </xf>
    <xf numFmtId="49" fontId="5" fillId="2" borderId="0" xfId="0" applyNumberFormat="1" applyFont="1" applyFill="1" applyAlignment="1"/>
    <xf numFmtId="189" fontId="0" fillId="2" borderId="0" xfId="0" applyNumberFormat="1" applyFont="1" applyFill="1" applyBorder="1" applyAlignment="1">
      <alignment horizontal="right"/>
    </xf>
    <xf numFmtId="49" fontId="0" fillId="2" borderId="0" xfId="0" applyNumberFormat="1" applyFont="1" applyFill="1" applyAlignment="1"/>
    <xf numFmtId="189" fontId="3" fillId="2" borderId="0" xfId="0" applyNumberFormat="1" applyFont="1" applyFill="1" applyBorder="1" applyAlignment="1"/>
    <xf numFmtId="49" fontId="3" fillId="2" borderId="0" xfId="0" applyNumberFormat="1" applyFont="1" applyFill="1" applyAlignment="1"/>
    <xf numFmtId="191" fontId="3" fillId="2" borderId="1" xfId="1" quotePrefix="1" applyNumberFormat="1" applyFont="1" applyFill="1" applyBorder="1" applyAlignment="1">
      <alignment horizontal="center"/>
    </xf>
    <xf numFmtId="191" fontId="3" fillId="2" borderId="0" xfId="1" quotePrefix="1" applyNumberFormat="1" applyFont="1" applyFill="1" applyBorder="1" applyAlignment="1">
      <alignment horizontal="center"/>
    </xf>
    <xf numFmtId="191" fontId="3" fillId="0" borderId="4" xfId="1" applyNumberFormat="1" applyFont="1" applyFill="1" applyBorder="1" applyAlignment="1"/>
    <xf numFmtId="189" fontId="0" fillId="2" borderId="0" xfId="0" applyNumberFormat="1" applyFont="1" applyFill="1" applyAlignment="1">
      <alignment horizontal="right"/>
    </xf>
    <xf numFmtId="189" fontId="0" fillId="2" borderId="0" xfId="0" applyNumberFormat="1" applyFont="1" applyFill="1" applyBorder="1" applyAlignment="1"/>
    <xf numFmtId="0" fontId="3" fillId="2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2" borderId="0" xfId="0" applyNumberFormat="1" applyFill="1" applyAlignment="1"/>
    <xf numFmtId="191" fontId="2" fillId="2" borderId="0" xfId="1" applyNumberFormat="1" applyFont="1" applyFill="1" applyAlignment="1">
      <alignment horizontal="center"/>
    </xf>
    <xf numFmtId="189" fontId="2" fillId="2" borderId="0" xfId="0" applyNumberFormat="1" applyFont="1" applyFill="1" applyAlignment="1"/>
    <xf numFmtId="189" fontId="2" fillId="2" borderId="0" xfId="0" applyNumberFormat="1" applyFont="1" applyFill="1" applyBorder="1" applyAlignment="1"/>
    <xf numFmtId="189" fontId="2" fillId="2" borderId="1" xfId="0" applyNumberFormat="1" applyFont="1" applyFill="1" applyBorder="1" applyAlignment="1"/>
    <xf numFmtId="0" fontId="9" fillId="2" borderId="0" xfId="0" applyFont="1" applyFill="1" applyBorder="1" applyAlignment="1"/>
    <xf numFmtId="0" fontId="10" fillId="2" borderId="0" xfId="0" applyFont="1" applyFill="1" applyBorder="1" applyAlignment="1"/>
    <xf numFmtId="49" fontId="6" fillId="2" borderId="0" xfId="0" applyNumberFormat="1" applyFont="1" applyFill="1" applyAlignment="1"/>
    <xf numFmtId="189" fontId="0" fillId="2" borderId="0" xfId="0" applyNumberFormat="1" applyFill="1" applyBorder="1" applyAlignment="1">
      <alignment horizontal="center"/>
    </xf>
    <xf numFmtId="49" fontId="0" fillId="2" borderId="0" xfId="0" applyNumberFormat="1" applyFill="1" applyAlignment="1">
      <alignment horizontal="left"/>
    </xf>
    <xf numFmtId="49" fontId="3" fillId="2" borderId="0" xfId="0" applyNumberFormat="1" applyFont="1" applyFill="1" applyAlignment="1">
      <alignment horizontal="left"/>
    </xf>
    <xf numFmtId="189" fontId="3" fillId="2" borderId="5" xfId="0" applyNumberFormat="1" applyFont="1" applyFill="1" applyBorder="1" applyAlignment="1"/>
    <xf numFmtId="189" fontId="3" fillId="2" borderId="0" xfId="0" applyNumberFormat="1" applyFont="1" applyFill="1" applyAlignment="1"/>
    <xf numFmtId="189" fontId="3" fillId="2" borderId="4" xfId="0" applyNumberFormat="1" applyFont="1" applyFill="1" applyBorder="1" applyAlignment="1"/>
    <xf numFmtId="49" fontId="5" fillId="2" borderId="0" xfId="0" applyNumberFormat="1" applyFont="1" applyFill="1" applyBorder="1" applyAlignment="1">
      <alignment horizontal="left"/>
    </xf>
    <xf numFmtId="189" fontId="2" fillId="2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2" borderId="3" xfId="0" applyFont="1" applyFill="1" applyBorder="1" applyAlignment="1"/>
    <xf numFmtId="191" fontId="2" fillId="2" borderId="0" xfId="1" applyNumberFormat="1" applyFont="1" applyFill="1" applyAlignment="1"/>
    <xf numFmtId="188" fontId="2" fillId="2" borderId="0" xfId="1" applyFont="1" applyFill="1" applyAlignment="1"/>
    <xf numFmtId="0" fontId="13" fillId="2" borderId="0" xfId="0" applyFont="1" applyFill="1" applyAlignment="1">
      <alignment horizontal="center"/>
    </xf>
    <xf numFmtId="189" fontId="0" fillId="2" borderId="1" xfId="0" applyNumberFormat="1" applyFill="1" applyBorder="1" applyAlignment="1">
      <alignment horizontal="center"/>
    </xf>
    <xf numFmtId="0" fontId="0" fillId="2" borderId="0" xfId="0" applyFont="1" applyFill="1" applyAlignment="1">
      <alignment horizontal="right"/>
    </xf>
    <xf numFmtId="37" fontId="0" fillId="2" borderId="0" xfId="0" applyNumberFormat="1" applyFont="1" applyFill="1" applyAlignment="1">
      <alignment horizontal="right"/>
    </xf>
    <xf numFmtId="49" fontId="6" fillId="2" borderId="0" xfId="0" applyNumberFormat="1" applyFont="1" applyFill="1" applyAlignment="1">
      <alignment horizontal="center" vertical="top" wrapText="1"/>
    </xf>
    <xf numFmtId="189" fontId="0" fillId="2" borderId="1" xfId="0" applyNumberFormat="1" applyFont="1" applyFill="1" applyBorder="1" applyAlignment="1">
      <alignment horizontal="right"/>
    </xf>
    <xf numFmtId="189" fontId="3" fillId="2" borderId="1" xfId="0" applyNumberFormat="1" applyFont="1" applyFill="1" applyBorder="1" applyAlignment="1">
      <alignment horizontal="right"/>
    </xf>
    <xf numFmtId="189" fontId="3" fillId="2" borderId="0" xfId="0" applyNumberFormat="1" applyFont="1" applyFill="1" applyAlignment="1">
      <alignment horizontal="right"/>
    </xf>
    <xf numFmtId="189" fontId="0" fillId="2" borderId="0" xfId="0" applyNumberFormat="1" applyFont="1" applyFill="1" applyAlignment="1"/>
    <xf numFmtId="49" fontId="0" fillId="2" borderId="0" xfId="0" applyNumberFormat="1" applyFont="1" applyFill="1" applyAlignment="1">
      <alignment horizontal="left"/>
    </xf>
    <xf numFmtId="189" fontId="3" fillId="2" borderId="0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center"/>
    </xf>
    <xf numFmtId="49" fontId="0" fillId="0" borderId="0" xfId="0" applyNumberFormat="1" applyFill="1" applyAlignment="1"/>
    <xf numFmtId="189" fontId="0" fillId="0" borderId="0" xfId="0" applyNumberFormat="1" applyFill="1" applyBorder="1" applyAlignment="1">
      <alignment horizontal="right"/>
    </xf>
    <xf numFmtId="189" fontId="2" fillId="0" borderId="0" xfId="0" applyNumberFormat="1" applyFont="1" applyFill="1" applyBorder="1" applyAlignment="1"/>
    <xf numFmtId="187" fontId="0" fillId="2" borderId="1" xfId="0" applyNumberForma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89" fontId="2" fillId="0" borderId="0" xfId="0" applyNumberFormat="1" applyFont="1" applyFill="1" applyAlignment="1"/>
    <xf numFmtId="189" fontId="3" fillId="0" borderId="5" xfId="0" applyNumberFormat="1" applyFont="1" applyFill="1" applyBorder="1" applyAlignment="1"/>
    <xf numFmtId="191" fontId="2" fillId="2" borderId="1" xfId="1" applyNumberFormat="1" applyFont="1" applyFill="1" applyBorder="1" applyAlignment="1"/>
    <xf numFmtId="191" fontId="2" fillId="2" borderId="0" xfId="1" applyNumberFormat="1" applyFont="1" applyFill="1" applyAlignment="1">
      <alignment horizontal="center"/>
    </xf>
    <xf numFmtId="189" fontId="3" fillId="2" borderId="2" xfId="0" applyNumberFormat="1" applyFont="1" applyFill="1" applyBorder="1" applyAlignment="1">
      <alignment horizontal="right"/>
    </xf>
    <xf numFmtId="191" fontId="3" fillId="2" borderId="1" xfId="1" applyNumberFormat="1" applyFont="1" applyFill="1" applyBorder="1" applyAlignment="1">
      <alignment horizontal="right"/>
    </xf>
    <xf numFmtId="49" fontId="0" fillId="2" borderId="0" xfId="0" applyNumberFormat="1" applyFont="1" applyFill="1" applyAlignment="1">
      <alignment vertical="top" wrapText="1"/>
    </xf>
    <xf numFmtId="189" fontId="0" fillId="2" borderId="0" xfId="0" applyNumberFormat="1" applyFont="1" applyFill="1" applyAlignment="1">
      <alignment horizontal="center"/>
    </xf>
    <xf numFmtId="189" fontId="3" fillId="2" borderId="4" xfId="0" applyNumberFormat="1" applyFont="1" applyFill="1" applyBorder="1" applyAlignment="1">
      <alignment horizontal="right"/>
    </xf>
    <xf numFmtId="191" fontId="2" fillId="2" borderId="1" xfId="1" applyNumberFormat="1" applyFont="1" applyFill="1" applyBorder="1" applyAlignment="1">
      <alignment horizontal="center"/>
    </xf>
    <xf numFmtId="0" fontId="6" fillId="2" borderId="0" xfId="0" applyNumberFormat="1" applyFont="1" applyFill="1" applyAlignment="1">
      <alignment horizontal="center" wrapText="1"/>
    </xf>
    <xf numFmtId="191" fontId="3" fillId="2" borderId="3" xfId="1" applyNumberFormat="1" applyFont="1" applyFill="1" applyBorder="1" applyAlignment="1"/>
    <xf numFmtId="191" fontId="3" fillId="2" borderId="4" xfId="1" applyNumberFormat="1" applyFont="1" applyFill="1" applyBorder="1" applyAlignment="1"/>
    <xf numFmtId="0" fontId="0" fillId="2" borderId="0" xfId="0" applyFont="1" applyFill="1" applyBorder="1"/>
    <xf numFmtId="188" fontId="0" fillId="0" borderId="0" xfId="1" applyFont="1" applyFill="1" applyAlignment="1">
      <alignment horizontal="center"/>
    </xf>
    <xf numFmtId="191" fontId="2" fillId="2" borderId="0" xfId="1" applyNumberFormat="1" applyFont="1" applyFill="1" applyAlignment="1">
      <alignment horizontal="right"/>
    </xf>
    <xf numFmtId="191" fontId="2" fillId="2" borderId="0" xfId="1" applyNumberFormat="1" applyFont="1" applyFill="1" applyAlignment="1">
      <alignment horizontal="center"/>
    </xf>
    <xf numFmtId="191" fontId="2" fillId="2" borderId="0" xfId="1" applyNumberFormat="1" applyFont="1" applyFill="1"/>
    <xf numFmtId="191" fontId="2" fillId="2" borderId="0" xfId="1" applyNumberFormat="1" applyFont="1" applyFill="1" applyBorder="1" applyAlignment="1">
      <alignment horizontal="right"/>
    </xf>
    <xf numFmtId="191" fontId="6" fillId="2" borderId="0" xfId="1" applyNumberFormat="1" applyFont="1" applyFill="1" applyAlignment="1">
      <alignment horizontal="center" vertical="top" wrapText="1"/>
    </xf>
    <xf numFmtId="191" fontId="6" fillId="2" borderId="0" xfId="1" applyNumberFormat="1" applyFont="1" applyFill="1" applyBorder="1" applyAlignment="1">
      <alignment horizontal="center" vertical="top" wrapText="1"/>
    </xf>
    <xf numFmtId="191" fontId="3" fillId="2" borderId="0" xfId="1" applyNumberFormat="1" applyFont="1" applyFill="1" applyAlignment="1">
      <alignment horizontal="right"/>
    </xf>
    <xf numFmtId="191" fontId="3" fillId="0" borderId="5" xfId="1" applyNumberFormat="1" applyFont="1" applyFill="1" applyBorder="1" applyAlignment="1"/>
    <xf numFmtId="188" fontId="2" fillId="2" borderId="1" xfId="1" applyFont="1" applyFill="1" applyBorder="1" applyAlignment="1">
      <alignment horizontal="right"/>
    </xf>
    <xf numFmtId="191" fontId="2" fillId="0" borderId="1" xfId="1" quotePrefix="1" applyNumberFormat="1" applyFont="1" applyFill="1" applyBorder="1" applyAlignment="1">
      <alignment horizontal="center"/>
    </xf>
    <xf numFmtId="191" fontId="2" fillId="0" borderId="0" xfId="1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justify"/>
    </xf>
    <xf numFmtId="191" fontId="2" fillId="2" borderId="0" xfId="1" applyNumberFormat="1" applyFont="1" applyFill="1" applyBorder="1" applyAlignment="1"/>
    <xf numFmtId="188" fontId="2" fillId="2" borderId="1" xfId="1" applyFont="1" applyFill="1" applyBorder="1" applyAlignment="1">
      <alignment horizontal="right"/>
    </xf>
    <xf numFmtId="191" fontId="2" fillId="2" borderId="0" xfId="1" applyNumberFormat="1" applyFont="1" applyFill="1" applyBorder="1" applyAlignment="1">
      <alignment horizontal="right"/>
    </xf>
    <xf numFmtId="191" fontId="2" fillId="2" borderId="0" xfId="1" applyNumberFormat="1" applyFont="1" applyFill="1" applyAlignment="1">
      <alignment horizontal="center"/>
    </xf>
    <xf numFmtId="191" fontId="2" fillId="2" borderId="0" xfId="1" applyNumberFormat="1" applyFont="1" applyFill="1" applyBorder="1" applyAlignment="1">
      <alignment horizontal="center"/>
    </xf>
    <xf numFmtId="191" fontId="2" fillId="2" borderId="1" xfId="1" applyNumberFormat="1" applyFont="1" applyFill="1" applyBorder="1" applyAlignment="1">
      <alignment horizontal="right"/>
    </xf>
    <xf numFmtId="191" fontId="3" fillId="2" borderId="5" xfId="1" applyNumberFormat="1" applyFont="1" applyFill="1" applyBorder="1" applyAlignment="1"/>
    <xf numFmtId="191" fontId="2" fillId="2" borderId="0" xfId="1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189" fontId="3" fillId="2" borderId="6" xfId="0" applyNumberFormat="1" applyFont="1" applyFill="1" applyBorder="1" applyAlignment="1">
      <alignment horizontal="right"/>
    </xf>
    <xf numFmtId="191" fontId="2" fillId="2" borderId="0" xfId="0" applyNumberFormat="1" applyFont="1" applyFill="1" applyAlignment="1"/>
    <xf numFmtId="191" fontId="2" fillId="0" borderId="0" xfId="0" applyNumberFormat="1" applyFont="1" applyFill="1" applyAlignment="1"/>
    <xf numFmtId="191" fontId="0" fillId="0" borderId="0" xfId="1" applyNumberFormat="1" applyFont="1" applyFill="1" applyAlignment="1">
      <alignment horizontal="center"/>
    </xf>
    <xf numFmtId="0" fontId="6" fillId="2" borderId="0" xfId="0" applyNumberFormat="1" applyFont="1" applyFill="1" applyAlignment="1">
      <alignment horizontal="center"/>
    </xf>
    <xf numFmtId="192" fontId="3" fillId="2" borderId="4" xfId="0" applyNumberFormat="1" applyFont="1" applyFill="1" applyBorder="1" applyAlignment="1">
      <alignment horizontal="right"/>
    </xf>
    <xf numFmtId="49" fontId="5" fillId="2" borderId="0" xfId="0" applyNumberFormat="1" applyFont="1" applyFill="1" applyAlignment="1">
      <alignment horizontal="center" vertical="top" wrapText="1"/>
    </xf>
    <xf numFmtId="190" fontId="3" fillId="2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88" fontId="0" fillId="0" borderId="1" xfId="1" applyFont="1" applyFill="1" applyBorder="1" applyAlignment="1">
      <alignment horizontal="center"/>
    </xf>
    <xf numFmtId="191" fontId="3" fillId="0" borderId="5" xfId="1" applyNumberFormat="1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left" indent="1"/>
    </xf>
    <xf numFmtId="189" fontId="0" fillId="2" borderId="1" xfId="0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91" fontId="0" fillId="2" borderId="1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/>
    </xf>
    <xf numFmtId="49" fontId="8" fillId="0" borderId="0" xfId="0" applyNumberFormat="1" applyFont="1" applyFill="1"/>
    <xf numFmtId="0" fontId="9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left"/>
    </xf>
    <xf numFmtId="0" fontId="10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 wrapText="1"/>
    </xf>
    <xf numFmtId="49" fontId="5" fillId="0" borderId="0" xfId="0" applyNumberFormat="1" applyFont="1" applyFill="1"/>
    <xf numFmtId="189" fontId="0" fillId="0" borderId="0" xfId="0" applyNumberFormat="1" applyFill="1" applyAlignment="1">
      <alignment horizontal="right"/>
    </xf>
    <xf numFmtId="188" fontId="0" fillId="0" borderId="0" xfId="1" applyFont="1" applyFill="1" applyAlignment="1">
      <alignment horizontal="right"/>
    </xf>
    <xf numFmtId="191" fontId="0" fillId="0" borderId="0" xfId="1" applyNumberFormat="1" applyFont="1" applyFill="1" applyAlignment="1">
      <alignment horizontal="right"/>
    </xf>
    <xf numFmtId="191" fontId="0" fillId="0" borderId="1" xfId="1" applyNumberFormat="1" applyFont="1" applyFill="1" applyBorder="1" applyAlignment="1">
      <alignment horizontal="right"/>
    </xf>
    <xf numFmtId="191" fontId="0" fillId="0" borderId="1" xfId="0" applyNumberFormat="1" applyFill="1" applyBorder="1" applyAlignment="1">
      <alignment horizontal="right"/>
    </xf>
    <xf numFmtId="49" fontId="3" fillId="0" borderId="0" xfId="0" applyNumberFormat="1" applyFont="1" applyFill="1"/>
    <xf numFmtId="37" fontId="3" fillId="0" borderId="1" xfId="0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right"/>
    </xf>
    <xf numFmtId="189" fontId="0" fillId="0" borderId="0" xfId="0" applyNumberFormat="1" applyFill="1"/>
    <xf numFmtId="0" fontId="0" fillId="0" borderId="0" xfId="0" applyFill="1" applyAlignment="1">
      <alignment wrapText="1"/>
    </xf>
    <xf numFmtId="49" fontId="6" fillId="0" borderId="0" xfId="0" applyNumberFormat="1" applyFont="1" applyFill="1" applyAlignment="1">
      <alignment horizontal="center"/>
    </xf>
    <xf numFmtId="189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right"/>
    </xf>
    <xf numFmtId="189" fontId="0" fillId="0" borderId="1" xfId="0" applyNumberFormat="1" applyFill="1" applyBorder="1" applyAlignment="1">
      <alignment horizontal="right"/>
    </xf>
    <xf numFmtId="37" fontId="0" fillId="0" borderId="1" xfId="0" applyNumberFormat="1" applyFill="1" applyBorder="1" applyAlignment="1">
      <alignment horizontal="right"/>
    </xf>
    <xf numFmtId="49" fontId="5" fillId="0" borderId="0" xfId="0" applyNumberFormat="1" applyFont="1" applyFill="1" applyAlignment="1">
      <alignment horizontal="center"/>
    </xf>
    <xf numFmtId="189" fontId="3" fillId="0" borderId="1" xfId="0" applyNumberFormat="1" applyFont="1" applyFill="1" applyBorder="1" applyAlignment="1">
      <alignment horizontal="right"/>
    </xf>
    <xf numFmtId="189" fontId="3" fillId="0" borderId="0" xfId="0" applyNumberFormat="1" applyFont="1" applyFill="1"/>
    <xf numFmtId="189" fontId="3" fillId="0" borderId="4" xfId="0" applyNumberFormat="1" applyFont="1" applyFill="1" applyBorder="1" applyAlignment="1">
      <alignment horizontal="right"/>
    </xf>
    <xf numFmtId="189" fontId="3" fillId="0" borderId="5" xfId="0" applyNumberFormat="1" applyFont="1" applyFill="1" applyBorder="1"/>
    <xf numFmtId="189" fontId="6" fillId="0" borderId="0" xfId="0" applyNumberFormat="1" applyFont="1" applyFill="1" applyAlignment="1">
      <alignment horizontal="center"/>
    </xf>
    <xf numFmtId="189" fontId="3" fillId="0" borderId="5" xfId="0" applyNumberFormat="1" applyFont="1" applyFill="1" applyBorder="1" applyAlignment="1">
      <alignment horizontal="right"/>
    </xf>
    <xf numFmtId="37" fontId="3" fillId="0" borderId="1" xfId="6" applyNumberFormat="1" applyFont="1" applyFill="1" applyBorder="1" applyAlignment="1">
      <alignment horizontal="right"/>
    </xf>
    <xf numFmtId="37" fontId="3" fillId="0" borderId="0" xfId="6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189" fontId="0" fillId="0" borderId="4" xfId="0" applyNumberFormat="1" applyFill="1" applyBorder="1" applyAlignment="1">
      <alignment horizontal="right"/>
    </xf>
    <xf numFmtId="191" fontId="3" fillId="0" borderId="3" xfId="1" applyNumberFormat="1" applyFont="1" applyFill="1" applyBorder="1"/>
    <xf numFmtId="191" fontId="3" fillId="0" borderId="0" xfId="1" applyNumberFormat="1" applyFont="1" applyFill="1"/>
    <xf numFmtId="191" fontId="3" fillId="0" borderId="4" xfId="1" applyNumberFormat="1" applyFont="1" applyFill="1" applyBorder="1"/>
    <xf numFmtId="188" fontId="3" fillId="0" borderId="0" xfId="1" applyFont="1" applyFill="1"/>
    <xf numFmtId="191" fontId="3" fillId="0" borderId="0" xfId="0" applyNumberFormat="1" applyFont="1" applyFill="1"/>
    <xf numFmtId="190" fontId="0" fillId="0" borderId="0" xfId="0" applyNumberFormat="1" applyFill="1"/>
    <xf numFmtId="188" fontId="0" fillId="0" borderId="0" xfId="1" applyFont="1" applyFill="1"/>
    <xf numFmtId="49" fontId="0" fillId="0" borderId="0" xfId="1" applyNumberFormat="1" applyFont="1" applyFill="1"/>
    <xf numFmtId="191" fontId="3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/>
    <xf numFmtId="188" fontId="3" fillId="0" borderId="0" xfId="1" applyFont="1" applyFill="1" applyAlignment="1">
      <alignment horizontal="right"/>
    </xf>
    <xf numFmtId="188" fontId="0" fillId="0" borderId="0" xfId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0" xfId="0" applyNumberFormat="1" applyFont="1" applyFill="1" applyBorder="1" applyAlignment="1">
      <alignment horizontal="center"/>
    </xf>
    <xf numFmtId="191" fontId="0" fillId="0" borderId="0" xfId="1" applyNumberFormat="1" applyFont="1" applyFill="1"/>
    <xf numFmtId="191" fontId="0" fillId="2" borderId="0" xfId="1" applyNumberFormat="1" applyFont="1" applyFill="1"/>
    <xf numFmtId="14" fontId="0" fillId="0" borderId="0" xfId="0" applyNumberFormat="1" applyFill="1"/>
    <xf numFmtId="14" fontId="2" fillId="2" borderId="0" xfId="0" applyNumberFormat="1" applyFont="1" applyFill="1" applyAlignment="1"/>
    <xf numFmtId="14" fontId="2" fillId="0" borderId="0" xfId="0" applyNumberFormat="1" applyFont="1" applyFill="1" applyAlignment="1"/>
    <xf numFmtId="14" fontId="0" fillId="2" borderId="0" xfId="0" applyNumberFormat="1" applyFont="1" applyFill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" fontId="0" fillId="2" borderId="0" xfId="0" quotePrefix="1" applyNumberFormat="1" applyFont="1" applyFill="1" applyAlignment="1">
      <alignment horizontal="center" wrapText="1"/>
    </xf>
    <xf numFmtId="0" fontId="0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191" fontId="0" fillId="2" borderId="0" xfId="1" applyNumberFormat="1" applyFont="1" applyFill="1" applyAlignment="1">
      <alignment horizontal="center"/>
    </xf>
    <xf numFmtId="49" fontId="0" fillId="2" borderId="0" xfId="0" applyNumberFormat="1" applyFill="1" applyAlignment="1">
      <alignment horizontal="center"/>
    </xf>
  </cellXfs>
  <cellStyles count="7">
    <cellStyle name="Comma" xfId="1" builtinId="3"/>
    <cellStyle name="Comma 2" xfId="2"/>
    <cellStyle name="Comma 2 2" xfId="3"/>
    <cellStyle name="Comma 2 2 3" xfId="4"/>
    <cellStyle name="Comma 2 2 3 2" xfId="6"/>
    <cellStyle name="Normal" xfId="0" builtinId="0"/>
    <cellStyle name="Normal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86"/>
  <sheetViews>
    <sheetView tabSelected="1" view="pageBreakPreview" zoomScaleNormal="80" zoomScaleSheetLayoutView="100" workbookViewId="0"/>
  </sheetViews>
  <sheetFormatPr defaultColWidth="9.28515625" defaultRowHeight="19.5" customHeight="1" x14ac:dyDescent="0.25"/>
  <cols>
    <col min="1" max="1" width="43.28515625" style="200" customWidth="1"/>
    <col min="2" max="2" width="8.5703125" style="195" customWidth="1"/>
    <col min="3" max="3" width="13" style="195" customWidth="1"/>
    <col min="4" max="4" width="1" style="195" customWidth="1"/>
    <col min="5" max="5" width="12.85546875" style="195" customWidth="1"/>
    <col min="6" max="6" width="1" style="195" customWidth="1"/>
    <col min="7" max="7" width="12.85546875" style="195" customWidth="1"/>
    <col min="8" max="8" width="1" style="195" customWidth="1"/>
    <col min="9" max="9" width="12.85546875" style="195" customWidth="1"/>
    <col min="10" max="10" width="9.28515625" style="195"/>
    <col min="11" max="11" width="12" style="195" customWidth="1"/>
    <col min="12" max="12" width="10" style="195" bestFit="1" customWidth="1"/>
    <col min="13" max="13" width="9.28515625" style="195"/>
    <col min="14" max="14" width="10" style="195" bestFit="1" customWidth="1"/>
    <col min="15" max="15" width="9.28515625" style="195"/>
    <col min="16" max="16" width="10" style="195" bestFit="1" customWidth="1"/>
    <col min="17" max="16384" width="9.28515625" style="195"/>
  </cols>
  <sheetData>
    <row r="1" spans="1:9" s="194" customFormat="1" ht="21" customHeight="1" x14ac:dyDescent="0.3">
      <c r="A1" s="193" t="s">
        <v>124</v>
      </c>
      <c r="C1" s="195"/>
      <c r="D1" s="195"/>
      <c r="E1" s="195"/>
      <c r="G1" s="195"/>
      <c r="I1" s="195"/>
    </row>
    <row r="2" spans="1:9" s="197" customFormat="1" ht="21" customHeight="1" x14ac:dyDescent="0.25">
      <c r="A2" s="196" t="s">
        <v>34</v>
      </c>
      <c r="C2" s="195"/>
      <c r="D2" s="195"/>
      <c r="E2" s="195"/>
      <c r="G2" s="195"/>
      <c r="I2" s="195"/>
    </row>
    <row r="3" spans="1:9" s="197" customFormat="1" ht="10.15" customHeight="1" x14ac:dyDescent="0.25">
      <c r="A3" s="196"/>
      <c r="C3" s="198" t="s">
        <v>38</v>
      </c>
      <c r="D3" s="198"/>
      <c r="E3" s="198" t="s">
        <v>38</v>
      </c>
      <c r="F3" s="17"/>
    </row>
    <row r="4" spans="1:9" ht="21" customHeight="1" x14ac:dyDescent="0.25">
      <c r="A4" s="199"/>
      <c r="C4" s="252" t="s">
        <v>23</v>
      </c>
      <c r="D4" s="252"/>
      <c r="E4" s="252"/>
      <c r="F4" s="17"/>
      <c r="G4" s="252" t="s">
        <v>25</v>
      </c>
      <c r="H4" s="252"/>
      <c r="I4" s="252"/>
    </row>
    <row r="5" spans="1:9" ht="21" customHeight="1" x14ac:dyDescent="0.25">
      <c r="A5" s="199"/>
      <c r="C5" s="252" t="s">
        <v>24</v>
      </c>
      <c r="D5" s="252"/>
      <c r="E5" s="252"/>
      <c r="F5" s="17"/>
      <c r="G5" s="252" t="s">
        <v>24</v>
      </c>
      <c r="H5" s="252"/>
      <c r="I5" s="252"/>
    </row>
    <row r="6" spans="1:9" ht="21" customHeight="1" x14ac:dyDescent="0.25">
      <c r="C6" s="201" t="s">
        <v>67</v>
      </c>
      <c r="D6" s="201"/>
      <c r="E6" s="201" t="s">
        <v>35</v>
      </c>
      <c r="F6" s="15"/>
      <c r="G6" s="201" t="s">
        <v>67</v>
      </c>
      <c r="H6" s="201"/>
      <c r="I6" s="201" t="s">
        <v>35</v>
      </c>
    </row>
    <row r="7" spans="1:9" ht="21" customHeight="1" x14ac:dyDescent="0.25">
      <c r="A7" s="9" t="s">
        <v>0</v>
      </c>
      <c r="B7" s="182" t="s">
        <v>1</v>
      </c>
      <c r="C7" s="15">
        <v>2021</v>
      </c>
      <c r="D7" s="15"/>
      <c r="E7" s="15">
        <v>2020</v>
      </c>
      <c r="F7" s="15"/>
      <c r="G7" s="15">
        <v>2021</v>
      </c>
      <c r="H7" s="15"/>
      <c r="I7" s="15">
        <v>2020</v>
      </c>
    </row>
    <row r="8" spans="1:9" ht="21" customHeight="1" x14ac:dyDescent="0.25">
      <c r="A8" s="9"/>
      <c r="B8" s="182"/>
      <c r="C8" s="202" t="s">
        <v>128</v>
      </c>
      <c r="D8" s="15"/>
      <c r="E8" s="15"/>
      <c r="F8" s="15"/>
      <c r="G8" s="202" t="s">
        <v>128</v>
      </c>
      <c r="H8" s="15"/>
      <c r="I8" s="15"/>
    </row>
    <row r="9" spans="1:9" ht="21" customHeight="1" x14ac:dyDescent="0.25">
      <c r="A9" s="195"/>
      <c r="B9" s="182"/>
      <c r="C9" s="251" t="s">
        <v>58</v>
      </c>
      <c r="D9" s="251"/>
      <c r="E9" s="251"/>
      <c r="F9" s="251"/>
      <c r="G9" s="251"/>
      <c r="H9" s="251"/>
      <c r="I9" s="251"/>
    </row>
    <row r="10" spans="1:9" ht="21" customHeight="1" x14ac:dyDescent="0.25">
      <c r="A10" s="203" t="s">
        <v>2</v>
      </c>
    </row>
    <row r="11" spans="1:9" ht="21" customHeight="1" x14ac:dyDescent="0.25">
      <c r="A11" s="200" t="s">
        <v>3</v>
      </c>
      <c r="B11" s="182"/>
      <c r="C11" s="204">
        <v>135333</v>
      </c>
      <c r="D11" s="204"/>
      <c r="E11" s="204">
        <v>164475</v>
      </c>
      <c r="F11" s="204"/>
      <c r="G11" s="204">
        <v>125222</v>
      </c>
      <c r="H11" s="204"/>
      <c r="I11" s="204">
        <v>149153</v>
      </c>
    </row>
    <row r="12" spans="1:9" ht="21" customHeight="1" x14ac:dyDescent="0.25">
      <c r="A12" s="200" t="s">
        <v>153</v>
      </c>
      <c r="B12" s="182" t="s">
        <v>170</v>
      </c>
      <c r="C12" s="204">
        <v>102200</v>
      </c>
      <c r="D12" s="204"/>
      <c r="E12" s="204">
        <v>90786</v>
      </c>
      <c r="F12" s="204"/>
      <c r="G12" s="204">
        <v>109676</v>
      </c>
      <c r="H12" s="204"/>
      <c r="I12" s="204">
        <v>88269</v>
      </c>
    </row>
    <row r="13" spans="1:9" ht="21" customHeight="1" x14ac:dyDescent="0.25">
      <c r="A13" s="200" t="s">
        <v>19</v>
      </c>
      <c r="B13" s="182">
        <v>4</v>
      </c>
      <c r="C13" s="204">
        <v>23916</v>
      </c>
      <c r="D13" s="204"/>
      <c r="E13" s="204">
        <v>14494</v>
      </c>
      <c r="F13" s="204"/>
      <c r="G13" s="204">
        <v>24225</v>
      </c>
      <c r="H13" s="204"/>
      <c r="I13" s="204">
        <v>20261</v>
      </c>
    </row>
    <row r="14" spans="1:9" ht="21" customHeight="1" x14ac:dyDescent="0.25">
      <c r="A14" s="200" t="s">
        <v>125</v>
      </c>
      <c r="B14" s="182">
        <v>4</v>
      </c>
      <c r="C14" s="205">
        <v>0</v>
      </c>
      <c r="D14" s="204"/>
      <c r="E14" s="205">
        <v>0</v>
      </c>
      <c r="F14" s="204"/>
      <c r="G14" s="204">
        <v>40650</v>
      </c>
      <c r="H14" s="204"/>
      <c r="I14" s="204">
        <v>40650</v>
      </c>
    </row>
    <row r="15" spans="1:9" ht="21" customHeight="1" x14ac:dyDescent="0.25">
      <c r="A15" s="200" t="s">
        <v>4</v>
      </c>
      <c r="B15" s="182"/>
      <c r="C15" s="204">
        <v>22237</v>
      </c>
      <c r="D15" s="204"/>
      <c r="E15" s="206">
        <v>22152</v>
      </c>
      <c r="F15" s="204"/>
      <c r="G15" s="204">
        <v>84</v>
      </c>
      <c r="H15" s="204"/>
      <c r="I15" s="204">
        <v>111</v>
      </c>
    </row>
    <row r="16" spans="1:9" ht="21" customHeight="1" x14ac:dyDescent="0.25">
      <c r="A16" s="200" t="s">
        <v>108</v>
      </c>
      <c r="B16" s="182"/>
      <c r="C16" s="204">
        <v>4071</v>
      </c>
      <c r="D16" s="204"/>
      <c r="E16" s="206">
        <v>2718</v>
      </c>
      <c r="F16" s="204"/>
      <c r="G16" s="204">
        <v>1437</v>
      </c>
      <c r="H16" s="204"/>
      <c r="I16" s="204">
        <v>1389</v>
      </c>
    </row>
    <row r="17" spans="1:16" ht="21" customHeight="1" x14ac:dyDescent="0.25">
      <c r="A17" s="200" t="s">
        <v>5</v>
      </c>
      <c r="B17" s="182"/>
      <c r="C17" s="208">
        <v>11041</v>
      </c>
      <c r="D17" s="204"/>
      <c r="E17" s="207">
        <v>12027</v>
      </c>
      <c r="F17" s="204"/>
      <c r="G17" s="208">
        <v>1830</v>
      </c>
      <c r="H17" s="204"/>
      <c r="I17" s="208">
        <v>1823</v>
      </c>
      <c r="J17" s="204"/>
      <c r="K17" s="204"/>
      <c r="L17" s="206"/>
      <c r="M17" s="204"/>
      <c r="N17" s="206"/>
      <c r="O17" s="204"/>
      <c r="P17" s="206"/>
    </row>
    <row r="18" spans="1:16" ht="21" customHeight="1" x14ac:dyDescent="0.25">
      <c r="A18" s="209" t="s">
        <v>6</v>
      </c>
      <c r="B18" s="182"/>
      <c r="C18" s="210">
        <f>SUM(C11:C17)</f>
        <v>298798</v>
      </c>
      <c r="D18" s="211"/>
      <c r="E18" s="210">
        <f>SUM(E11:E17)</f>
        <v>306652</v>
      </c>
      <c r="F18" s="211"/>
      <c r="G18" s="210">
        <f>SUM(G11:G17)</f>
        <v>303124</v>
      </c>
      <c r="H18" s="211"/>
      <c r="I18" s="210">
        <f>SUM(I11:I17)</f>
        <v>301656</v>
      </c>
    </row>
    <row r="19" spans="1:16" ht="21" customHeight="1" x14ac:dyDescent="0.25">
      <c r="B19" s="182"/>
      <c r="C19" s="204"/>
      <c r="D19" s="204"/>
      <c r="E19" s="204"/>
      <c r="F19" s="212"/>
      <c r="G19" s="204"/>
      <c r="H19" s="212"/>
      <c r="I19" s="204"/>
    </row>
    <row r="20" spans="1:16" ht="21" customHeight="1" x14ac:dyDescent="0.25">
      <c r="A20" s="203" t="s">
        <v>7</v>
      </c>
      <c r="B20" s="182"/>
      <c r="F20" s="212"/>
      <c r="H20" s="212"/>
    </row>
    <row r="21" spans="1:16" ht="21" customHeight="1" x14ac:dyDescent="0.25">
      <c r="A21" s="213" t="s">
        <v>126</v>
      </c>
      <c r="B21" s="214" t="s">
        <v>171</v>
      </c>
      <c r="C21" s="129">
        <v>0</v>
      </c>
      <c r="D21" s="215"/>
      <c r="E21" s="129">
        <v>0</v>
      </c>
      <c r="F21" s="215"/>
      <c r="G21" s="204">
        <v>164404</v>
      </c>
      <c r="H21" s="204"/>
      <c r="I21" s="129">
        <v>0</v>
      </c>
    </row>
    <row r="22" spans="1:16" ht="21" customHeight="1" x14ac:dyDescent="0.25">
      <c r="A22" s="200" t="s">
        <v>190</v>
      </c>
      <c r="B22" s="182" t="s">
        <v>191</v>
      </c>
      <c r="C22" s="129">
        <v>0</v>
      </c>
      <c r="D22" s="204"/>
      <c r="E22" s="204">
        <v>164404</v>
      </c>
      <c r="F22" s="204"/>
      <c r="G22" s="129">
        <v>0</v>
      </c>
      <c r="H22" s="204"/>
      <c r="I22" s="204">
        <v>164404</v>
      </c>
    </row>
    <row r="23" spans="1:16" ht="21" hidden="1" customHeight="1" x14ac:dyDescent="0.25">
      <c r="A23" s="213" t="s">
        <v>74</v>
      </c>
      <c r="B23" s="214"/>
      <c r="C23" s="129">
        <v>0</v>
      </c>
      <c r="D23" s="215"/>
      <c r="E23" s="160">
        <v>0</v>
      </c>
      <c r="F23" s="215"/>
      <c r="G23" s="129">
        <v>0</v>
      </c>
      <c r="H23" s="204"/>
      <c r="I23" s="205">
        <v>0</v>
      </c>
    </row>
    <row r="24" spans="1:16" ht="21" customHeight="1" x14ac:dyDescent="0.25">
      <c r="A24" s="200" t="s">
        <v>127</v>
      </c>
      <c r="B24" s="214"/>
      <c r="C24" s="204">
        <v>133510</v>
      </c>
      <c r="D24" s="204"/>
      <c r="E24" s="204">
        <v>140306</v>
      </c>
      <c r="F24" s="204"/>
      <c r="G24" s="204">
        <v>126164</v>
      </c>
      <c r="H24" s="204"/>
      <c r="I24" s="216">
        <v>133672</v>
      </c>
    </row>
    <row r="25" spans="1:16" ht="21" customHeight="1" x14ac:dyDescent="0.25">
      <c r="A25" s="200" t="s">
        <v>164</v>
      </c>
      <c r="B25" s="214"/>
      <c r="C25" s="204">
        <v>40683</v>
      </c>
      <c r="D25" s="204"/>
      <c r="E25" s="204">
        <v>44709</v>
      </c>
      <c r="F25" s="215"/>
      <c r="G25" s="204">
        <v>36983</v>
      </c>
      <c r="H25" s="204"/>
      <c r="I25" s="204">
        <v>40401</v>
      </c>
    </row>
    <row r="26" spans="1:16" ht="21" customHeight="1" x14ac:dyDescent="0.25">
      <c r="A26" s="200" t="s">
        <v>147</v>
      </c>
      <c r="B26" s="214"/>
      <c r="C26" s="204">
        <v>35134</v>
      </c>
      <c r="D26" s="204"/>
      <c r="E26" s="204">
        <v>11288</v>
      </c>
      <c r="F26" s="204"/>
      <c r="G26" s="204">
        <v>6955</v>
      </c>
      <c r="H26" s="204"/>
      <c r="I26" s="216">
        <v>7517</v>
      </c>
    </row>
    <row r="27" spans="1:16" ht="21" customHeight="1" x14ac:dyDescent="0.25">
      <c r="A27" s="200" t="s">
        <v>53</v>
      </c>
      <c r="B27" s="214"/>
      <c r="C27" s="204">
        <v>291991</v>
      </c>
      <c r="D27" s="204"/>
      <c r="E27" s="204">
        <v>300909</v>
      </c>
      <c r="F27" s="204"/>
      <c r="G27" s="129">
        <v>0</v>
      </c>
      <c r="H27" s="204"/>
      <c r="I27" s="129">
        <v>0</v>
      </c>
    </row>
    <row r="28" spans="1:16" ht="21" customHeight="1" x14ac:dyDescent="0.25">
      <c r="A28" s="200" t="s">
        <v>148</v>
      </c>
      <c r="B28" s="214" t="s">
        <v>172</v>
      </c>
      <c r="C28" s="204">
        <v>205737</v>
      </c>
      <c r="D28" s="204"/>
      <c r="E28" s="204">
        <v>8365</v>
      </c>
      <c r="F28" s="215"/>
      <c r="G28" s="129">
        <v>0</v>
      </c>
      <c r="H28" s="204"/>
      <c r="I28" s="129">
        <v>0</v>
      </c>
    </row>
    <row r="29" spans="1:16" ht="21" customHeight="1" x14ac:dyDescent="0.25">
      <c r="A29" s="200" t="s">
        <v>87</v>
      </c>
      <c r="B29" s="182"/>
      <c r="C29" s="204">
        <v>72547</v>
      </c>
      <c r="D29" s="204"/>
      <c r="E29" s="204">
        <v>67083</v>
      </c>
      <c r="F29" s="204"/>
      <c r="G29" s="204">
        <v>48865</v>
      </c>
      <c r="H29" s="204"/>
      <c r="I29" s="204">
        <v>46810</v>
      </c>
    </row>
    <row r="30" spans="1:16" ht="21" customHeight="1" x14ac:dyDescent="0.25">
      <c r="A30" s="200" t="s">
        <v>8</v>
      </c>
      <c r="B30" s="214"/>
      <c r="C30" s="218">
        <v>3998</v>
      </c>
      <c r="D30" s="204"/>
      <c r="E30" s="217">
        <v>3828</v>
      </c>
      <c r="F30" s="204"/>
      <c r="G30" s="218">
        <v>439</v>
      </c>
      <c r="H30" s="204"/>
      <c r="I30" s="218">
        <v>264</v>
      </c>
    </row>
    <row r="31" spans="1:16" ht="21" customHeight="1" x14ac:dyDescent="0.25">
      <c r="A31" s="209" t="s">
        <v>9</v>
      </c>
      <c r="B31" s="219"/>
      <c r="C31" s="220">
        <f>SUM(C20:C30)</f>
        <v>783600</v>
      </c>
      <c r="D31" s="211"/>
      <c r="E31" s="220">
        <f>SUM(E20:E30)</f>
        <v>740892</v>
      </c>
      <c r="F31" s="211"/>
      <c r="G31" s="220">
        <f>SUM(G21:G30)</f>
        <v>383810</v>
      </c>
      <c r="H31" s="211"/>
      <c r="I31" s="220">
        <f>SUM(I21:I30)</f>
        <v>393068</v>
      </c>
    </row>
    <row r="32" spans="1:16" ht="21" customHeight="1" x14ac:dyDescent="0.25">
      <c r="A32" s="209"/>
      <c r="B32" s="221"/>
      <c r="C32" s="204"/>
      <c r="D32" s="204"/>
      <c r="E32" s="204"/>
      <c r="F32" s="204"/>
      <c r="G32" s="216"/>
      <c r="H32" s="204"/>
      <c r="I32" s="216"/>
    </row>
    <row r="33" spans="1:11" ht="21" customHeight="1" thickBot="1" x14ac:dyDescent="0.3">
      <c r="A33" s="209" t="s">
        <v>10</v>
      </c>
      <c r="B33" s="221"/>
      <c r="C33" s="222">
        <f>SUM(C18+C31)</f>
        <v>1082398</v>
      </c>
      <c r="D33" s="211"/>
      <c r="E33" s="222">
        <f>SUM(E18+E31)</f>
        <v>1047544</v>
      </c>
      <c r="F33" s="211"/>
      <c r="G33" s="222">
        <f>SUM(G18+G31)</f>
        <v>686934</v>
      </c>
      <c r="H33" s="211"/>
      <c r="I33" s="222">
        <f>SUM(I18+I31)</f>
        <v>694724</v>
      </c>
    </row>
    <row r="34" spans="1:11" ht="21" customHeight="1" thickTop="1" x14ac:dyDescent="0.25"/>
    <row r="35" spans="1:11" s="194" customFormat="1" ht="21" customHeight="1" x14ac:dyDescent="0.3">
      <c r="A35" s="193" t="s">
        <v>124</v>
      </c>
      <c r="C35" s="195"/>
      <c r="D35" s="195"/>
      <c r="E35" s="195"/>
      <c r="G35" s="195"/>
      <c r="I35" s="195"/>
    </row>
    <row r="36" spans="1:11" s="197" customFormat="1" ht="21" customHeight="1" x14ac:dyDescent="0.25">
      <c r="A36" s="196" t="s">
        <v>34</v>
      </c>
      <c r="C36" s="195"/>
      <c r="D36" s="195"/>
      <c r="E36" s="195"/>
      <c r="G36" s="195"/>
      <c r="I36" s="195"/>
    </row>
    <row r="37" spans="1:11" s="197" customFormat="1" ht="10.15" customHeight="1" x14ac:dyDescent="0.25">
      <c r="A37" s="196"/>
      <c r="C37" s="198" t="s">
        <v>38</v>
      </c>
      <c r="D37" s="198"/>
      <c r="E37" s="198" t="s">
        <v>38</v>
      </c>
      <c r="F37" s="17"/>
    </row>
    <row r="38" spans="1:11" ht="18" customHeight="1" x14ac:dyDescent="0.25">
      <c r="A38" s="199"/>
      <c r="C38" s="252" t="s">
        <v>23</v>
      </c>
      <c r="D38" s="252"/>
      <c r="E38" s="252"/>
      <c r="F38" s="17"/>
      <c r="G38" s="252" t="s">
        <v>25</v>
      </c>
      <c r="H38" s="252"/>
      <c r="I38" s="252"/>
    </row>
    <row r="39" spans="1:11" ht="18" customHeight="1" x14ac:dyDescent="0.25">
      <c r="A39" s="199"/>
      <c r="C39" s="252" t="s">
        <v>24</v>
      </c>
      <c r="D39" s="252"/>
      <c r="E39" s="252"/>
      <c r="F39" s="17"/>
      <c r="G39" s="252" t="s">
        <v>24</v>
      </c>
      <c r="H39" s="252"/>
      <c r="I39" s="252"/>
    </row>
    <row r="40" spans="1:11" ht="18" customHeight="1" x14ac:dyDescent="0.25">
      <c r="C40" s="201" t="s">
        <v>67</v>
      </c>
      <c r="D40" s="201"/>
      <c r="E40" s="201" t="s">
        <v>35</v>
      </c>
      <c r="F40" s="15"/>
      <c r="G40" s="201" t="s">
        <v>67</v>
      </c>
      <c r="H40" s="201"/>
      <c r="I40" s="201" t="s">
        <v>35</v>
      </c>
    </row>
    <row r="41" spans="1:11" ht="18" customHeight="1" x14ac:dyDescent="0.25">
      <c r="A41" s="209" t="s">
        <v>88</v>
      </c>
      <c r="B41" s="182" t="s">
        <v>1</v>
      </c>
      <c r="C41" s="15">
        <v>2021</v>
      </c>
      <c r="D41" s="15"/>
      <c r="E41" s="15">
        <v>2020</v>
      </c>
      <c r="F41" s="15"/>
      <c r="G41" s="15">
        <v>2021</v>
      </c>
      <c r="H41" s="15"/>
      <c r="I41" s="15">
        <v>2020</v>
      </c>
    </row>
    <row r="42" spans="1:11" ht="18" customHeight="1" x14ac:dyDescent="0.25">
      <c r="A42" s="209"/>
      <c r="B42" s="182"/>
      <c r="C42" s="202" t="s">
        <v>128</v>
      </c>
      <c r="D42" s="15"/>
      <c r="E42" s="15"/>
      <c r="F42" s="15"/>
      <c r="G42" s="202" t="s">
        <v>128</v>
      </c>
      <c r="H42" s="15"/>
      <c r="I42" s="15"/>
    </row>
    <row r="43" spans="1:11" ht="18" customHeight="1" x14ac:dyDescent="0.25">
      <c r="B43" s="182"/>
      <c r="C43" s="251" t="s">
        <v>58</v>
      </c>
      <c r="D43" s="251"/>
      <c r="E43" s="251"/>
      <c r="F43" s="251"/>
      <c r="G43" s="251"/>
      <c r="H43" s="251"/>
      <c r="I43" s="251"/>
      <c r="K43" s="247"/>
    </row>
    <row r="44" spans="1:11" ht="18.600000000000001" customHeight="1" x14ac:dyDescent="0.25">
      <c r="A44" s="203" t="s">
        <v>11</v>
      </c>
      <c r="K44" s="247"/>
    </row>
    <row r="45" spans="1:11" ht="18.600000000000001" customHeight="1" x14ac:dyDescent="0.25">
      <c r="A45" s="200" t="s">
        <v>161</v>
      </c>
      <c r="B45" s="182">
        <v>4</v>
      </c>
      <c r="C45" s="204">
        <v>95231</v>
      </c>
      <c r="D45" s="204"/>
      <c r="E45" s="204">
        <v>84151</v>
      </c>
      <c r="F45" s="204"/>
      <c r="G45" s="204">
        <v>52779</v>
      </c>
      <c r="H45" s="204"/>
      <c r="I45" s="216">
        <v>43035</v>
      </c>
    </row>
    <row r="46" spans="1:11" ht="18.600000000000001" customHeight="1" x14ac:dyDescent="0.25">
      <c r="A46" s="200" t="s">
        <v>109</v>
      </c>
      <c r="B46" s="182"/>
      <c r="C46" s="204">
        <v>3205</v>
      </c>
      <c r="D46" s="204"/>
      <c r="E46" s="160">
        <v>3432</v>
      </c>
      <c r="F46" s="204"/>
      <c r="G46" s="204">
        <v>3062</v>
      </c>
      <c r="H46" s="204"/>
      <c r="I46" s="160">
        <v>3271</v>
      </c>
    </row>
    <row r="47" spans="1:11" ht="18.600000000000001" customHeight="1" x14ac:dyDescent="0.25">
      <c r="A47" s="200" t="s">
        <v>115</v>
      </c>
      <c r="B47" s="182"/>
      <c r="C47" s="204"/>
      <c r="E47" s="160"/>
      <c r="G47" s="236"/>
      <c r="H47" s="236"/>
      <c r="I47" s="236"/>
    </row>
    <row r="48" spans="1:11" ht="18.600000000000001" customHeight="1" x14ac:dyDescent="0.25">
      <c r="A48" s="200" t="s">
        <v>116</v>
      </c>
      <c r="B48" s="182"/>
      <c r="C48" s="204">
        <v>49899</v>
      </c>
      <c r="E48" s="160">
        <v>49899</v>
      </c>
      <c r="G48" s="236">
        <v>0</v>
      </c>
      <c r="H48" s="236"/>
      <c r="I48" s="236">
        <v>0</v>
      </c>
    </row>
    <row r="49" spans="1:9" ht="18.600000000000001" customHeight="1" x14ac:dyDescent="0.25">
      <c r="A49" s="200" t="s">
        <v>117</v>
      </c>
      <c r="B49" s="182"/>
      <c r="C49" s="204"/>
      <c r="G49" s="204"/>
    </row>
    <row r="50" spans="1:9" ht="18.600000000000001" customHeight="1" x14ac:dyDescent="0.25">
      <c r="A50" s="200" t="s">
        <v>118</v>
      </c>
      <c r="B50" s="182"/>
      <c r="C50" s="204">
        <v>17400</v>
      </c>
      <c r="E50" s="245">
        <v>13050</v>
      </c>
      <c r="G50" s="204">
        <v>17400</v>
      </c>
      <c r="I50" s="245">
        <v>13050</v>
      </c>
    </row>
    <row r="51" spans="1:9" ht="18.600000000000001" customHeight="1" x14ac:dyDescent="0.25">
      <c r="A51" s="200" t="s">
        <v>154</v>
      </c>
      <c r="B51" s="182"/>
      <c r="C51" s="204">
        <v>13550</v>
      </c>
      <c r="D51" s="204"/>
      <c r="E51" s="204">
        <v>13379</v>
      </c>
      <c r="F51" s="204"/>
      <c r="G51" s="204">
        <v>11391</v>
      </c>
      <c r="H51" s="204"/>
      <c r="I51" s="204">
        <v>11222</v>
      </c>
    </row>
    <row r="52" spans="1:9" ht="18.600000000000001" customHeight="1" x14ac:dyDescent="0.25">
      <c r="A52" s="200" t="s">
        <v>155</v>
      </c>
      <c r="B52" s="182"/>
      <c r="C52" s="204">
        <v>47162</v>
      </c>
      <c r="D52" s="205"/>
      <c r="E52" s="204">
        <v>48693</v>
      </c>
      <c r="F52" s="204"/>
      <c r="G52" s="204">
        <v>31928</v>
      </c>
      <c r="H52" s="204"/>
      <c r="I52" s="204">
        <v>36978</v>
      </c>
    </row>
    <row r="53" spans="1:9" ht="18.600000000000001" customHeight="1" x14ac:dyDescent="0.25">
      <c r="A53" s="200" t="s">
        <v>110</v>
      </c>
      <c r="B53" s="182"/>
      <c r="C53" s="204">
        <v>8719</v>
      </c>
      <c r="D53" s="205"/>
      <c r="E53" s="206">
        <v>9157</v>
      </c>
      <c r="F53" s="204"/>
      <c r="G53" s="204">
        <v>8084</v>
      </c>
      <c r="H53" s="204"/>
      <c r="I53" s="206">
        <v>9054</v>
      </c>
    </row>
    <row r="54" spans="1:9" ht="18.600000000000001" customHeight="1" x14ac:dyDescent="0.25">
      <c r="A54" s="200" t="s">
        <v>12</v>
      </c>
      <c r="B54" s="182"/>
      <c r="C54" s="204">
        <v>4536</v>
      </c>
      <c r="D54" s="204"/>
      <c r="E54" s="204">
        <v>10345</v>
      </c>
      <c r="F54" s="204"/>
      <c r="G54" s="204">
        <v>2979</v>
      </c>
      <c r="H54" s="204"/>
      <c r="I54" s="218">
        <v>9262</v>
      </c>
    </row>
    <row r="55" spans="1:9" ht="18.600000000000001" customHeight="1" x14ac:dyDescent="0.25">
      <c r="A55" s="209" t="s">
        <v>31</v>
      </c>
      <c r="B55" s="182"/>
      <c r="C55" s="223">
        <f>SUM(C45:C54)</f>
        <v>239702</v>
      </c>
      <c r="D55" s="221"/>
      <c r="E55" s="223">
        <f>SUM(E45:E54)</f>
        <v>232106</v>
      </c>
      <c r="F55" s="221"/>
      <c r="G55" s="223">
        <f>SUM(G45:G54)</f>
        <v>127623</v>
      </c>
      <c r="H55" s="221"/>
      <c r="I55" s="223">
        <f>SUM(I45:I54)</f>
        <v>125872</v>
      </c>
    </row>
    <row r="56" spans="1:9" ht="10.15" customHeight="1" x14ac:dyDescent="0.25">
      <c r="A56" s="209"/>
      <c r="B56" s="221"/>
      <c r="C56" s="221"/>
      <c r="D56" s="221"/>
      <c r="E56" s="221"/>
      <c r="F56" s="221"/>
      <c r="G56" s="221"/>
      <c r="H56" s="221"/>
      <c r="I56" s="221"/>
    </row>
    <row r="57" spans="1:9" ht="18.600000000000001" customHeight="1" x14ac:dyDescent="0.25">
      <c r="A57" s="203" t="s">
        <v>54</v>
      </c>
      <c r="B57" s="221"/>
      <c r="C57" s="221"/>
      <c r="D57" s="221"/>
      <c r="E57" s="221"/>
      <c r="F57" s="221"/>
      <c r="G57" s="221"/>
      <c r="H57" s="221"/>
      <c r="I57" s="221"/>
    </row>
    <row r="58" spans="1:9" ht="18.600000000000001" customHeight="1" x14ac:dyDescent="0.25">
      <c r="A58" s="240" t="s">
        <v>178</v>
      </c>
      <c r="B58" s="224" t="s">
        <v>191</v>
      </c>
      <c r="C58" s="204">
        <v>62500</v>
      </c>
      <c r="D58" s="211"/>
      <c r="E58" s="205">
        <v>0</v>
      </c>
      <c r="F58" s="241"/>
      <c r="G58" s="205">
        <v>0</v>
      </c>
      <c r="H58" s="241"/>
      <c r="I58" s="205">
        <v>0</v>
      </c>
    </row>
    <row r="59" spans="1:9" ht="18.600000000000001" customHeight="1" x14ac:dyDescent="0.25">
      <c r="A59" s="200" t="s">
        <v>119</v>
      </c>
      <c r="B59" s="224"/>
      <c r="C59" s="204">
        <v>23250</v>
      </c>
      <c r="D59" s="211"/>
      <c r="E59" s="204">
        <v>27600</v>
      </c>
      <c r="F59" s="211"/>
      <c r="G59" s="204">
        <v>23250</v>
      </c>
      <c r="H59" s="211"/>
      <c r="I59" s="204">
        <v>27600</v>
      </c>
    </row>
    <row r="60" spans="1:9" ht="18.600000000000001" customHeight="1" x14ac:dyDescent="0.25">
      <c r="A60" s="200" t="s">
        <v>156</v>
      </c>
      <c r="B60" s="224"/>
      <c r="C60" s="204">
        <v>22270</v>
      </c>
      <c r="D60" s="211"/>
      <c r="E60" s="204">
        <v>25777</v>
      </c>
      <c r="F60" s="204"/>
      <c r="G60" s="204">
        <v>20568</v>
      </c>
      <c r="H60" s="204"/>
      <c r="I60" s="204">
        <v>23480</v>
      </c>
    </row>
    <row r="61" spans="1:9" ht="18.600000000000001" customHeight="1" x14ac:dyDescent="0.25">
      <c r="A61" s="200" t="s">
        <v>120</v>
      </c>
      <c r="B61" s="224"/>
      <c r="C61" s="204"/>
      <c r="D61" s="211"/>
      <c r="E61" s="204"/>
      <c r="F61" s="211"/>
      <c r="G61" s="204"/>
      <c r="H61" s="211"/>
      <c r="I61" s="129"/>
    </row>
    <row r="62" spans="1:9" ht="18.600000000000001" customHeight="1" x14ac:dyDescent="0.25">
      <c r="A62" s="200" t="s">
        <v>121</v>
      </c>
      <c r="B62" s="182"/>
      <c r="C62" s="204">
        <v>48431</v>
      </c>
      <c r="D62" s="204"/>
      <c r="E62" s="204">
        <v>45240</v>
      </c>
      <c r="F62" s="204"/>
      <c r="G62" s="204">
        <v>42101</v>
      </c>
      <c r="H62" s="204"/>
      <c r="I62" s="216">
        <v>40878</v>
      </c>
    </row>
    <row r="63" spans="1:9" ht="18.600000000000001" customHeight="1" x14ac:dyDescent="0.25">
      <c r="A63" s="17" t="s">
        <v>55</v>
      </c>
      <c r="B63" s="182"/>
      <c r="C63" s="225">
        <f>SUM(C58:C62)</f>
        <v>156451</v>
      </c>
      <c r="D63" s="211"/>
      <c r="E63" s="225">
        <f>SUM(E58:E62)</f>
        <v>98617</v>
      </c>
      <c r="F63" s="211"/>
      <c r="G63" s="225">
        <f>SUM(G58:G62)</f>
        <v>85919</v>
      </c>
      <c r="H63" s="204"/>
      <c r="I63" s="225">
        <f>SUM(I58:I62)</f>
        <v>91958</v>
      </c>
    </row>
    <row r="64" spans="1:9" ht="10.15" customHeight="1" x14ac:dyDescent="0.25">
      <c r="A64" s="17"/>
      <c r="B64" s="182"/>
      <c r="C64" s="204"/>
      <c r="D64" s="204"/>
      <c r="E64" s="204"/>
      <c r="F64" s="204"/>
      <c r="G64" s="216"/>
      <c r="H64" s="204"/>
      <c r="I64" s="216"/>
    </row>
    <row r="65" spans="1:9" ht="18.600000000000001" customHeight="1" x14ac:dyDescent="0.25">
      <c r="A65" s="209" t="s">
        <v>13</v>
      </c>
      <c r="B65" s="221"/>
      <c r="C65" s="226">
        <f>SUM(C55+C63)</f>
        <v>396153</v>
      </c>
      <c r="D65" s="227"/>
      <c r="E65" s="226">
        <f>SUM(E55+E63)</f>
        <v>330723</v>
      </c>
      <c r="F65" s="227"/>
      <c r="G65" s="226">
        <f>SUM(G55+G63)</f>
        <v>213542</v>
      </c>
      <c r="H65" s="228"/>
      <c r="I65" s="226">
        <f>SUM(I55+I63)</f>
        <v>217830</v>
      </c>
    </row>
    <row r="66" spans="1:9" ht="10.15" customHeight="1" x14ac:dyDescent="0.25">
      <c r="B66" s="212"/>
      <c r="C66" s="212"/>
      <c r="D66" s="212"/>
      <c r="E66" s="212"/>
      <c r="G66" s="212"/>
      <c r="I66" s="212"/>
    </row>
    <row r="67" spans="1:9" ht="18.600000000000001" customHeight="1" x14ac:dyDescent="0.25">
      <c r="A67" s="203" t="s">
        <v>89</v>
      </c>
      <c r="B67" s="212"/>
      <c r="C67" s="212"/>
      <c r="D67" s="212"/>
      <c r="E67" s="212"/>
      <c r="G67" s="212"/>
      <c r="I67" s="212"/>
    </row>
    <row r="68" spans="1:9" ht="18.600000000000001" customHeight="1" x14ac:dyDescent="0.25">
      <c r="A68" s="200" t="s">
        <v>85</v>
      </c>
      <c r="B68" s="182"/>
      <c r="C68" s="212"/>
      <c r="D68" s="212"/>
      <c r="E68" s="212"/>
      <c r="F68" s="212"/>
      <c r="G68" s="212"/>
      <c r="H68" s="212"/>
      <c r="I68" s="212"/>
    </row>
    <row r="69" spans="1:9" ht="18.600000000000001" customHeight="1" thickBot="1" x14ac:dyDescent="0.3">
      <c r="A69" s="200" t="s">
        <v>14</v>
      </c>
      <c r="B69" s="212"/>
      <c r="C69" s="229">
        <v>1124417</v>
      </c>
      <c r="D69" s="204"/>
      <c r="E69" s="229">
        <v>1124417</v>
      </c>
      <c r="F69" s="204"/>
      <c r="G69" s="229">
        <v>1124417</v>
      </c>
      <c r="H69" s="204"/>
      <c r="I69" s="229">
        <v>1124417</v>
      </c>
    </row>
    <row r="70" spans="1:9" ht="18.600000000000001" customHeight="1" thickTop="1" x14ac:dyDescent="0.25">
      <c r="A70" s="200" t="s">
        <v>90</v>
      </c>
      <c r="B70" s="212"/>
      <c r="C70" s="204">
        <v>1124417</v>
      </c>
      <c r="D70" s="204"/>
      <c r="E70" s="204">
        <v>1124417</v>
      </c>
      <c r="F70" s="204"/>
      <c r="G70" s="204">
        <v>1124417</v>
      </c>
      <c r="H70" s="204"/>
      <c r="I70" s="204">
        <v>1124417</v>
      </c>
    </row>
    <row r="71" spans="1:9" ht="18.600000000000001" customHeight="1" x14ac:dyDescent="0.25">
      <c r="A71" s="200" t="s">
        <v>78</v>
      </c>
      <c r="B71" s="182"/>
      <c r="C71" s="204">
        <v>547611</v>
      </c>
      <c r="D71" s="204"/>
      <c r="E71" s="204">
        <v>547611</v>
      </c>
      <c r="F71" s="204"/>
      <c r="G71" s="204">
        <v>547611</v>
      </c>
      <c r="H71" s="204"/>
      <c r="I71" s="204">
        <v>547611</v>
      </c>
    </row>
    <row r="72" spans="1:9" ht="18.600000000000001" customHeight="1" x14ac:dyDescent="0.25">
      <c r="A72" s="200" t="s">
        <v>111</v>
      </c>
      <c r="B72" s="182"/>
      <c r="C72" s="212"/>
      <c r="D72" s="212"/>
      <c r="E72" s="212"/>
      <c r="F72" s="212"/>
      <c r="G72" s="212"/>
      <c r="H72" s="212"/>
      <c r="I72" s="212"/>
    </row>
    <row r="73" spans="1:9" ht="18.600000000000001" customHeight="1" x14ac:dyDescent="0.25">
      <c r="A73" s="200" t="s">
        <v>27</v>
      </c>
      <c r="B73" s="182"/>
      <c r="C73" s="212"/>
      <c r="D73" s="212"/>
      <c r="E73" s="212"/>
      <c r="F73" s="212"/>
      <c r="G73" s="212"/>
      <c r="H73" s="212"/>
      <c r="I73" s="212"/>
    </row>
    <row r="74" spans="1:9" ht="18.600000000000001" customHeight="1" x14ac:dyDescent="0.25">
      <c r="A74" s="200" t="s">
        <v>26</v>
      </c>
      <c r="B74" s="182"/>
      <c r="C74" s="204">
        <v>24100</v>
      </c>
      <c r="D74" s="204"/>
      <c r="E74" s="204">
        <v>24100</v>
      </c>
      <c r="F74" s="204"/>
      <c r="G74" s="204">
        <v>24100</v>
      </c>
      <c r="H74" s="204"/>
      <c r="I74" s="204">
        <v>24100</v>
      </c>
    </row>
    <row r="75" spans="1:9" ht="18.600000000000001" customHeight="1" x14ac:dyDescent="0.25">
      <c r="A75" s="200" t="s">
        <v>91</v>
      </c>
      <c r="B75" s="182"/>
      <c r="C75" s="204">
        <v>-928890</v>
      </c>
      <c r="D75" s="204"/>
      <c r="E75" s="204">
        <v>-905693</v>
      </c>
      <c r="F75" s="204"/>
      <c r="G75" s="204">
        <v>-1152736</v>
      </c>
      <c r="H75" s="204"/>
      <c r="I75" s="204">
        <v>-1149234</v>
      </c>
    </row>
    <row r="76" spans="1:9" ht="18.600000000000001" customHeight="1" x14ac:dyDescent="0.25">
      <c r="A76" s="200" t="s">
        <v>165</v>
      </c>
      <c r="B76" s="182"/>
      <c r="C76" s="204"/>
      <c r="D76" s="204"/>
      <c r="E76" s="204"/>
      <c r="F76" s="204"/>
      <c r="G76" s="204"/>
      <c r="H76" s="204"/>
      <c r="I76" s="204"/>
    </row>
    <row r="77" spans="1:9" ht="18.600000000000001" customHeight="1" x14ac:dyDescent="0.25">
      <c r="A77" s="200" t="s">
        <v>166</v>
      </c>
      <c r="B77" s="182"/>
      <c r="C77" s="204">
        <v>-70000</v>
      </c>
      <c r="D77" s="204"/>
      <c r="E77" s="204">
        <v>-70000</v>
      </c>
      <c r="F77" s="205"/>
      <c r="G77" s="206">
        <v>-70000</v>
      </c>
      <c r="H77" s="205"/>
      <c r="I77" s="206">
        <v>-70000</v>
      </c>
    </row>
    <row r="78" spans="1:9" s="17" customFormat="1" ht="18.600000000000001" customHeight="1" x14ac:dyDescent="0.25">
      <c r="A78" s="209" t="s">
        <v>122</v>
      </c>
      <c r="B78" s="11"/>
      <c r="C78" s="230"/>
      <c r="D78" s="231"/>
      <c r="E78" s="230"/>
      <c r="F78" s="221"/>
      <c r="G78" s="230"/>
      <c r="H78" s="221"/>
      <c r="I78" s="230"/>
    </row>
    <row r="79" spans="1:9" s="17" customFormat="1" ht="18.600000000000001" customHeight="1" x14ac:dyDescent="0.25">
      <c r="A79" s="209" t="s">
        <v>123</v>
      </c>
      <c r="B79" s="11"/>
      <c r="C79" s="231">
        <f>SUM(C70:C77)</f>
        <v>697238</v>
      </c>
      <c r="D79" s="231"/>
      <c r="E79" s="231">
        <f>SUM(E70:E77)</f>
        <v>720435</v>
      </c>
      <c r="F79" s="231"/>
      <c r="G79" s="231">
        <f>SUM(G70:G77)</f>
        <v>473392</v>
      </c>
      <c r="H79" s="231"/>
      <c r="I79" s="231">
        <f>SUM(I70:I77)</f>
        <v>476894</v>
      </c>
    </row>
    <row r="80" spans="1:9" ht="18.600000000000001" customHeight="1" x14ac:dyDescent="0.25">
      <c r="A80" s="200" t="s">
        <v>52</v>
      </c>
      <c r="B80" s="182"/>
      <c r="C80" s="207">
        <v>-10993</v>
      </c>
      <c r="D80" s="205"/>
      <c r="E80" s="207">
        <v>-3614</v>
      </c>
      <c r="F80" s="205"/>
      <c r="G80" s="173">
        <v>0</v>
      </c>
      <c r="H80" s="205"/>
      <c r="I80" s="173">
        <v>0</v>
      </c>
    </row>
    <row r="81" spans="1:17" s="17" customFormat="1" ht="18.600000000000001" customHeight="1" x14ac:dyDescent="0.25">
      <c r="A81" s="209" t="s">
        <v>92</v>
      </c>
      <c r="B81" s="11"/>
      <c r="C81" s="231">
        <f>SUM(C79:C80)</f>
        <v>686245</v>
      </c>
      <c r="D81" s="231"/>
      <c r="E81" s="231">
        <f>SUM(E79:E80)</f>
        <v>716821</v>
      </c>
      <c r="F81" s="221"/>
      <c r="G81" s="231">
        <f>SUM(G79:G80)</f>
        <v>473392</v>
      </c>
      <c r="H81" s="221"/>
      <c r="I81" s="231">
        <f>SUM(I79:I80)</f>
        <v>476894</v>
      </c>
    </row>
    <row r="82" spans="1:17" s="17" customFormat="1" ht="10.15" customHeight="1" x14ac:dyDescent="0.25">
      <c r="A82" s="209"/>
      <c r="B82" s="11"/>
      <c r="C82" s="230"/>
      <c r="D82" s="231"/>
      <c r="E82" s="230"/>
      <c r="F82" s="221"/>
      <c r="G82" s="230"/>
      <c r="H82" s="221"/>
      <c r="I82" s="230"/>
    </row>
    <row r="83" spans="1:17" s="17" customFormat="1" ht="18.600000000000001" customHeight="1" thickBot="1" x14ac:dyDescent="0.3">
      <c r="A83" s="209" t="s">
        <v>93</v>
      </c>
      <c r="B83" s="11"/>
      <c r="C83" s="232">
        <f>SUM(C65+C81)</f>
        <v>1082398</v>
      </c>
      <c r="D83" s="231"/>
      <c r="E83" s="232">
        <f>SUM(E65+E81)</f>
        <v>1047544</v>
      </c>
      <c r="F83" s="221"/>
      <c r="G83" s="232">
        <f>SUM(G65+G81)</f>
        <v>686934</v>
      </c>
      <c r="H83" s="221"/>
      <c r="I83" s="232">
        <f>SUM(I65+I81)</f>
        <v>694724</v>
      </c>
      <c r="N83" s="233"/>
      <c r="O83" s="234"/>
      <c r="P83" s="234"/>
      <c r="Q83" s="234"/>
    </row>
    <row r="84" spans="1:17" ht="21" customHeight="1" thickTop="1" x14ac:dyDescent="0.25"/>
    <row r="85" spans="1:17" ht="21" customHeight="1" x14ac:dyDescent="0.25">
      <c r="B85" s="235"/>
      <c r="C85" s="236"/>
      <c r="D85" s="236"/>
      <c r="E85" s="236"/>
      <c r="F85" s="236"/>
      <c r="G85" s="236"/>
      <c r="H85" s="236"/>
      <c r="I85" s="236"/>
      <c r="J85" s="236"/>
      <c r="K85" s="236"/>
    </row>
    <row r="86" spans="1:17" s="236" customFormat="1" ht="21" customHeight="1" x14ac:dyDescent="0.25">
      <c r="A86" s="237"/>
    </row>
  </sheetData>
  <mergeCells count="10">
    <mergeCell ref="C43:I43"/>
    <mergeCell ref="C39:E39"/>
    <mergeCell ref="G4:I4"/>
    <mergeCell ref="G5:I5"/>
    <mergeCell ref="C9:I9"/>
    <mergeCell ref="G38:I38"/>
    <mergeCell ref="G39:I39"/>
    <mergeCell ref="C4:E4"/>
    <mergeCell ref="C5:E5"/>
    <mergeCell ref="C38:E38"/>
  </mergeCells>
  <phoneticPr fontId="7" type="noConversion"/>
  <pageMargins left="0.8" right="0.8" top="0.48" bottom="0.5" header="0.5" footer="0.5"/>
  <pageSetup paperSize="9" scale="81" firstPageNumber="3" fitToHeight="0" orientation="portrait" useFirstPageNumber="1" r:id="rId1"/>
  <headerFooter alignWithMargins="0">
    <oddFooter>&amp;L  The accompanying notes are an integral part of the interim financial statements.
&amp;C &amp;P</oddFooter>
  </headerFooter>
  <rowBreaks count="1" manualBreakCount="1">
    <brk id="3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view="pageBreakPreview" zoomScaleNormal="100" zoomScaleSheetLayoutView="100" workbookViewId="0"/>
  </sheetViews>
  <sheetFormatPr defaultColWidth="9.28515625" defaultRowHeight="21" customHeight="1" x14ac:dyDescent="0.25"/>
  <cols>
    <col min="1" max="1" width="47.5703125" style="46" customWidth="1"/>
    <col min="2" max="2" width="7.5703125" style="46" customWidth="1"/>
    <col min="3" max="3" width="11" style="46" customWidth="1"/>
    <col min="4" max="4" width="1.28515625" style="46" customWidth="1"/>
    <col min="5" max="5" width="11" style="46" customWidth="1"/>
    <col min="6" max="6" width="1.28515625" style="46" customWidth="1"/>
    <col min="7" max="7" width="11" style="46" customWidth="1"/>
    <col min="8" max="8" width="1.28515625" style="46" customWidth="1"/>
    <col min="9" max="9" width="11" style="46" customWidth="1"/>
    <col min="10" max="16384" width="9.28515625" style="46"/>
  </cols>
  <sheetData>
    <row r="1" spans="1:10" ht="21" customHeight="1" x14ac:dyDescent="0.3">
      <c r="A1" s="31" t="s">
        <v>124</v>
      </c>
      <c r="B1" s="45"/>
      <c r="C1" s="45"/>
      <c r="D1" s="45"/>
      <c r="E1" s="45"/>
      <c r="F1" s="59"/>
      <c r="G1" s="45"/>
      <c r="H1" s="59"/>
      <c r="I1" s="45"/>
      <c r="J1" s="45"/>
    </row>
    <row r="2" spans="1:10" ht="21" customHeight="1" x14ac:dyDescent="0.25">
      <c r="A2" s="61" t="s">
        <v>129</v>
      </c>
      <c r="B2" s="45"/>
      <c r="C2" s="45"/>
      <c r="D2" s="45"/>
      <c r="E2" s="45"/>
      <c r="F2" s="45"/>
      <c r="G2" s="45"/>
      <c r="H2" s="59"/>
      <c r="I2" s="45"/>
    </row>
    <row r="3" spans="1:10" ht="21" customHeight="1" x14ac:dyDescent="0.25">
      <c r="A3" s="66"/>
      <c r="B3" s="45"/>
      <c r="C3" s="45"/>
      <c r="D3" s="45"/>
      <c r="E3" s="45"/>
      <c r="F3" s="45"/>
      <c r="G3" s="45"/>
      <c r="H3" s="59"/>
      <c r="I3" s="45"/>
    </row>
    <row r="4" spans="1:10" s="45" customFormat="1" ht="21" customHeight="1" x14ac:dyDescent="0.25">
      <c r="A4" s="49"/>
      <c r="C4" s="256" t="s">
        <v>23</v>
      </c>
      <c r="D4" s="256"/>
      <c r="E4" s="256"/>
      <c r="F4" s="53"/>
      <c r="G4" s="256" t="s">
        <v>25</v>
      </c>
      <c r="H4" s="256"/>
      <c r="I4" s="256"/>
    </row>
    <row r="5" spans="1:10" s="45" customFormat="1" ht="21" customHeight="1" x14ac:dyDescent="0.25">
      <c r="A5" s="49"/>
      <c r="C5" s="256" t="s">
        <v>24</v>
      </c>
      <c r="D5" s="256"/>
      <c r="E5" s="256"/>
      <c r="F5" s="53"/>
      <c r="G5" s="256" t="s">
        <v>24</v>
      </c>
      <c r="H5" s="256"/>
      <c r="I5" s="256"/>
    </row>
    <row r="6" spans="1:10" s="45" customFormat="1" ht="21" customHeight="1" x14ac:dyDescent="0.25">
      <c r="A6" s="49"/>
      <c r="C6" s="254" t="s">
        <v>84</v>
      </c>
      <c r="D6" s="254"/>
      <c r="E6" s="254"/>
      <c r="F6" s="53"/>
      <c r="G6" s="254" t="s">
        <v>84</v>
      </c>
      <c r="H6" s="254"/>
      <c r="I6" s="254"/>
    </row>
    <row r="7" spans="1:10" s="45" customFormat="1" ht="21" customHeight="1" x14ac:dyDescent="0.25">
      <c r="A7" s="49"/>
      <c r="C7" s="253" t="s">
        <v>62</v>
      </c>
      <c r="D7" s="254"/>
      <c r="E7" s="254"/>
      <c r="F7" s="53"/>
      <c r="G7" s="253" t="s">
        <v>62</v>
      </c>
      <c r="H7" s="254"/>
      <c r="I7" s="254"/>
    </row>
    <row r="8" spans="1:10" s="45" customFormat="1" ht="21" customHeight="1" x14ac:dyDescent="0.25">
      <c r="A8" s="49"/>
      <c r="B8" s="114" t="s">
        <v>1</v>
      </c>
      <c r="C8" s="187">
        <v>2021</v>
      </c>
      <c r="D8" s="187"/>
      <c r="E8" s="187">
        <v>2020</v>
      </c>
      <c r="F8" s="189"/>
      <c r="G8" s="187">
        <v>2021</v>
      </c>
      <c r="H8" s="187"/>
      <c r="I8" s="187">
        <v>2020</v>
      </c>
    </row>
    <row r="9" spans="1:10" ht="21" customHeight="1" x14ac:dyDescent="0.25">
      <c r="A9" s="64"/>
      <c r="B9" s="114"/>
      <c r="C9" s="255" t="s">
        <v>58</v>
      </c>
      <c r="D9" s="255"/>
      <c r="E9" s="255"/>
      <c r="F9" s="255"/>
      <c r="G9" s="255"/>
      <c r="H9" s="255"/>
      <c r="I9" s="255"/>
    </row>
    <row r="10" spans="1:10" ht="21" customHeight="1" x14ac:dyDescent="0.25">
      <c r="A10" s="62" t="s">
        <v>98</v>
      </c>
      <c r="C10" s="100"/>
      <c r="D10" s="100"/>
      <c r="E10" s="100"/>
      <c r="F10" s="114"/>
      <c r="G10" s="45"/>
      <c r="H10" s="59"/>
      <c r="I10" s="45"/>
    </row>
    <row r="11" spans="1:10" ht="21" customHeight="1" x14ac:dyDescent="0.25">
      <c r="A11" s="64" t="s">
        <v>104</v>
      </c>
      <c r="B11" s="161" t="s">
        <v>192</v>
      </c>
      <c r="C11" s="70">
        <v>128595</v>
      </c>
      <c r="D11" s="102"/>
      <c r="E11" s="70">
        <v>211123</v>
      </c>
      <c r="F11" s="70"/>
      <c r="G11" s="70">
        <v>86086</v>
      </c>
      <c r="I11" s="70">
        <v>123509</v>
      </c>
    </row>
    <row r="12" spans="1:10" ht="21" customHeight="1" x14ac:dyDescent="0.25">
      <c r="A12" s="64" t="s">
        <v>68</v>
      </c>
      <c r="B12" s="125">
        <v>4</v>
      </c>
      <c r="C12" s="103">
        <v>17059</v>
      </c>
      <c r="D12" s="102"/>
      <c r="E12" s="103">
        <v>7465</v>
      </c>
      <c r="F12" s="70"/>
      <c r="G12" s="103">
        <v>4266</v>
      </c>
      <c r="I12" s="103">
        <v>2177</v>
      </c>
    </row>
    <row r="13" spans="1:10" ht="21" customHeight="1" x14ac:dyDescent="0.25">
      <c r="A13" s="66" t="s">
        <v>99</v>
      </c>
      <c r="B13" s="102"/>
      <c r="C13" s="104">
        <f>SUM(C11:C12)</f>
        <v>145654</v>
      </c>
      <c r="D13" s="102"/>
      <c r="E13" s="104">
        <f>SUM(E11:E12)</f>
        <v>218588</v>
      </c>
      <c r="F13" s="105"/>
      <c r="G13" s="104">
        <f>SUM(G11:G12)</f>
        <v>90352</v>
      </c>
      <c r="I13" s="104">
        <f>SUM(I11:I12)</f>
        <v>125686</v>
      </c>
    </row>
    <row r="14" spans="1:10" ht="11.25" customHeight="1" x14ac:dyDescent="0.25">
      <c r="A14" s="64"/>
      <c r="B14" s="114"/>
      <c r="C14" s="70"/>
      <c r="D14" s="70"/>
      <c r="E14" s="70"/>
      <c r="F14" s="114"/>
      <c r="G14" s="106"/>
      <c r="H14" s="71"/>
      <c r="I14" s="106"/>
    </row>
    <row r="15" spans="1:10" ht="21" customHeight="1" x14ac:dyDescent="0.25">
      <c r="A15" s="62" t="s">
        <v>69</v>
      </c>
      <c r="C15" s="70"/>
      <c r="D15" s="70"/>
      <c r="E15" s="70"/>
      <c r="F15" s="114"/>
      <c r="G15" s="106"/>
      <c r="H15" s="71"/>
      <c r="I15" s="106"/>
    </row>
    <row r="16" spans="1:10" ht="21" customHeight="1" x14ac:dyDescent="0.25">
      <c r="A16" s="107" t="s">
        <v>105</v>
      </c>
      <c r="B16" s="125">
        <v>4</v>
      </c>
      <c r="C16" s="130">
        <v>145385</v>
      </c>
      <c r="D16" s="131"/>
      <c r="E16" s="130">
        <v>172310</v>
      </c>
      <c r="F16" s="130"/>
      <c r="G16" s="130">
        <v>94085</v>
      </c>
      <c r="H16" s="132"/>
      <c r="I16" s="130">
        <v>96671</v>
      </c>
    </row>
    <row r="17" spans="1:9" ht="21" customHeight="1" x14ac:dyDescent="0.25">
      <c r="A17" s="64" t="s">
        <v>130</v>
      </c>
      <c r="B17" s="125">
        <v>4</v>
      </c>
      <c r="C17" s="130">
        <v>9534</v>
      </c>
      <c r="D17" s="134"/>
      <c r="E17" s="144">
        <v>21220</v>
      </c>
      <c r="F17" s="130"/>
      <c r="G17" s="130">
        <v>5850</v>
      </c>
      <c r="H17" s="132"/>
      <c r="I17" s="144">
        <v>7903</v>
      </c>
    </row>
    <row r="18" spans="1:9" ht="21" customHeight="1" x14ac:dyDescent="0.25">
      <c r="A18" s="64" t="s">
        <v>70</v>
      </c>
      <c r="B18" s="125">
        <v>4</v>
      </c>
      <c r="C18" s="130">
        <v>46681</v>
      </c>
      <c r="D18" s="134"/>
      <c r="E18" s="144">
        <v>43782</v>
      </c>
      <c r="F18" s="130"/>
      <c r="G18" s="130">
        <v>30170</v>
      </c>
      <c r="H18" s="132"/>
      <c r="I18" s="144">
        <v>30829</v>
      </c>
    </row>
    <row r="19" spans="1:9" ht="21" customHeight="1" x14ac:dyDescent="0.25">
      <c r="A19" s="64" t="s">
        <v>186</v>
      </c>
      <c r="B19" s="125"/>
      <c r="C19" s="181">
        <v>-27213</v>
      </c>
      <c r="D19" s="134"/>
      <c r="E19" s="147">
        <v>0</v>
      </c>
      <c r="F19" s="130"/>
      <c r="G19" s="181">
        <v>-37395</v>
      </c>
      <c r="H19" s="132"/>
      <c r="I19" s="181">
        <v>0</v>
      </c>
    </row>
    <row r="20" spans="1:9" ht="21" customHeight="1" x14ac:dyDescent="0.25">
      <c r="A20" s="66" t="s">
        <v>71</v>
      </c>
      <c r="B20" s="45"/>
      <c r="C20" s="120">
        <f>SUM(C16:C19)</f>
        <v>174387</v>
      </c>
      <c r="D20" s="134"/>
      <c r="E20" s="120">
        <f>SUM(E16:E19)</f>
        <v>237312</v>
      </c>
      <c r="F20" s="136"/>
      <c r="G20" s="120">
        <f>SUM(G16:G19)</f>
        <v>92710</v>
      </c>
      <c r="H20" s="132"/>
      <c r="I20" s="120">
        <f>SUM(I16:I19)</f>
        <v>135403</v>
      </c>
    </row>
    <row r="21" spans="1:9" ht="11.25" customHeight="1" x14ac:dyDescent="0.25">
      <c r="A21" s="64"/>
      <c r="B21" s="114"/>
      <c r="C21" s="70"/>
      <c r="D21" s="70"/>
      <c r="E21" s="70"/>
      <c r="F21" s="102"/>
      <c r="G21" s="101"/>
      <c r="H21" s="70"/>
      <c r="I21" s="101"/>
    </row>
    <row r="22" spans="1:9" ht="21" customHeight="1" x14ac:dyDescent="0.25">
      <c r="A22" s="66" t="s">
        <v>183</v>
      </c>
      <c r="B22" s="180"/>
      <c r="C22" s="105">
        <f>C13-C20</f>
        <v>-28733</v>
      </c>
      <c r="D22" s="105"/>
      <c r="E22" s="105">
        <f>E13-E20</f>
        <v>-18724</v>
      </c>
      <c r="F22" s="163"/>
      <c r="G22" s="105">
        <f>G13-G20</f>
        <v>-2358</v>
      </c>
      <c r="H22" s="105"/>
      <c r="I22" s="105">
        <f>I13-I20</f>
        <v>-9717</v>
      </c>
    </row>
    <row r="23" spans="1:9" ht="21" customHeight="1" x14ac:dyDescent="0.25">
      <c r="A23" s="64" t="s">
        <v>22</v>
      </c>
      <c r="B23" s="114"/>
      <c r="C23" s="117">
        <v>2842</v>
      </c>
      <c r="D23" s="135"/>
      <c r="E23" s="117">
        <v>4234</v>
      </c>
      <c r="F23" s="133"/>
      <c r="G23" s="117">
        <v>1144</v>
      </c>
      <c r="H23" s="132"/>
      <c r="I23" s="117">
        <v>3021</v>
      </c>
    </row>
    <row r="24" spans="1:9" ht="21" customHeight="1" x14ac:dyDescent="0.25">
      <c r="A24" s="66" t="s">
        <v>184</v>
      </c>
      <c r="B24" s="114"/>
      <c r="C24" s="105">
        <f>C22-C23</f>
        <v>-31575</v>
      </c>
      <c r="D24" s="102"/>
      <c r="E24" s="105">
        <f>E22-E23</f>
        <v>-22958</v>
      </c>
      <c r="F24" s="105"/>
      <c r="G24" s="105">
        <f>G22-G23</f>
        <v>-3502</v>
      </c>
      <c r="I24" s="105">
        <f>I22-I23</f>
        <v>-12738</v>
      </c>
    </row>
    <row r="25" spans="1:9" ht="21" hidden="1" customHeight="1" x14ac:dyDescent="0.25">
      <c r="A25" s="75" t="s">
        <v>94</v>
      </c>
      <c r="B25" s="114">
        <v>7</v>
      </c>
      <c r="C25" s="118">
        <v>0</v>
      </c>
      <c r="D25" s="102"/>
      <c r="E25" s="145">
        <v>0</v>
      </c>
      <c r="F25" s="70"/>
      <c r="G25" s="118">
        <v>0</v>
      </c>
      <c r="I25" s="145">
        <v>0</v>
      </c>
    </row>
    <row r="26" spans="1:9" s="41" customFormat="1" ht="21" customHeight="1" thickBot="1" x14ac:dyDescent="0.3">
      <c r="A26" s="66" t="s">
        <v>182</v>
      </c>
      <c r="B26" s="109"/>
      <c r="C26" s="119">
        <f>C24-C25</f>
        <v>-31575</v>
      </c>
      <c r="D26" s="102"/>
      <c r="E26" s="119">
        <f>E24-E25</f>
        <v>-22958</v>
      </c>
      <c r="F26" s="105"/>
      <c r="G26" s="119">
        <f>G24-G25</f>
        <v>-3502</v>
      </c>
      <c r="H26" s="46"/>
      <c r="I26" s="119">
        <f>I24-I25</f>
        <v>-12738</v>
      </c>
    </row>
    <row r="27" spans="1:9" s="41" customFormat="1" ht="21" customHeight="1" thickTop="1" thickBot="1" x14ac:dyDescent="0.3">
      <c r="A27" s="66" t="s">
        <v>102</v>
      </c>
      <c r="B27" s="109"/>
      <c r="C27" s="157">
        <f>C26</f>
        <v>-31575</v>
      </c>
      <c r="D27" s="102"/>
      <c r="E27" s="157">
        <f>E26</f>
        <v>-22958</v>
      </c>
      <c r="F27" s="105"/>
      <c r="G27" s="157">
        <f>G26</f>
        <v>-3502</v>
      </c>
      <c r="H27" s="46"/>
      <c r="I27" s="157">
        <f>I26</f>
        <v>-12738</v>
      </c>
    </row>
    <row r="28" spans="1:9" s="41" customFormat="1" ht="21" customHeight="1" thickTop="1" x14ac:dyDescent="0.25">
      <c r="A28" s="66"/>
      <c r="B28" s="109"/>
      <c r="C28" s="108"/>
      <c r="D28" s="102"/>
      <c r="E28" s="108"/>
      <c r="F28" s="105"/>
      <c r="G28" s="108"/>
      <c r="H28" s="46"/>
      <c r="I28" s="108"/>
    </row>
    <row r="29" spans="1:9" ht="21" customHeight="1" x14ac:dyDescent="0.25">
      <c r="A29" s="66" t="s">
        <v>181</v>
      </c>
      <c r="B29" s="114"/>
      <c r="C29" s="108"/>
      <c r="D29" s="108"/>
      <c r="E29" s="108"/>
      <c r="F29" s="114"/>
      <c r="G29" s="65"/>
      <c r="H29" s="65"/>
      <c r="I29" s="65"/>
    </row>
    <row r="30" spans="1:9" ht="21" customHeight="1" x14ac:dyDescent="0.25">
      <c r="A30" s="64" t="s">
        <v>95</v>
      </c>
      <c r="B30" s="114"/>
      <c r="C30" s="63">
        <v>-23197</v>
      </c>
      <c r="D30" s="102"/>
      <c r="E30" s="63">
        <v>-18290</v>
      </c>
      <c r="F30" s="70"/>
      <c r="G30" s="63">
        <v>-3502</v>
      </c>
      <c r="I30" s="63">
        <v>-12738</v>
      </c>
    </row>
    <row r="31" spans="1:9" ht="21" customHeight="1" x14ac:dyDescent="0.25">
      <c r="A31" s="64" t="s">
        <v>72</v>
      </c>
      <c r="B31" s="114"/>
      <c r="C31" s="147">
        <v>-8378</v>
      </c>
      <c r="D31" s="121">
        <v>0</v>
      </c>
      <c r="E31" s="147">
        <v>-4668</v>
      </c>
      <c r="F31" s="122">
        <v>0</v>
      </c>
      <c r="G31" s="138">
        <v>0</v>
      </c>
      <c r="H31" s="46">
        <v>0</v>
      </c>
      <c r="I31" s="143">
        <v>0</v>
      </c>
    </row>
    <row r="32" spans="1:9" ht="21" customHeight="1" thickBot="1" x14ac:dyDescent="0.3">
      <c r="A32" s="66" t="s">
        <v>182</v>
      </c>
      <c r="B32" s="114"/>
      <c r="C32" s="123">
        <f>SUM(C30:C31)</f>
        <v>-31575</v>
      </c>
      <c r="D32" s="102"/>
      <c r="E32" s="123">
        <f>SUM(E30:E31)</f>
        <v>-22958</v>
      </c>
      <c r="F32" s="105"/>
      <c r="G32" s="123">
        <f>SUM(G30:G31)</f>
        <v>-3502</v>
      </c>
      <c r="I32" s="123">
        <f>SUM(I30:I31)</f>
        <v>-12738</v>
      </c>
    </row>
    <row r="33" spans="1:11" ht="21" customHeight="1" thickTop="1" x14ac:dyDescent="0.25">
      <c r="A33" s="66"/>
      <c r="B33" s="114"/>
      <c r="C33" s="108"/>
      <c r="D33" s="102"/>
      <c r="E33" s="108"/>
      <c r="F33" s="105"/>
      <c r="G33" s="108"/>
      <c r="I33" s="108"/>
    </row>
    <row r="34" spans="1:11" ht="21" customHeight="1" x14ac:dyDescent="0.25">
      <c r="A34" s="66" t="s">
        <v>180</v>
      </c>
      <c r="B34" s="152"/>
      <c r="C34" s="108"/>
      <c r="D34" s="108"/>
      <c r="E34" s="108"/>
      <c r="F34" s="152"/>
      <c r="G34" s="65"/>
      <c r="H34" s="65"/>
      <c r="I34" s="65"/>
    </row>
    <row r="35" spans="1:11" ht="21" customHeight="1" x14ac:dyDescent="0.25">
      <c r="A35" s="64" t="s">
        <v>95</v>
      </c>
      <c r="B35" s="152"/>
      <c r="C35" s="63">
        <f>C30</f>
        <v>-23197</v>
      </c>
      <c r="D35" s="102"/>
      <c r="E35" s="63">
        <f>E30</f>
        <v>-18290</v>
      </c>
      <c r="F35" s="70"/>
      <c r="G35" s="63">
        <f>G27</f>
        <v>-3502</v>
      </c>
      <c r="I35" s="63">
        <f>I27</f>
        <v>-12738</v>
      </c>
    </row>
    <row r="36" spans="1:11" ht="21" customHeight="1" x14ac:dyDescent="0.25">
      <c r="A36" s="64" t="s">
        <v>72</v>
      </c>
      <c r="B36" s="152"/>
      <c r="C36" s="147">
        <f>C31</f>
        <v>-8378</v>
      </c>
      <c r="D36" s="121"/>
      <c r="E36" s="147">
        <f>E31</f>
        <v>-4668</v>
      </c>
      <c r="F36" s="122"/>
      <c r="G36" s="143">
        <v>0</v>
      </c>
      <c r="I36" s="143">
        <v>0</v>
      </c>
    </row>
    <row r="37" spans="1:11" ht="21" customHeight="1" thickBot="1" x14ac:dyDescent="0.3">
      <c r="A37" s="66" t="s">
        <v>102</v>
      </c>
      <c r="B37" s="152"/>
      <c r="C37" s="123">
        <f>SUM(C35:C36)</f>
        <v>-31575</v>
      </c>
      <c r="D37" s="102"/>
      <c r="E37" s="123">
        <f>SUM(E35:E36)</f>
        <v>-22958</v>
      </c>
      <c r="F37" s="105"/>
      <c r="G37" s="123">
        <f>SUM(G35:G36)</f>
        <v>-3502</v>
      </c>
      <c r="I37" s="123">
        <f>SUM(I35:I36)</f>
        <v>-12738</v>
      </c>
    </row>
    <row r="38" spans="1:11" ht="21" customHeight="1" thickTop="1" x14ac:dyDescent="0.25">
      <c r="A38" s="64"/>
      <c r="B38" s="150"/>
      <c r="C38" s="100"/>
      <c r="D38" s="100"/>
      <c r="E38" s="100"/>
      <c r="F38" s="150"/>
      <c r="G38" s="106"/>
      <c r="H38" s="71"/>
      <c r="I38" s="106"/>
    </row>
    <row r="39" spans="1:11" ht="21" customHeight="1" thickBot="1" x14ac:dyDescent="0.3">
      <c r="A39" s="53" t="s">
        <v>179</v>
      </c>
      <c r="B39" s="179">
        <v>8</v>
      </c>
      <c r="C39" s="162">
        <f>C30/'BS 3-4'!C69</f>
        <v>-2.063024660779764E-2</v>
      </c>
      <c r="D39" s="163"/>
      <c r="E39" s="162">
        <v>-0.03</v>
      </c>
      <c r="F39" s="164"/>
      <c r="G39" s="162">
        <f>G30/'BS 3-4'!G69</f>
        <v>-3.1145028934994757E-3</v>
      </c>
      <c r="H39" s="41"/>
      <c r="I39" s="162">
        <v>-2.1000000000000001E-2</v>
      </c>
    </row>
    <row r="40" spans="1:11" ht="21" customHeight="1" thickTop="1" x14ac:dyDescent="0.25">
      <c r="C40" s="128"/>
      <c r="D40" s="128"/>
      <c r="E40" s="128"/>
      <c r="F40" s="128"/>
      <c r="G40" s="128"/>
      <c r="I40" s="128"/>
    </row>
    <row r="43" spans="1:11" ht="21" customHeight="1" x14ac:dyDescent="0.25">
      <c r="K43" s="250"/>
    </row>
    <row r="44" spans="1:11" ht="21" customHeight="1" x14ac:dyDescent="0.25">
      <c r="K44" s="250"/>
    </row>
    <row r="50" spans="5:9" ht="21" customHeight="1" x14ac:dyDescent="0.25">
      <c r="E50" s="246"/>
      <c r="I50" s="246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3" firstPageNumber="5" orientation="portrait" useFirstPageNumber="1" r:id="rId1"/>
  <headerFooter>
    <oddFooter>&amp;LThe accompanying notes are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showGridLines="0" view="pageBreakPreview" zoomScaleNormal="80" zoomScaleSheetLayoutView="100" workbookViewId="0"/>
  </sheetViews>
  <sheetFormatPr defaultColWidth="9.28515625" defaultRowHeight="21" customHeight="1" x14ac:dyDescent="0.25"/>
  <cols>
    <col min="1" max="1" width="60" style="52" customWidth="1"/>
    <col min="2" max="2" width="6.5703125" style="38" customWidth="1"/>
    <col min="3" max="3" width="11.28515625" style="34" customWidth="1"/>
    <col min="4" max="4" width="0.7109375" style="34" customWidth="1"/>
    <col min="5" max="5" width="10.5703125" style="34" bestFit="1" customWidth="1"/>
    <col min="6" max="6" width="0.7109375" style="34" customWidth="1"/>
    <col min="7" max="7" width="9.42578125" style="34" customWidth="1"/>
    <col min="8" max="8" width="1" style="34" customWidth="1"/>
    <col min="9" max="9" width="13" style="34" hidden="1" customWidth="1"/>
    <col min="10" max="10" width="1" style="34" hidden="1" customWidth="1"/>
    <col min="11" max="11" width="12.28515625" style="34" bestFit="1" customWidth="1"/>
    <col min="12" max="12" width="1" style="34" customWidth="1"/>
    <col min="13" max="13" width="12" style="34" customWidth="1"/>
    <col min="14" max="14" width="1" style="34" customWidth="1"/>
    <col min="15" max="15" width="13.7109375" style="34" customWidth="1"/>
    <col min="16" max="16" width="1" style="34" customWidth="1"/>
    <col min="17" max="17" width="9.7109375" style="34" customWidth="1"/>
    <col min="18" max="16384" width="9.28515625" style="34"/>
  </cols>
  <sheetData>
    <row r="1" spans="1:17" ht="21" customHeight="1" x14ac:dyDescent="0.3">
      <c r="A1" s="31" t="s">
        <v>124</v>
      </c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7" ht="21" customHeight="1" x14ac:dyDescent="0.25">
      <c r="A2" s="35" t="s">
        <v>131</v>
      </c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7" ht="13.15" customHeight="1" x14ac:dyDescent="0.25">
      <c r="A3" s="94"/>
      <c r="C3" s="38"/>
      <c r="D3" s="38"/>
      <c r="E3" s="185"/>
      <c r="F3" s="38"/>
      <c r="G3" s="185"/>
      <c r="H3" s="185"/>
      <c r="I3" s="185"/>
      <c r="J3" s="38"/>
      <c r="K3" s="185"/>
      <c r="L3" s="38"/>
      <c r="M3" s="38"/>
    </row>
    <row r="4" spans="1:17" ht="21" customHeight="1" x14ac:dyDescent="0.25">
      <c r="A4" s="94"/>
      <c r="C4" s="257" t="s">
        <v>36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</row>
    <row r="5" spans="1:17" ht="21" customHeight="1" x14ac:dyDescent="0.25">
      <c r="A5" s="94"/>
      <c r="C5" s="53"/>
      <c r="D5" s="53"/>
      <c r="E5" s="53"/>
      <c r="F5" s="53"/>
      <c r="G5" s="258" t="s">
        <v>106</v>
      </c>
      <c r="H5" s="259"/>
      <c r="I5" s="259"/>
      <c r="J5" s="259"/>
      <c r="K5" s="259"/>
      <c r="L5" s="53"/>
      <c r="M5" s="53"/>
      <c r="N5" s="53"/>
      <c r="O5" s="53"/>
      <c r="P5" s="53"/>
      <c r="Q5" s="53"/>
    </row>
    <row r="6" spans="1:17" ht="21" customHeight="1" x14ac:dyDescent="0.25">
      <c r="A6" s="94"/>
      <c r="C6" s="38"/>
      <c r="D6" s="153"/>
      <c r="E6" s="153"/>
      <c r="F6" s="153"/>
      <c r="G6" s="95"/>
      <c r="H6" s="95"/>
      <c r="I6" s="95"/>
      <c r="J6" s="95"/>
      <c r="K6" s="95"/>
      <c r="L6" s="153"/>
      <c r="M6" s="187" t="s">
        <v>45</v>
      </c>
      <c r="N6" s="38"/>
      <c r="O6" s="38"/>
      <c r="P6" s="38"/>
      <c r="Q6" s="38"/>
    </row>
    <row r="7" spans="1:17" ht="21" customHeight="1" x14ac:dyDescent="0.25">
      <c r="A7" s="94"/>
      <c r="C7" s="153" t="s">
        <v>21</v>
      </c>
      <c r="D7" s="38"/>
      <c r="E7" s="38"/>
      <c r="F7" s="38"/>
      <c r="G7" s="38"/>
      <c r="H7" s="38"/>
      <c r="I7" s="38"/>
      <c r="J7" s="38"/>
      <c r="K7" s="38"/>
      <c r="L7" s="38"/>
      <c r="M7" s="187" t="s">
        <v>46</v>
      </c>
      <c r="N7" s="38"/>
      <c r="O7" s="38"/>
      <c r="P7" s="38"/>
      <c r="Q7" s="38"/>
    </row>
    <row r="8" spans="1:17" ht="21" customHeight="1" x14ac:dyDescent="0.25">
      <c r="A8" s="94"/>
      <c r="C8" s="38" t="s">
        <v>96</v>
      </c>
      <c r="D8" s="38"/>
      <c r="E8" s="187" t="s">
        <v>39</v>
      </c>
      <c r="F8" s="38"/>
      <c r="G8" s="39" t="s">
        <v>40</v>
      </c>
      <c r="H8" s="153"/>
      <c r="I8" s="153" t="s">
        <v>32</v>
      </c>
      <c r="J8" s="153"/>
      <c r="K8" s="153"/>
      <c r="L8" s="38"/>
      <c r="M8" s="187" t="s">
        <v>47</v>
      </c>
      <c r="N8" s="38"/>
      <c r="O8" s="187" t="s">
        <v>48</v>
      </c>
      <c r="P8" s="38"/>
      <c r="Q8" s="187" t="s">
        <v>41</v>
      </c>
    </row>
    <row r="9" spans="1:17" ht="21" customHeight="1" x14ac:dyDescent="0.25">
      <c r="A9" s="40"/>
      <c r="B9" s="183"/>
      <c r="C9" s="38" t="s">
        <v>20</v>
      </c>
      <c r="D9" s="38"/>
      <c r="E9" s="187" t="s">
        <v>42</v>
      </c>
      <c r="F9" s="38"/>
      <c r="G9" s="187" t="s">
        <v>33</v>
      </c>
      <c r="H9" s="38"/>
      <c r="I9" s="38" t="s">
        <v>33</v>
      </c>
      <c r="J9" s="38"/>
      <c r="K9" s="188" t="s">
        <v>86</v>
      </c>
      <c r="L9" s="38"/>
      <c r="M9" s="187" t="s">
        <v>97</v>
      </c>
      <c r="N9" s="38"/>
      <c r="O9" s="187" t="s">
        <v>49</v>
      </c>
      <c r="P9" s="38"/>
      <c r="Q9" s="187" t="s">
        <v>43</v>
      </c>
    </row>
    <row r="10" spans="1:17" ht="21" customHeight="1" x14ac:dyDescent="0.25">
      <c r="A10" s="40"/>
      <c r="B10" s="183"/>
      <c r="C10" s="260" t="s">
        <v>58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</row>
    <row r="11" spans="1:17" ht="21" customHeight="1" x14ac:dyDescent="0.25">
      <c r="A11" s="72" t="s">
        <v>113</v>
      </c>
      <c r="B11" s="183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</row>
    <row r="12" spans="1:17" ht="21" hidden="1" customHeight="1" x14ac:dyDescent="0.25">
      <c r="A12" s="17" t="s">
        <v>133</v>
      </c>
      <c r="B12" s="184"/>
      <c r="C12" s="55">
        <v>535437</v>
      </c>
      <c r="D12" s="55"/>
      <c r="E12" s="55">
        <v>824432</v>
      </c>
      <c r="F12" s="55"/>
      <c r="G12" s="55">
        <v>24100</v>
      </c>
      <c r="H12" s="55"/>
      <c r="I12" s="55"/>
      <c r="J12" s="55"/>
      <c r="K12" s="55">
        <v>-952084</v>
      </c>
      <c r="L12" s="55"/>
      <c r="M12" s="55">
        <f>SUM(C12:K12)</f>
        <v>431885</v>
      </c>
      <c r="N12" s="53"/>
      <c r="O12" s="146">
        <v>0</v>
      </c>
      <c r="P12" s="53"/>
      <c r="Q12" s="57">
        <f>SUM(M12:O12)</f>
        <v>431885</v>
      </c>
    </row>
    <row r="13" spans="1:17" s="45" customFormat="1" ht="21" hidden="1" customHeight="1" x14ac:dyDescent="0.25">
      <c r="A13" s="19" t="s">
        <v>132</v>
      </c>
      <c r="B13" s="183"/>
      <c r="C13" s="149">
        <v>0</v>
      </c>
      <c r="D13" s="149"/>
      <c r="E13" s="149">
        <v>0</v>
      </c>
      <c r="F13" s="149"/>
      <c r="G13" s="149">
        <v>0</v>
      </c>
      <c r="H13" s="149"/>
      <c r="I13" s="149"/>
      <c r="J13" s="149"/>
      <c r="K13" s="149">
        <v>-685</v>
      </c>
      <c r="L13" s="149"/>
      <c r="M13" s="149">
        <f>SUM(C13:K13)</f>
        <v>-685</v>
      </c>
      <c r="N13" s="59"/>
      <c r="O13" s="146">
        <v>0</v>
      </c>
      <c r="P13" s="59"/>
      <c r="Q13" s="58">
        <f>SUM(M13:O13)</f>
        <v>-685</v>
      </c>
    </row>
    <row r="14" spans="1:17" ht="21" customHeight="1" x14ac:dyDescent="0.25">
      <c r="A14" s="17" t="s">
        <v>150</v>
      </c>
      <c r="B14" s="184"/>
      <c r="C14" s="55">
        <f>SUM(C12:C13)</f>
        <v>535437</v>
      </c>
      <c r="D14" s="55"/>
      <c r="E14" s="55">
        <f>SUM(E12:E13)</f>
        <v>824432</v>
      </c>
      <c r="F14" s="55"/>
      <c r="G14" s="55">
        <f>SUM(G12:G13)</f>
        <v>24100</v>
      </c>
      <c r="H14" s="55"/>
      <c r="I14" s="55"/>
      <c r="J14" s="55"/>
      <c r="K14" s="55">
        <f>SUM(K12:K13)</f>
        <v>-952769</v>
      </c>
      <c r="L14" s="55"/>
      <c r="M14" s="55">
        <f>SUM(M12:M13)</f>
        <v>431200</v>
      </c>
      <c r="N14" s="53"/>
      <c r="O14" s="55">
        <f>SUM(O12:O13)</f>
        <v>0</v>
      </c>
      <c r="P14" s="53"/>
      <c r="Q14" s="55">
        <f>SUM(Q12:Q13)</f>
        <v>431200</v>
      </c>
    </row>
    <row r="15" spans="1:17" ht="13.15" customHeight="1" x14ac:dyDescent="0.25">
      <c r="A15" s="17"/>
      <c r="B15" s="184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3"/>
      <c r="O15" s="55"/>
      <c r="P15" s="53"/>
      <c r="Q15" s="55"/>
    </row>
    <row r="16" spans="1:17" ht="21" customHeight="1" x14ac:dyDescent="0.25">
      <c r="A16" s="17" t="s">
        <v>44</v>
      </c>
      <c r="B16" s="184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3"/>
      <c r="O16" s="55"/>
      <c r="P16" s="53"/>
      <c r="Q16" s="55"/>
    </row>
    <row r="17" spans="1:17" ht="21" customHeight="1" x14ac:dyDescent="0.25">
      <c r="A17" s="13" t="s">
        <v>149</v>
      </c>
      <c r="B17" s="184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3"/>
      <c r="O17" s="55"/>
      <c r="P17" s="53"/>
      <c r="Q17" s="55"/>
    </row>
    <row r="18" spans="1:17" s="45" customFormat="1" ht="21" customHeight="1" x14ac:dyDescent="0.25">
      <c r="A18" s="177" t="s">
        <v>152</v>
      </c>
      <c r="B18" s="183"/>
      <c r="C18" s="149">
        <v>267718</v>
      </c>
      <c r="D18" s="149"/>
      <c r="E18" s="149">
        <v>-125828</v>
      </c>
      <c r="F18" s="149"/>
      <c r="G18" s="149">
        <v>0</v>
      </c>
      <c r="H18" s="149"/>
      <c r="I18" s="149"/>
      <c r="J18" s="149"/>
      <c r="K18" s="55">
        <v>0</v>
      </c>
      <c r="L18" s="149"/>
      <c r="M18" s="149">
        <f>SUM(C18:K18)</f>
        <v>141890</v>
      </c>
      <c r="N18" s="59"/>
      <c r="O18" s="149">
        <v>0</v>
      </c>
      <c r="P18" s="59"/>
      <c r="Q18" s="58">
        <f>SUM(M18:O18)</f>
        <v>141890</v>
      </c>
    </row>
    <row r="19" spans="1:17" s="45" customFormat="1" ht="21" customHeight="1" x14ac:dyDescent="0.25">
      <c r="A19" s="177" t="s">
        <v>151</v>
      </c>
      <c r="B19" s="183"/>
      <c r="C19" s="149">
        <v>0</v>
      </c>
      <c r="D19" s="149"/>
      <c r="E19" s="149">
        <v>0</v>
      </c>
      <c r="F19" s="149"/>
      <c r="G19" s="149">
        <v>0</v>
      </c>
      <c r="H19" s="149"/>
      <c r="I19" s="149"/>
      <c r="J19" s="149"/>
      <c r="K19" s="149">
        <v>0</v>
      </c>
      <c r="L19" s="149"/>
      <c r="M19" s="149">
        <v>0</v>
      </c>
      <c r="N19" s="59"/>
      <c r="O19" s="149">
        <v>7548</v>
      </c>
      <c r="P19" s="59"/>
      <c r="Q19" s="54">
        <f>SUM(M19:O19)</f>
        <v>7548</v>
      </c>
    </row>
    <row r="20" spans="1:17" s="45" customFormat="1" ht="21" customHeight="1" x14ac:dyDescent="0.25">
      <c r="A20" s="13" t="s">
        <v>157</v>
      </c>
      <c r="B20" s="188"/>
      <c r="C20" s="148">
        <f>SUM(C18:C19)</f>
        <v>267718</v>
      </c>
      <c r="D20" s="149"/>
      <c r="E20" s="148">
        <f>SUM(E18:E19)</f>
        <v>-125828</v>
      </c>
      <c r="F20" s="149"/>
      <c r="G20" s="148">
        <f>SUM(G18:G19)</f>
        <v>0</v>
      </c>
      <c r="H20" s="149"/>
      <c r="I20" s="149"/>
      <c r="J20" s="149"/>
      <c r="K20" s="148">
        <f>SUM(K18:K19)</f>
        <v>0</v>
      </c>
      <c r="L20" s="149"/>
      <c r="M20" s="148">
        <f>SUM(M18:M19)</f>
        <v>141890</v>
      </c>
      <c r="N20" s="59"/>
      <c r="O20" s="148">
        <f>SUM(O18:O19)</f>
        <v>7548</v>
      </c>
      <c r="P20" s="59"/>
      <c r="Q20" s="148">
        <f>SUM(Q18:Q19)</f>
        <v>149438</v>
      </c>
    </row>
    <row r="21" spans="1:17" s="45" customFormat="1" ht="13.15" customHeight="1" x14ac:dyDescent="0.25">
      <c r="A21" s="19"/>
      <c r="B21" s="18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59"/>
      <c r="O21" s="149"/>
      <c r="P21" s="59"/>
      <c r="Q21" s="149"/>
    </row>
    <row r="22" spans="1:17" ht="13.15" customHeight="1" x14ac:dyDescent="0.25">
      <c r="A22" s="66"/>
      <c r="B22" s="184"/>
      <c r="C22" s="50"/>
      <c r="D22" s="42"/>
      <c r="E22" s="50"/>
      <c r="F22" s="48"/>
      <c r="G22" s="50"/>
      <c r="H22" s="42"/>
      <c r="I22" s="50"/>
      <c r="J22" s="42"/>
      <c r="K22" s="50"/>
      <c r="L22" s="42"/>
      <c r="M22" s="50"/>
      <c r="N22" s="43"/>
      <c r="O22" s="50"/>
      <c r="P22" s="43"/>
      <c r="Q22" s="50"/>
    </row>
    <row r="23" spans="1:17" ht="21" customHeight="1" x14ac:dyDescent="0.25">
      <c r="A23" s="49" t="s">
        <v>101</v>
      </c>
      <c r="B23" s="184"/>
      <c r="C23" s="50"/>
      <c r="D23" s="42"/>
      <c r="E23" s="50"/>
      <c r="F23" s="48"/>
      <c r="G23" s="50"/>
      <c r="H23" s="42"/>
      <c r="I23" s="50"/>
      <c r="J23" s="42"/>
      <c r="K23" s="50"/>
      <c r="L23" s="42"/>
      <c r="M23" s="55"/>
      <c r="N23" s="43"/>
      <c r="O23" s="50"/>
      <c r="P23" s="43"/>
      <c r="Q23" s="57"/>
    </row>
    <row r="24" spans="1:17" ht="21" customHeight="1" x14ac:dyDescent="0.25">
      <c r="A24" s="44" t="s">
        <v>100</v>
      </c>
      <c r="B24" s="188"/>
      <c r="C24" s="124">
        <v>0</v>
      </c>
      <c r="D24" s="149"/>
      <c r="E24" s="124">
        <v>0</v>
      </c>
      <c r="F24" s="149"/>
      <c r="G24" s="124">
        <v>0</v>
      </c>
      <c r="H24" s="55"/>
      <c r="I24" s="146"/>
      <c r="J24" s="149"/>
      <c r="K24" s="124">
        <v>-18290</v>
      </c>
      <c r="L24" s="149"/>
      <c r="M24" s="117">
        <v>-18290</v>
      </c>
      <c r="N24" s="59"/>
      <c r="O24" s="146">
        <v>-4668</v>
      </c>
      <c r="P24" s="59"/>
      <c r="Q24" s="58">
        <f>SUM(M24:O24)</f>
        <v>-22958</v>
      </c>
    </row>
    <row r="25" spans="1:17" ht="21" customHeight="1" x14ac:dyDescent="0.25">
      <c r="A25" s="49" t="s">
        <v>102</v>
      </c>
      <c r="B25" s="92"/>
      <c r="C25" s="55">
        <f>SUM(C24:C24)</f>
        <v>0</v>
      </c>
      <c r="D25" s="56"/>
      <c r="E25" s="55">
        <f>SUM(E24:E24)</f>
        <v>0</v>
      </c>
      <c r="F25" s="56"/>
      <c r="G25" s="55">
        <f>SUM(G24:G24)</f>
        <v>0</v>
      </c>
      <c r="H25" s="56"/>
      <c r="I25" s="67">
        <f>SUM(I24:I24)</f>
        <v>0</v>
      </c>
      <c r="J25" s="56"/>
      <c r="K25" s="55">
        <f>SUM(K24:K24)</f>
        <v>-18290</v>
      </c>
      <c r="L25" s="56"/>
      <c r="M25" s="55">
        <f>SUM(C25:L25)</f>
        <v>-18290</v>
      </c>
      <c r="N25" s="56"/>
      <c r="O25" s="126">
        <f>SUM(O24:O24)</f>
        <v>-4668</v>
      </c>
      <c r="P25" s="53"/>
      <c r="Q25" s="126">
        <f>SUM(M25:O25)</f>
        <v>-22958</v>
      </c>
    </row>
    <row r="26" spans="1:17" ht="13.15" customHeight="1" x14ac:dyDescent="0.25">
      <c r="A26" s="49"/>
      <c r="B26" s="92"/>
      <c r="C26" s="126"/>
      <c r="D26" s="56"/>
      <c r="E26" s="126"/>
      <c r="F26" s="56"/>
      <c r="G26" s="126"/>
      <c r="H26" s="56"/>
      <c r="I26" s="68"/>
      <c r="J26" s="56"/>
      <c r="K26" s="126"/>
      <c r="L26" s="56"/>
      <c r="M26" s="126"/>
      <c r="N26" s="56"/>
      <c r="O26" s="126"/>
      <c r="P26" s="53"/>
      <c r="Q26" s="126"/>
    </row>
    <row r="27" spans="1:17" ht="21" customHeight="1" thickBot="1" x14ac:dyDescent="0.3">
      <c r="A27" s="66" t="s">
        <v>114</v>
      </c>
      <c r="B27" s="183"/>
      <c r="C27" s="127">
        <f>SUM(C14,C20,C25)</f>
        <v>803155</v>
      </c>
      <c r="D27" s="96"/>
      <c r="E27" s="127">
        <f>SUM(E14,E20,E25)</f>
        <v>698604</v>
      </c>
      <c r="F27" s="96"/>
      <c r="G27" s="127">
        <f>SUM(G14,G20,G25)</f>
        <v>24100</v>
      </c>
      <c r="H27" s="96"/>
      <c r="I27" s="51" t="e">
        <f>I12+#REF!+I25+#REF!</f>
        <v>#REF!</v>
      </c>
      <c r="J27" s="96"/>
      <c r="K27" s="127">
        <f>SUM(K14,K20,K25)</f>
        <v>-971059</v>
      </c>
      <c r="L27" s="96"/>
      <c r="M27" s="127">
        <f>SUM(M14,M20,M25)</f>
        <v>554800</v>
      </c>
      <c r="N27" s="97"/>
      <c r="O27" s="127">
        <f>SUM(O14,O20,O25)</f>
        <v>2880</v>
      </c>
      <c r="Q27" s="127">
        <f>SUM(Q14,Q20,Q25)</f>
        <v>557680</v>
      </c>
    </row>
    <row r="28" spans="1:17" ht="21" customHeight="1" thickTop="1" x14ac:dyDescent="0.25">
      <c r="C28" s="158"/>
      <c r="E28" s="158"/>
      <c r="G28" s="158"/>
      <c r="K28" s="158"/>
      <c r="M28" s="158"/>
      <c r="O28" s="158"/>
      <c r="Q28" s="158"/>
    </row>
    <row r="29" spans="1:17" ht="21" customHeight="1" x14ac:dyDescent="0.25">
      <c r="C29" s="158"/>
      <c r="E29" s="158"/>
      <c r="G29" s="158"/>
      <c r="K29" s="158"/>
      <c r="M29" s="158"/>
      <c r="O29" s="158"/>
      <c r="Q29" s="158"/>
    </row>
    <row r="43" spans="11:11" ht="21" customHeight="1" x14ac:dyDescent="0.25">
      <c r="K43" s="248"/>
    </row>
    <row r="44" spans="11:11" ht="21" customHeight="1" x14ac:dyDescent="0.25">
      <c r="K44" s="248"/>
    </row>
    <row r="50" spans="2:9" ht="21" customHeight="1" x14ac:dyDescent="0.25">
      <c r="E50" s="96"/>
      <c r="I50" s="96"/>
    </row>
    <row r="58" spans="2:9" ht="21" customHeight="1" x14ac:dyDescent="0.25">
      <c r="B58" s="38" t="s">
        <v>191</v>
      </c>
    </row>
  </sheetData>
  <mergeCells count="3">
    <mergeCell ref="C4:Q4"/>
    <mergeCell ref="G5:K5"/>
    <mergeCell ref="C10:Q10"/>
  </mergeCells>
  <pageMargins left="0.8" right="0.8" top="0.48" bottom="0.5" header="0.5" footer="0.5"/>
  <pageSetup paperSize="9" scale="87" firstPageNumber="6" orientation="landscape" useFirstPageNumber="1" r:id="rId1"/>
  <headerFooter>
    <oddFooter>&amp;LThe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"/>
  <sheetViews>
    <sheetView showGridLines="0" view="pageBreakPreview" zoomScaleNormal="80" zoomScaleSheetLayoutView="100" workbookViewId="0"/>
  </sheetViews>
  <sheetFormatPr defaultColWidth="9.28515625" defaultRowHeight="21" customHeight="1" x14ac:dyDescent="0.25"/>
  <cols>
    <col min="1" max="1" width="56.140625" style="52" customWidth="1"/>
    <col min="2" max="2" width="6.5703125" style="38" customWidth="1"/>
    <col min="3" max="3" width="11.28515625" style="34" customWidth="1"/>
    <col min="4" max="4" width="0.7109375" style="34" customWidth="1"/>
    <col min="5" max="5" width="10.5703125" style="34" bestFit="1" customWidth="1"/>
    <col min="6" max="6" width="0.7109375" style="34" customWidth="1"/>
    <col min="7" max="7" width="9.42578125" style="34" customWidth="1"/>
    <col min="8" max="8" width="1" style="34" customWidth="1"/>
    <col min="9" max="9" width="13" style="34" hidden="1" customWidth="1"/>
    <col min="10" max="10" width="1" style="34" hidden="1" customWidth="1"/>
    <col min="11" max="11" width="12.28515625" style="34" bestFit="1" customWidth="1"/>
    <col min="12" max="12" width="1" style="34" customWidth="1"/>
    <col min="13" max="13" width="17.5703125" style="34" customWidth="1"/>
    <col min="14" max="14" width="1" style="34" customWidth="1"/>
    <col min="15" max="15" width="12" style="34" customWidth="1"/>
    <col min="16" max="16" width="1" style="34" customWidth="1"/>
    <col min="17" max="17" width="13.7109375" style="34" customWidth="1"/>
    <col min="18" max="18" width="1" style="34" customWidth="1"/>
    <col min="19" max="19" width="9.7109375" style="34" customWidth="1"/>
    <col min="20" max="16384" width="9.28515625" style="34"/>
  </cols>
  <sheetData>
    <row r="1" spans="1:20" ht="21" customHeight="1" x14ac:dyDescent="0.3">
      <c r="A1" s="31" t="s">
        <v>124</v>
      </c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20" ht="21" customHeight="1" x14ac:dyDescent="0.25">
      <c r="A2" s="35" t="s">
        <v>131</v>
      </c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20" ht="13.15" customHeight="1" x14ac:dyDescent="0.25">
      <c r="A3" s="94"/>
      <c r="C3" s="38"/>
      <c r="D3" s="38"/>
      <c r="E3" s="154"/>
      <c r="F3" s="38"/>
      <c r="G3" s="154"/>
      <c r="H3" s="154"/>
      <c r="I3" s="154"/>
      <c r="J3" s="38"/>
      <c r="K3" s="154"/>
      <c r="L3" s="190"/>
      <c r="M3" s="190"/>
      <c r="N3" s="38"/>
      <c r="O3" s="38"/>
    </row>
    <row r="4" spans="1:20" ht="21" customHeight="1" x14ac:dyDescent="0.25">
      <c r="A4" s="94"/>
      <c r="C4" s="257" t="s">
        <v>36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</row>
    <row r="5" spans="1:20" ht="21" customHeight="1" x14ac:dyDescent="0.25">
      <c r="A5" s="94"/>
      <c r="C5" s="53"/>
      <c r="D5" s="53"/>
      <c r="E5" s="53"/>
      <c r="F5" s="53"/>
      <c r="G5" s="258" t="s">
        <v>106</v>
      </c>
      <c r="H5" s="259"/>
      <c r="I5" s="259"/>
      <c r="J5" s="259"/>
      <c r="K5" s="259"/>
      <c r="L5" s="153"/>
      <c r="M5" s="153"/>
      <c r="N5" s="53"/>
      <c r="O5" s="53"/>
      <c r="P5" s="53"/>
      <c r="Q5" s="53"/>
      <c r="R5" s="53"/>
      <c r="S5" s="53"/>
    </row>
    <row r="6" spans="1:20" ht="21" customHeight="1" x14ac:dyDescent="0.25">
      <c r="A6" s="94"/>
      <c r="C6" s="38"/>
      <c r="D6" s="153"/>
      <c r="E6" s="153"/>
      <c r="F6" s="153"/>
      <c r="G6" s="95"/>
      <c r="H6" s="95"/>
      <c r="I6" s="95"/>
      <c r="J6" s="95"/>
      <c r="K6" s="95"/>
      <c r="L6" s="60"/>
      <c r="M6" s="92" t="s">
        <v>173</v>
      </c>
      <c r="N6" s="153"/>
      <c r="O6" s="155" t="s">
        <v>45</v>
      </c>
      <c r="P6" s="38"/>
      <c r="Q6" s="38"/>
      <c r="R6" s="38"/>
      <c r="S6" s="38"/>
    </row>
    <row r="7" spans="1:20" ht="21" customHeight="1" x14ac:dyDescent="0.25">
      <c r="A7" s="94"/>
      <c r="C7" s="153" t="s">
        <v>21</v>
      </c>
      <c r="D7" s="38"/>
      <c r="E7" s="38"/>
      <c r="F7" s="38"/>
      <c r="G7" s="38"/>
      <c r="H7" s="38"/>
      <c r="I7" s="38"/>
      <c r="J7" s="38"/>
      <c r="K7" s="38"/>
      <c r="L7" s="38"/>
      <c r="M7" s="192" t="s">
        <v>174</v>
      </c>
      <c r="N7" s="38"/>
      <c r="O7" s="155" t="s">
        <v>46</v>
      </c>
      <c r="P7" s="38"/>
      <c r="Q7" s="38"/>
      <c r="R7" s="38"/>
      <c r="S7" s="38"/>
    </row>
    <row r="8" spans="1:20" ht="21" customHeight="1" x14ac:dyDescent="0.25">
      <c r="A8" s="94"/>
      <c r="C8" s="38" t="s">
        <v>96</v>
      </c>
      <c r="D8" s="38"/>
      <c r="E8" s="155" t="s">
        <v>39</v>
      </c>
      <c r="F8" s="38"/>
      <c r="G8" s="39" t="s">
        <v>40</v>
      </c>
      <c r="H8" s="153"/>
      <c r="I8" s="153" t="s">
        <v>32</v>
      </c>
      <c r="J8" s="153"/>
      <c r="K8" s="153"/>
      <c r="L8" s="153"/>
      <c r="M8" s="92" t="s">
        <v>175</v>
      </c>
      <c r="N8" s="38"/>
      <c r="O8" s="155" t="s">
        <v>47</v>
      </c>
      <c r="P8" s="38"/>
      <c r="Q8" s="155" t="s">
        <v>48</v>
      </c>
      <c r="R8" s="38"/>
      <c r="S8" s="155" t="s">
        <v>41</v>
      </c>
    </row>
    <row r="9" spans="1:20" ht="21" customHeight="1" x14ac:dyDescent="0.25">
      <c r="A9" s="40"/>
      <c r="B9" s="152"/>
      <c r="C9" s="38" t="s">
        <v>20</v>
      </c>
      <c r="D9" s="38"/>
      <c r="E9" s="155" t="s">
        <v>42</v>
      </c>
      <c r="F9" s="38"/>
      <c r="G9" s="155" t="s">
        <v>33</v>
      </c>
      <c r="H9" s="38"/>
      <c r="I9" s="38" t="s">
        <v>33</v>
      </c>
      <c r="J9" s="38"/>
      <c r="K9" s="156" t="s">
        <v>86</v>
      </c>
      <c r="L9" s="192"/>
      <c r="M9" s="192" t="s">
        <v>166</v>
      </c>
      <c r="N9" s="38"/>
      <c r="O9" s="155" t="s">
        <v>97</v>
      </c>
      <c r="P9" s="38"/>
      <c r="Q9" s="155" t="s">
        <v>49</v>
      </c>
      <c r="R9" s="38"/>
      <c r="S9" s="155" t="s">
        <v>43</v>
      </c>
    </row>
    <row r="10" spans="1:20" ht="21" customHeight="1" x14ac:dyDescent="0.25">
      <c r="A10" s="40"/>
      <c r="B10" s="152"/>
      <c r="C10" s="260" t="s">
        <v>58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</row>
    <row r="11" spans="1:20" ht="21" customHeight="1" x14ac:dyDescent="0.25">
      <c r="A11" s="72" t="s">
        <v>167</v>
      </c>
      <c r="B11" s="152"/>
      <c r="C11" s="154"/>
      <c r="D11" s="154"/>
      <c r="E11" s="154"/>
      <c r="F11" s="154"/>
      <c r="G11" s="154"/>
      <c r="H11" s="154"/>
      <c r="I11" s="154"/>
      <c r="J11" s="154"/>
      <c r="K11" s="154"/>
      <c r="L11" s="190"/>
      <c r="M11" s="190"/>
      <c r="N11" s="154"/>
      <c r="O11" s="154"/>
    </row>
    <row r="12" spans="1:20" ht="21" customHeight="1" x14ac:dyDescent="0.25">
      <c r="A12" s="17" t="s">
        <v>168</v>
      </c>
      <c r="B12" s="166"/>
      <c r="C12" s="55">
        <f>'BS 3-4'!E70</f>
        <v>1124417</v>
      </c>
      <c r="D12" s="55"/>
      <c r="E12" s="55">
        <f>'BS 3-4'!E71</f>
        <v>547611</v>
      </c>
      <c r="F12" s="55"/>
      <c r="G12" s="55">
        <f>'BS 3-4'!E74</f>
        <v>24100</v>
      </c>
      <c r="H12" s="55"/>
      <c r="I12" s="55"/>
      <c r="J12" s="55"/>
      <c r="K12" s="55">
        <f>'BS 3-4'!E75</f>
        <v>-905693</v>
      </c>
      <c r="L12" s="55"/>
      <c r="M12" s="55">
        <f>'BS 3-4'!E77</f>
        <v>-70000</v>
      </c>
      <c r="N12" s="55"/>
      <c r="O12" s="55">
        <f>SUM(C12:M12)</f>
        <v>720435</v>
      </c>
      <c r="P12" s="53"/>
      <c r="Q12" s="55">
        <f>'BS 3-4'!E80</f>
        <v>-3614</v>
      </c>
      <c r="R12" s="53"/>
      <c r="S12" s="55">
        <f>SUM(O12:Q12)</f>
        <v>716821</v>
      </c>
      <c r="T12" s="158"/>
    </row>
    <row r="13" spans="1:20" ht="13.15" customHeight="1" x14ac:dyDescent="0.25">
      <c r="A13" s="17"/>
      <c r="B13" s="166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3"/>
      <c r="Q13" s="55"/>
      <c r="R13" s="53"/>
      <c r="S13" s="55"/>
    </row>
    <row r="14" spans="1:20" ht="21" customHeight="1" x14ac:dyDescent="0.25">
      <c r="A14" s="17" t="s">
        <v>44</v>
      </c>
      <c r="B14" s="171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3"/>
      <c r="Q14" s="55"/>
      <c r="R14" s="53"/>
      <c r="S14" s="55"/>
    </row>
    <row r="15" spans="1:20" ht="21" customHeight="1" x14ac:dyDescent="0.25">
      <c r="A15" s="13" t="s">
        <v>149</v>
      </c>
      <c r="B15" s="171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3"/>
      <c r="Q15" s="55"/>
      <c r="R15" s="53"/>
      <c r="S15" s="55"/>
    </row>
    <row r="16" spans="1:20" s="45" customFormat="1" ht="21" customHeight="1" x14ac:dyDescent="0.25">
      <c r="A16" s="177" t="s">
        <v>151</v>
      </c>
      <c r="B16" s="170"/>
      <c r="C16" s="149">
        <v>0</v>
      </c>
      <c r="D16" s="149"/>
      <c r="E16" s="149">
        <v>0</v>
      </c>
      <c r="F16" s="149"/>
      <c r="G16" s="149">
        <v>0</v>
      </c>
      <c r="H16" s="149"/>
      <c r="I16" s="149"/>
      <c r="J16" s="149"/>
      <c r="K16" s="149">
        <v>0</v>
      </c>
      <c r="L16" s="149"/>
      <c r="M16" s="149">
        <v>0</v>
      </c>
      <c r="N16" s="149"/>
      <c r="O16" s="149">
        <v>0</v>
      </c>
      <c r="P16" s="59"/>
      <c r="Q16" s="149">
        <v>999</v>
      </c>
      <c r="R16" s="59"/>
      <c r="S16" s="54">
        <f>SUM(O16:Q16)</f>
        <v>999</v>
      </c>
    </row>
    <row r="17" spans="1:19" s="45" customFormat="1" ht="21" customHeight="1" x14ac:dyDescent="0.25">
      <c r="A17" s="13" t="s">
        <v>157</v>
      </c>
      <c r="B17" s="168"/>
      <c r="C17" s="148">
        <f>SUM(C16:C16)</f>
        <v>0</v>
      </c>
      <c r="D17" s="149"/>
      <c r="E17" s="148">
        <f>SUM(E16:E16)</f>
        <v>0</v>
      </c>
      <c r="F17" s="149"/>
      <c r="G17" s="148">
        <f>SUM(G16:G16)</f>
        <v>0</v>
      </c>
      <c r="H17" s="149"/>
      <c r="I17" s="149"/>
      <c r="J17" s="149"/>
      <c r="K17" s="148">
        <f>SUM(K16:K16)</f>
        <v>0</v>
      </c>
      <c r="L17" s="55"/>
      <c r="M17" s="148">
        <f>SUM(M16:M16)</f>
        <v>0</v>
      </c>
      <c r="N17" s="149"/>
      <c r="O17" s="148">
        <f>SUM(O16:O16)</f>
        <v>0</v>
      </c>
      <c r="P17" s="59"/>
      <c r="Q17" s="148">
        <f>SUM(Q16:Q16)</f>
        <v>999</v>
      </c>
      <c r="R17" s="59"/>
      <c r="S17" s="148">
        <f>SUM(S16:S16)</f>
        <v>999</v>
      </c>
    </row>
    <row r="18" spans="1:19" s="45" customFormat="1" ht="13.15" customHeight="1" x14ac:dyDescent="0.25">
      <c r="A18" s="19"/>
      <c r="B18" s="168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59"/>
      <c r="Q18" s="149"/>
      <c r="R18" s="59"/>
      <c r="S18" s="149"/>
    </row>
    <row r="19" spans="1:19" ht="13.15" customHeight="1" x14ac:dyDescent="0.25">
      <c r="A19" s="66"/>
      <c r="B19" s="151"/>
      <c r="C19" s="50"/>
      <c r="D19" s="42"/>
      <c r="E19" s="50"/>
      <c r="F19" s="48"/>
      <c r="G19" s="50"/>
      <c r="H19" s="42"/>
      <c r="I19" s="50"/>
      <c r="J19" s="42"/>
      <c r="K19" s="50"/>
      <c r="L19" s="50"/>
      <c r="M19" s="50"/>
      <c r="N19" s="42"/>
      <c r="O19" s="50"/>
      <c r="P19" s="43"/>
      <c r="Q19" s="50"/>
      <c r="R19" s="43"/>
      <c r="S19" s="50"/>
    </row>
    <row r="20" spans="1:19" ht="21" customHeight="1" x14ac:dyDescent="0.25">
      <c r="A20" s="49" t="s">
        <v>101</v>
      </c>
      <c r="B20" s="151"/>
      <c r="C20" s="50"/>
      <c r="D20" s="42"/>
      <c r="E20" s="50"/>
      <c r="F20" s="48"/>
      <c r="G20" s="50"/>
      <c r="H20" s="42"/>
      <c r="I20" s="50"/>
      <c r="J20" s="42"/>
      <c r="K20" s="50"/>
      <c r="L20" s="50"/>
      <c r="M20" s="50"/>
      <c r="N20" s="42"/>
      <c r="O20" s="55"/>
      <c r="P20" s="43"/>
      <c r="Q20" s="50"/>
      <c r="R20" s="43"/>
      <c r="S20" s="57"/>
    </row>
    <row r="21" spans="1:19" ht="21" customHeight="1" x14ac:dyDescent="0.25">
      <c r="A21" s="44" t="s">
        <v>100</v>
      </c>
      <c r="B21" s="156"/>
      <c r="C21" s="124">
        <v>0</v>
      </c>
      <c r="D21" s="149"/>
      <c r="E21" s="124">
        <v>0</v>
      </c>
      <c r="F21" s="149"/>
      <c r="G21" s="124">
        <v>0</v>
      </c>
      <c r="H21" s="55"/>
      <c r="I21" s="146"/>
      <c r="J21" s="149"/>
      <c r="K21" s="124">
        <v>-23197</v>
      </c>
      <c r="L21" s="146"/>
      <c r="M21" s="124">
        <v>0</v>
      </c>
      <c r="N21" s="149"/>
      <c r="O21" s="117">
        <v>-23197</v>
      </c>
      <c r="P21" s="59"/>
      <c r="Q21" s="146">
        <v>-8378</v>
      </c>
      <c r="R21" s="59"/>
      <c r="S21" s="58">
        <f>SUM(O21:Q21)</f>
        <v>-31575</v>
      </c>
    </row>
    <row r="22" spans="1:19" ht="21" customHeight="1" x14ac:dyDescent="0.25">
      <c r="A22" s="49" t="s">
        <v>102</v>
      </c>
      <c r="B22" s="92"/>
      <c r="C22" s="55">
        <f>SUM(C21:C21)</f>
        <v>0</v>
      </c>
      <c r="D22" s="56"/>
      <c r="E22" s="55">
        <f>SUM(E21:E21)</f>
        <v>0</v>
      </c>
      <c r="F22" s="56"/>
      <c r="G22" s="55">
        <f>SUM(G21:G21)</f>
        <v>0</v>
      </c>
      <c r="H22" s="56"/>
      <c r="I22" s="67">
        <f>SUM(I21:I21)</f>
        <v>0</v>
      </c>
      <c r="J22" s="56"/>
      <c r="K22" s="55">
        <f>SUM(K21:K21)</f>
        <v>-23197</v>
      </c>
      <c r="L22" s="55"/>
      <c r="M22" s="55">
        <f>SUM(M21:M21)</f>
        <v>0</v>
      </c>
      <c r="N22" s="56"/>
      <c r="O22" s="55">
        <f>SUM(C22:N22)</f>
        <v>-23197</v>
      </c>
      <c r="P22" s="56"/>
      <c r="Q22" s="126">
        <f>SUM(Q21:Q21)</f>
        <v>-8378</v>
      </c>
      <c r="R22" s="53"/>
      <c r="S22" s="126">
        <f>SUM(O22:Q22)</f>
        <v>-31575</v>
      </c>
    </row>
    <row r="23" spans="1:19" ht="13.15" customHeight="1" x14ac:dyDescent="0.25">
      <c r="A23" s="49"/>
      <c r="B23" s="92"/>
      <c r="C23" s="126"/>
      <c r="D23" s="56"/>
      <c r="E23" s="126"/>
      <c r="F23" s="56"/>
      <c r="G23" s="126"/>
      <c r="H23" s="56"/>
      <c r="I23" s="68"/>
      <c r="J23" s="56"/>
      <c r="K23" s="126"/>
      <c r="L23" s="55"/>
      <c r="M23" s="126"/>
      <c r="N23" s="56"/>
      <c r="O23" s="126"/>
      <c r="P23" s="56"/>
      <c r="Q23" s="126"/>
      <c r="R23" s="53"/>
      <c r="S23" s="126"/>
    </row>
    <row r="24" spans="1:19" ht="21" customHeight="1" thickBot="1" x14ac:dyDescent="0.3">
      <c r="A24" s="66" t="s">
        <v>169</v>
      </c>
      <c r="B24" s="152"/>
      <c r="C24" s="127">
        <f>SUM(C12,C17,C22)</f>
        <v>1124417</v>
      </c>
      <c r="D24" s="96"/>
      <c r="E24" s="127">
        <f>SUM(E12,E17,E22)</f>
        <v>547611</v>
      </c>
      <c r="F24" s="96"/>
      <c r="G24" s="127">
        <f>SUM(G12,G17,G22)</f>
        <v>24100</v>
      </c>
      <c r="H24" s="96"/>
      <c r="I24" s="51" t="e">
        <f>#REF!+#REF!+I22+#REF!</f>
        <v>#REF!</v>
      </c>
      <c r="J24" s="96"/>
      <c r="K24" s="127">
        <f>SUM(K12,K17,K22)</f>
        <v>-928890</v>
      </c>
      <c r="L24" s="55"/>
      <c r="M24" s="127">
        <f>SUM(M12,M17,M22)</f>
        <v>-70000</v>
      </c>
      <c r="N24" s="96"/>
      <c r="O24" s="127">
        <f>SUM(O12,O17,O22)</f>
        <v>697238</v>
      </c>
      <c r="P24" s="97"/>
      <c r="Q24" s="127">
        <f>SUM(Q12,Q17,Q22)</f>
        <v>-10993</v>
      </c>
      <c r="S24" s="127">
        <f>SUM(S12,S17,S22)</f>
        <v>686245</v>
      </c>
    </row>
    <row r="25" spans="1:19" ht="21" customHeight="1" thickTop="1" x14ac:dyDescent="0.25">
      <c r="C25" s="158"/>
      <c r="E25" s="158"/>
      <c r="G25" s="158"/>
      <c r="K25" s="158"/>
      <c r="L25" s="158"/>
      <c r="M25" s="158"/>
      <c r="O25" s="158"/>
      <c r="Q25" s="158"/>
      <c r="S25" s="158"/>
    </row>
    <row r="26" spans="1:19" ht="21" customHeight="1" x14ac:dyDescent="0.25">
      <c r="C26" s="158"/>
      <c r="E26" s="158"/>
      <c r="G26" s="158"/>
      <c r="K26" s="158"/>
      <c r="L26" s="158"/>
      <c r="M26" s="158"/>
      <c r="O26" s="158"/>
      <c r="Q26" s="158"/>
      <c r="S26" s="158"/>
    </row>
    <row r="43" spans="11:11" ht="21" customHeight="1" x14ac:dyDescent="0.25">
      <c r="K43" s="248">
        <v>44329</v>
      </c>
    </row>
    <row r="44" spans="11:11" ht="21" customHeight="1" x14ac:dyDescent="0.25">
      <c r="K44" s="248">
        <f>K43+14</f>
        <v>44343</v>
      </c>
    </row>
    <row r="50" spans="2:9" ht="21" customHeight="1" x14ac:dyDescent="0.25">
      <c r="E50" s="96"/>
      <c r="I50" s="96"/>
    </row>
    <row r="58" spans="2:9" ht="21" customHeight="1" x14ac:dyDescent="0.25">
      <c r="B58" s="38" t="s">
        <v>191</v>
      </c>
    </row>
  </sheetData>
  <mergeCells count="3">
    <mergeCell ref="G5:K5"/>
    <mergeCell ref="C10:S10"/>
    <mergeCell ref="C4:S4"/>
  </mergeCells>
  <pageMargins left="0.8" right="0.8" top="0.48" bottom="0.5" header="0.5" footer="0.5"/>
  <pageSetup paperSize="9" scale="79" firstPageNumber="7" orientation="landscape" useFirstPageNumber="1" r:id="rId1"/>
  <headerFooter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showGridLines="0" view="pageBreakPreview" zoomScaleNormal="80" zoomScaleSheetLayoutView="100" workbookViewId="0"/>
  </sheetViews>
  <sheetFormatPr defaultColWidth="9.28515625" defaultRowHeight="20.25" customHeight="1" x14ac:dyDescent="0.25"/>
  <cols>
    <col min="1" max="1" width="60" style="5" customWidth="1"/>
    <col min="2" max="2" width="7.5703125" style="182" customWidth="1"/>
    <col min="3" max="3" width="11.7109375" style="1" customWidth="1"/>
    <col min="4" max="4" width="1.28515625" style="1" customWidth="1"/>
    <col min="5" max="5" width="10.28515625" style="1" customWidth="1"/>
    <col min="6" max="6" width="1.28515625" style="1" customWidth="1"/>
    <col min="7" max="7" width="10.28515625" style="1" customWidth="1"/>
    <col min="8" max="8" width="1.28515625" style="1" customWidth="1"/>
    <col min="9" max="9" width="12.28515625" style="1" bestFit="1" customWidth="1"/>
    <col min="10" max="10" width="1.28515625" style="1" customWidth="1"/>
    <col min="11" max="11" width="12.42578125" style="1" customWidth="1"/>
    <col min="12" max="16384" width="9.28515625" style="1"/>
  </cols>
  <sheetData>
    <row r="1" spans="1:11" ht="20.25" customHeight="1" x14ac:dyDescent="0.3">
      <c r="A1" s="10" t="s">
        <v>124</v>
      </c>
    </row>
    <row r="2" spans="1:11" ht="20.25" customHeight="1" x14ac:dyDescent="0.25">
      <c r="A2" s="35" t="s">
        <v>131</v>
      </c>
    </row>
    <row r="3" spans="1:11" ht="20.25" customHeight="1" x14ac:dyDescent="0.25">
      <c r="A3" s="14"/>
    </row>
    <row r="4" spans="1:11" ht="20.25" customHeight="1" x14ac:dyDescent="0.25">
      <c r="A4" s="25"/>
      <c r="C4" s="261" t="s">
        <v>37</v>
      </c>
      <c r="D4" s="261"/>
      <c r="E4" s="261"/>
      <c r="F4" s="261"/>
      <c r="G4" s="261"/>
      <c r="H4" s="261"/>
      <c r="I4" s="261"/>
      <c r="J4" s="261"/>
      <c r="K4" s="261"/>
    </row>
    <row r="5" spans="1:11" ht="20.25" customHeight="1" x14ac:dyDescent="0.25">
      <c r="A5" s="25"/>
      <c r="C5" s="2"/>
      <c r="D5" s="7"/>
      <c r="E5" s="7"/>
      <c r="F5" s="7"/>
      <c r="G5" s="262" t="s">
        <v>103</v>
      </c>
      <c r="H5" s="263"/>
      <c r="I5" s="263"/>
      <c r="J5" s="7"/>
    </row>
    <row r="6" spans="1:11" ht="20.25" customHeight="1" x14ac:dyDescent="0.25">
      <c r="A6" s="25"/>
      <c r="C6" s="7" t="s">
        <v>21</v>
      </c>
      <c r="D6" s="2"/>
      <c r="E6" s="2"/>
      <c r="F6" s="2"/>
      <c r="G6" s="2"/>
      <c r="H6" s="2"/>
      <c r="I6" s="2"/>
      <c r="J6" s="7"/>
      <c r="K6" s="15"/>
    </row>
    <row r="7" spans="1:11" ht="20.25" customHeight="1" x14ac:dyDescent="0.25">
      <c r="A7" s="26"/>
      <c r="C7" s="73" t="s">
        <v>96</v>
      </c>
      <c r="D7" s="2"/>
      <c r="E7" s="15" t="s">
        <v>39</v>
      </c>
      <c r="F7" s="2"/>
      <c r="G7" s="23" t="s">
        <v>40</v>
      </c>
      <c r="H7" s="7"/>
      <c r="I7" s="7"/>
      <c r="J7" s="2"/>
      <c r="K7" s="15" t="s">
        <v>41</v>
      </c>
    </row>
    <row r="8" spans="1:11" ht="20.25" customHeight="1" x14ac:dyDescent="0.25">
      <c r="A8" s="26"/>
      <c r="C8" s="2" t="s">
        <v>20</v>
      </c>
      <c r="D8" s="2"/>
      <c r="E8" s="15" t="s">
        <v>42</v>
      </c>
      <c r="F8" s="2"/>
      <c r="G8" s="15" t="s">
        <v>33</v>
      </c>
      <c r="H8" s="2"/>
      <c r="I8" s="74" t="s">
        <v>86</v>
      </c>
      <c r="J8" s="29"/>
      <c r="K8" s="187" t="s">
        <v>43</v>
      </c>
    </row>
    <row r="9" spans="1:11" ht="20.25" customHeight="1" x14ac:dyDescent="0.25">
      <c r="A9" s="26"/>
      <c r="C9" s="264" t="s">
        <v>58</v>
      </c>
      <c r="D9" s="264"/>
      <c r="E9" s="264"/>
      <c r="F9" s="264"/>
      <c r="G9" s="264"/>
      <c r="H9" s="264"/>
      <c r="I9" s="264"/>
      <c r="J9" s="264"/>
      <c r="K9" s="264"/>
    </row>
    <row r="10" spans="1:11" ht="20.25" customHeight="1" x14ac:dyDescent="0.25">
      <c r="A10" s="72" t="s">
        <v>113</v>
      </c>
      <c r="C10" s="186"/>
      <c r="D10" s="186"/>
      <c r="E10" s="186"/>
      <c r="F10" s="186"/>
      <c r="G10" s="186"/>
      <c r="H10" s="186"/>
      <c r="I10" s="186"/>
      <c r="J10" s="186"/>
      <c r="K10" s="186"/>
    </row>
    <row r="11" spans="1:11" ht="20.25" hidden="1" customHeight="1" x14ac:dyDescent="0.25">
      <c r="A11" s="17" t="s">
        <v>135</v>
      </c>
      <c r="C11" s="21">
        <v>535437</v>
      </c>
      <c r="D11" s="21"/>
      <c r="E11" s="21">
        <v>824432</v>
      </c>
      <c r="F11" s="21"/>
      <c r="G11" s="21">
        <v>24100</v>
      </c>
      <c r="H11" s="21"/>
      <c r="I11" s="21">
        <v>-1215332</v>
      </c>
      <c r="J11" s="21"/>
      <c r="K11" s="21">
        <f>SUM(C11:I11)</f>
        <v>168637</v>
      </c>
    </row>
    <row r="12" spans="1:11" ht="20.25" hidden="1" customHeight="1" x14ac:dyDescent="0.25">
      <c r="A12" s="19" t="s">
        <v>132</v>
      </c>
      <c r="C12" s="242">
        <v>0</v>
      </c>
      <c r="D12" s="74"/>
      <c r="E12" s="242">
        <v>0</v>
      </c>
      <c r="F12" s="74"/>
      <c r="G12" s="242">
        <v>0</v>
      </c>
      <c r="H12" s="74"/>
      <c r="I12" s="243">
        <v>-685</v>
      </c>
      <c r="J12" s="74"/>
      <c r="K12" s="244">
        <f>SUM(C12:I12)</f>
        <v>-685</v>
      </c>
    </row>
    <row r="13" spans="1:11" ht="20.25" customHeight="1" x14ac:dyDescent="0.25">
      <c r="A13" s="17" t="s">
        <v>150</v>
      </c>
      <c r="C13" s="238">
        <f>SUM(C11:C12)</f>
        <v>535437</v>
      </c>
      <c r="D13" s="239"/>
      <c r="E13" s="238">
        <f>SUM(E11:E12)</f>
        <v>824432</v>
      </c>
      <c r="F13" s="239"/>
      <c r="G13" s="238">
        <f>SUM(G11:G12)</f>
        <v>24100</v>
      </c>
      <c r="H13" s="239"/>
      <c r="I13" s="238">
        <f>SUM(I11:I12)</f>
        <v>-1216017</v>
      </c>
      <c r="J13" s="239"/>
      <c r="K13" s="238">
        <f>SUM(K11:K12)</f>
        <v>167952</v>
      </c>
    </row>
    <row r="14" spans="1:11" s="16" customFormat="1" ht="13.5" customHeight="1" x14ac:dyDescent="0.25">
      <c r="A14" s="19"/>
      <c r="B14" s="182"/>
      <c r="C14" s="186"/>
      <c r="D14" s="186"/>
      <c r="E14" s="186"/>
      <c r="F14" s="186"/>
      <c r="G14" s="186"/>
      <c r="H14" s="186"/>
      <c r="I14" s="186"/>
      <c r="J14" s="186"/>
      <c r="K14" s="186"/>
    </row>
    <row r="15" spans="1:11" s="16" customFormat="1" ht="20.25" customHeight="1" x14ac:dyDescent="0.25">
      <c r="A15" s="17" t="s">
        <v>44</v>
      </c>
      <c r="B15" s="182"/>
      <c r="C15" s="186"/>
      <c r="D15" s="186"/>
      <c r="E15" s="186"/>
      <c r="F15" s="186"/>
      <c r="G15" s="186"/>
      <c r="H15" s="186"/>
      <c r="I15" s="186"/>
      <c r="J15" s="186"/>
      <c r="K15" s="186"/>
    </row>
    <row r="16" spans="1:11" s="16" customFormat="1" ht="20.25" customHeight="1" x14ac:dyDescent="0.25">
      <c r="A16" s="13" t="s">
        <v>158</v>
      </c>
      <c r="B16" s="182"/>
      <c r="C16" s="186"/>
      <c r="D16" s="186"/>
      <c r="E16" s="186"/>
      <c r="F16" s="186"/>
      <c r="G16" s="186"/>
      <c r="H16" s="186"/>
      <c r="I16" s="186"/>
      <c r="J16" s="186"/>
      <c r="K16" s="186"/>
    </row>
    <row r="17" spans="1:11" s="16" customFormat="1" ht="20.25" customHeight="1" x14ac:dyDescent="0.25">
      <c r="A17" s="19" t="s">
        <v>134</v>
      </c>
      <c r="B17" s="182"/>
      <c r="C17" s="8">
        <v>267718</v>
      </c>
      <c r="D17" s="6"/>
      <c r="E17" s="8">
        <v>-125828</v>
      </c>
      <c r="F17" s="6"/>
      <c r="G17" s="8">
        <v>0</v>
      </c>
      <c r="H17" s="6"/>
      <c r="I17" s="8">
        <v>0</v>
      </c>
      <c r="J17" s="6"/>
      <c r="K17" s="18">
        <f>SUM(C17:I17)</f>
        <v>141890</v>
      </c>
    </row>
    <row r="18" spans="1:11" s="16" customFormat="1" ht="20.25" customHeight="1" x14ac:dyDescent="0.25">
      <c r="A18" s="62" t="s">
        <v>159</v>
      </c>
      <c r="B18" s="11"/>
      <c r="C18" s="137">
        <f>C17</f>
        <v>267718</v>
      </c>
      <c r="D18" s="24"/>
      <c r="E18" s="137">
        <f>E17</f>
        <v>-125828</v>
      </c>
      <c r="F18" s="24"/>
      <c r="G18" s="137">
        <f>G17</f>
        <v>0</v>
      </c>
      <c r="H18" s="24"/>
      <c r="I18" s="137">
        <f>I17</f>
        <v>0</v>
      </c>
      <c r="J18" s="12"/>
      <c r="K18" s="137">
        <f>K17</f>
        <v>141890</v>
      </c>
    </row>
    <row r="19" spans="1:11" s="16" customFormat="1" ht="13.5" customHeight="1" x14ac:dyDescent="0.25">
      <c r="A19" s="62"/>
      <c r="B19" s="11"/>
      <c r="C19" s="12"/>
      <c r="D19" s="24"/>
      <c r="E19" s="12"/>
      <c r="F19" s="24"/>
      <c r="G19" s="12"/>
      <c r="H19" s="24"/>
      <c r="I19" s="12"/>
      <c r="J19" s="12"/>
      <c r="K19" s="12"/>
    </row>
    <row r="20" spans="1:11" ht="20.25" customHeight="1" x14ac:dyDescent="0.25">
      <c r="A20" s="49" t="s">
        <v>101</v>
      </c>
      <c r="B20" s="11"/>
      <c r="C20" s="21"/>
      <c r="D20" s="12"/>
      <c r="E20" s="21"/>
      <c r="F20" s="30"/>
      <c r="G20" s="21"/>
      <c r="H20" s="12"/>
      <c r="I20" s="21"/>
      <c r="J20" s="21"/>
      <c r="K20" s="21"/>
    </row>
    <row r="21" spans="1:11" ht="20.25" customHeight="1" x14ac:dyDescent="0.25">
      <c r="A21" s="44" t="s">
        <v>100</v>
      </c>
      <c r="B21" s="11"/>
      <c r="C21" s="18">
        <v>0</v>
      </c>
      <c r="D21" s="6"/>
      <c r="E21" s="18">
        <v>0</v>
      </c>
      <c r="F21" s="3"/>
      <c r="G21" s="139">
        <v>0</v>
      </c>
      <c r="H21" s="6"/>
      <c r="I21" s="18">
        <v>-12738</v>
      </c>
      <c r="J21" s="20"/>
      <c r="K21" s="18">
        <f>SUM(C21:I21)</f>
        <v>-12738</v>
      </c>
    </row>
    <row r="22" spans="1:11" ht="20.25" customHeight="1" x14ac:dyDescent="0.25">
      <c r="A22" s="49" t="s">
        <v>102</v>
      </c>
      <c r="B22" s="11"/>
      <c r="C22" s="174">
        <f>C21</f>
        <v>0</v>
      </c>
      <c r="D22" s="24"/>
      <c r="E22" s="174">
        <f>E21</f>
        <v>0</v>
      </c>
      <c r="F22" s="27"/>
      <c r="G22" s="174">
        <f>G21</f>
        <v>0</v>
      </c>
      <c r="H22" s="24"/>
      <c r="I22" s="174">
        <f>I21</f>
        <v>-12738</v>
      </c>
      <c r="J22" s="21"/>
      <c r="K22" s="174">
        <f>K21</f>
        <v>-12738</v>
      </c>
    </row>
    <row r="23" spans="1:11" ht="13.5" customHeight="1" x14ac:dyDescent="0.25">
      <c r="A23" s="49"/>
      <c r="C23" s="12"/>
      <c r="D23" s="27"/>
      <c r="E23" s="12"/>
      <c r="F23" s="27"/>
      <c r="G23" s="12"/>
      <c r="H23" s="27"/>
      <c r="I23" s="12"/>
      <c r="J23" s="12"/>
      <c r="K23" s="12"/>
    </row>
    <row r="24" spans="1:11" ht="20.25" customHeight="1" thickBot="1" x14ac:dyDescent="0.3">
      <c r="A24" s="66" t="s">
        <v>114</v>
      </c>
      <c r="C24" s="69">
        <f>C13+C18+C22</f>
        <v>803155</v>
      </c>
      <c r="D24" s="6"/>
      <c r="E24" s="69">
        <f>E13+E18+E22</f>
        <v>698604</v>
      </c>
      <c r="F24" s="6"/>
      <c r="G24" s="69">
        <f>G13+G18+G22</f>
        <v>24100</v>
      </c>
      <c r="H24" s="6"/>
      <c r="I24" s="69">
        <f>I13+I18+I22</f>
        <v>-1228755</v>
      </c>
      <c r="J24" s="12"/>
      <c r="K24" s="69">
        <f>K13+K18+K22</f>
        <v>297104</v>
      </c>
    </row>
    <row r="25" spans="1:11" ht="20.25" customHeight="1" thickTop="1" x14ac:dyDescent="0.25"/>
    <row r="26" spans="1:11" ht="20.25" customHeight="1" x14ac:dyDescent="0.25">
      <c r="C26" s="159"/>
      <c r="E26" s="159"/>
      <c r="G26" s="159"/>
      <c r="I26" s="159"/>
      <c r="K26" s="159"/>
    </row>
    <row r="43" spans="11:11" ht="20.25" customHeight="1" x14ac:dyDescent="0.25">
      <c r="K43" s="249">
        <v>44329</v>
      </c>
    </row>
    <row r="44" spans="11:11" ht="20.25" customHeight="1" x14ac:dyDescent="0.25">
      <c r="K44" s="249">
        <f>K43+14</f>
        <v>44343</v>
      </c>
    </row>
    <row r="50" spans="2:9" ht="20.25" customHeight="1" x14ac:dyDescent="0.25">
      <c r="E50" s="6"/>
      <c r="I50" s="6"/>
    </row>
    <row r="58" spans="2:9" ht="20.25" customHeight="1" x14ac:dyDescent="0.25">
      <c r="B58" s="182" t="s">
        <v>191</v>
      </c>
    </row>
  </sheetData>
  <mergeCells count="3">
    <mergeCell ref="C4:K4"/>
    <mergeCell ref="G5:I5"/>
    <mergeCell ref="C9:K9"/>
  </mergeCells>
  <pageMargins left="0.8" right="0.8" top="0.48" bottom="0.5" header="0.5" footer="0.5"/>
  <pageSetup paperSize="9" firstPageNumber="8" orientation="landscape" useFirstPageNumber="1" r:id="rId1"/>
  <headerFooter>
    <oddFooter>&amp;LThe accompanying notes are an integral part of the interim financial statements.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showGridLines="0" view="pageBreakPreview" zoomScaleNormal="80" zoomScaleSheetLayoutView="100" workbookViewId="0"/>
  </sheetViews>
  <sheetFormatPr defaultColWidth="9.28515625" defaultRowHeight="20.25" customHeight="1" x14ac:dyDescent="0.25"/>
  <cols>
    <col min="1" max="1" width="58.42578125" style="5" customWidth="1"/>
    <col min="2" max="2" width="7.5703125" style="91" customWidth="1"/>
    <col min="3" max="3" width="11.7109375" style="1" customWidth="1"/>
    <col min="4" max="4" width="1.28515625" style="1" customWidth="1"/>
    <col min="5" max="5" width="10.28515625" style="1" customWidth="1"/>
    <col min="6" max="6" width="1.28515625" style="1" customWidth="1"/>
    <col min="7" max="7" width="10.28515625" style="1" customWidth="1"/>
    <col min="8" max="8" width="1.28515625" style="1" customWidth="1"/>
    <col min="9" max="9" width="12.28515625" style="1" bestFit="1" customWidth="1"/>
    <col min="10" max="10" width="1.28515625" style="1" customWidth="1"/>
    <col min="11" max="11" width="16.5703125" style="1" customWidth="1"/>
    <col min="12" max="12" width="1.28515625" style="1" customWidth="1"/>
    <col min="13" max="13" width="12.42578125" style="1" customWidth="1"/>
    <col min="14" max="16384" width="9.28515625" style="1"/>
  </cols>
  <sheetData>
    <row r="1" spans="1:14" ht="20.25" customHeight="1" x14ac:dyDescent="0.3">
      <c r="A1" s="10" t="s">
        <v>124</v>
      </c>
    </row>
    <row r="2" spans="1:14" ht="20.25" customHeight="1" x14ac:dyDescent="0.25">
      <c r="A2" s="35" t="s">
        <v>131</v>
      </c>
    </row>
    <row r="3" spans="1:14" ht="20.25" customHeight="1" x14ac:dyDescent="0.25">
      <c r="A3" s="14"/>
    </row>
    <row r="4" spans="1:14" ht="20.25" customHeight="1" x14ac:dyDescent="0.25">
      <c r="A4" s="25"/>
      <c r="C4" s="261" t="s">
        <v>37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</row>
    <row r="5" spans="1:14" ht="20.25" customHeight="1" x14ac:dyDescent="0.25">
      <c r="A5" s="25"/>
      <c r="C5" s="2"/>
      <c r="D5" s="7"/>
      <c r="E5" s="7"/>
      <c r="F5" s="7"/>
      <c r="G5" s="262" t="s">
        <v>103</v>
      </c>
      <c r="H5" s="263"/>
      <c r="I5" s="263"/>
      <c r="J5" s="7"/>
      <c r="K5" s="7"/>
      <c r="L5" s="7"/>
    </row>
    <row r="6" spans="1:14" ht="20.25" customHeight="1" x14ac:dyDescent="0.25">
      <c r="A6" s="25"/>
      <c r="B6" s="182"/>
      <c r="C6" s="2"/>
      <c r="D6" s="7"/>
      <c r="E6" s="7"/>
      <c r="F6" s="7"/>
      <c r="G6" s="74"/>
      <c r="H6" s="7"/>
      <c r="I6" s="7"/>
      <c r="J6" s="7"/>
      <c r="K6" s="92" t="s">
        <v>173</v>
      </c>
      <c r="L6" s="7"/>
    </row>
    <row r="7" spans="1:14" ht="20.25" customHeight="1" x14ac:dyDescent="0.25">
      <c r="A7" s="25"/>
      <c r="C7" s="7" t="s">
        <v>21</v>
      </c>
      <c r="D7" s="2"/>
      <c r="E7" s="2"/>
      <c r="F7" s="2"/>
      <c r="G7" s="2"/>
      <c r="H7" s="2"/>
      <c r="I7" s="2"/>
      <c r="J7" s="2"/>
      <c r="K7" s="192" t="s">
        <v>174</v>
      </c>
      <c r="L7" s="7"/>
      <c r="M7" s="15"/>
    </row>
    <row r="8" spans="1:14" ht="20.25" customHeight="1" x14ac:dyDescent="0.25">
      <c r="A8" s="26"/>
      <c r="C8" s="73" t="s">
        <v>96</v>
      </c>
      <c r="D8" s="2"/>
      <c r="E8" s="15" t="s">
        <v>39</v>
      </c>
      <c r="F8" s="2"/>
      <c r="G8" s="23" t="s">
        <v>40</v>
      </c>
      <c r="H8" s="7"/>
      <c r="I8" s="7"/>
      <c r="J8" s="7"/>
      <c r="K8" s="92" t="s">
        <v>175</v>
      </c>
      <c r="L8" s="2"/>
      <c r="M8" s="15" t="s">
        <v>41</v>
      </c>
    </row>
    <row r="9" spans="1:14" ht="20.25" customHeight="1" x14ac:dyDescent="0.25">
      <c r="A9" s="26"/>
      <c r="C9" s="2" t="s">
        <v>20</v>
      </c>
      <c r="D9" s="2"/>
      <c r="E9" s="15" t="s">
        <v>42</v>
      </c>
      <c r="F9" s="2"/>
      <c r="G9" s="15" t="s">
        <v>33</v>
      </c>
      <c r="H9" s="2"/>
      <c r="I9" s="74" t="s">
        <v>86</v>
      </c>
      <c r="J9" s="74"/>
      <c r="K9" s="192" t="s">
        <v>166</v>
      </c>
      <c r="L9" s="29"/>
      <c r="M9" s="155" t="s">
        <v>43</v>
      </c>
    </row>
    <row r="10" spans="1:14" ht="20.25" customHeight="1" x14ac:dyDescent="0.25">
      <c r="A10" s="26"/>
      <c r="C10" s="264" t="s">
        <v>58</v>
      </c>
      <c r="D10" s="264"/>
      <c r="E10" s="264"/>
      <c r="F10" s="264"/>
      <c r="G10" s="264"/>
      <c r="H10" s="264"/>
      <c r="I10" s="264"/>
      <c r="J10" s="264"/>
      <c r="K10" s="264"/>
      <c r="L10" s="264"/>
      <c r="M10" s="264"/>
    </row>
    <row r="11" spans="1:14" ht="20.25" customHeight="1" x14ac:dyDescent="0.25">
      <c r="A11" s="72" t="s">
        <v>167</v>
      </c>
      <c r="C11" s="93"/>
      <c r="D11" s="93"/>
      <c r="E11" s="93"/>
      <c r="F11" s="93"/>
      <c r="G11" s="93"/>
      <c r="H11" s="93"/>
      <c r="I11" s="93"/>
      <c r="J11" s="191"/>
      <c r="K11" s="191"/>
      <c r="L11" s="93"/>
      <c r="M11" s="93"/>
    </row>
    <row r="12" spans="1:14" ht="20.25" customHeight="1" x14ac:dyDescent="0.25">
      <c r="A12" s="17" t="s">
        <v>168</v>
      </c>
      <c r="B12" s="165"/>
      <c r="C12" s="238">
        <f>'BS 3-4'!I70</f>
        <v>1124417</v>
      </c>
      <c r="D12" s="191"/>
      <c r="E12" s="238">
        <f>'BS 3-4'!I71</f>
        <v>547611</v>
      </c>
      <c r="F12" s="191"/>
      <c r="G12" s="238">
        <f>'BS 3-4'!I74</f>
        <v>24100</v>
      </c>
      <c r="H12" s="191"/>
      <c r="I12" s="238">
        <f>'BS 3-4'!I75</f>
        <v>-1149234</v>
      </c>
      <c r="J12" s="238"/>
      <c r="K12" s="238">
        <f>'BS 3-4'!I77</f>
        <v>-70000</v>
      </c>
      <c r="L12" s="191"/>
      <c r="M12" s="238">
        <f>SUM(C12:K12)</f>
        <v>476894</v>
      </c>
      <c r="N12" s="159"/>
    </row>
    <row r="13" spans="1:14" s="16" customFormat="1" ht="13.5" hidden="1" customHeight="1" x14ac:dyDescent="0.25">
      <c r="A13" s="19"/>
      <c r="B13" s="165"/>
      <c r="C13" s="167"/>
      <c r="D13" s="167"/>
      <c r="E13" s="167"/>
      <c r="F13" s="167"/>
      <c r="G13" s="167"/>
      <c r="H13" s="167"/>
      <c r="I13" s="167"/>
      <c r="J13" s="191"/>
      <c r="K13" s="191"/>
      <c r="L13" s="167"/>
      <c r="M13" s="167"/>
    </row>
    <row r="14" spans="1:14" s="16" customFormat="1" ht="20.25" hidden="1" customHeight="1" x14ac:dyDescent="0.25">
      <c r="A14" s="17" t="s">
        <v>44</v>
      </c>
      <c r="B14" s="169"/>
      <c r="C14" s="172"/>
      <c r="D14" s="172"/>
      <c r="E14" s="172"/>
      <c r="F14" s="172"/>
      <c r="G14" s="172"/>
      <c r="H14" s="172"/>
      <c r="I14" s="172"/>
      <c r="J14" s="191"/>
      <c r="K14" s="191"/>
      <c r="L14" s="172"/>
      <c r="M14" s="172"/>
    </row>
    <row r="15" spans="1:14" s="16" customFormat="1" ht="20.25" hidden="1" customHeight="1" x14ac:dyDescent="0.25">
      <c r="A15" s="13" t="s">
        <v>158</v>
      </c>
      <c r="B15" s="169"/>
      <c r="C15" s="172"/>
      <c r="D15" s="172"/>
      <c r="E15" s="172"/>
      <c r="F15" s="172"/>
      <c r="G15" s="172"/>
      <c r="H15" s="172"/>
      <c r="I15" s="172"/>
      <c r="J15" s="191"/>
      <c r="K15" s="191"/>
      <c r="L15" s="172"/>
      <c r="M15" s="172"/>
    </row>
    <row r="16" spans="1:14" s="16" customFormat="1" ht="20.25" hidden="1" customHeight="1" x14ac:dyDescent="0.25">
      <c r="A16" s="19" t="s">
        <v>134</v>
      </c>
      <c r="B16" s="165"/>
      <c r="C16" s="8"/>
      <c r="D16" s="6"/>
      <c r="E16" s="8"/>
      <c r="F16" s="6"/>
      <c r="G16" s="8">
        <v>0</v>
      </c>
      <c r="H16" s="6"/>
      <c r="I16" s="8">
        <v>0</v>
      </c>
      <c r="J16" s="22"/>
      <c r="K16" s="22"/>
      <c r="L16" s="6"/>
      <c r="M16" s="18">
        <f>SUM(C16:I16)</f>
        <v>0</v>
      </c>
    </row>
    <row r="17" spans="1:13" s="16" customFormat="1" ht="20.25" hidden="1" customHeight="1" x14ac:dyDescent="0.25">
      <c r="A17" s="62" t="s">
        <v>159</v>
      </c>
      <c r="B17" s="11"/>
      <c r="C17" s="137">
        <f>C16</f>
        <v>0</v>
      </c>
      <c r="D17" s="24"/>
      <c r="E17" s="137">
        <f>E16</f>
        <v>0</v>
      </c>
      <c r="F17" s="24"/>
      <c r="G17" s="137">
        <f>G16</f>
        <v>0</v>
      </c>
      <c r="H17" s="24"/>
      <c r="I17" s="137">
        <f>I16</f>
        <v>0</v>
      </c>
      <c r="J17" s="12"/>
      <c r="K17" s="12"/>
      <c r="L17" s="12"/>
      <c r="M17" s="137">
        <f>M16</f>
        <v>0</v>
      </c>
    </row>
    <row r="18" spans="1:13" s="16" customFormat="1" ht="13.5" customHeight="1" x14ac:dyDescent="0.25">
      <c r="A18" s="62"/>
      <c r="B18" s="11"/>
      <c r="C18" s="12"/>
      <c r="D18" s="24"/>
      <c r="E18" s="12"/>
      <c r="F18" s="24"/>
      <c r="G18" s="12"/>
      <c r="H18" s="24"/>
      <c r="I18" s="12"/>
      <c r="J18" s="12"/>
      <c r="K18" s="12"/>
      <c r="L18" s="12"/>
      <c r="M18" s="12"/>
    </row>
    <row r="19" spans="1:13" ht="20.25" customHeight="1" x14ac:dyDescent="0.25">
      <c r="A19" s="49" t="s">
        <v>101</v>
      </c>
      <c r="B19" s="11"/>
      <c r="C19" s="21"/>
      <c r="D19" s="12"/>
      <c r="E19" s="21"/>
      <c r="F19" s="30"/>
      <c r="G19" s="21"/>
      <c r="H19" s="12"/>
      <c r="I19" s="21"/>
      <c r="J19" s="21"/>
      <c r="K19" s="21"/>
      <c r="L19" s="21"/>
      <c r="M19" s="21"/>
    </row>
    <row r="20" spans="1:13" ht="20.25" customHeight="1" x14ac:dyDescent="0.25">
      <c r="A20" s="44" t="s">
        <v>100</v>
      </c>
      <c r="B20" s="11"/>
      <c r="C20" s="18">
        <v>0</v>
      </c>
      <c r="D20" s="6"/>
      <c r="E20" s="18">
        <v>0</v>
      </c>
      <c r="F20" s="3"/>
      <c r="G20" s="139">
        <v>0</v>
      </c>
      <c r="H20" s="6"/>
      <c r="I20" s="18">
        <v>-3502</v>
      </c>
      <c r="J20" s="20"/>
      <c r="K20" s="18">
        <v>0</v>
      </c>
      <c r="L20" s="20"/>
      <c r="M20" s="18">
        <f>SUM(C20:I20)</f>
        <v>-3502</v>
      </c>
    </row>
    <row r="21" spans="1:13" ht="20.25" customHeight="1" x14ac:dyDescent="0.25">
      <c r="A21" s="49" t="s">
        <v>102</v>
      </c>
      <c r="B21" s="11"/>
      <c r="C21" s="174">
        <f>C20</f>
        <v>0</v>
      </c>
      <c r="D21" s="24"/>
      <c r="E21" s="174">
        <f>E20</f>
        <v>0</v>
      </c>
      <c r="F21" s="27"/>
      <c r="G21" s="174">
        <f>G20</f>
        <v>0</v>
      </c>
      <c r="H21" s="24"/>
      <c r="I21" s="174">
        <f>I20</f>
        <v>-3502</v>
      </c>
      <c r="J21" s="21"/>
      <c r="K21" s="174">
        <f>K20</f>
        <v>0</v>
      </c>
      <c r="L21" s="21"/>
      <c r="M21" s="174">
        <f>M20</f>
        <v>-3502</v>
      </c>
    </row>
    <row r="22" spans="1:13" ht="13.5" customHeight="1" x14ac:dyDescent="0.25">
      <c r="A22" s="49"/>
      <c r="C22" s="12"/>
      <c r="D22" s="27"/>
      <c r="E22" s="12"/>
      <c r="F22" s="27"/>
      <c r="G22" s="12"/>
      <c r="H22" s="27"/>
      <c r="I22" s="12"/>
      <c r="J22" s="12"/>
      <c r="K22" s="12"/>
      <c r="L22" s="12"/>
      <c r="M22" s="12"/>
    </row>
    <row r="23" spans="1:13" ht="20.25" customHeight="1" thickBot="1" x14ac:dyDescent="0.3">
      <c r="A23" s="66" t="s">
        <v>169</v>
      </c>
      <c r="C23" s="69">
        <f>C12+C17+C21</f>
        <v>1124417</v>
      </c>
      <c r="D23" s="6"/>
      <c r="E23" s="69">
        <f>E12+E17+E21</f>
        <v>547611</v>
      </c>
      <c r="F23" s="6"/>
      <c r="G23" s="69">
        <f>G12+G17+G21</f>
        <v>24100</v>
      </c>
      <c r="H23" s="6"/>
      <c r="I23" s="69">
        <f>I12+I17+I21</f>
        <v>-1152736</v>
      </c>
      <c r="J23" s="12"/>
      <c r="K23" s="69">
        <f>K12+K17+K21</f>
        <v>-70000</v>
      </c>
      <c r="L23" s="12"/>
      <c r="M23" s="69">
        <f>M12+M17+M21</f>
        <v>473392</v>
      </c>
    </row>
    <row r="24" spans="1:13" ht="20.25" customHeight="1" thickTop="1" x14ac:dyDescent="0.25">
      <c r="C24" s="159"/>
      <c r="E24" s="159"/>
      <c r="G24" s="159"/>
      <c r="I24" s="159"/>
      <c r="K24" s="159"/>
      <c r="M24" s="159"/>
    </row>
    <row r="25" spans="1:13" ht="20.25" customHeight="1" x14ac:dyDescent="0.25">
      <c r="C25" s="159"/>
      <c r="E25" s="159"/>
      <c r="G25" s="159"/>
      <c r="I25" s="159"/>
      <c r="J25" s="159"/>
      <c r="K25" s="159"/>
      <c r="M25" s="159"/>
    </row>
    <row r="43" spans="11:11" ht="20.25" customHeight="1" x14ac:dyDescent="0.25">
      <c r="K43" s="249">
        <v>44329</v>
      </c>
    </row>
    <row r="44" spans="11:11" ht="20.25" customHeight="1" x14ac:dyDescent="0.25">
      <c r="K44" s="249">
        <f>K43+14</f>
        <v>44343</v>
      </c>
    </row>
    <row r="50" spans="2:9" ht="20.25" customHeight="1" x14ac:dyDescent="0.25">
      <c r="E50" s="6"/>
      <c r="I50" s="6"/>
    </row>
    <row r="58" spans="2:9" ht="20.25" customHeight="1" x14ac:dyDescent="0.25">
      <c r="B58" s="91" t="s">
        <v>191</v>
      </c>
    </row>
  </sheetData>
  <mergeCells count="3">
    <mergeCell ref="C4:M4"/>
    <mergeCell ref="G5:I5"/>
    <mergeCell ref="C10:M10"/>
  </mergeCells>
  <pageMargins left="0.8" right="0.8" top="0.48" bottom="0.5" header="0.5" footer="0.5"/>
  <pageSetup paperSize="9" scale="89" firstPageNumber="9" orientation="landscape" useFirstPageNumber="1" r:id="rId1"/>
  <headerFooter>
    <oddFooter>&amp;LThe accompanying notes are an integral part of the interim financial statements.
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showGridLines="0" view="pageBreakPreview" zoomScaleNormal="85" zoomScaleSheetLayoutView="100" workbookViewId="0"/>
  </sheetViews>
  <sheetFormatPr defaultColWidth="9.28515625" defaultRowHeight="21.75" customHeight="1" x14ac:dyDescent="0.25"/>
  <cols>
    <col min="1" max="1" width="42.7109375" style="52" customWidth="1"/>
    <col min="2" max="2" width="10.28515625" style="34" customWidth="1"/>
    <col min="3" max="3" width="10.7109375" style="34" customWidth="1"/>
    <col min="4" max="4" width="1" style="60" customWidth="1"/>
    <col min="5" max="5" width="10.7109375" style="34" customWidth="1"/>
    <col min="6" max="6" width="1" style="60" customWidth="1"/>
    <col min="7" max="7" width="10.7109375" style="34" customWidth="1"/>
    <col min="8" max="8" width="1" style="60" customWidth="1"/>
    <col min="9" max="9" width="10.7109375" style="34" customWidth="1"/>
    <col min="10" max="10" width="9.28515625" style="34"/>
    <col min="11" max="11" width="11.28515625" style="34" bestFit="1" customWidth="1"/>
    <col min="12" max="12" width="9.28515625" style="34"/>
    <col min="13" max="13" width="11.28515625" style="34" bestFit="1" customWidth="1"/>
    <col min="14" max="16384" width="9.28515625" style="34"/>
  </cols>
  <sheetData>
    <row r="1" spans="1:9" s="33" customFormat="1" ht="21.75" customHeight="1" x14ac:dyDescent="0.3">
      <c r="A1" s="31" t="s">
        <v>124</v>
      </c>
      <c r="C1" s="34"/>
      <c r="D1" s="80"/>
      <c r="E1" s="34"/>
      <c r="F1" s="80"/>
      <c r="G1" s="34"/>
      <c r="H1" s="80"/>
      <c r="I1" s="34"/>
    </row>
    <row r="2" spans="1:9" s="37" customFormat="1" ht="21.75" customHeight="1" x14ac:dyDescent="0.25">
      <c r="A2" s="61" t="s">
        <v>136</v>
      </c>
      <c r="D2" s="81"/>
      <c r="F2" s="81"/>
      <c r="G2" s="38"/>
      <c r="H2" s="38"/>
      <c r="I2" s="38"/>
    </row>
    <row r="3" spans="1:9" s="37" customFormat="1" ht="20.100000000000001" customHeight="1" x14ac:dyDescent="0.25">
      <c r="A3" s="61"/>
      <c r="D3" s="81"/>
      <c r="F3" s="81"/>
      <c r="H3" s="81"/>
    </row>
    <row r="4" spans="1:9" ht="18.75" customHeight="1" x14ac:dyDescent="0.25">
      <c r="A4" s="61"/>
      <c r="B4" s="98"/>
      <c r="C4" s="256" t="s">
        <v>23</v>
      </c>
      <c r="D4" s="256"/>
      <c r="E4" s="256"/>
      <c r="F4" s="53"/>
      <c r="G4" s="256" t="s">
        <v>25</v>
      </c>
      <c r="H4" s="256"/>
      <c r="I4" s="256"/>
    </row>
    <row r="5" spans="1:9" ht="18.75" customHeight="1" x14ac:dyDescent="0.25">
      <c r="A5" s="61"/>
      <c r="B5" s="98"/>
      <c r="C5" s="256" t="s">
        <v>24</v>
      </c>
      <c r="D5" s="256"/>
      <c r="E5" s="256"/>
      <c r="F5" s="53"/>
      <c r="G5" s="256" t="s">
        <v>24</v>
      </c>
      <c r="H5" s="256"/>
      <c r="I5" s="256"/>
    </row>
    <row r="6" spans="1:9" ht="18.75" customHeight="1" x14ac:dyDescent="0.25">
      <c r="A6" s="61"/>
      <c r="B6" s="98"/>
      <c r="C6" s="265" t="s">
        <v>84</v>
      </c>
      <c r="D6" s="266"/>
      <c r="E6" s="266"/>
      <c r="F6" s="53"/>
      <c r="G6" s="265" t="s">
        <v>84</v>
      </c>
      <c r="H6" s="266"/>
      <c r="I6" s="266"/>
    </row>
    <row r="7" spans="1:9" ht="18.75" customHeight="1" x14ac:dyDescent="0.25">
      <c r="C7" s="268" t="s">
        <v>62</v>
      </c>
      <c r="D7" s="268"/>
      <c r="E7" s="268"/>
      <c r="F7" s="38"/>
      <c r="G7" s="268" t="s">
        <v>62</v>
      </c>
      <c r="H7" s="268"/>
      <c r="I7" s="268"/>
    </row>
    <row r="8" spans="1:9" ht="18.75" customHeight="1" x14ac:dyDescent="0.25">
      <c r="C8" s="187">
        <v>2021</v>
      </c>
      <c r="D8" s="187"/>
      <c r="E8" s="187">
        <v>2020</v>
      </c>
      <c r="F8" s="189"/>
      <c r="G8" s="187">
        <v>2021</v>
      </c>
      <c r="H8" s="187"/>
      <c r="I8" s="187">
        <v>2020</v>
      </c>
    </row>
    <row r="9" spans="1:9" ht="18.75" customHeight="1" x14ac:dyDescent="0.25">
      <c r="B9" s="38"/>
      <c r="C9" s="255" t="s">
        <v>58</v>
      </c>
      <c r="D9" s="255"/>
      <c r="E9" s="255"/>
      <c r="F9" s="255"/>
      <c r="G9" s="255"/>
      <c r="H9" s="255"/>
      <c r="I9" s="255"/>
    </row>
    <row r="10" spans="1:9" ht="20.25" customHeight="1" x14ac:dyDescent="0.25">
      <c r="A10" s="62" t="s">
        <v>15</v>
      </c>
      <c r="B10" s="38"/>
      <c r="C10" s="77"/>
      <c r="D10" s="78"/>
      <c r="E10" s="77"/>
      <c r="F10" s="78"/>
      <c r="G10" s="77"/>
      <c r="H10" s="78"/>
      <c r="I10" s="77"/>
    </row>
    <row r="11" spans="1:9" ht="20.25" customHeight="1" x14ac:dyDescent="0.25">
      <c r="A11" s="75" t="s">
        <v>182</v>
      </c>
      <c r="B11" s="38"/>
      <c r="C11" s="77">
        <v>-31575</v>
      </c>
      <c r="D11" s="78"/>
      <c r="E11" s="77">
        <v>-22958</v>
      </c>
      <c r="F11" s="78"/>
      <c r="G11" s="77">
        <v>-3502</v>
      </c>
      <c r="H11" s="78"/>
      <c r="I11" s="77">
        <v>-12738</v>
      </c>
    </row>
    <row r="12" spans="1:9" ht="20.25" customHeight="1" x14ac:dyDescent="0.25">
      <c r="A12" s="82" t="s">
        <v>185</v>
      </c>
      <c r="B12" s="38"/>
      <c r="C12" s="77"/>
      <c r="D12" s="78"/>
      <c r="E12" s="77"/>
      <c r="F12" s="78"/>
      <c r="G12" s="77"/>
      <c r="H12" s="78"/>
      <c r="I12" s="77"/>
    </row>
    <row r="13" spans="1:9" s="1" customFormat="1" ht="20.25" hidden="1" customHeight="1" x14ac:dyDescent="0.25">
      <c r="A13" s="110" t="s">
        <v>94</v>
      </c>
      <c r="B13" s="2"/>
      <c r="C13" s="22"/>
      <c r="D13" s="112"/>
      <c r="E13" s="22">
        <v>0</v>
      </c>
      <c r="F13" s="112"/>
      <c r="G13" s="22"/>
      <c r="H13" s="112"/>
      <c r="I13" s="22">
        <v>0</v>
      </c>
    </row>
    <row r="14" spans="1:9" s="1" customFormat="1" ht="20.25" customHeight="1" x14ac:dyDescent="0.25">
      <c r="A14" s="5" t="s">
        <v>22</v>
      </c>
      <c r="B14" s="2"/>
      <c r="C14" s="140">
        <v>2842</v>
      </c>
      <c r="D14" s="115"/>
      <c r="E14" s="140">
        <v>4234</v>
      </c>
      <c r="F14" s="115"/>
      <c r="G14" s="140">
        <v>1144</v>
      </c>
      <c r="H14" s="115"/>
      <c r="I14" s="140">
        <v>3021</v>
      </c>
    </row>
    <row r="15" spans="1:9" s="1" customFormat="1" ht="20.25" customHeight="1" x14ac:dyDescent="0.25">
      <c r="A15" s="5" t="s">
        <v>28</v>
      </c>
      <c r="B15" s="2"/>
      <c r="C15" s="140">
        <v>13371</v>
      </c>
      <c r="D15" s="112"/>
      <c r="E15" s="115">
        <v>12240</v>
      </c>
      <c r="F15" s="112"/>
      <c r="G15" s="140">
        <v>12154</v>
      </c>
      <c r="H15" s="112"/>
      <c r="I15" s="115">
        <v>11807</v>
      </c>
    </row>
    <row r="16" spans="1:9" s="1" customFormat="1" ht="20.25" customHeight="1" x14ac:dyDescent="0.25">
      <c r="A16" s="141" t="s">
        <v>61</v>
      </c>
      <c r="B16" s="2"/>
      <c r="C16" s="140">
        <v>1468</v>
      </c>
      <c r="D16" s="112"/>
      <c r="E16" s="115">
        <v>1126</v>
      </c>
      <c r="F16" s="112"/>
      <c r="G16" s="140">
        <v>563</v>
      </c>
      <c r="H16" s="112"/>
      <c r="I16" s="115">
        <v>526</v>
      </c>
    </row>
    <row r="17" spans="1:17" s="1" customFormat="1" ht="20.25" customHeight="1" x14ac:dyDescent="0.25">
      <c r="A17" s="110" t="s">
        <v>59</v>
      </c>
      <c r="B17" s="2"/>
      <c r="C17" s="140">
        <v>8917</v>
      </c>
      <c r="D17" s="112"/>
      <c r="E17" s="115">
        <v>9016</v>
      </c>
      <c r="F17" s="112"/>
      <c r="G17" s="140">
        <v>0</v>
      </c>
      <c r="H17" s="112"/>
      <c r="I17" s="22">
        <v>0</v>
      </c>
    </row>
    <row r="18" spans="1:17" ht="20.25" customHeight="1" x14ac:dyDescent="0.25">
      <c r="A18" s="5" t="s">
        <v>77</v>
      </c>
      <c r="B18" s="38"/>
      <c r="C18" s="140">
        <v>1707</v>
      </c>
      <c r="D18" s="78"/>
      <c r="E18" s="77">
        <v>1398</v>
      </c>
      <c r="F18" s="78"/>
      <c r="G18" s="140">
        <v>1087</v>
      </c>
      <c r="H18" s="78"/>
      <c r="I18" s="77">
        <v>845</v>
      </c>
    </row>
    <row r="19" spans="1:17" s="1" customFormat="1" ht="20.25" customHeight="1" x14ac:dyDescent="0.25">
      <c r="A19" s="110" t="s">
        <v>160</v>
      </c>
      <c r="B19" s="2"/>
      <c r="C19" s="140">
        <v>-115</v>
      </c>
      <c r="D19" s="112"/>
      <c r="E19" s="111">
        <v>-63</v>
      </c>
      <c r="F19" s="112"/>
      <c r="G19" s="140">
        <v>-115</v>
      </c>
      <c r="H19" s="112"/>
      <c r="I19" s="111">
        <v>-63</v>
      </c>
    </row>
    <row r="20" spans="1:17" s="1" customFormat="1" ht="20.25" customHeight="1" x14ac:dyDescent="0.25">
      <c r="A20" s="110" t="s">
        <v>186</v>
      </c>
      <c r="B20" s="2"/>
      <c r="C20" s="140">
        <v>-27213</v>
      </c>
      <c r="D20" s="112"/>
      <c r="E20" s="3">
        <v>0</v>
      </c>
      <c r="F20" s="112"/>
      <c r="G20" s="140">
        <v>-37395</v>
      </c>
      <c r="H20" s="112"/>
      <c r="I20" s="22">
        <v>0</v>
      </c>
      <c r="J20" s="115"/>
      <c r="K20" s="115"/>
    </row>
    <row r="21" spans="1:17" s="1" customFormat="1" ht="20.25" customHeight="1" x14ac:dyDescent="0.25">
      <c r="A21" s="110" t="s">
        <v>187</v>
      </c>
      <c r="B21" s="2"/>
      <c r="C21" s="140">
        <v>24</v>
      </c>
      <c r="D21" s="112"/>
      <c r="E21" s="160">
        <v>-1808</v>
      </c>
      <c r="F21" s="112"/>
      <c r="G21" s="140">
        <v>0</v>
      </c>
      <c r="H21" s="112"/>
      <c r="I21" s="160">
        <v>-1808</v>
      </c>
    </row>
    <row r="22" spans="1:17" s="1" customFormat="1" ht="20.25" customHeight="1" x14ac:dyDescent="0.25">
      <c r="A22" s="110" t="s">
        <v>137</v>
      </c>
      <c r="B22" s="2"/>
      <c r="C22" s="140">
        <v>0</v>
      </c>
      <c r="D22" s="112"/>
      <c r="E22" s="160">
        <v>653</v>
      </c>
      <c r="F22" s="112"/>
      <c r="G22" s="140">
        <v>0</v>
      </c>
      <c r="H22" s="112"/>
      <c r="I22" s="160">
        <v>653</v>
      </c>
    </row>
    <row r="23" spans="1:17" ht="20.25" customHeight="1" x14ac:dyDescent="0.25">
      <c r="A23" s="75" t="s">
        <v>50</v>
      </c>
      <c r="B23" s="38"/>
      <c r="C23" s="79">
        <v>-7</v>
      </c>
      <c r="D23" s="78"/>
      <c r="E23" s="79">
        <v>-9</v>
      </c>
      <c r="F23" s="78"/>
      <c r="G23" s="79">
        <v>-555</v>
      </c>
      <c r="H23" s="78"/>
      <c r="I23" s="79">
        <v>-552</v>
      </c>
    </row>
    <row r="24" spans="1:17" ht="21.75" hidden="1" customHeight="1" x14ac:dyDescent="0.25">
      <c r="A24" s="47" t="s">
        <v>63</v>
      </c>
      <c r="B24" s="38">
        <v>7</v>
      </c>
      <c r="C24" s="76"/>
      <c r="D24" s="78"/>
      <c r="E24" s="145"/>
      <c r="F24" s="78"/>
      <c r="G24" s="76"/>
      <c r="H24" s="78"/>
      <c r="I24" s="145"/>
    </row>
    <row r="25" spans="1:17" ht="21.75" hidden="1" customHeight="1" x14ac:dyDescent="0.25">
      <c r="A25" s="75" t="s">
        <v>56</v>
      </c>
      <c r="B25" s="38">
        <v>7</v>
      </c>
      <c r="C25" s="83"/>
      <c r="D25" s="78"/>
      <c r="E25" s="83"/>
      <c r="F25" s="78"/>
      <c r="G25" s="83"/>
      <c r="H25" s="78"/>
      <c r="I25" s="83"/>
    </row>
    <row r="26" spans="1:17" ht="20.25" customHeight="1" x14ac:dyDescent="0.25">
      <c r="A26" s="85"/>
      <c r="B26" s="38"/>
      <c r="C26" s="71">
        <f>SUM(C11:C25)</f>
        <v>-30581</v>
      </c>
      <c r="D26" s="71"/>
      <c r="E26" s="71">
        <f>SUM(E11:E25)</f>
        <v>3829</v>
      </c>
      <c r="F26" s="71"/>
      <c r="G26" s="71">
        <f>SUM(G11:G25)</f>
        <v>-26619</v>
      </c>
      <c r="H26" s="71"/>
      <c r="I26" s="71">
        <f>SUM(I11:I25)</f>
        <v>1691</v>
      </c>
    </row>
    <row r="27" spans="1:17" ht="20.25" customHeight="1" x14ac:dyDescent="0.25">
      <c r="A27" s="82" t="s">
        <v>16</v>
      </c>
      <c r="B27" s="38"/>
      <c r="C27" s="77"/>
      <c r="D27" s="78"/>
      <c r="E27" s="77"/>
      <c r="F27" s="78"/>
      <c r="G27" s="77"/>
      <c r="H27" s="78"/>
      <c r="I27" s="77"/>
    </row>
    <row r="28" spans="1:17" ht="20.25" customHeight="1" x14ac:dyDescent="0.25">
      <c r="A28" s="64" t="s">
        <v>153</v>
      </c>
      <c r="B28" s="38"/>
      <c r="C28" s="77">
        <v>24176</v>
      </c>
      <c r="D28" s="78"/>
      <c r="E28" s="77">
        <v>5396</v>
      </c>
      <c r="F28" s="78"/>
      <c r="G28" s="77">
        <v>15785</v>
      </c>
      <c r="H28" s="78"/>
      <c r="I28" s="77">
        <v>-25525</v>
      </c>
      <c r="K28" s="77"/>
      <c r="M28" s="77"/>
      <c r="O28" s="77"/>
      <c r="Q28" s="77"/>
    </row>
    <row r="29" spans="1:17" ht="20.25" customHeight="1" x14ac:dyDescent="0.25">
      <c r="A29" s="52" t="s">
        <v>19</v>
      </c>
      <c r="B29" s="38"/>
      <c r="C29" s="77">
        <v>-8688</v>
      </c>
      <c r="D29" s="78"/>
      <c r="E29" s="77">
        <v>441</v>
      </c>
      <c r="F29" s="78"/>
      <c r="G29" s="77">
        <v>-4593</v>
      </c>
      <c r="H29" s="78"/>
      <c r="I29" s="77">
        <v>-9947</v>
      </c>
    </row>
    <row r="30" spans="1:17" ht="20.25" customHeight="1" x14ac:dyDescent="0.25">
      <c r="A30" s="52" t="s">
        <v>4</v>
      </c>
      <c r="B30" s="38"/>
      <c r="C30" s="77">
        <v>-85</v>
      </c>
      <c r="D30" s="78"/>
      <c r="E30" s="77">
        <v>-7335</v>
      </c>
      <c r="F30" s="78"/>
      <c r="G30" s="77">
        <v>27</v>
      </c>
      <c r="H30" s="78"/>
      <c r="I30" s="77">
        <v>2</v>
      </c>
    </row>
    <row r="31" spans="1:17" ht="20.25" customHeight="1" x14ac:dyDescent="0.25">
      <c r="A31" s="52" t="s">
        <v>108</v>
      </c>
      <c r="B31" s="38"/>
      <c r="C31" s="77">
        <v>-784</v>
      </c>
      <c r="D31" s="78"/>
      <c r="E31" s="77">
        <v>1524</v>
      </c>
      <c r="F31" s="78"/>
      <c r="G31" s="77">
        <v>-48</v>
      </c>
      <c r="H31" s="78"/>
      <c r="I31" s="77">
        <v>1470</v>
      </c>
    </row>
    <row r="32" spans="1:17" ht="20.25" customHeight="1" x14ac:dyDescent="0.25">
      <c r="A32" s="52" t="s">
        <v>5</v>
      </c>
      <c r="B32" s="38"/>
      <c r="C32" s="77">
        <v>413</v>
      </c>
      <c r="D32" s="78"/>
      <c r="E32" s="77">
        <v>-3552</v>
      </c>
      <c r="F32" s="78"/>
      <c r="G32" s="97">
        <v>0</v>
      </c>
      <c r="H32" s="78"/>
      <c r="I32" s="77">
        <v>-3232</v>
      </c>
    </row>
    <row r="33" spans="1:17" ht="20.25" customHeight="1" x14ac:dyDescent="0.25">
      <c r="A33" s="52" t="s">
        <v>8</v>
      </c>
      <c r="B33" s="38"/>
      <c r="C33" s="77">
        <v>-80</v>
      </c>
      <c r="D33" s="78"/>
      <c r="E33" s="77">
        <v>-1068</v>
      </c>
      <c r="F33" s="78"/>
      <c r="G33" s="77">
        <v>-176</v>
      </c>
      <c r="H33" s="78"/>
      <c r="I33" s="77">
        <v>1</v>
      </c>
    </row>
    <row r="34" spans="1:17" ht="20.25" customHeight="1" x14ac:dyDescent="0.25">
      <c r="A34" s="64" t="s">
        <v>161</v>
      </c>
      <c r="B34" s="38"/>
      <c r="C34" s="77">
        <v>5888</v>
      </c>
      <c r="D34" s="78"/>
      <c r="E34" s="77">
        <v>22001</v>
      </c>
      <c r="F34" s="78"/>
      <c r="G34" s="77">
        <v>9718</v>
      </c>
      <c r="H34" s="78"/>
      <c r="I34" s="77">
        <v>2149</v>
      </c>
      <c r="K34" s="77"/>
      <c r="M34" s="77"/>
      <c r="O34" s="77"/>
      <c r="Q34" s="77"/>
    </row>
    <row r="35" spans="1:17" ht="20.25" customHeight="1" x14ac:dyDescent="0.25">
      <c r="A35" s="64" t="s">
        <v>109</v>
      </c>
      <c r="B35" s="38"/>
      <c r="C35" s="77">
        <v>-227</v>
      </c>
      <c r="D35" s="78"/>
      <c r="E35" s="149">
        <v>-13454</v>
      </c>
      <c r="F35" s="78"/>
      <c r="G35" s="77">
        <v>-209</v>
      </c>
      <c r="H35" s="78"/>
      <c r="I35" s="149">
        <v>-67</v>
      </c>
    </row>
    <row r="36" spans="1:17" ht="20.25" customHeight="1" x14ac:dyDescent="0.25">
      <c r="A36" s="64" t="s">
        <v>155</v>
      </c>
      <c r="B36" s="38"/>
      <c r="C36" s="77">
        <v>-5097</v>
      </c>
      <c r="D36" s="78"/>
      <c r="E36" s="77">
        <v>-8719</v>
      </c>
      <c r="F36" s="78"/>
      <c r="G36" s="77">
        <v>-5050</v>
      </c>
      <c r="H36" s="78"/>
      <c r="I36" s="77">
        <v>-6833</v>
      </c>
    </row>
    <row r="37" spans="1:17" ht="20.25" customHeight="1" x14ac:dyDescent="0.25">
      <c r="A37" s="34" t="s">
        <v>29</v>
      </c>
      <c r="B37" s="38"/>
      <c r="C37" s="97">
        <v>0</v>
      </c>
      <c r="D37" s="78"/>
      <c r="E37" s="77">
        <v>-34</v>
      </c>
      <c r="F37" s="78"/>
      <c r="G37" s="97">
        <v>0</v>
      </c>
      <c r="H37" s="78"/>
      <c r="I37" s="97">
        <v>0</v>
      </c>
    </row>
    <row r="38" spans="1:17" ht="20.25" customHeight="1" x14ac:dyDescent="0.25">
      <c r="A38" s="34" t="s">
        <v>110</v>
      </c>
      <c r="B38" s="38"/>
      <c r="C38" s="77">
        <v>-1203</v>
      </c>
      <c r="D38" s="78"/>
      <c r="E38" s="77">
        <v>-817</v>
      </c>
      <c r="F38" s="78"/>
      <c r="G38" s="77">
        <v>-970</v>
      </c>
      <c r="H38" s="78"/>
      <c r="I38" s="77">
        <v>-828</v>
      </c>
    </row>
    <row r="39" spans="1:17" ht="20.25" customHeight="1" x14ac:dyDescent="0.25">
      <c r="A39" s="52" t="s">
        <v>12</v>
      </c>
      <c r="B39" s="38"/>
      <c r="C39" s="79">
        <v>-6173</v>
      </c>
      <c r="D39" s="78"/>
      <c r="E39" s="79">
        <v>828</v>
      </c>
      <c r="F39" s="78"/>
      <c r="G39" s="79">
        <v>-6283</v>
      </c>
      <c r="H39" s="78"/>
      <c r="I39" s="79">
        <v>667</v>
      </c>
    </row>
    <row r="40" spans="1:17" s="1" customFormat="1" ht="20.25" customHeight="1" x14ac:dyDescent="0.25">
      <c r="A40" s="110" t="s">
        <v>138</v>
      </c>
      <c r="B40" s="2"/>
      <c r="C40" s="115">
        <f>SUM(C26:C37,C38:C39)</f>
        <v>-22441</v>
      </c>
      <c r="D40" s="112"/>
      <c r="E40" s="115">
        <f>SUM(E26:E37,E38:E39)</f>
        <v>-960</v>
      </c>
      <c r="F40" s="112"/>
      <c r="G40" s="115">
        <f>SUM(G26:G37,G38:G39)</f>
        <v>-18418</v>
      </c>
      <c r="H40" s="112"/>
      <c r="I40" s="115">
        <f>SUM(I26:I37,I38:I39)</f>
        <v>-40452</v>
      </c>
    </row>
    <row r="41" spans="1:17" s="1" customFormat="1" ht="20.25" customHeight="1" x14ac:dyDescent="0.25">
      <c r="A41" s="28" t="s">
        <v>79</v>
      </c>
      <c r="B41" s="2"/>
      <c r="C41" s="112">
        <v>-3017</v>
      </c>
      <c r="D41" s="112"/>
      <c r="E41" s="112">
        <v>-3767</v>
      </c>
      <c r="F41" s="112"/>
      <c r="G41" s="112">
        <v>-2055</v>
      </c>
      <c r="H41" s="112"/>
      <c r="I41" s="112">
        <v>-3033</v>
      </c>
    </row>
    <row r="42" spans="1:17" ht="21.75" hidden="1" customHeight="1" x14ac:dyDescent="0.25">
      <c r="A42" s="28" t="s">
        <v>83</v>
      </c>
      <c r="B42" s="2"/>
      <c r="C42" s="129"/>
      <c r="D42" s="112"/>
      <c r="E42" s="129"/>
      <c r="F42" s="112"/>
      <c r="G42" s="129"/>
      <c r="H42" s="112"/>
      <c r="I42" s="129"/>
    </row>
    <row r="43" spans="1:17" ht="21.75" customHeight="1" x14ac:dyDescent="0.25">
      <c r="A43" s="9" t="s">
        <v>139</v>
      </c>
      <c r="B43" s="2"/>
      <c r="C43" s="116">
        <f>C42+C41+C40</f>
        <v>-25458</v>
      </c>
      <c r="D43" s="4"/>
      <c r="E43" s="116">
        <f>E42+E41+E40</f>
        <v>-4727</v>
      </c>
      <c r="F43" s="4"/>
      <c r="G43" s="116">
        <f>G42+G41+G40</f>
        <v>-20473</v>
      </c>
      <c r="H43" s="4"/>
      <c r="I43" s="116">
        <f>I42+I41+I40</f>
        <v>-43485</v>
      </c>
      <c r="K43" s="248"/>
    </row>
    <row r="44" spans="1:17" s="1" customFormat="1" ht="20.25" customHeight="1" x14ac:dyDescent="0.25">
      <c r="K44" s="249"/>
    </row>
    <row r="45" spans="1:17" s="33" customFormat="1" ht="21.75" customHeight="1" x14ac:dyDescent="0.3">
      <c r="A45" s="31" t="s">
        <v>124</v>
      </c>
      <c r="C45" s="34"/>
      <c r="D45" s="80"/>
      <c r="E45" s="34"/>
      <c r="F45" s="80"/>
      <c r="G45" s="34"/>
      <c r="H45" s="80"/>
      <c r="I45" s="34"/>
    </row>
    <row r="46" spans="1:17" s="37" customFormat="1" ht="21.75" customHeight="1" x14ac:dyDescent="0.25">
      <c r="A46" s="61" t="s">
        <v>136</v>
      </c>
      <c r="D46" s="81"/>
      <c r="F46" s="81"/>
      <c r="H46" s="81"/>
    </row>
    <row r="47" spans="1:17" s="37" customFormat="1" ht="20.100000000000001" customHeight="1" x14ac:dyDescent="0.25">
      <c r="A47" s="61"/>
      <c r="D47" s="81"/>
      <c r="F47" s="81"/>
      <c r="H47" s="81"/>
    </row>
    <row r="48" spans="1:17" ht="18.75" customHeight="1" x14ac:dyDescent="0.25">
      <c r="A48" s="61"/>
      <c r="B48" s="98"/>
      <c r="C48" s="256" t="s">
        <v>23</v>
      </c>
      <c r="D48" s="256"/>
      <c r="E48" s="256"/>
      <c r="F48" s="53"/>
      <c r="G48" s="256" t="s">
        <v>25</v>
      </c>
      <c r="H48" s="256"/>
      <c r="I48" s="256"/>
    </row>
    <row r="49" spans="1:9" ht="18.75" customHeight="1" x14ac:dyDescent="0.25">
      <c r="A49" s="61"/>
      <c r="B49" s="98"/>
      <c r="C49" s="256" t="s">
        <v>24</v>
      </c>
      <c r="D49" s="256"/>
      <c r="E49" s="256"/>
      <c r="F49" s="53"/>
      <c r="G49" s="256" t="s">
        <v>24</v>
      </c>
      <c r="H49" s="256"/>
      <c r="I49" s="256"/>
    </row>
    <row r="50" spans="1:9" ht="18.75" customHeight="1" x14ac:dyDescent="0.25">
      <c r="A50" s="61"/>
      <c r="B50" s="98"/>
      <c r="C50" s="265" t="s">
        <v>84</v>
      </c>
      <c r="D50" s="266"/>
      <c r="E50" s="267"/>
      <c r="F50" s="53"/>
      <c r="G50" s="265" t="s">
        <v>84</v>
      </c>
      <c r="H50" s="266"/>
      <c r="I50" s="267"/>
    </row>
    <row r="51" spans="1:9" ht="18.75" customHeight="1" x14ac:dyDescent="0.25">
      <c r="A51" s="61"/>
      <c r="B51" s="98"/>
      <c r="C51" s="268" t="s">
        <v>62</v>
      </c>
      <c r="D51" s="268"/>
      <c r="E51" s="268"/>
      <c r="F51" s="34"/>
      <c r="G51" s="268" t="s">
        <v>62</v>
      </c>
      <c r="H51" s="268"/>
      <c r="I51" s="268"/>
    </row>
    <row r="52" spans="1:9" ht="18.75" customHeight="1" x14ac:dyDescent="0.25">
      <c r="A52" s="61"/>
      <c r="B52" s="98"/>
      <c r="C52" s="187">
        <v>2021</v>
      </c>
      <c r="D52" s="187"/>
      <c r="E52" s="187">
        <v>2020</v>
      </c>
      <c r="F52" s="189"/>
      <c r="G52" s="187">
        <v>2021</v>
      </c>
      <c r="H52" s="187"/>
      <c r="I52" s="187">
        <v>2020</v>
      </c>
    </row>
    <row r="53" spans="1:9" ht="18.75" customHeight="1" x14ac:dyDescent="0.25">
      <c r="B53" s="38"/>
      <c r="C53" s="255" t="s">
        <v>58</v>
      </c>
      <c r="D53" s="255"/>
      <c r="E53" s="255"/>
      <c r="F53" s="255"/>
      <c r="G53" s="255"/>
      <c r="H53" s="255"/>
      <c r="I53" s="255"/>
    </row>
    <row r="54" spans="1:9" ht="21.75" customHeight="1" x14ac:dyDescent="0.25">
      <c r="A54" s="62" t="s">
        <v>17</v>
      </c>
      <c r="B54" s="38"/>
      <c r="C54" s="77"/>
      <c r="D54" s="78"/>
      <c r="E54" s="77"/>
      <c r="F54" s="78"/>
      <c r="G54" s="77"/>
      <c r="H54" s="78"/>
      <c r="I54" s="77"/>
    </row>
    <row r="55" spans="1:9" ht="21.75" customHeight="1" x14ac:dyDescent="0.25">
      <c r="A55" s="176" t="s">
        <v>162</v>
      </c>
      <c r="B55" s="38"/>
      <c r="C55" s="96">
        <v>573</v>
      </c>
      <c r="D55" s="142"/>
      <c r="E55" s="96">
        <v>-9</v>
      </c>
      <c r="F55" s="142"/>
      <c r="G55" s="96">
        <v>-7</v>
      </c>
      <c r="H55" s="142"/>
      <c r="I55" s="96">
        <v>-9</v>
      </c>
    </row>
    <row r="56" spans="1:9" ht="21.75" customHeight="1" x14ac:dyDescent="0.25">
      <c r="A56" s="110" t="s">
        <v>188</v>
      </c>
      <c r="B56" s="38"/>
      <c r="C56" s="96">
        <v>874</v>
      </c>
      <c r="D56" s="149"/>
      <c r="E56" s="96">
        <v>21927</v>
      </c>
      <c r="F56" s="149"/>
      <c r="G56" s="96">
        <v>0</v>
      </c>
      <c r="H56" s="149"/>
      <c r="I56" s="96">
        <v>0</v>
      </c>
    </row>
    <row r="57" spans="1:9" ht="21.75" customHeight="1" x14ac:dyDescent="0.25">
      <c r="A57" s="110" t="s">
        <v>145</v>
      </c>
      <c r="B57" s="38"/>
      <c r="C57" s="96">
        <v>151115</v>
      </c>
      <c r="D57" s="149"/>
      <c r="E57" s="96">
        <v>88263</v>
      </c>
      <c r="F57" s="149"/>
      <c r="G57" s="96">
        <v>151115</v>
      </c>
      <c r="H57" s="149"/>
      <c r="I57" s="96">
        <v>88263</v>
      </c>
    </row>
    <row r="58" spans="1:9" ht="21.6" customHeight="1" x14ac:dyDescent="0.25">
      <c r="A58" s="110" t="s">
        <v>146</v>
      </c>
      <c r="B58" s="38"/>
      <c r="C58" s="96">
        <v>-151000</v>
      </c>
      <c r="D58" s="142"/>
      <c r="E58" s="96">
        <v>-88200</v>
      </c>
      <c r="F58" s="142"/>
      <c r="G58" s="96">
        <v>-151000</v>
      </c>
      <c r="H58" s="142"/>
      <c r="I58" s="96">
        <v>-88200</v>
      </c>
    </row>
    <row r="59" spans="1:9" ht="21.75" customHeight="1" x14ac:dyDescent="0.25">
      <c r="A59" s="175" t="s">
        <v>80</v>
      </c>
      <c r="B59" s="38"/>
      <c r="C59" s="96">
        <v>1</v>
      </c>
      <c r="D59" s="142"/>
      <c r="E59" s="145">
        <v>8414</v>
      </c>
      <c r="F59" s="142"/>
      <c r="G59" s="96">
        <v>0</v>
      </c>
      <c r="H59" s="142"/>
      <c r="I59" s="145">
        <v>8414</v>
      </c>
    </row>
    <row r="60" spans="1:9" ht="15" hidden="1" x14ac:dyDescent="0.25">
      <c r="A60" s="84" t="s">
        <v>81</v>
      </c>
      <c r="B60" s="38"/>
      <c r="C60" s="96"/>
      <c r="D60" s="142"/>
      <c r="E60" s="144"/>
      <c r="F60" s="142"/>
      <c r="G60" s="96"/>
      <c r="H60" s="142"/>
      <c r="I60" s="145"/>
    </row>
    <row r="61" spans="1:9" ht="21.75" customHeight="1" x14ac:dyDescent="0.25">
      <c r="A61" s="84" t="s">
        <v>112</v>
      </c>
      <c r="B61" s="38"/>
      <c r="C61" s="96">
        <v>-1236</v>
      </c>
      <c r="D61" s="149"/>
      <c r="E61" s="144">
        <v>-65969</v>
      </c>
      <c r="F61" s="149"/>
      <c r="G61" s="96">
        <v>-1204</v>
      </c>
      <c r="H61" s="149"/>
      <c r="I61" s="145">
        <v>-61801</v>
      </c>
    </row>
    <row r="62" spans="1:9" ht="21.75" customHeight="1" x14ac:dyDescent="0.25">
      <c r="A62" s="75" t="s">
        <v>82</v>
      </c>
      <c r="B62" s="38"/>
      <c r="C62" s="96">
        <v>0</v>
      </c>
      <c r="D62" s="142"/>
      <c r="E62" s="96">
        <v>-47</v>
      </c>
      <c r="F62" s="142"/>
      <c r="G62" s="96">
        <v>0</v>
      </c>
      <c r="H62" s="149"/>
      <c r="I62" s="96">
        <v>0</v>
      </c>
    </row>
    <row r="63" spans="1:9" ht="21.75" hidden="1" customHeight="1" x14ac:dyDescent="0.25">
      <c r="A63" s="84"/>
      <c r="B63" s="38"/>
      <c r="C63" s="96"/>
      <c r="D63" s="142"/>
      <c r="E63" s="147"/>
      <c r="F63" s="142"/>
      <c r="G63" s="96"/>
      <c r="H63" s="149"/>
      <c r="I63" s="145"/>
    </row>
    <row r="64" spans="1:9" ht="21.75" customHeight="1" x14ac:dyDescent="0.25">
      <c r="A64" s="84" t="s">
        <v>140</v>
      </c>
      <c r="B64" s="38"/>
      <c r="C64" s="96">
        <v>0</v>
      </c>
      <c r="D64" s="149"/>
      <c r="E64" s="144">
        <v>0</v>
      </c>
      <c r="F64" s="149"/>
      <c r="G64" s="96">
        <v>0</v>
      </c>
      <c r="H64" s="149"/>
      <c r="I64" s="145">
        <v>4500</v>
      </c>
    </row>
    <row r="65" spans="1:10" ht="21.75" customHeight="1" x14ac:dyDescent="0.25">
      <c r="A65" s="52" t="s">
        <v>18</v>
      </c>
      <c r="B65" s="38"/>
      <c r="C65" s="96">
        <v>7</v>
      </c>
      <c r="D65" s="142"/>
      <c r="E65" s="96">
        <v>9</v>
      </c>
      <c r="F65" s="142"/>
      <c r="G65" s="96">
        <v>1388</v>
      </c>
      <c r="H65" s="149"/>
      <c r="I65" s="96">
        <v>615</v>
      </c>
    </row>
    <row r="66" spans="1:10" ht="21.75" customHeight="1" x14ac:dyDescent="0.25">
      <c r="A66" s="85" t="s">
        <v>189</v>
      </c>
      <c r="B66" s="38"/>
      <c r="C66" s="148">
        <f>SUM(C55:C65)</f>
        <v>334</v>
      </c>
      <c r="D66" s="55"/>
      <c r="E66" s="148">
        <f>SUM(E55:E65)</f>
        <v>-35612</v>
      </c>
      <c r="F66" s="55"/>
      <c r="G66" s="148">
        <f>SUM(G55:G65)</f>
        <v>292</v>
      </c>
      <c r="H66" s="55">
        <f>SUM(H55:H62)</f>
        <v>0</v>
      </c>
      <c r="I66" s="148">
        <f>SUM(I55:I65)</f>
        <v>-48218</v>
      </c>
    </row>
    <row r="67" spans="1:10" ht="18" customHeight="1" x14ac:dyDescent="0.25">
      <c r="A67" s="66"/>
      <c r="B67" s="38"/>
      <c r="C67" s="65"/>
      <c r="D67" s="65"/>
      <c r="E67" s="65"/>
      <c r="F67" s="65"/>
      <c r="G67" s="65"/>
      <c r="H67" s="65"/>
      <c r="I67" s="65"/>
    </row>
    <row r="68" spans="1:10" ht="21.75" customHeight="1" x14ac:dyDescent="0.25">
      <c r="A68" s="62" t="s">
        <v>144</v>
      </c>
      <c r="B68" s="38"/>
      <c r="C68" s="77"/>
      <c r="D68" s="78"/>
      <c r="E68" s="77"/>
      <c r="F68" s="78"/>
      <c r="G68" s="77"/>
      <c r="H68" s="78"/>
      <c r="I68" s="77"/>
    </row>
    <row r="69" spans="1:10" ht="21.75" customHeight="1" x14ac:dyDescent="0.25">
      <c r="A69" s="64" t="s">
        <v>141</v>
      </c>
      <c r="B69" s="38"/>
      <c r="C69" s="96">
        <v>0</v>
      </c>
      <c r="D69" s="78"/>
      <c r="E69" s="77">
        <v>141890</v>
      </c>
      <c r="F69" s="78"/>
      <c r="G69" s="96">
        <v>0</v>
      </c>
      <c r="H69" s="78"/>
      <c r="I69" s="77">
        <v>141890</v>
      </c>
    </row>
    <row r="70" spans="1:10" ht="21.75" customHeight="1" x14ac:dyDescent="0.25">
      <c r="A70" s="64" t="s">
        <v>176</v>
      </c>
      <c r="B70" s="38"/>
      <c r="C70" s="96">
        <v>1000</v>
      </c>
      <c r="D70" s="78"/>
      <c r="E70" s="96">
        <v>0</v>
      </c>
      <c r="F70" s="78"/>
      <c r="G70" s="96">
        <v>0</v>
      </c>
      <c r="H70" s="78"/>
      <c r="I70" s="96">
        <v>0</v>
      </c>
    </row>
    <row r="71" spans="1:10" ht="21.75" customHeight="1" x14ac:dyDescent="0.25">
      <c r="A71" s="64" t="s">
        <v>163</v>
      </c>
      <c r="B71" s="38"/>
      <c r="C71" s="96">
        <v>-3804</v>
      </c>
      <c r="D71" s="78"/>
      <c r="E71" s="77">
        <v>-5625</v>
      </c>
      <c r="F71" s="78"/>
      <c r="G71" s="96">
        <v>-3234</v>
      </c>
      <c r="H71" s="78"/>
      <c r="I71" s="77">
        <v>-5625</v>
      </c>
    </row>
    <row r="72" spans="1:10" ht="21.75" customHeight="1" x14ac:dyDescent="0.25">
      <c r="A72" s="64" t="s">
        <v>142</v>
      </c>
      <c r="B72" s="38"/>
      <c r="C72" s="96">
        <v>0</v>
      </c>
      <c r="D72" s="78"/>
      <c r="E72" s="77">
        <v>-4350</v>
      </c>
      <c r="F72" s="78"/>
      <c r="G72" s="96">
        <v>0</v>
      </c>
      <c r="H72" s="78"/>
      <c r="I72" s="77">
        <v>-4350</v>
      </c>
    </row>
    <row r="73" spans="1:10" ht="21.75" customHeight="1" x14ac:dyDescent="0.25">
      <c r="A73" s="75" t="s">
        <v>60</v>
      </c>
      <c r="B73" s="38"/>
      <c r="C73" s="96">
        <v>-1214</v>
      </c>
      <c r="D73" s="78"/>
      <c r="E73" s="90">
        <v>-1745</v>
      </c>
      <c r="F73" s="78"/>
      <c r="G73" s="96">
        <v>-516</v>
      </c>
      <c r="H73" s="78"/>
      <c r="I73" s="113">
        <v>-536</v>
      </c>
      <c r="J73" s="60"/>
    </row>
    <row r="74" spans="1:10" ht="21.75" hidden="1" customHeight="1" x14ac:dyDescent="0.25">
      <c r="A74" s="34" t="s">
        <v>30</v>
      </c>
      <c r="B74" s="38"/>
      <c r="C74" s="77"/>
      <c r="D74" s="78"/>
      <c r="E74" s="77"/>
      <c r="F74" s="78"/>
      <c r="G74" s="77"/>
      <c r="H74" s="78"/>
      <c r="I74" s="77"/>
    </row>
    <row r="75" spans="1:10" ht="21.75" hidden="1" customHeight="1" x14ac:dyDescent="0.25">
      <c r="A75" s="47" t="s">
        <v>64</v>
      </c>
      <c r="B75" s="38"/>
      <c r="C75" s="83"/>
      <c r="D75" s="78"/>
      <c r="E75" s="83"/>
      <c r="F75" s="78"/>
      <c r="G75" s="83"/>
      <c r="H75" s="78"/>
      <c r="I75" s="83"/>
    </row>
    <row r="76" spans="1:10" ht="21.75" hidden="1" customHeight="1" x14ac:dyDescent="0.25">
      <c r="A76" s="75" t="s">
        <v>51</v>
      </c>
      <c r="B76" s="38"/>
      <c r="C76" s="96"/>
      <c r="D76" s="78"/>
      <c r="E76" s="96"/>
      <c r="F76" s="78"/>
      <c r="G76" s="96"/>
      <c r="H76" s="78"/>
      <c r="I76" s="96"/>
    </row>
    <row r="77" spans="1:10" ht="21.75" hidden="1" customHeight="1" x14ac:dyDescent="0.25">
      <c r="A77" s="47" t="s">
        <v>65</v>
      </c>
      <c r="B77" s="38"/>
      <c r="C77" s="83"/>
      <c r="D77" s="78"/>
      <c r="E77" s="83"/>
      <c r="F77" s="78"/>
      <c r="G77" s="83"/>
      <c r="H77" s="78"/>
      <c r="I77" s="83"/>
    </row>
    <row r="78" spans="1:10" ht="21.75" hidden="1" customHeight="1" x14ac:dyDescent="0.25">
      <c r="A78" s="75" t="s">
        <v>66</v>
      </c>
      <c r="C78" s="99"/>
      <c r="E78" s="99"/>
      <c r="G78" s="83"/>
      <c r="I78" s="83"/>
    </row>
    <row r="79" spans="1:10" ht="21.75" customHeight="1" x14ac:dyDescent="0.25">
      <c r="A79" s="85" t="s">
        <v>143</v>
      </c>
      <c r="B79" s="38"/>
      <c r="C79" s="86">
        <f>SUM(C69:C78)</f>
        <v>-4018</v>
      </c>
      <c r="D79" s="65"/>
      <c r="E79" s="86">
        <f>SUM(E69:E78)</f>
        <v>130170</v>
      </c>
      <c r="F79" s="65"/>
      <c r="G79" s="86">
        <f>SUM(G69:G78)</f>
        <v>-3750</v>
      </c>
      <c r="H79" s="65"/>
      <c r="I79" s="86">
        <f>SUM(I69:I78)</f>
        <v>131379</v>
      </c>
    </row>
    <row r="80" spans="1:10" ht="18" customHeight="1" x14ac:dyDescent="0.25">
      <c r="A80" s="66"/>
      <c r="B80" s="38"/>
      <c r="C80" s="65"/>
      <c r="D80" s="65"/>
      <c r="E80" s="65"/>
      <c r="F80" s="65"/>
      <c r="G80" s="65"/>
      <c r="H80" s="65"/>
      <c r="I80" s="65"/>
    </row>
    <row r="81" spans="1:13" ht="21.75" customHeight="1" x14ac:dyDescent="0.25">
      <c r="A81" s="66" t="s">
        <v>107</v>
      </c>
      <c r="B81" s="38"/>
      <c r="C81" s="87">
        <f>C43+C66+C79</f>
        <v>-29142</v>
      </c>
      <c r="D81" s="65"/>
      <c r="E81" s="87">
        <f>E43+E66+E79</f>
        <v>89831</v>
      </c>
      <c r="F81" s="65"/>
      <c r="G81" s="87">
        <f>G43+G66+G79</f>
        <v>-23931</v>
      </c>
      <c r="H81" s="65"/>
      <c r="I81" s="87">
        <f>I43+I66+I79</f>
        <v>39676</v>
      </c>
      <c r="L81" s="110"/>
    </row>
    <row r="82" spans="1:13" ht="21.75" customHeight="1" x14ac:dyDescent="0.25">
      <c r="A82" s="34" t="s">
        <v>75</v>
      </c>
      <c r="B82" s="38"/>
      <c r="C82" s="178">
        <v>164475</v>
      </c>
      <c r="D82" s="71"/>
      <c r="E82" s="178">
        <v>26735</v>
      </c>
      <c r="F82" s="71"/>
      <c r="G82" s="178">
        <v>149153</v>
      </c>
      <c r="H82" s="71"/>
      <c r="I82" s="178">
        <v>25161</v>
      </c>
    </row>
    <row r="83" spans="1:13" ht="21.75" customHeight="1" thickBot="1" x14ac:dyDescent="0.3">
      <c r="A83" s="43" t="s">
        <v>76</v>
      </c>
      <c r="B83" s="38"/>
      <c r="C83" s="88">
        <f>SUM(C81:C82)</f>
        <v>135333</v>
      </c>
      <c r="D83" s="65"/>
      <c r="E83" s="88">
        <f>SUM(E81:E82)</f>
        <v>116566</v>
      </c>
      <c r="F83" s="65"/>
      <c r="G83" s="88">
        <f>SUM(G81:G82)</f>
        <v>125222</v>
      </c>
      <c r="H83" s="65"/>
      <c r="I83" s="88">
        <f>SUM(I81:I82)</f>
        <v>64837</v>
      </c>
      <c r="J83" s="97"/>
      <c r="K83" s="97"/>
      <c r="L83" s="97"/>
      <c r="M83" s="97"/>
    </row>
    <row r="84" spans="1:13" ht="18" customHeight="1" thickTop="1" x14ac:dyDescent="0.25">
      <c r="A84" s="66"/>
      <c r="B84" s="38"/>
      <c r="C84" s="65"/>
      <c r="D84" s="65"/>
      <c r="E84" s="65"/>
      <c r="F84" s="65"/>
      <c r="G84" s="65"/>
      <c r="H84" s="65"/>
      <c r="I84" s="65"/>
      <c r="J84" s="97"/>
      <c r="K84" s="97"/>
    </row>
    <row r="85" spans="1:13" ht="21.75" customHeight="1" x14ac:dyDescent="0.25">
      <c r="A85" s="89" t="s">
        <v>57</v>
      </c>
      <c r="J85" s="97"/>
      <c r="K85" s="97"/>
    </row>
    <row r="86" spans="1:13" ht="21.75" customHeight="1" x14ac:dyDescent="0.25">
      <c r="A86" s="75" t="s">
        <v>73</v>
      </c>
      <c r="B86" s="38"/>
      <c r="C86" s="149">
        <v>25</v>
      </c>
      <c r="D86" s="149">
        <v>0</v>
      </c>
      <c r="E86" s="149">
        <v>12023</v>
      </c>
      <c r="F86" s="149">
        <v>0</v>
      </c>
      <c r="G86" s="149">
        <v>25</v>
      </c>
      <c r="H86" s="149">
        <v>0</v>
      </c>
      <c r="I86" s="149">
        <v>11851</v>
      </c>
    </row>
    <row r="87" spans="1:13" ht="21.75" hidden="1" customHeight="1" x14ac:dyDescent="0.25">
      <c r="A87" s="75" t="s">
        <v>177</v>
      </c>
      <c r="B87" s="38"/>
      <c r="C87" s="149">
        <v>49899</v>
      </c>
      <c r="D87" s="96"/>
      <c r="E87" s="149">
        <v>49899</v>
      </c>
      <c r="F87" s="142"/>
      <c r="G87" s="145">
        <v>0</v>
      </c>
      <c r="H87" s="142"/>
      <c r="I87" s="145">
        <v>0</v>
      </c>
    </row>
    <row r="89" spans="1:13" ht="21.75" customHeight="1" x14ac:dyDescent="0.25">
      <c r="A89" s="64"/>
    </row>
    <row r="90" spans="1:13" ht="21.75" customHeight="1" x14ac:dyDescent="0.25">
      <c r="A90" s="64"/>
    </row>
  </sheetData>
  <mergeCells count="18">
    <mergeCell ref="C49:E49"/>
    <mergeCell ref="G49:I49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8:E48"/>
    <mergeCell ref="G48:I48"/>
    <mergeCell ref="C50:E50"/>
    <mergeCell ref="G50:I50"/>
    <mergeCell ref="C51:E51"/>
    <mergeCell ref="G51:I51"/>
    <mergeCell ref="C53:I53"/>
  </mergeCells>
  <pageMargins left="0.7" right="0.7" top="0.48" bottom="0.5" header="0.5" footer="0.5"/>
  <pageSetup paperSize="9" scale="89" firstPageNumber="10" fitToHeight="0" orientation="portrait" useFirstPageNumber="1" r:id="rId1"/>
  <headerFooter alignWithMargins="0">
    <oddFooter>&amp;LThe accompanying notes are an integral part of the interim financial statements.
&amp;C 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3-4</vt:lpstr>
      <vt:lpstr>PL 5</vt:lpstr>
      <vt:lpstr>SH 6</vt:lpstr>
      <vt:lpstr>SH 7</vt:lpstr>
      <vt:lpstr>SH 8</vt:lpstr>
      <vt:lpstr>SH 9</vt:lpstr>
      <vt:lpstr>CF 10-11</vt:lpstr>
      <vt:lpstr>'CF 10-11'!_Hlk120336604</vt:lpstr>
      <vt:lpstr>'BS 3-4'!Print_Area</vt:lpstr>
      <vt:lpstr>'CF 10-11'!Print_Area</vt:lpstr>
      <vt:lpstr>'PL 5'!Print_Area</vt:lpstr>
      <vt:lpstr>'SH 6'!Print_Area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Suwannee Wacharapaskorn</cp:lastModifiedBy>
  <cp:lastPrinted>2021-05-13T05:34:30Z</cp:lastPrinted>
  <dcterms:created xsi:type="dcterms:W3CDTF">2006-01-03T07:48:30Z</dcterms:created>
  <dcterms:modified xsi:type="dcterms:W3CDTF">2021-05-13T13:25:56Z</dcterms:modified>
</cp:coreProperties>
</file>