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0" yWindow="0" windowWidth="20730" windowHeight="11700" activeTab="3"/>
  </bookViews>
  <sheets>
    <sheet name="BS" sheetId="1" r:id="rId1"/>
    <sheet name="PL" sheetId="9" r:id="rId2"/>
    <sheet name="CH_Con" sheetId="8" r:id="rId3"/>
    <sheet name="CHANGE (SE)" sheetId="6" r:id="rId4"/>
    <sheet name="CF" sheetId="3" r:id="rId5"/>
  </sheets>
  <definedNames>
    <definedName name="_xlnm.Print_Area" localSheetId="0">BS!$A$1:$N$84</definedName>
    <definedName name="_xlnm.Print_Area" localSheetId="4">CF!$A$1:$M$65</definedName>
    <definedName name="_xlnm.Print_Area" localSheetId="2">CH_Con!$A$1:$N$23</definedName>
    <definedName name="_xlnm.Print_Area" localSheetId="3">'CHANGE (SE)'!$A$1:$J$22</definedName>
    <definedName name="_xlnm.Print_Area" localSheetId="1">PL!$A$1:$N$51</definedName>
    <definedName name="_xlnm.Print_Titles" localSheetId="4">CF!$1:$7</definedName>
  </definedNames>
  <calcPr calcId="125725" calcOnSave="0"/>
</workbook>
</file>

<file path=xl/calcChain.xml><?xml version="1.0" encoding="utf-8"?>
<calcChain xmlns="http://schemas.openxmlformats.org/spreadsheetml/2006/main">
  <c r="J58" i="3"/>
  <c r="F58"/>
  <c r="F56"/>
  <c r="J50"/>
  <c r="J56"/>
  <c r="J37"/>
  <c r="J40" s="1"/>
  <c r="L50"/>
  <c r="L58" s="1"/>
  <c r="H50"/>
  <c r="H58" s="1"/>
  <c r="H26" i="9"/>
  <c r="J9" i="6"/>
  <c r="J10" i="8"/>
  <c r="N10" s="1"/>
  <c r="F23" i="3"/>
  <c r="F37" s="1"/>
  <c r="F40" s="1"/>
  <c r="H22" i="8" l="1"/>
  <c r="H80" i="1" l="1"/>
  <c r="H19" l="1"/>
  <c r="L19"/>
  <c r="F50" i="3"/>
  <c r="Y49"/>
  <c r="W49"/>
  <c r="T49"/>
  <c r="R49"/>
  <c r="K66"/>
  <c r="H23"/>
  <c r="H37" s="1"/>
  <c r="H40" s="1"/>
  <c r="J23"/>
  <c r="L23"/>
  <c r="L37" s="1"/>
  <c r="L40" s="1"/>
  <c r="D21" i="6"/>
  <c r="D22" s="1"/>
  <c r="J60" i="3"/>
  <c r="F60" l="1"/>
  <c r="H48" i="9"/>
  <c r="J48"/>
  <c r="H43"/>
  <c r="J43"/>
  <c r="H20"/>
  <c r="H13"/>
  <c r="H21" l="1"/>
  <c r="H82" i="1"/>
  <c r="J80"/>
  <c r="J82" s="1"/>
  <c r="H28" i="9" l="1"/>
  <c r="H31" s="1"/>
  <c r="L20"/>
  <c r="L13"/>
  <c r="L21" l="1"/>
  <c r="L26" s="1"/>
  <c r="L80" i="1"/>
  <c r="L82" s="1"/>
  <c r="N80"/>
  <c r="N82" s="1"/>
  <c r="L28" i="9" l="1"/>
  <c r="J20" i="6"/>
  <c r="J19"/>
  <c r="D22" i="8"/>
  <c r="J21"/>
  <c r="N21" s="1"/>
  <c r="J20"/>
  <c r="N20" s="1"/>
  <c r="N34" i="1"/>
  <c r="L56" i="3"/>
  <c r="H56"/>
  <c r="F13" i="6"/>
  <c r="D13"/>
  <c r="J12"/>
  <c r="J11"/>
  <c r="H13"/>
  <c r="H23" i="8"/>
  <c r="D23"/>
  <c r="L14"/>
  <c r="H14"/>
  <c r="F14"/>
  <c r="D14"/>
  <c r="J13"/>
  <c r="N13" s="1"/>
  <c r="J12"/>
  <c r="N64" i="1"/>
  <c r="J64"/>
  <c r="N19"/>
  <c r="J19"/>
  <c r="L34"/>
  <c r="J34"/>
  <c r="H34"/>
  <c r="H54"/>
  <c r="H64"/>
  <c r="L64"/>
  <c r="L54"/>
  <c r="J20" i="9"/>
  <c r="N13"/>
  <c r="J13"/>
  <c r="N54" i="1"/>
  <c r="J54"/>
  <c r="N20" i="9"/>
  <c r="J17" i="6"/>
  <c r="F21"/>
  <c r="F22" s="1"/>
  <c r="L22" i="8"/>
  <c r="F22"/>
  <c r="S31" i="3"/>
  <c r="T31" s="1"/>
  <c r="S25"/>
  <c r="T25" s="1"/>
  <c r="W30"/>
  <c r="X9"/>
  <c r="Y9" s="1"/>
  <c r="X25"/>
  <c r="Y25" s="1"/>
  <c r="X31"/>
  <c r="Y31" s="1"/>
  <c r="V31"/>
  <c r="W31" s="1"/>
  <c r="V25"/>
  <c r="W25" s="1"/>
  <c r="Y59"/>
  <c r="W59"/>
  <c r="Y57"/>
  <c r="W57"/>
  <c r="Y56"/>
  <c r="W56"/>
  <c r="Y54"/>
  <c r="W54"/>
  <c r="Y53"/>
  <c r="W53"/>
  <c r="Y52"/>
  <c r="W52"/>
  <c r="Y48"/>
  <c r="W48"/>
  <c r="Y46"/>
  <c r="W46"/>
  <c r="Y43"/>
  <c r="W43"/>
  <c r="Y42"/>
  <c r="W42"/>
  <c r="Y40"/>
  <c r="W40"/>
  <c r="Y38"/>
  <c r="W38"/>
  <c r="Y37"/>
  <c r="W37"/>
  <c r="Y30"/>
  <c r="Y27"/>
  <c r="W27"/>
  <c r="W23"/>
  <c r="Y21"/>
  <c r="W21"/>
  <c r="Y19"/>
  <c r="W19"/>
  <c r="Y16"/>
  <c r="W16"/>
  <c r="Y15"/>
  <c r="W15"/>
  <c r="Y13"/>
  <c r="W13"/>
  <c r="Y12"/>
  <c r="W12"/>
  <c r="W9"/>
  <c r="S9"/>
  <c r="S23" s="1"/>
  <c r="S50"/>
  <c r="T50" s="1"/>
  <c r="Y50"/>
  <c r="W58"/>
  <c r="W60"/>
  <c r="W50"/>
  <c r="T59"/>
  <c r="T57"/>
  <c r="S56"/>
  <c r="T56" s="1"/>
  <c r="T54"/>
  <c r="T53"/>
  <c r="T52"/>
  <c r="T48"/>
  <c r="T46"/>
  <c r="T43"/>
  <c r="T42"/>
  <c r="T40"/>
  <c r="T38"/>
  <c r="T37"/>
  <c r="T30"/>
  <c r="T27"/>
  <c r="T24"/>
  <c r="T21"/>
  <c r="T19"/>
  <c r="T16"/>
  <c r="T15"/>
  <c r="T13"/>
  <c r="T12"/>
  <c r="T10"/>
  <c r="R42"/>
  <c r="R43"/>
  <c r="R46"/>
  <c r="R48"/>
  <c r="R52"/>
  <c r="R53"/>
  <c r="R54"/>
  <c r="R57"/>
  <c r="R59"/>
  <c r="R24"/>
  <c r="R25"/>
  <c r="R27"/>
  <c r="R30"/>
  <c r="R31"/>
  <c r="R37"/>
  <c r="R38"/>
  <c r="R40"/>
  <c r="R23"/>
  <c r="R10"/>
  <c r="R12"/>
  <c r="R13"/>
  <c r="R15"/>
  <c r="R16"/>
  <c r="R19"/>
  <c r="R21"/>
  <c r="R9"/>
  <c r="Q56"/>
  <c r="R56" s="1"/>
  <c r="Q50"/>
  <c r="R50" s="1"/>
  <c r="Y58"/>
  <c r="Y60"/>
  <c r="J21" i="6" l="1"/>
  <c r="F23" i="8"/>
  <c r="J18"/>
  <c r="N18" s="1"/>
  <c r="J22" i="6"/>
  <c r="L31" i="9"/>
  <c r="L41" s="1"/>
  <c r="L43" s="1"/>
  <c r="L46" s="1"/>
  <c r="L48" s="1"/>
  <c r="N21"/>
  <c r="N26" s="1"/>
  <c r="H60" i="3"/>
  <c r="L60"/>
  <c r="L65" i="1"/>
  <c r="L84" s="1"/>
  <c r="N22" i="8"/>
  <c r="F15"/>
  <c r="S58" i="3"/>
  <c r="S60" s="1"/>
  <c r="T60" s="1"/>
  <c r="Y23"/>
  <c r="J13" i="6"/>
  <c r="D14"/>
  <c r="F14"/>
  <c r="H14"/>
  <c r="L15" i="8"/>
  <c r="D15"/>
  <c r="L23"/>
  <c r="J14"/>
  <c r="N12"/>
  <c r="N14" s="1"/>
  <c r="H15"/>
  <c r="J21" i="9"/>
  <c r="J26" s="1"/>
  <c r="J28" s="1"/>
  <c r="H35" i="1"/>
  <c r="L35"/>
  <c r="N65"/>
  <c r="N84" s="1"/>
  <c r="J65"/>
  <c r="J84" s="1"/>
  <c r="H65"/>
  <c r="H84" s="1"/>
  <c r="J35"/>
  <c r="N35"/>
  <c r="H21" i="6"/>
  <c r="H22" s="1"/>
  <c r="T9" i="3"/>
  <c r="T23" s="1"/>
  <c r="Q58"/>
  <c r="J22" i="8"/>
  <c r="J23" s="1"/>
  <c r="N28" i="9" l="1"/>
  <c r="N31" s="1"/>
  <c r="J31"/>
  <c r="T58" i="3"/>
  <c r="J14" i="6"/>
  <c r="J15" i="8"/>
  <c r="N15"/>
  <c r="Q60" i="3"/>
  <c r="R60" s="1"/>
  <c r="R58"/>
  <c r="N23" i="8"/>
  <c r="N41" i="9" l="1"/>
  <c r="N43" s="1"/>
  <c r="N46" s="1"/>
  <c r="N48" s="1"/>
</calcChain>
</file>

<file path=xl/sharedStrings.xml><?xml version="1.0" encoding="utf-8"?>
<sst xmlns="http://schemas.openxmlformats.org/spreadsheetml/2006/main" count="298" uniqueCount="187">
  <si>
    <t>บริษัท โปรเฟสชั่นแนล เวสต์ เทคโนโลยี (1999)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</si>
  <si>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</si>
  <si>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</si>
  <si>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</si>
  <si>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</si>
  <si>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</si>
  <si>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มีนาคม</t>
  </si>
  <si>
    <t>31 ธันวาคม</t>
  </si>
  <si>
    <t xml:space="preserve">31 ธันวาคม </t>
  </si>
  <si>
    <t>(ยังไม่ได้ตรวจสอบ)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</si>
  <si>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</si>
  <si>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</si>
  <si>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</si>
  <si>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</si>
  <si>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</si>
  <si>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</si>
  <si>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</si>
  <si>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</si>
  <si>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</si>
  <si>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</t>
  </si>
  <si>
    <t>สิทธิการใช้ความชำนาญทางเทคนิค</t>
  </si>
  <si>
    <t>เงินจ่ายล่วงหน้าค่าทรัพย์สิน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</si>
  <si>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</si>
  <si>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</si>
  <si>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</si>
  <si>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</si>
  <si>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</si>
  <si>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</si>
  <si>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</si>
  <si>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</si>
  <si>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</si>
  <si>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</si>
  <si>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</si>
  <si>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</si>
  <si>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</si>
  <si>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</si>
  <si>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</si>
  <si>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ส่วนต่ำกว่ามูลค่าหุ้นสามัญ</t>
  </si>
  <si>
    <t>ขาดทุนสะสม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</si>
  <si>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</si>
  <si>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</si>
  <si>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</si>
  <si>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</si>
  <si>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งบการเงินรวม </t>
  </si>
  <si>
    <t xml:space="preserve">งบการเงินเฉพาะกิจการ </t>
  </si>
  <si>
    <t>สำหรับงวดสามเดือนสิ้นสุด</t>
  </si>
  <si>
    <t>วันที่ 31 มีนาคม</t>
  </si>
  <si>
    <t xml:space="preserve">รายได้ 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</si>
  <si>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</si>
  <si>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</si>
  <si>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</si>
  <si>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</si>
  <si>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ค่าใช่จ่ายในการบริหาร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</si>
  <si>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</si>
  <si>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</si>
  <si>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</si>
  <si>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กำไร(ขาดทุน)เบ็ดเสร็จอื่นสำหรับงวด</t>
  </si>
  <si>
    <t>การแบ่งปันกำไร(ขาดทุน) :-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</si>
  <si>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</si>
  <si>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</si>
  <si>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:-</t>
  </si>
  <si>
    <t>ขั้นพื้นฐาน</t>
  </si>
  <si>
    <t>ส่วนของส่วนได้เสีย</t>
  </si>
  <si>
    <t>ทุนที่ออก</t>
  </si>
  <si>
    <t>ส่วนต่ำกว่า</t>
  </si>
  <si>
    <t>ของผู้ถือหุ้น</t>
  </si>
  <si>
    <t>ที่ไม่มีอำนาจ</t>
  </si>
  <si>
    <t>และชำระแล้ว</t>
  </si>
  <si>
    <t>มูลค่าหุ้นสามัญ</t>
  </si>
  <si>
    <t>ควบคุม</t>
  </si>
  <si>
    <t xml:space="preserve">   กำไรขาดทุนเบ็ดเสร็จอื่น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</si>
  <si>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</si>
  <si>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</si>
  <si>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</si>
  <si>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จ่ายภาษีเงินได้ถูกหัก ณ ที่จ่าย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</si>
  <si>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</si>
  <si>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</si>
  <si>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</si>
  <si>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จ่ายชำระดอกเบี้ย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</si>
  <si>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</si>
  <si>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</si>
  <si>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ปี 2559</t>
  </si>
  <si>
    <t>conso</t>
  </si>
  <si>
    <t>เฉพาะกิจ</t>
  </si>
  <si>
    <t>ปี 2558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</si>
  <si>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</si>
  <si>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</si>
  <si>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</si>
  <si>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สินทรัพย์ไม่มีตัวตนอื่น</t>
  </si>
  <si>
    <t>กำไร(ขาดทุน)ต่อหุ้น (บาท)</t>
  </si>
  <si>
    <t>รวมส่วน</t>
  </si>
  <si>
    <t>งบกำไรขาดทุนเบ็ดเสร็จ (ยังไม่ได้ตรวจสอบ)</t>
  </si>
  <si>
    <t>รายได้จากการขาย</t>
  </si>
  <si>
    <t>รายได้จากการให้บริการ</t>
  </si>
  <si>
    <t>ต้นทุนในการจัดจำหน่าย</t>
  </si>
  <si>
    <t>งบแสดงการเปลี่ยนแปลงส่วนของผู้ถือหุ้น (ยังไม่ได้ตรวจสอบ)</t>
  </si>
  <si>
    <t>ของบริษัทใหญ่</t>
  </si>
  <si>
    <t>งบกระแสเงินสด (ยังไม่ได้ตรวจสอบ)</t>
  </si>
  <si>
    <t>กระแสเงินสดสุทธิได้มาจากกิจกรรมดำเนินงาน</t>
  </si>
  <si>
    <t>ลูกหนี้หมุนเวียนอื่น</t>
  </si>
  <si>
    <t>เจ้าหนี้หมุนเวียนอื่น</t>
  </si>
  <si>
    <t>ผลประโยชน์พนักงาน</t>
  </si>
  <si>
    <t>ประมาณการหนี้สินไม่หมุนเวียนสำหรับ</t>
  </si>
  <si>
    <t>รายได้ค่าบริการค้างรับ</t>
  </si>
  <si>
    <t>ภาษีเงินได้ถูกหัก ณ ที่จ่าย</t>
  </si>
  <si>
    <t>ค่าใช้จ่ายค้างจ่าย</t>
  </si>
  <si>
    <t>ภาษีขายยังไม่ถึงกำหนดชำระ</t>
  </si>
  <si>
    <t>ค่าเสื่อมราคา</t>
  </si>
  <si>
    <t>ค่าตัดจำหน่าย</t>
  </si>
  <si>
    <t>ภาษีขายที่ยังไม่ถึงกำหนดชำระ</t>
  </si>
  <si>
    <t>กระแสเงินสดสุทธิได้มาจากการดำเนินงาน</t>
  </si>
  <si>
    <t>เงินสดรับจากเงินให้กู้ยืมระยะสั้น</t>
  </si>
  <si>
    <t>กำไรขาดทุนเบ็ดเสร็จรวมสำหรับงวด</t>
  </si>
  <si>
    <t>อสังหาริมทรัพย์เพื่อการลงทุน</t>
  </si>
  <si>
    <t>รายได้จากการขายเศษซากและเศษวัสดุที่คัดแยก</t>
  </si>
  <si>
    <t>เงินสดและรายการเทียบเท่าเงินสดเพิ่มขึ้น(ลดลง)สุทธิ</t>
  </si>
  <si>
    <t xml:space="preserve">   กำไร</t>
  </si>
  <si>
    <t>รวมกำไรเบ็ดเสร็จรวมสำหรับงวด</t>
  </si>
  <si>
    <t xml:space="preserve">ขาดทุนจากการปรับมูลค่าสินค้า </t>
  </si>
  <si>
    <t>ขาดทุนจากการตัดจำหน่ายอุปกรณ์</t>
  </si>
  <si>
    <t>2563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</si>
  <si>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</si>
  <si>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</si>
  <si>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</si>
  <si>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</si>
  <si>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รายได้ทางการเงิน</t>
  </si>
  <si>
    <t>ประมาณการหนี้สินผลประโยชน์พนักงาน</t>
  </si>
  <si>
    <t>เงินลงทุนในบริษัทร่วม</t>
  </si>
  <si>
    <t>หนี้สินตามสัญญาเช่า</t>
  </si>
  <si>
    <t>สินทรัพย์สิทธิการใช้</t>
  </si>
  <si>
    <t>เงินสดจ่ายซื้อที่ดิน อาคารและอุปกรณ์</t>
  </si>
  <si>
    <t>ส่วนของหนี้สินตามสัญญาเช่าที่ถึงกำหนด</t>
  </si>
  <si>
    <t>ชำระภายในหนึ่งปี</t>
  </si>
  <si>
    <t>รายการที่ไม่ใช่เงินสด</t>
  </si>
  <si>
    <t>ซื้อสินทรัพย์สิทธิการใช้ภายใต้หนี้สินตามสัญญาเช่า</t>
  </si>
  <si>
    <t>กำไรจากกิจกรรมดำเนินงาน</t>
  </si>
  <si>
    <t>เงินสดรับจากสินทรัพย์ทางการเงินอื่น</t>
  </si>
  <si>
    <t>เงินสดจ่ายซื้อสินทรัพย์ทางการเงินอื่น</t>
  </si>
  <si>
    <t>ขาดทุน</t>
  </si>
  <si>
    <t>รวมขาดทุนเบ็ดเสร็จรวมสำหรับงวด</t>
  </si>
  <si>
    <t>จ่ายชำระประมาณการหนี้สินจากการปิดหลุมฝังกลบ</t>
  </si>
  <si>
    <t>ซื้อเงินลงทุนในบริษัทร่วม</t>
  </si>
  <si>
    <t>ผลขาดทุนด้านเครดิตที่คาดว่าจะเกิดขึ้น</t>
  </si>
  <si>
    <t>ณ วันที่ 31 มีนาคม 2564</t>
  </si>
  <si>
    <t>2564</t>
  </si>
  <si>
    <t>สินทรัพย์หมุนเวียนอื่น</t>
  </si>
  <si>
    <t>สินทรัพย์ทางการเงินไม่หมุนเวียนที่ไม่ใช่เงินสด</t>
  </si>
  <si>
    <t>ที่เป็นหลักประกัน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</si>
  <si>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</si>
  <si>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</si>
  <si>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ยอดคงเหลือ ณ วันที่ 1 มกราคม 2564</t>
  </si>
  <si>
    <t>5, 6</t>
  </si>
  <si>
    <t>5, 7</t>
  </si>
  <si>
    <t>ประมาณการหนี้สินไม่หมุนเวียนสำหรับการปิด</t>
  </si>
  <si>
    <t>และปรับปรุงหลุมฝังกลบ</t>
  </si>
  <si>
    <t>ประมาณการหนี้สินไม่หมุนเวียนสำหรับคดีความ</t>
  </si>
  <si>
    <t>และค่าปรับฯ</t>
  </si>
  <si>
    <t>กำไร(ขาดทุน)เบ็ดเสร็จอื่น</t>
  </si>
  <si>
    <t>รวม</t>
  </si>
  <si>
    <t>ขาดทุนเบ็ดเสร็จรวมสำหรับงวด</t>
  </si>
  <si>
    <t>กำไรเบ็ดเสร็จรวมสำหรับงวด</t>
  </si>
  <si>
    <t xml:space="preserve">ยอดคงเหลือ ณ วันที่ 1 มกราคม 2564 </t>
  </si>
  <si>
    <t>ประมาณการค่าเสียหายจากคดีฟ้องร้อง</t>
  </si>
  <si>
    <t>ค่าใช้จ่ายภาษีเงินได้</t>
  </si>
  <si>
    <t>ประมาณการหนี้สินหมุนเวียนอื่น</t>
  </si>
  <si>
    <t>เงินสดจ่ายหนี้สินตามสัญญาเช่า</t>
  </si>
  <si>
    <t>เป็นต้นทุนหลุมฝังกลบ</t>
  </si>
  <si>
    <t>ประมาณการหนี้สินจากการปิดหลุมฝังกลบที่บันทึก</t>
  </si>
  <si>
    <t>ปรับรายการที่กระทบกำไร(ขาดทุน)เป็นเงินสดรับ(จ่าย)</t>
  </si>
  <si>
    <t>ภาษีเงินได้นิติบุคคลค้างจ่าย</t>
  </si>
  <si>
    <t>ประมาณการหนี้สินหมุนเวียน</t>
  </si>
  <si>
    <t>6, 7</t>
  </si>
  <si>
    <t>ของลูกหนี้การค้าและลูกหนี้อื่น (โอนกลับ)</t>
  </si>
  <si>
    <t>รวมกำไร(ขาดทุน)เบ็ดเสร็จรวมสำหรับงวด</t>
  </si>
  <si>
    <t>จ่ายชำระประมาณการหนี้สินหมุนเวียนอื่น</t>
  </si>
  <si>
    <t>กระแสเงินสดสุทธิได้มาจาก(ใช้ไปใน)กิจกรรมลงทุน</t>
  </si>
  <si>
    <t>เงินสดจ่ายซื้อสินทรัพย์ไม่มีตัวตนอื่น</t>
  </si>
  <si>
    <t xml:space="preserve">   กำไร(ขาดทุน)</t>
  </si>
  <si>
    <t>ยอดคงเหลือ ณ วันที่ 1 มกราคม 2563</t>
  </si>
  <si>
    <t>กระแสเงินสดสุทธิได้มาจาก(ใช้ไปใน)กิจกรรมจัดหาเงิน</t>
  </si>
  <si>
    <t>ผลขาดทุนด้านเครดิตที่คาดว่าจะเกิดขึ้น (โอนกลับ)</t>
  </si>
  <si>
    <t>5, 11</t>
  </si>
  <si>
    <t>15, 28</t>
  </si>
  <si>
    <t>5, 20</t>
  </si>
  <si>
    <t>6, 24, 29</t>
  </si>
  <si>
    <t>รับคืนภาษีเงินได้ถูกหัก ณ ที่จ่าย</t>
  </si>
  <si>
    <t>การยินยอมลดค่าเช่า</t>
  </si>
</sst>
</file>

<file path=xl/styles.xml><?xml version="1.0" encoding="utf-8"?>
<styleSheet xmlns="http://schemas.openxmlformats.org/spreadsheetml/2006/main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\ ;\(#,##0.00\)"/>
    <numFmt numFmtId="190" formatCode="#,##0\ ;\(#,##0\)"/>
    <numFmt numFmtId="191" formatCode="_(* #,##0_);_(* \(#,##0\);_(* &quot;-&quot;??_);_(@_)"/>
    <numFmt numFmtId="192" formatCode="#,##0\ ;\(#,##0\);&quot;    -    &quot;"/>
    <numFmt numFmtId="193" formatCode="#,##0;\(#,##0\);&quot;-     &quot;"/>
    <numFmt numFmtId="194" formatCode="#,##0\ ;\(#,##0\);&quot;-     &quot;"/>
    <numFmt numFmtId="195" formatCode="_-* #,##0.0000_-;\-* #,##0.0000_-;_-* &quot;-&quot;??_-;_-@_-"/>
    <numFmt numFmtId="196" formatCode="#,##0.0000\ ;\(#,##0.0000\)"/>
    <numFmt numFmtId="197" formatCode="_(* #,##0.0000_);_(* \(#,##0.0000\);_(* &quot;-&quot;??_);_(@_)"/>
  </numFmts>
  <fonts count="31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i/>
      <sz val="15"/>
      <color indexed="8"/>
      <name val="Angsana New"/>
      <family val="1"/>
    </font>
    <font>
      <sz val="14"/>
      <name val="Angsana New"/>
      <family val="1"/>
    </font>
    <font>
      <sz val="15"/>
      <color indexed="8"/>
      <name val="Cordia New"/>
      <family val="2"/>
    </font>
    <font>
      <b/>
      <i/>
      <sz val="15"/>
      <color indexed="8"/>
      <name val="Angsana New"/>
      <family val="1"/>
    </font>
    <font>
      <sz val="14"/>
      <name val="CordiaUPC"/>
      <family val="2"/>
      <charset val="222"/>
    </font>
    <font>
      <sz val="15"/>
      <color indexed="8"/>
      <name val="Angsana New"/>
      <family val="1"/>
    </font>
    <font>
      <b/>
      <sz val="16"/>
      <color indexed="8"/>
      <name val="Angsana New"/>
      <family val="1"/>
    </font>
    <font>
      <b/>
      <i/>
      <sz val="16"/>
      <color indexed="8"/>
      <name val="Angsana New"/>
      <family val="1"/>
    </font>
    <font>
      <sz val="16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theme="1"/>
      <name val="Cordia New"/>
      <family val="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0" fontId="15" fillId="0" borderId="0"/>
  </cellStyleXfs>
  <cellXfs count="259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/>
    <xf numFmtId="0" fontId="4" fillId="0" borderId="0" xfId="0" applyFont="1" applyFill="1" applyAlignment="1"/>
    <xf numFmtId="0" fontId="7" fillId="0" borderId="0" xfId="0" applyFont="1" applyFill="1"/>
    <xf numFmtId="0" fontId="8" fillId="0" borderId="0" xfId="0" applyFont="1" applyFill="1" applyAlignment="1"/>
    <xf numFmtId="0" fontId="9" fillId="0" borderId="0" xfId="0" applyFont="1" applyFill="1"/>
    <xf numFmtId="0" fontId="8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1" fillId="0" borderId="0" xfId="0" applyFont="1" applyFill="1" applyAlignment="1"/>
    <xf numFmtId="0" fontId="7" fillId="0" borderId="0" xfId="0" applyFont="1" applyFill="1" applyBorder="1"/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12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ont="1" applyFill="1"/>
    <xf numFmtId="190" fontId="0" fillId="0" borderId="0" xfId="0" applyNumberFormat="1" applyFont="1" applyFill="1"/>
    <xf numFmtId="192" fontId="14" fillId="0" borderId="1" xfId="1" applyNumberFormat="1" applyFont="1" applyFill="1" applyBorder="1"/>
    <xf numFmtId="0" fontId="5" fillId="0" borderId="0" xfId="0" applyFont="1" applyFill="1" applyAlignment="1"/>
    <xf numFmtId="192" fontId="5" fillId="0" borderId="0" xfId="0" applyNumberFormat="1" applyFont="1" applyFill="1" applyBorder="1"/>
    <xf numFmtId="0" fontId="5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Continuous"/>
    </xf>
    <xf numFmtId="0" fontId="0" fillId="0" borderId="0" xfId="6" applyFont="1" applyFill="1" applyBorder="1" applyAlignment="1">
      <alignment vertical="center"/>
    </xf>
    <xf numFmtId="190" fontId="0" fillId="0" borderId="0" xfId="0" applyNumberFormat="1" applyFont="1" applyFill="1" applyBorder="1"/>
    <xf numFmtId="0" fontId="5" fillId="0" borderId="0" xfId="6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0" fillId="0" borderId="0" xfId="0" applyFont="1" applyFill="1" applyBorder="1"/>
    <xf numFmtId="190" fontId="0" fillId="0" borderId="0" xfId="0" applyNumberFormat="1" applyFont="1" applyFill="1" applyAlignment="1"/>
    <xf numFmtId="192" fontId="0" fillId="0" borderId="0" xfId="1" applyNumberFormat="1" applyFont="1" applyFill="1" applyAlignment="1"/>
    <xf numFmtId="188" fontId="0" fillId="0" borderId="0" xfId="1" applyFont="1" applyFill="1"/>
    <xf numFmtId="0" fontId="0" fillId="0" borderId="0" xfId="0" applyFont="1" applyFill="1" applyAlignment="1">
      <alignment horizontal="center" vertical="top" wrapText="1"/>
    </xf>
    <xf numFmtId="188" fontId="0" fillId="0" borderId="0" xfId="1" applyFont="1" applyFill="1" applyBorder="1"/>
    <xf numFmtId="0" fontId="7" fillId="0" borderId="0" xfId="0" applyFont="1" applyFill="1" applyAlignment="1"/>
    <xf numFmtId="0" fontId="0" fillId="0" borderId="0" xfId="0" applyFont="1" applyFill="1" applyAlignment="1"/>
    <xf numFmtId="192" fontId="0" fillId="0" borderId="0" xfId="0" applyNumberFormat="1" applyFont="1" applyFill="1"/>
    <xf numFmtId="0" fontId="12" fillId="0" borderId="0" xfId="6" applyFont="1" applyFill="1" applyBorder="1" applyAlignment="1">
      <alignment vertical="center"/>
    </xf>
    <xf numFmtId="190" fontId="7" fillId="0" borderId="0" xfId="0" applyNumberFormat="1" applyFont="1" applyFill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/>
    <xf numFmtId="0" fontId="4" fillId="0" borderId="0" xfId="5" applyFont="1" applyFill="1" applyAlignment="1">
      <alignment horizontal="left"/>
    </xf>
    <xf numFmtId="0" fontId="10" fillId="0" borderId="0" xfId="5" applyFont="1" applyFill="1" applyAlignment="1"/>
    <xf numFmtId="0" fontId="8" fillId="0" borderId="0" xfId="5" applyFont="1" applyFill="1" applyAlignment="1"/>
    <xf numFmtId="0" fontId="29" fillId="0" borderId="0" xfId="5" applyFill="1" applyAlignment="1">
      <alignment horizontal="center"/>
    </xf>
    <xf numFmtId="0" fontId="29" fillId="0" borderId="0" xfId="5" applyFill="1" applyBorder="1" applyAlignment="1">
      <alignment horizontal="center"/>
    </xf>
    <xf numFmtId="0" fontId="5" fillId="0" borderId="0" xfId="5" applyFont="1" applyFill="1" applyAlignment="1">
      <alignment horizontal="left"/>
    </xf>
    <xf numFmtId="0" fontId="7" fillId="0" borderId="0" xfId="5" applyFont="1" applyFill="1" applyAlignment="1"/>
    <xf numFmtId="0" fontId="13" fillId="0" borderId="0" xfId="5" applyFont="1" applyFill="1" applyAlignment="1"/>
    <xf numFmtId="0" fontId="17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left"/>
    </xf>
    <xf numFmtId="191" fontId="5" fillId="0" borderId="0" xfId="2" applyNumberFormat="1" applyFont="1" applyFill="1" applyBorder="1" applyAlignment="1">
      <alignment horizontal="right"/>
    </xf>
    <xf numFmtId="191" fontId="5" fillId="0" borderId="2" xfId="2" applyNumberFormat="1" applyFont="1" applyFill="1" applyBorder="1" applyAlignment="1">
      <alignment horizontal="right"/>
    </xf>
    <xf numFmtId="189" fontId="5" fillId="0" borderId="0" xfId="0" applyNumberFormat="1" applyFont="1" applyFill="1"/>
    <xf numFmtId="192" fontId="2" fillId="0" borderId="0" xfId="1" applyNumberFormat="1" applyFont="1" applyFill="1" applyAlignment="1"/>
    <xf numFmtId="0" fontId="2" fillId="0" borderId="0" xfId="0" applyFont="1" applyFill="1" applyAlignment="1"/>
    <xf numFmtId="0" fontId="12" fillId="0" borderId="0" xfId="0" applyFont="1" applyFill="1" applyAlignment="1"/>
    <xf numFmtId="0" fontId="0" fillId="0" borderId="0" xfId="0" applyFill="1" applyBorder="1" applyAlignment="1">
      <alignment horizontal="center"/>
    </xf>
    <xf numFmtId="192" fontId="13" fillId="0" borderId="0" xfId="1" applyNumberFormat="1" applyFont="1" applyFill="1" applyBorder="1"/>
    <xf numFmtId="192" fontId="5" fillId="0" borderId="0" xfId="1" applyNumberFormat="1" applyFont="1" applyFill="1" applyBorder="1"/>
    <xf numFmtId="192" fontId="0" fillId="0" borderId="0" xfId="1" applyNumberFormat="1" applyFont="1" applyFill="1" applyBorder="1"/>
    <xf numFmtId="192" fontId="0" fillId="0" borderId="0" xfId="0" applyNumberFormat="1" applyFont="1" applyFill="1" applyBorder="1"/>
    <xf numFmtId="192" fontId="0" fillId="0" borderId="0" xfId="0" applyNumberFormat="1" applyFill="1" applyBorder="1"/>
    <xf numFmtId="192" fontId="5" fillId="0" borderId="0" xfId="0" applyNumberFormat="1" applyFont="1" applyFill="1"/>
    <xf numFmtId="192" fontId="5" fillId="0" borderId="3" xfId="0" applyNumberFormat="1" applyFont="1" applyFill="1" applyBorder="1"/>
    <xf numFmtId="192" fontId="0" fillId="0" borderId="0" xfId="0" applyNumberFormat="1" applyFont="1" applyFill="1" applyAlignment="1"/>
    <xf numFmtId="192" fontId="5" fillId="0" borderId="1" xfId="0" applyNumberFormat="1" applyFont="1" applyFill="1" applyBorder="1" applyAlignment="1">
      <alignment horizontal="right"/>
    </xf>
    <xf numFmtId="192" fontId="5" fillId="0" borderId="0" xfId="0" applyNumberFormat="1" applyFont="1" applyFill="1" applyBorder="1" applyAlignment="1">
      <alignment horizontal="right"/>
    </xf>
    <xf numFmtId="192" fontId="0" fillId="0" borderId="0" xfId="0" applyNumberFormat="1" applyFont="1" applyFill="1" applyBorder="1" applyAlignment="1">
      <alignment horizontal="right"/>
    </xf>
    <xf numFmtId="192" fontId="0" fillId="0" borderId="3" xfId="0" applyNumberFormat="1" applyFont="1" applyFill="1" applyBorder="1"/>
    <xf numFmtId="192" fontId="5" fillId="0" borderId="4" xfId="0" applyNumberFormat="1" applyFont="1" applyFill="1" applyBorder="1" applyAlignment="1">
      <alignment horizontal="right"/>
    </xf>
    <xf numFmtId="192" fontId="5" fillId="0" borderId="1" xfId="0" applyNumberFormat="1" applyFont="1" applyFill="1" applyBorder="1"/>
    <xf numFmtId="192" fontId="0" fillId="0" borderId="0" xfId="6" applyNumberFormat="1" applyFont="1" applyFill="1" applyBorder="1" applyAlignment="1">
      <alignment horizontal="right" vertical="center"/>
    </xf>
    <xf numFmtId="192" fontId="2" fillId="0" borderId="0" xfId="6" applyNumberFormat="1" applyFont="1" applyFill="1" applyBorder="1" applyAlignment="1">
      <alignment horizontal="right" vertical="center"/>
    </xf>
    <xf numFmtId="192" fontId="5" fillId="0" borderId="1" xfId="6" applyNumberFormat="1" applyFont="1" applyFill="1" applyBorder="1" applyAlignment="1">
      <alignment horizontal="right" vertical="center"/>
    </xf>
    <xf numFmtId="192" fontId="5" fillId="0" borderId="0" xfId="6" applyNumberFormat="1" applyFont="1" applyFill="1" applyBorder="1" applyAlignment="1">
      <alignment horizontal="right" vertical="center"/>
    </xf>
    <xf numFmtId="192" fontId="2" fillId="0" borderId="5" xfId="6" applyNumberFormat="1" applyFont="1" applyFill="1" applyBorder="1" applyAlignment="1">
      <alignment horizontal="right" vertical="center"/>
    </xf>
    <xf numFmtId="192" fontId="5" fillId="0" borderId="4" xfId="6" applyNumberFormat="1" applyFont="1" applyFill="1" applyBorder="1" applyAlignment="1">
      <alignment horizontal="right" vertical="center"/>
    </xf>
    <xf numFmtId="192" fontId="5" fillId="0" borderId="2" xfId="6" applyNumberFormat="1" applyFont="1" applyFill="1" applyBorder="1" applyAlignment="1">
      <alignment horizontal="right" vertical="center"/>
    </xf>
    <xf numFmtId="192" fontId="0" fillId="0" borderId="0" xfId="0" applyNumberFormat="1" applyFont="1" applyFill="1" applyAlignment="1">
      <alignment horizontal="left"/>
    </xf>
    <xf numFmtId="192" fontId="5" fillId="0" borderId="0" xfId="0" applyNumberFormat="1" applyFont="1" applyFill="1" applyAlignment="1">
      <alignment horizontal="left"/>
    </xf>
    <xf numFmtId="192" fontId="0" fillId="0" borderId="0" xfId="1" applyNumberFormat="1" applyFont="1" applyFill="1" applyBorder="1" applyAlignment="1"/>
    <xf numFmtId="0" fontId="0" fillId="0" borderId="0" xfId="0" applyFont="1" applyFill="1" applyAlignment="1">
      <alignment horizontal="left" vertical="top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/>
    <xf numFmtId="0" fontId="0" fillId="0" borderId="0" xfId="0" applyFill="1" applyAlignment="1"/>
    <xf numFmtId="0" fontId="18" fillId="0" borderId="0" xfId="0" applyFont="1" applyFill="1" applyAlignment="1">
      <alignment horizontal="center"/>
    </xf>
    <xf numFmtId="191" fontId="5" fillId="0" borderId="0" xfId="0" applyNumberFormat="1" applyFont="1" applyFill="1" applyAlignment="1">
      <alignment horizontal="right"/>
    </xf>
    <xf numFmtId="191" fontId="5" fillId="0" borderId="0" xfId="0" applyNumberFormat="1" applyFont="1" applyFill="1" applyBorder="1" applyAlignment="1"/>
    <xf numFmtId="191" fontId="5" fillId="0" borderId="0" xfId="0" applyNumberFormat="1" applyFont="1" applyFill="1" applyBorder="1" applyAlignment="1">
      <alignment horizontal="right"/>
    </xf>
    <xf numFmtId="191" fontId="5" fillId="0" borderId="0" xfId="0" applyNumberFormat="1" applyFont="1" applyFill="1" applyAlignment="1"/>
    <xf numFmtId="191" fontId="0" fillId="0" borderId="0" xfId="0" applyNumberFormat="1" applyFont="1" applyFill="1" applyBorder="1" applyAlignment="1"/>
    <xf numFmtId="191" fontId="0" fillId="0" borderId="0" xfId="0" applyNumberFormat="1" applyFont="1" applyFill="1" applyBorder="1" applyAlignment="1">
      <alignment horizontal="right"/>
    </xf>
    <xf numFmtId="191" fontId="0" fillId="0" borderId="0" xfId="0" applyNumberFormat="1" applyFont="1" applyFill="1" applyAlignment="1">
      <alignment horizontal="right"/>
    </xf>
    <xf numFmtId="193" fontId="0" fillId="0" borderId="0" xfId="0" applyNumberFormat="1" applyFont="1" applyFill="1" applyBorder="1" applyAlignment="1">
      <alignment horizontal="right"/>
    </xf>
    <xf numFmtId="191" fontId="5" fillId="0" borderId="1" xfId="0" applyNumberFormat="1" applyFont="1" applyFill="1" applyBorder="1" applyAlignment="1">
      <alignment horizontal="right"/>
    </xf>
    <xf numFmtId="193" fontId="5" fillId="0" borderId="0" xfId="0" applyNumberFormat="1" applyFont="1" applyFill="1" applyBorder="1" applyAlignment="1">
      <alignment horizontal="right"/>
    </xf>
    <xf numFmtId="194" fontId="5" fillId="0" borderId="0" xfId="1" applyNumberFormat="1" applyFont="1" applyFill="1" applyBorder="1" applyAlignment="1">
      <alignment horizontal="right"/>
    </xf>
    <xf numFmtId="193" fontId="5" fillId="0" borderId="0" xfId="1" applyNumberFormat="1" applyFont="1" applyFill="1" applyBorder="1" applyAlignment="1">
      <alignment horizontal="right"/>
    </xf>
    <xf numFmtId="194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93" fontId="5" fillId="0" borderId="0" xfId="1" applyNumberFormat="1" applyFont="1" applyFill="1" applyAlignment="1">
      <alignment horizontal="right"/>
    </xf>
    <xf numFmtId="194" fontId="2" fillId="0" borderId="0" xfId="1" applyNumberFormat="1" applyFont="1" applyFill="1" applyBorder="1" applyAlignment="1">
      <alignment horizontal="right"/>
    </xf>
    <xf numFmtId="193" fontId="2" fillId="0" borderId="0" xfId="1" applyNumberFormat="1" applyFont="1" applyFill="1" applyBorder="1" applyAlignment="1">
      <alignment horizontal="right"/>
    </xf>
    <xf numFmtId="194" fontId="0" fillId="0" borderId="0" xfId="0" applyNumberFormat="1" applyFont="1" applyFill="1" applyBorder="1" applyAlignment="1">
      <alignment horizontal="right"/>
    </xf>
    <xf numFmtId="194" fontId="5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49" fontId="2" fillId="0" borderId="0" xfId="0" applyNumberFormat="1" applyFont="1" applyFill="1" applyBorder="1" applyAlignment="1">
      <alignment horizontal="center"/>
    </xf>
    <xf numFmtId="0" fontId="22" fillId="0" borderId="0" xfId="0" applyFont="1" applyFill="1" applyAlignment="1"/>
    <xf numFmtId="0" fontId="2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192" fontId="2" fillId="0" borderId="0" xfId="0" applyNumberFormat="1" applyFont="1" applyFill="1"/>
    <xf numFmtId="192" fontId="14" fillId="0" borderId="0" xfId="1" applyNumberFormat="1" applyFont="1" applyFill="1" applyBorder="1"/>
    <xf numFmtId="188" fontId="0" fillId="0" borderId="0" xfId="1" applyFont="1" applyFill="1" applyAlignment="1"/>
    <xf numFmtId="43" fontId="0" fillId="0" borderId="0" xfId="0" applyNumberFormat="1" applyFill="1" applyAlignment="1"/>
    <xf numFmtId="191" fontId="0" fillId="0" borderId="0" xfId="0" applyNumberFormat="1" applyFill="1" applyAlignment="1"/>
    <xf numFmtId="188" fontId="2" fillId="0" borderId="0" xfId="1" applyFont="1" applyFill="1"/>
    <xf numFmtId="195" fontId="2" fillId="0" borderId="0" xfId="0" applyNumberFormat="1" applyFont="1" applyFill="1"/>
    <xf numFmtId="192" fontId="22" fillId="0" borderId="0" xfId="0" applyNumberFormat="1" applyFont="1" applyFill="1"/>
    <xf numFmtId="0" fontId="23" fillId="0" borderId="0" xfId="5" applyFont="1" applyFill="1" applyAlignment="1">
      <alignment horizontal="left"/>
    </xf>
    <xf numFmtId="0" fontId="23" fillId="0" borderId="0" xfId="0" applyFont="1" applyFill="1" applyAlignment="1"/>
    <xf numFmtId="0" fontId="24" fillId="0" borderId="0" xfId="0" applyFont="1" applyFill="1" applyAlignment="1"/>
    <xf numFmtId="0" fontId="25" fillId="0" borderId="0" xfId="0" applyFont="1" applyFill="1" applyAlignment="1">
      <alignment horizontal="right"/>
    </xf>
    <xf numFmtId="0" fontId="23" fillId="0" borderId="0" xfId="0" applyFont="1" applyFill="1" applyAlignment="1">
      <alignment horizontal="left"/>
    </xf>
    <xf numFmtId="3" fontId="23" fillId="0" borderId="0" xfId="0" applyNumberFormat="1" applyFont="1" applyFill="1" applyAlignment="1">
      <alignment horizontal="left"/>
    </xf>
    <xf numFmtId="0" fontId="22" fillId="0" borderId="0" xfId="0" applyFont="1" applyFill="1"/>
    <xf numFmtId="3" fontId="22" fillId="0" borderId="0" xfId="0" applyNumberFormat="1" applyFont="1" applyFill="1"/>
    <xf numFmtId="0" fontId="26" fillId="0" borderId="0" xfId="0" applyFont="1" applyFill="1" applyBorder="1" applyAlignment="1">
      <alignment horizontal="center"/>
    </xf>
    <xf numFmtId="0" fontId="27" fillId="0" borderId="0" xfId="0" applyFont="1" applyFill="1"/>
    <xf numFmtId="0" fontId="26" fillId="0" borderId="0" xfId="0" applyFont="1" applyFill="1"/>
    <xf numFmtId="190" fontId="22" fillId="0" borderId="0" xfId="0" applyNumberFormat="1" applyFont="1" applyFill="1"/>
    <xf numFmtId="191" fontId="22" fillId="0" borderId="0" xfId="1" applyNumberFormat="1" applyFont="1" applyFill="1"/>
    <xf numFmtId="3" fontId="22" fillId="0" borderId="0" xfId="1" applyNumberFormat="1" applyFont="1" applyFill="1"/>
    <xf numFmtId="188" fontId="22" fillId="0" borderId="0" xfId="1" applyFont="1" applyFill="1"/>
    <xf numFmtId="0" fontId="22" fillId="0" borderId="0" xfId="0" applyFont="1" applyFill="1" applyBorder="1"/>
    <xf numFmtId="0" fontId="22" fillId="0" borderId="0" xfId="6" applyFont="1" applyFill="1" applyBorder="1" applyAlignment="1">
      <alignment vertical="center"/>
    </xf>
    <xf numFmtId="0" fontId="22" fillId="0" borderId="0" xfId="5" applyFont="1" applyFill="1" applyBorder="1"/>
    <xf numFmtId="191" fontId="22" fillId="0" borderId="0" xfId="0" applyNumberFormat="1" applyFont="1" applyFill="1"/>
    <xf numFmtId="191" fontId="22" fillId="0" borderId="0" xfId="1" applyNumberFormat="1" applyFont="1" applyFill="1" applyBorder="1"/>
    <xf numFmtId="191" fontId="22" fillId="0" borderId="4" xfId="1" applyNumberFormat="1" applyFont="1" applyFill="1" applyBorder="1"/>
    <xf numFmtId="0" fontId="26" fillId="0" borderId="0" xfId="6" applyFont="1" applyFill="1" applyBorder="1" applyAlignment="1">
      <alignment vertical="center"/>
    </xf>
    <xf numFmtId="0" fontId="28" fillId="0" borderId="0" xfId="0" applyFont="1" applyFill="1"/>
    <xf numFmtId="188" fontId="22" fillId="0" borderId="0" xfId="1" applyNumberFormat="1" applyFont="1" applyFill="1" applyBorder="1"/>
    <xf numFmtId="0" fontId="22" fillId="0" borderId="0" xfId="6" applyFont="1" applyFill="1" applyAlignment="1">
      <alignment vertical="center"/>
    </xf>
    <xf numFmtId="3" fontId="26" fillId="0" borderId="0" xfId="1" applyNumberFormat="1" applyFont="1" applyFill="1"/>
    <xf numFmtId="0" fontId="28" fillId="0" borderId="0" xfId="6" applyFont="1" applyFill="1" applyBorder="1" applyAlignment="1">
      <alignment vertical="center"/>
    </xf>
    <xf numFmtId="187" fontId="28" fillId="0" borderId="1" xfId="0" applyNumberFormat="1" applyFont="1" applyFill="1" applyBorder="1"/>
    <xf numFmtId="191" fontId="28" fillId="0" borderId="1" xfId="1" applyNumberFormat="1" applyFont="1" applyFill="1" applyBorder="1"/>
    <xf numFmtId="191" fontId="28" fillId="0" borderId="0" xfId="1" applyNumberFormat="1" applyFont="1" applyFill="1" applyBorder="1"/>
    <xf numFmtId="187" fontId="28" fillId="0" borderId="0" xfId="0" applyNumberFormat="1" applyFont="1" applyFill="1" applyBorder="1"/>
    <xf numFmtId="0" fontId="28" fillId="0" borderId="0" xfId="0" applyFont="1" applyFill="1" applyAlignment="1">
      <alignment horizontal="left"/>
    </xf>
    <xf numFmtId="0" fontId="27" fillId="0" borderId="0" xfId="6" applyFont="1" applyFill="1" applyAlignment="1">
      <alignment vertical="center"/>
    </xf>
    <xf numFmtId="188" fontId="26" fillId="0" borderId="0" xfId="1" applyFont="1" applyFill="1" applyBorder="1" applyAlignment="1">
      <alignment horizontal="center"/>
    </xf>
    <xf numFmtId="191" fontId="22" fillId="0" borderId="0" xfId="1" applyNumberFormat="1" applyFont="1" applyFill="1" applyBorder="1" applyAlignment="1">
      <alignment horizontal="center"/>
    </xf>
    <xf numFmtId="188" fontId="22" fillId="0" borderId="0" xfId="1" applyFont="1" applyFill="1" applyBorder="1" applyAlignment="1">
      <alignment horizontal="center"/>
    </xf>
    <xf numFmtId="190" fontId="26" fillId="0" borderId="0" xfId="0" applyNumberFormat="1" applyFont="1" applyFill="1"/>
    <xf numFmtId="190" fontId="28" fillId="0" borderId="0" xfId="0" applyNumberFormat="1" applyFont="1" applyFill="1" applyBorder="1"/>
    <xf numFmtId="194" fontId="28" fillId="0" borderId="0" xfId="0" applyNumberFormat="1" applyFont="1" applyFill="1" applyBorder="1"/>
    <xf numFmtId="194" fontId="28" fillId="0" borderId="0" xfId="1" applyNumberFormat="1" applyFont="1" applyFill="1" applyBorder="1"/>
    <xf numFmtId="3" fontId="22" fillId="0" borderId="0" xfId="1" applyNumberFormat="1" applyFont="1" applyFill="1" applyBorder="1"/>
    <xf numFmtId="191" fontId="28" fillId="0" borderId="0" xfId="1" applyNumberFormat="1" applyFont="1" applyFill="1"/>
    <xf numFmtId="3" fontId="28" fillId="0" borderId="0" xfId="1" applyNumberFormat="1" applyFont="1" applyFill="1" applyBorder="1"/>
    <xf numFmtId="191" fontId="22" fillId="0" borderId="0" xfId="0" applyNumberFormat="1" applyFont="1" applyFill="1" applyAlignment="1">
      <alignment horizontal="center"/>
    </xf>
    <xf numFmtId="3" fontId="22" fillId="0" borderId="0" xfId="0" applyNumberFormat="1" applyFont="1" applyFill="1" applyBorder="1"/>
    <xf numFmtId="191" fontId="28" fillId="0" borderId="2" xfId="0" applyNumberFormat="1" applyFont="1" applyFill="1" applyBorder="1"/>
    <xf numFmtId="191" fontId="28" fillId="0" borderId="0" xfId="0" applyNumberFormat="1" applyFont="1" applyFill="1" applyBorder="1"/>
    <xf numFmtId="191" fontId="28" fillId="0" borderId="0" xfId="0" applyNumberFormat="1" applyFont="1" applyFill="1"/>
    <xf numFmtId="3" fontId="28" fillId="0" borderId="0" xfId="0" applyNumberFormat="1" applyFont="1" applyFill="1" applyBorder="1"/>
    <xf numFmtId="191" fontId="5" fillId="0" borderId="2" xfId="1" applyNumberFormat="1" applyFont="1" applyFill="1" applyBorder="1" applyAlignment="1">
      <alignment horizontal="right"/>
    </xf>
    <xf numFmtId="191" fontId="5" fillId="0" borderId="0" xfId="1" applyNumberFormat="1" applyFont="1" applyFill="1" applyBorder="1" applyAlignment="1">
      <alignment horizontal="right"/>
    </xf>
    <xf numFmtId="49" fontId="0" fillId="0" borderId="0" xfId="0" applyNumberFormat="1" applyFill="1" applyBorder="1" applyAlignment="1">
      <alignment horizontal="center"/>
    </xf>
    <xf numFmtId="188" fontId="4" fillId="0" borderId="0" xfId="1" applyFont="1" applyFill="1" applyAlignment="1">
      <alignment horizontal="left"/>
    </xf>
    <xf numFmtId="188" fontId="5" fillId="0" borderId="0" xfId="1" applyFont="1" applyFill="1" applyAlignment="1">
      <alignment horizontal="left"/>
    </xf>
    <xf numFmtId="188" fontId="5" fillId="0" borderId="0" xfId="1" applyFont="1" applyFill="1"/>
    <xf numFmtId="188" fontId="6" fillId="0" borderId="0" xfId="1" applyFont="1" applyFill="1"/>
    <xf numFmtId="0" fontId="0" fillId="0" borderId="0" xfId="0" applyFill="1" applyAlignment="1">
      <alignment horizontal="left" indent="1"/>
    </xf>
    <xf numFmtId="191" fontId="13" fillId="0" borderId="0" xfId="5" applyNumberFormat="1" applyFont="1" applyFill="1" applyAlignment="1"/>
    <xf numFmtId="187" fontId="22" fillId="0" borderId="0" xfId="0" applyNumberFormat="1" applyFont="1" applyFill="1"/>
    <xf numFmtId="3" fontId="4" fillId="0" borderId="0" xfId="0" applyNumberFormat="1" applyFont="1" applyFill="1" applyAlignment="1">
      <alignment horizontal="left"/>
    </xf>
    <xf numFmtId="3" fontId="0" fillId="0" borderId="0" xfId="0" applyNumberFormat="1" applyFont="1" applyFill="1"/>
    <xf numFmtId="3" fontId="0" fillId="0" borderId="0" xfId="1" applyNumberFormat="1" applyFont="1" applyFill="1"/>
    <xf numFmtId="3" fontId="5" fillId="0" borderId="0" xfId="0" applyNumberFormat="1" applyFont="1" applyFill="1"/>
    <xf numFmtId="3" fontId="5" fillId="0" borderId="0" xfId="0" applyNumberFormat="1" applyFont="1" applyFill="1" applyAlignment="1">
      <alignment horizontal="left"/>
    </xf>
    <xf numFmtId="3" fontId="6" fillId="0" borderId="0" xfId="0" applyNumberFormat="1" applyFont="1" applyFill="1"/>
    <xf numFmtId="3" fontId="2" fillId="0" borderId="0" xfId="0" applyNumberFormat="1" applyFont="1" applyFill="1"/>
    <xf numFmtId="3" fontId="4" fillId="0" borderId="0" xfId="1" applyNumberFormat="1" applyFont="1" applyFill="1" applyAlignment="1">
      <alignment horizontal="left"/>
    </xf>
    <xf numFmtId="3" fontId="5" fillId="0" borderId="0" xfId="1" applyNumberFormat="1" applyFont="1" applyFill="1"/>
    <xf numFmtId="3" fontId="5" fillId="0" borderId="0" xfId="1" applyNumberFormat="1" applyFont="1" applyFill="1" applyAlignment="1">
      <alignment horizontal="left"/>
    </xf>
    <xf numFmtId="3" fontId="6" fillId="0" borderId="0" xfId="1" applyNumberFormat="1" applyFont="1" applyFill="1"/>
    <xf numFmtId="3" fontId="2" fillId="0" borderId="0" xfId="1" applyNumberFormat="1" applyFont="1" applyFill="1"/>
    <xf numFmtId="0" fontId="2" fillId="0" borderId="0" xfId="6" applyFont="1" applyFill="1" applyBorder="1" applyAlignment="1">
      <alignment vertical="center"/>
    </xf>
    <xf numFmtId="0" fontId="17" fillId="0" borderId="0" xfId="0" applyFont="1" applyFill="1"/>
    <xf numFmtId="0" fontId="13" fillId="0" borderId="0" xfId="6" applyFont="1" applyFill="1" applyBorder="1" applyAlignment="1">
      <alignment vertical="center"/>
    </xf>
    <xf numFmtId="0" fontId="14" fillId="0" borderId="0" xfId="6" applyFont="1" applyFill="1" applyBorder="1" applyAlignment="1">
      <alignment vertical="center"/>
    </xf>
    <xf numFmtId="0" fontId="13" fillId="0" borderId="0" xfId="6" applyFont="1" applyFill="1" applyAlignment="1">
      <alignment vertical="center"/>
    </xf>
    <xf numFmtId="0" fontId="14" fillId="0" borderId="0" xfId="0" applyFont="1" applyFill="1"/>
    <xf numFmtId="196" fontId="5" fillId="0" borderId="3" xfId="6" applyNumberFormat="1" applyFont="1" applyFill="1" applyBorder="1" applyAlignment="1">
      <alignment horizontal="right" vertical="center"/>
    </xf>
    <xf numFmtId="191" fontId="0" fillId="0" borderId="0" xfId="1" applyNumberFormat="1" applyFont="1" applyFill="1"/>
    <xf numFmtId="188" fontId="13" fillId="0" borderId="0" xfId="1" applyFont="1" applyFill="1"/>
    <xf numFmtId="191" fontId="2" fillId="0" borderId="0" xfId="1" applyNumberFormat="1" applyFont="1" applyFill="1"/>
    <xf numFmtId="191" fontId="13" fillId="0" borderId="0" xfId="1" applyNumberFormat="1" applyFont="1" applyFill="1"/>
    <xf numFmtId="191" fontId="0" fillId="0" borderId="0" xfId="1" applyNumberFormat="1" applyFont="1" applyFill="1" applyBorder="1" applyAlignment="1">
      <alignment horizontal="center"/>
    </xf>
    <xf numFmtId="191" fontId="2" fillId="0" borderId="0" xfId="1" applyNumberFormat="1" applyFont="1" applyFill="1" applyBorder="1"/>
    <xf numFmtId="191" fontId="0" fillId="0" borderId="0" xfId="1" applyNumberFormat="1" applyFont="1" applyFill="1" applyBorder="1"/>
    <xf numFmtId="191" fontId="13" fillId="0" borderId="0" xfId="1" applyNumberFormat="1" applyFont="1" applyFill="1" applyBorder="1"/>
    <xf numFmtId="191" fontId="0" fillId="0" borderId="0" xfId="0" applyNumberFormat="1" applyFont="1" applyFill="1"/>
    <xf numFmtId="191" fontId="13" fillId="0" borderId="0" xfId="0" applyNumberFormat="1" applyFont="1" applyFill="1"/>
    <xf numFmtId="0" fontId="13" fillId="0" borderId="0" xfId="0" applyFont="1" applyFill="1" applyBorder="1"/>
    <xf numFmtId="0" fontId="13" fillId="0" borderId="0" xfId="5" applyFont="1" applyFill="1" applyBorder="1"/>
    <xf numFmtId="3" fontId="0" fillId="0" borderId="0" xfId="0" applyNumberFormat="1" applyFill="1"/>
    <xf numFmtId="0" fontId="13" fillId="0" borderId="0" xfId="0" applyFont="1" applyFill="1"/>
    <xf numFmtId="192" fontId="13" fillId="0" borderId="0" xfId="0" applyNumberFormat="1" applyFont="1" applyFill="1"/>
    <xf numFmtId="192" fontId="0" fillId="0" borderId="5" xfId="6" applyNumberFormat="1" applyFont="1" applyFill="1" applyBorder="1" applyAlignment="1">
      <alignment horizontal="right" vertical="center"/>
    </xf>
    <xf numFmtId="191" fontId="3" fillId="0" borderId="0" xfId="0" applyNumberFormat="1" applyFont="1" applyFill="1" applyBorder="1"/>
    <xf numFmtId="0" fontId="11" fillId="0" borderId="0" xfId="0" applyFont="1" applyFill="1"/>
    <xf numFmtId="0" fontId="8" fillId="0" borderId="0" xfId="0" applyFont="1" applyFill="1"/>
    <xf numFmtId="0" fontId="10" fillId="0" borderId="0" xfId="0" applyFont="1" applyFill="1"/>
    <xf numFmtId="190" fontId="8" fillId="0" borderId="0" xfId="0" applyNumberFormat="1" applyFont="1" applyFill="1"/>
    <xf numFmtId="190" fontId="8" fillId="0" borderId="0" xfId="0" applyNumberFormat="1" applyFont="1" applyFill="1" applyBorder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/>
    <xf numFmtId="0" fontId="13" fillId="0" borderId="0" xfId="0" applyFont="1" applyFill="1" applyBorder="1" applyAlignment="1"/>
    <xf numFmtId="0" fontId="2" fillId="0" borderId="0" xfId="6" applyFont="1" applyFill="1"/>
    <xf numFmtId="0" fontId="0" fillId="0" borderId="0" xfId="0" applyFill="1" applyAlignment="1">
      <alignment vertical="top"/>
    </xf>
    <xf numFmtId="43" fontId="0" fillId="0" borderId="0" xfId="0" applyNumberFormat="1" applyFont="1" applyFill="1"/>
    <xf numFmtId="192" fontId="2" fillId="0" borderId="0" xfId="1" applyNumberFormat="1" applyFont="1" applyFill="1" applyBorder="1" applyAlignment="1"/>
    <xf numFmtId="197" fontId="5" fillId="0" borderId="3" xfId="1" applyNumberFormat="1" applyFont="1" applyFill="1" applyBorder="1" applyAlignment="1">
      <alignment horizontal="right" vertical="center"/>
    </xf>
    <xf numFmtId="188" fontId="23" fillId="0" borderId="0" xfId="1" applyFont="1" applyFill="1" applyAlignment="1">
      <alignment horizontal="left"/>
    </xf>
    <xf numFmtId="188" fontId="26" fillId="0" borderId="0" xfId="1" applyFont="1" applyFill="1"/>
    <xf numFmtId="0" fontId="30" fillId="0" borderId="0" xfId="0" applyFont="1" applyFill="1"/>
    <xf numFmtId="188" fontId="30" fillId="0" borderId="0" xfId="1" applyFont="1" applyFill="1"/>
    <xf numFmtId="188" fontId="30" fillId="0" borderId="0" xfId="1" applyNumberFormat="1" applyFont="1" applyFill="1" applyBorder="1"/>
    <xf numFmtId="191" fontId="30" fillId="0" borderId="0" xfId="1" applyNumberFormat="1" applyFont="1" applyFill="1" applyBorder="1"/>
    <xf numFmtId="3" fontId="30" fillId="0" borderId="0" xfId="1" applyNumberFormat="1" applyFont="1" applyFill="1"/>
    <xf numFmtId="3" fontId="30" fillId="0" borderId="0" xfId="0" applyNumberFormat="1" applyFont="1" applyFill="1"/>
    <xf numFmtId="190" fontId="22" fillId="0" borderId="0" xfId="0" applyNumberFormat="1" applyFont="1" applyFill="1" applyBorder="1"/>
    <xf numFmtId="191" fontId="14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3" fontId="22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</cellXfs>
  <cellStyles count="7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ปกติ_USCT2" xfId="6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Q91"/>
  <sheetViews>
    <sheetView showGridLines="0" view="pageBreakPreview" topLeftCell="A10" zoomScaleSheetLayoutView="100" workbookViewId="0">
      <selection activeCell="N85" sqref="N85"/>
    </sheetView>
  </sheetViews>
  <sheetFormatPr defaultColWidth="10.85546875" defaultRowHeight="24" customHeight="1"/>
  <cols>
    <col min="1" max="3" width="1.85546875" style="1" customWidth="1"/>
    <col min="4" max="4" width="13.85546875" style="1" customWidth="1"/>
    <col min="5" max="5" width="19.42578125" style="1" customWidth="1"/>
    <col min="6" max="6" width="9.5703125" style="6" customWidth="1"/>
    <col min="7" max="7" width="1.5703125" style="8" customWidth="1"/>
    <col min="8" max="8" width="13.7109375" style="8" customWidth="1"/>
    <col min="9" max="9" width="1.28515625" style="1" customWidth="1"/>
    <col min="10" max="10" width="13.5703125" style="1" customWidth="1"/>
    <col min="11" max="11" width="1.140625" style="1" customWidth="1"/>
    <col min="12" max="12" width="13.42578125" style="1" customWidth="1"/>
    <col min="13" max="13" width="1.28515625" style="1" customWidth="1"/>
    <col min="14" max="14" width="13.5703125" style="1" customWidth="1"/>
    <col min="15" max="15" width="15" style="1" customWidth="1"/>
    <col min="16" max="16384" width="10.85546875" style="1"/>
  </cols>
  <sheetData>
    <row r="1" spans="1:17" s="2" customFormat="1" ht="24" customHeight="1">
      <c r="A1" s="5" t="s">
        <v>0</v>
      </c>
      <c r="B1" s="5"/>
      <c r="C1" s="5"/>
      <c r="D1" s="5"/>
      <c r="E1" s="5"/>
      <c r="F1" s="12"/>
      <c r="G1" s="7"/>
      <c r="H1" s="7"/>
      <c r="I1" s="5"/>
      <c r="J1" s="5"/>
      <c r="K1" s="5"/>
      <c r="L1" s="5"/>
      <c r="M1" s="5"/>
      <c r="N1" s="5"/>
      <c r="O1" s="5"/>
    </row>
    <row r="2" spans="1:17" s="2" customFormat="1" ht="24" customHeight="1">
      <c r="A2" s="5" t="s">
        <v>1</v>
      </c>
      <c r="B2" s="5"/>
      <c r="C2" s="5"/>
      <c r="D2" s="5"/>
      <c r="E2" s="5"/>
      <c r="F2" s="12"/>
      <c r="G2" s="7"/>
      <c r="H2" s="7"/>
      <c r="I2" s="5"/>
      <c r="J2" s="5"/>
      <c r="K2" s="5"/>
      <c r="L2" s="5"/>
      <c r="M2" s="5"/>
      <c r="N2" s="5"/>
      <c r="O2" s="5"/>
    </row>
    <row r="3" spans="1:17" s="2" customFormat="1" ht="24" customHeight="1">
      <c r="A3" s="5" t="s">
        <v>143</v>
      </c>
      <c r="B3" s="5"/>
      <c r="C3" s="5"/>
      <c r="D3" s="5"/>
      <c r="E3" s="5"/>
      <c r="F3" s="12"/>
      <c r="G3" s="7"/>
      <c r="H3" s="7"/>
      <c r="I3" s="5"/>
      <c r="J3" s="5"/>
      <c r="K3" s="5"/>
      <c r="L3" s="5"/>
      <c r="M3" s="5"/>
      <c r="N3" s="5"/>
      <c r="O3" s="5"/>
    </row>
    <row r="4" spans="1:17" s="25" customFormat="1" ht="23.25" customHeight="1">
      <c r="F4" s="33"/>
      <c r="G4" s="31"/>
      <c r="H4" s="251" t="s">
        <v>2</v>
      </c>
      <c r="I4" s="251"/>
      <c r="J4" s="251"/>
      <c r="K4" s="244"/>
      <c r="L4" s="252" t="s">
        <v>3</v>
      </c>
      <c r="M4" s="252"/>
      <c r="N4" s="252"/>
      <c r="O4" s="27"/>
    </row>
    <row r="5" spans="1:17" s="20" customFormat="1" ht="22.5" customHeight="1">
      <c r="A5" s="23" t="s">
        <v>4</v>
      </c>
      <c r="F5" s="11" t="s">
        <v>5</v>
      </c>
      <c r="G5" s="26"/>
      <c r="H5" s="113" t="s">
        <v>6</v>
      </c>
      <c r="I5" s="113"/>
      <c r="J5" s="113" t="s">
        <v>7</v>
      </c>
      <c r="K5" s="113"/>
      <c r="L5" s="113" t="s">
        <v>6</v>
      </c>
      <c r="M5" s="113"/>
      <c r="N5" s="113" t="s">
        <v>8</v>
      </c>
      <c r="O5" s="113"/>
    </row>
    <row r="6" spans="1:17" s="20" customFormat="1" ht="21.75" customHeight="1">
      <c r="A6" s="23"/>
      <c r="F6" s="11"/>
      <c r="G6" s="26"/>
      <c r="H6" s="176" t="s">
        <v>144</v>
      </c>
      <c r="I6" s="113"/>
      <c r="J6" s="176" t="s">
        <v>120</v>
      </c>
      <c r="K6" s="113"/>
      <c r="L6" s="176" t="s">
        <v>144</v>
      </c>
      <c r="M6" s="113"/>
      <c r="N6" s="176" t="s">
        <v>120</v>
      </c>
      <c r="O6" s="113"/>
    </row>
    <row r="7" spans="1:17" s="20" customFormat="1" ht="20.25" customHeight="1">
      <c r="A7" s="23"/>
      <c r="F7" s="11"/>
      <c r="G7" s="26"/>
      <c r="H7" s="250" t="s">
        <v>9</v>
      </c>
      <c r="I7" s="114"/>
      <c r="J7" s="250"/>
      <c r="K7" s="250"/>
      <c r="L7" s="250" t="s">
        <v>9</v>
      </c>
      <c r="M7" s="250"/>
      <c r="N7" s="250"/>
      <c r="O7" s="250"/>
    </row>
    <row r="8" spans="1:17" s="20" customFormat="1" ht="20.25" customHeight="1">
      <c r="F8" s="11"/>
      <c r="G8" s="26"/>
      <c r="H8" s="253" t="s">
        <v>10</v>
      </c>
      <c r="I8" s="253"/>
      <c r="J8" s="253"/>
      <c r="K8" s="253"/>
      <c r="L8" s="253"/>
      <c r="M8" s="253"/>
      <c r="N8" s="253"/>
      <c r="O8" s="246"/>
    </row>
    <row r="9" spans="1:17" s="20" customFormat="1" ht="21.75">
      <c r="A9" s="16" t="s">
        <v>11</v>
      </c>
      <c r="F9" s="6"/>
    </row>
    <row r="10" spans="1:17" s="20" customFormat="1" ht="24" customHeight="1">
      <c r="A10" s="20" t="s">
        <v>12</v>
      </c>
      <c r="F10" s="246"/>
      <c r="H10" s="60">
        <v>19778</v>
      </c>
      <c r="I10" s="36"/>
      <c r="J10" s="36">
        <v>10042</v>
      </c>
      <c r="K10" s="36"/>
      <c r="L10" s="36">
        <v>14450</v>
      </c>
      <c r="M10" s="36"/>
      <c r="N10" s="36">
        <v>7999</v>
      </c>
      <c r="O10" s="36"/>
      <c r="P10" s="203"/>
      <c r="Q10" s="231"/>
    </row>
    <row r="11" spans="1:17" s="20" customFormat="1" ht="24" customHeight="1">
      <c r="A11" s="19" t="s">
        <v>13</v>
      </c>
      <c r="F11" s="246" t="s">
        <v>151</v>
      </c>
      <c r="H11" s="60">
        <v>22360</v>
      </c>
      <c r="I11" s="36"/>
      <c r="J11" s="36">
        <v>29594</v>
      </c>
      <c r="K11" s="36"/>
      <c r="L11" s="36">
        <v>20646</v>
      </c>
      <c r="M11" s="36"/>
      <c r="N11" s="36">
        <v>28173</v>
      </c>
      <c r="O11" s="36"/>
      <c r="P11" s="203"/>
    </row>
    <row r="12" spans="1:17" s="20" customFormat="1" ht="24" customHeight="1">
      <c r="A12" s="19" t="s">
        <v>103</v>
      </c>
      <c r="F12" s="246"/>
      <c r="H12" s="60">
        <v>10055</v>
      </c>
      <c r="I12" s="36"/>
      <c r="J12" s="215">
        <v>9159</v>
      </c>
      <c r="K12" s="36"/>
      <c r="L12" s="36">
        <v>10055</v>
      </c>
      <c r="M12" s="36"/>
      <c r="N12" s="36">
        <v>9159</v>
      </c>
      <c r="O12" s="36"/>
      <c r="P12" s="203"/>
    </row>
    <row r="13" spans="1:17" s="20" customFormat="1" ht="24" customHeight="1">
      <c r="A13" s="19" t="s">
        <v>99</v>
      </c>
      <c r="F13" s="246" t="s">
        <v>152</v>
      </c>
      <c r="H13" s="60">
        <v>9401</v>
      </c>
      <c r="I13" s="36"/>
      <c r="J13" s="60">
        <v>7818</v>
      </c>
      <c r="K13" s="36"/>
      <c r="L13" s="36">
        <v>7757</v>
      </c>
      <c r="M13" s="36"/>
      <c r="N13" s="36">
        <v>5753</v>
      </c>
      <c r="O13" s="36"/>
      <c r="P13" s="203"/>
    </row>
    <row r="14" spans="1:17" s="20" customFormat="1" ht="24" customHeight="1">
      <c r="A14" s="19" t="s">
        <v>14</v>
      </c>
      <c r="F14" s="246">
        <v>5</v>
      </c>
      <c r="H14" s="232">
        <v>0</v>
      </c>
      <c r="I14" s="36"/>
      <c r="J14" s="87">
        <v>0</v>
      </c>
      <c r="K14" s="36"/>
      <c r="L14" s="36">
        <v>0</v>
      </c>
      <c r="M14" s="36"/>
      <c r="N14" s="36">
        <v>250</v>
      </c>
      <c r="O14" s="87"/>
      <c r="P14" s="203"/>
    </row>
    <row r="15" spans="1:17" s="20" customFormat="1" ht="24" customHeight="1">
      <c r="A15" s="19" t="s">
        <v>15</v>
      </c>
      <c r="F15" s="246">
        <v>8</v>
      </c>
      <c r="H15" s="232">
        <v>3508</v>
      </c>
      <c r="I15" s="36"/>
      <c r="J15" s="36">
        <v>1828</v>
      </c>
      <c r="K15" s="36"/>
      <c r="L15" s="36">
        <v>1086</v>
      </c>
      <c r="M15" s="36"/>
      <c r="N15" s="36">
        <v>956</v>
      </c>
      <c r="O15" s="87"/>
      <c r="P15" s="203"/>
    </row>
    <row r="16" spans="1:17" s="20" customFormat="1" ht="24" customHeight="1">
      <c r="A16" s="19" t="s">
        <v>123</v>
      </c>
      <c r="F16" s="246">
        <v>9</v>
      </c>
      <c r="H16" s="60">
        <v>206</v>
      </c>
      <c r="I16" s="36"/>
      <c r="J16" s="36">
        <v>20206</v>
      </c>
      <c r="K16" s="36"/>
      <c r="L16" s="36">
        <v>206</v>
      </c>
      <c r="M16" s="36"/>
      <c r="N16" s="36">
        <v>20206</v>
      </c>
      <c r="O16" s="36"/>
      <c r="P16" s="203"/>
    </row>
    <row r="17" spans="1:16" s="20" customFormat="1" ht="24" customHeight="1">
      <c r="A17" s="19" t="s">
        <v>104</v>
      </c>
      <c r="F17" s="246"/>
      <c r="H17" s="60">
        <v>17568</v>
      </c>
      <c r="I17" s="36"/>
      <c r="J17" s="215">
        <v>24380</v>
      </c>
      <c r="K17" s="36"/>
      <c r="L17" s="36">
        <v>17556</v>
      </c>
      <c r="M17" s="36"/>
      <c r="N17" s="36">
        <v>24367</v>
      </c>
      <c r="O17" s="36"/>
      <c r="P17" s="203"/>
    </row>
    <row r="18" spans="1:16" s="20" customFormat="1" ht="24" customHeight="1">
      <c r="A18" s="19" t="s">
        <v>145</v>
      </c>
      <c r="F18" s="246"/>
      <c r="H18" s="60">
        <v>500</v>
      </c>
      <c r="I18" s="36"/>
      <c r="J18" s="215">
        <v>2600</v>
      </c>
      <c r="K18" s="36"/>
      <c r="L18" s="36">
        <v>500</v>
      </c>
      <c r="M18" s="36"/>
      <c r="N18" s="36">
        <v>2600</v>
      </c>
      <c r="O18" s="36"/>
      <c r="P18" s="203"/>
    </row>
    <row r="19" spans="1:16" s="20" customFormat="1" ht="24" customHeight="1">
      <c r="A19" s="3" t="s">
        <v>16</v>
      </c>
      <c r="F19" s="6"/>
      <c r="H19" s="22">
        <f>SUM(H10:H18)</f>
        <v>83376</v>
      </c>
      <c r="I19" s="42"/>
      <c r="J19" s="22">
        <f>SUM(J10:J18)</f>
        <v>105627</v>
      </c>
      <c r="K19" s="64"/>
      <c r="L19" s="22">
        <f>SUM(L10:L18)</f>
        <v>72256</v>
      </c>
      <c r="M19" s="65"/>
      <c r="N19" s="22">
        <f>SUM(N10:N18)</f>
        <v>99463</v>
      </c>
      <c r="O19" s="118"/>
      <c r="P19" s="42"/>
    </row>
    <row r="20" spans="1:16" s="20" customFormat="1" ht="9" customHeight="1">
      <c r="A20" s="3"/>
      <c r="F20" s="6"/>
      <c r="H20" s="66"/>
      <c r="I20" s="42"/>
      <c r="J20" s="42"/>
      <c r="K20" s="42"/>
      <c r="L20" s="66"/>
      <c r="M20" s="66"/>
      <c r="N20" s="66"/>
      <c r="O20" s="66"/>
    </row>
    <row r="21" spans="1:16" s="20" customFormat="1" ht="24" customHeight="1">
      <c r="A21" s="16" t="s">
        <v>17</v>
      </c>
      <c r="F21" s="6"/>
      <c r="H21" s="67"/>
      <c r="I21" s="42"/>
      <c r="J21" s="42"/>
      <c r="K21" s="42"/>
      <c r="L21" s="67"/>
      <c r="M21" s="42"/>
      <c r="N21" s="67"/>
      <c r="O21" s="67"/>
    </row>
    <row r="22" spans="1:16" s="20" customFormat="1" ht="24" customHeight="1">
      <c r="A22" s="19" t="s">
        <v>124</v>
      </c>
      <c r="F22" s="246">
        <v>9</v>
      </c>
      <c r="H22" s="42">
        <v>43000</v>
      </c>
      <c r="I22" s="42"/>
      <c r="J22" s="42">
        <v>30000</v>
      </c>
      <c r="K22" s="42"/>
      <c r="L22" s="42">
        <v>38000</v>
      </c>
      <c r="M22" s="42"/>
      <c r="N22" s="42">
        <v>30000</v>
      </c>
      <c r="O22" s="42"/>
    </row>
    <row r="23" spans="1:16" s="20" customFormat="1" ht="24" customHeight="1">
      <c r="A23" s="19" t="s">
        <v>127</v>
      </c>
      <c r="F23" s="246">
        <v>10</v>
      </c>
      <c r="H23" s="42">
        <v>49</v>
      </c>
      <c r="I23" s="42"/>
      <c r="J23" s="42">
        <v>49</v>
      </c>
      <c r="K23" s="42"/>
      <c r="L23" s="42">
        <v>75</v>
      </c>
      <c r="M23" s="42"/>
      <c r="N23" s="42">
        <v>75</v>
      </c>
      <c r="O23" s="42"/>
    </row>
    <row r="24" spans="1:16" s="20" customFormat="1" ht="24" customHeight="1">
      <c r="A24" s="19" t="s">
        <v>18</v>
      </c>
      <c r="F24" s="246" t="s">
        <v>181</v>
      </c>
      <c r="H24" s="42">
        <v>0</v>
      </c>
      <c r="I24" s="42"/>
      <c r="J24" s="42">
        <v>0</v>
      </c>
      <c r="K24" s="42"/>
      <c r="L24" s="42">
        <v>62165</v>
      </c>
      <c r="M24" s="42"/>
      <c r="N24" s="42">
        <v>62165</v>
      </c>
      <c r="O24" s="42"/>
    </row>
    <row r="25" spans="1:16" s="20" customFormat="1" ht="24" customHeight="1">
      <c r="A25" s="19" t="s">
        <v>113</v>
      </c>
      <c r="F25" s="246">
        <v>12</v>
      </c>
      <c r="H25" s="67">
        <v>31841</v>
      </c>
      <c r="I25" s="42"/>
      <c r="J25" s="42">
        <v>31841</v>
      </c>
      <c r="K25" s="42"/>
      <c r="L25" s="42">
        <v>31841</v>
      </c>
      <c r="M25" s="42"/>
      <c r="N25" s="42">
        <v>31841</v>
      </c>
      <c r="O25" s="67"/>
    </row>
    <row r="26" spans="1:16" s="20" customFormat="1" ht="24" customHeight="1">
      <c r="A26" s="19" t="s">
        <v>19</v>
      </c>
      <c r="F26" s="246">
        <v>13</v>
      </c>
      <c r="H26" s="42">
        <v>458982</v>
      </c>
      <c r="I26" s="42"/>
      <c r="J26" s="42">
        <v>456470</v>
      </c>
      <c r="K26" s="42"/>
      <c r="L26" s="42">
        <v>362895</v>
      </c>
      <c r="M26" s="42"/>
      <c r="N26" s="42">
        <v>358678</v>
      </c>
      <c r="O26" s="42"/>
    </row>
    <row r="27" spans="1:16" s="20" customFormat="1" ht="24" customHeight="1">
      <c r="A27" s="19" t="s">
        <v>129</v>
      </c>
      <c r="F27" s="246">
        <v>14</v>
      </c>
      <c r="H27" s="42">
        <v>4137</v>
      </c>
      <c r="I27" s="42"/>
      <c r="J27" s="42">
        <v>4357</v>
      </c>
      <c r="K27" s="42"/>
      <c r="L27" s="42">
        <v>4137</v>
      </c>
      <c r="M27" s="42"/>
      <c r="N27" s="42">
        <v>4357</v>
      </c>
      <c r="O27" s="42"/>
    </row>
    <row r="28" spans="1:16" s="20" customFormat="1" ht="24" customHeight="1">
      <c r="A28" s="19" t="s">
        <v>20</v>
      </c>
      <c r="F28" s="246">
        <v>5</v>
      </c>
      <c r="H28" s="42">
        <v>0</v>
      </c>
      <c r="I28" s="42"/>
      <c r="J28" s="42">
        <v>0</v>
      </c>
      <c r="K28" s="42"/>
      <c r="L28" s="42">
        <v>0</v>
      </c>
      <c r="M28" s="42"/>
      <c r="N28" s="42">
        <v>0</v>
      </c>
      <c r="O28" s="42"/>
    </row>
    <row r="29" spans="1:16" s="20" customFormat="1" ht="24" customHeight="1">
      <c r="A29" s="19" t="s">
        <v>21</v>
      </c>
      <c r="F29" s="246" t="s">
        <v>182</v>
      </c>
      <c r="G29" s="116"/>
      <c r="H29" s="42">
        <v>0</v>
      </c>
      <c r="I29" s="42"/>
      <c r="J29" s="42">
        <v>0</v>
      </c>
      <c r="K29" s="42"/>
      <c r="L29" s="42">
        <v>0</v>
      </c>
      <c r="M29" s="42"/>
      <c r="N29" s="42">
        <v>0</v>
      </c>
      <c r="O29" s="42"/>
    </row>
    <row r="30" spans="1:16" s="20" customFormat="1" ht="24" customHeight="1">
      <c r="A30" s="19" t="s">
        <v>88</v>
      </c>
      <c r="F30" s="246">
        <v>16</v>
      </c>
      <c r="G30" s="116"/>
      <c r="H30" s="42">
        <v>2687</v>
      </c>
      <c r="I30" s="42"/>
      <c r="J30" s="68">
        <v>1346</v>
      </c>
      <c r="K30" s="42"/>
      <c r="L30" s="42">
        <v>2687</v>
      </c>
      <c r="M30" s="42"/>
      <c r="N30" s="68">
        <v>1346</v>
      </c>
      <c r="O30" s="68"/>
    </row>
    <row r="31" spans="1:16" s="20" customFormat="1" ht="21.75">
      <c r="A31" s="230" t="s">
        <v>146</v>
      </c>
      <c r="F31" s="246"/>
      <c r="G31" s="116"/>
      <c r="H31" s="42"/>
      <c r="I31" s="42"/>
      <c r="J31" s="68"/>
      <c r="K31" s="42"/>
      <c r="L31" s="42"/>
      <c r="M31" s="42"/>
      <c r="N31" s="68"/>
      <c r="O31" s="68"/>
    </row>
    <row r="32" spans="1:16" s="20" customFormat="1" ht="21.75">
      <c r="B32" s="230" t="s">
        <v>147</v>
      </c>
      <c r="F32" s="246">
        <v>9</v>
      </c>
      <c r="G32" s="116"/>
      <c r="H32" s="42">
        <v>10000</v>
      </c>
      <c r="I32" s="42"/>
      <c r="J32" s="68">
        <v>10000</v>
      </c>
      <c r="K32" s="42"/>
      <c r="L32" s="42">
        <v>10000</v>
      </c>
      <c r="M32" s="42"/>
      <c r="N32" s="68">
        <v>10000</v>
      </c>
      <c r="O32" s="68"/>
    </row>
    <row r="33" spans="1:15" s="20" customFormat="1" ht="24" customHeight="1">
      <c r="A33" s="19" t="s">
        <v>22</v>
      </c>
      <c r="F33" s="246">
        <v>17</v>
      </c>
      <c r="G33" s="116"/>
      <c r="H33" s="42">
        <v>3180</v>
      </c>
      <c r="I33" s="42"/>
      <c r="J33" s="42">
        <v>3180</v>
      </c>
      <c r="K33" s="42"/>
      <c r="L33" s="42">
        <v>2480</v>
      </c>
      <c r="M33" s="42"/>
      <c r="N33" s="42">
        <v>2480</v>
      </c>
      <c r="O33" s="42"/>
    </row>
    <row r="34" spans="1:15" s="20" customFormat="1" ht="23.45" customHeight="1">
      <c r="A34" s="3" t="s">
        <v>23</v>
      </c>
      <c r="F34" s="6"/>
      <c r="H34" s="22">
        <f>SUM(H22:H33)</f>
        <v>553876</v>
      </c>
      <c r="I34" s="42"/>
      <c r="J34" s="22">
        <f>SUM(J22:J33)</f>
        <v>537243</v>
      </c>
      <c r="K34" s="42"/>
      <c r="L34" s="22">
        <f>SUM(L22:L33)</f>
        <v>514280</v>
      </c>
      <c r="M34" s="69"/>
      <c r="N34" s="22">
        <f>SUM(M22:N33)</f>
        <v>500942</v>
      </c>
      <c r="O34" s="118"/>
    </row>
    <row r="35" spans="1:15" s="20" customFormat="1" ht="24.75" customHeight="1" thickBot="1">
      <c r="A35" s="3" t="s">
        <v>24</v>
      </c>
      <c r="F35" s="6"/>
      <c r="H35" s="70">
        <f>+H34+H19</f>
        <v>637252</v>
      </c>
      <c r="I35" s="42"/>
      <c r="J35" s="70">
        <f>+J34+J19</f>
        <v>642870</v>
      </c>
      <c r="K35" s="42"/>
      <c r="L35" s="70">
        <f>+L34+L19</f>
        <v>586536</v>
      </c>
      <c r="M35" s="24"/>
      <c r="N35" s="70">
        <f>+N34+N19</f>
        <v>600405</v>
      </c>
      <c r="O35" s="24"/>
    </row>
    <row r="36" spans="1:15" s="2" customFormat="1" ht="24" customHeight="1" thickTop="1">
      <c r="A36" s="5" t="s">
        <v>0</v>
      </c>
      <c r="B36" s="5"/>
      <c r="C36" s="5"/>
      <c r="D36" s="5"/>
      <c r="E36" s="5"/>
      <c r="F36" s="12"/>
      <c r="G36" s="7"/>
      <c r="H36" s="7"/>
      <c r="I36" s="5"/>
      <c r="J36" s="5"/>
      <c r="K36" s="5"/>
      <c r="L36" s="5"/>
      <c r="M36" s="5"/>
      <c r="N36" s="5"/>
      <c r="O36" s="5"/>
    </row>
    <row r="37" spans="1:15" s="2" customFormat="1" ht="24" customHeight="1">
      <c r="A37" s="5" t="s">
        <v>1</v>
      </c>
      <c r="B37" s="5"/>
      <c r="C37" s="5"/>
      <c r="D37" s="5"/>
      <c r="E37" s="5"/>
      <c r="F37" s="13"/>
      <c r="G37" s="5"/>
      <c r="H37" s="5"/>
      <c r="I37" s="5"/>
      <c r="J37" s="5"/>
      <c r="K37" s="5"/>
      <c r="L37" s="5"/>
      <c r="M37" s="5"/>
      <c r="N37" s="5"/>
      <c r="O37" s="5"/>
    </row>
    <row r="38" spans="1:15" s="2" customFormat="1" ht="24" customHeight="1">
      <c r="A38" s="5" t="s">
        <v>143</v>
      </c>
      <c r="B38" s="5"/>
      <c r="C38" s="5"/>
      <c r="D38" s="5"/>
      <c r="E38" s="5"/>
      <c r="F38" s="13"/>
      <c r="G38" s="5"/>
      <c r="H38" s="5"/>
      <c r="I38" s="5"/>
      <c r="J38" s="5"/>
      <c r="K38" s="5"/>
      <c r="L38" s="5"/>
      <c r="M38" s="5"/>
      <c r="N38" s="5"/>
      <c r="O38" s="5"/>
    </row>
    <row r="39" spans="1:15" s="25" customFormat="1" ht="21.75">
      <c r="F39" s="33"/>
      <c r="G39" s="31"/>
      <c r="H39" s="251" t="s">
        <v>2</v>
      </c>
      <c r="I39" s="251"/>
      <c r="J39" s="251"/>
      <c r="K39" s="244"/>
      <c r="L39" s="252" t="s">
        <v>3</v>
      </c>
      <c r="M39" s="252"/>
      <c r="N39" s="252"/>
      <c r="O39" s="27"/>
    </row>
    <row r="40" spans="1:15" s="20" customFormat="1" ht="21.75">
      <c r="A40" s="23" t="s">
        <v>25</v>
      </c>
      <c r="F40" s="11" t="s">
        <v>5</v>
      </c>
      <c r="G40" s="26"/>
      <c r="H40" s="113" t="s">
        <v>6</v>
      </c>
      <c r="I40" s="113"/>
      <c r="J40" s="113" t="s">
        <v>7</v>
      </c>
      <c r="K40" s="113"/>
      <c r="L40" s="113" t="s">
        <v>6</v>
      </c>
      <c r="M40" s="113"/>
      <c r="N40" s="113" t="s">
        <v>8</v>
      </c>
      <c r="O40" s="113"/>
    </row>
    <row r="41" spans="1:15" s="20" customFormat="1" ht="21.75">
      <c r="A41" s="23"/>
      <c r="F41" s="11"/>
      <c r="G41" s="26"/>
      <c r="H41" s="176" t="s">
        <v>144</v>
      </c>
      <c r="I41" s="113"/>
      <c r="J41" s="176" t="s">
        <v>120</v>
      </c>
      <c r="K41" s="113"/>
      <c r="L41" s="176" t="s">
        <v>144</v>
      </c>
      <c r="M41" s="113"/>
      <c r="N41" s="176" t="s">
        <v>120</v>
      </c>
      <c r="O41" s="113"/>
    </row>
    <row r="42" spans="1:15" s="20" customFormat="1" ht="21.75">
      <c r="A42" s="23"/>
      <c r="F42" s="11"/>
      <c r="G42" s="26"/>
      <c r="H42" s="250" t="s">
        <v>9</v>
      </c>
      <c r="I42" s="114"/>
      <c r="J42" s="250"/>
      <c r="K42" s="250"/>
      <c r="L42" s="250" t="s">
        <v>9</v>
      </c>
      <c r="M42" s="250"/>
      <c r="N42" s="250"/>
      <c r="O42" s="250"/>
    </row>
    <row r="43" spans="1:15" s="20" customFormat="1" ht="21.75">
      <c r="A43" s="23"/>
      <c r="F43" s="11"/>
      <c r="G43" s="26"/>
      <c r="H43" s="253" t="s">
        <v>10</v>
      </c>
      <c r="I43" s="253"/>
      <c r="J43" s="253"/>
      <c r="K43" s="253"/>
      <c r="L43" s="253"/>
      <c r="M43" s="253"/>
      <c r="N43" s="253"/>
      <c r="O43" s="246"/>
    </row>
    <row r="44" spans="1:15" s="20" customFormat="1" ht="24" customHeight="1">
      <c r="A44" s="16" t="s">
        <v>26</v>
      </c>
      <c r="F44" s="14"/>
      <c r="G44" s="34"/>
      <c r="H44" s="34"/>
      <c r="I44" s="34"/>
      <c r="J44" s="34"/>
      <c r="K44" s="34"/>
      <c r="L44" s="29"/>
      <c r="M44" s="29"/>
      <c r="N44" s="29"/>
      <c r="O44" s="29"/>
    </row>
    <row r="45" spans="1:15" s="20" customFormat="1" ht="24" customHeight="1">
      <c r="A45" s="19" t="s">
        <v>27</v>
      </c>
      <c r="F45" s="14"/>
      <c r="G45" s="34"/>
      <c r="H45" s="36">
        <v>1178</v>
      </c>
      <c r="I45" s="34"/>
      <c r="J45" s="60">
        <v>9759</v>
      </c>
      <c r="K45" s="34"/>
      <c r="L45" s="29">
        <v>1178</v>
      </c>
      <c r="M45" s="29"/>
      <c r="N45" s="60">
        <v>9759</v>
      </c>
      <c r="O45" s="29"/>
    </row>
    <row r="46" spans="1:15" s="20" customFormat="1" ht="24" customHeight="1">
      <c r="A46" s="19" t="s">
        <v>28</v>
      </c>
      <c r="F46" s="11">
        <v>19</v>
      </c>
      <c r="G46" s="26"/>
      <c r="H46" s="36">
        <v>89699</v>
      </c>
      <c r="I46" s="36"/>
      <c r="J46" s="60">
        <v>89003</v>
      </c>
      <c r="K46" s="36"/>
      <c r="L46" s="36">
        <v>88138</v>
      </c>
      <c r="M46" s="36"/>
      <c r="N46" s="60">
        <v>87334</v>
      </c>
      <c r="O46" s="36"/>
    </row>
    <row r="47" spans="1:15" s="20" customFormat="1" ht="24" customHeight="1">
      <c r="A47" s="19" t="s">
        <v>100</v>
      </c>
      <c r="F47" s="11" t="s">
        <v>183</v>
      </c>
      <c r="G47" s="26"/>
      <c r="H47" s="60">
        <v>12514</v>
      </c>
      <c r="I47" s="36"/>
      <c r="J47" s="60">
        <v>13403</v>
      </c>
      <c r="K47" s="36"/>
      <c r="L47" s="36">
        <v>12273</v>
      </c>
      <c r="M47" s="36"/>
      <c r="N47" s="60">
        <v>12892</v>
      </c>
      <c r="O47" s="36"/>
    </row>
    <row r="48" spans="1:15" s="20" customFormat="1" ht="24" customHeight="1">
      <c r="A48" s="19" t="s">
        <v>105</v>
      </c>
      <c r="F48" s="44">
        <v>5</v>
      </c>
      <c r="G48" s="35"/>
      <c r="H48" s="36">
        <v>13855</v>
      </c>
      <c r="I48" s="71"/>
      <c r="J48" s="60">
        <v>18615</v>
      </c>
      <c r="K48" s="71"/>
      <c r="L48" s="36">
        <v>8379</v>
      </c>
      <c r="M48" s="42"/>
      <c r="N48" s="60">
        <v>12565</v>
      </c>
      <c r="O48" s="36"/>
    </row>
    <row r="49" spans="1:15" s="20" customFormat="1" ht="24" customHeight="1">
      <c r="A49" s="19" t="s">
        <v>106</v>
      </c>
      <c r="F49" s="44"/>
      <c r="G49" s="35"/>
      <c r="H49" s="36">
        <v>9979</v>
      </c>
      <c r="I49" s="71"/>
      <c r="J49" s="36">
        <v>10412</v>
      </c>
      <c r="K49" s="71"/>
      <c r="L49" s="36">
        <v>9979</v>
      </c>
      <c r="M49" s="42"/>
      <c r="N49" s="36">
        <v>10412</v>
      </c>
      <c r="O49" s="36"/>
    </row>
    <row r="50" spans="1:15" s="20" customFormat="1" ht="24" customHeight="1">
      <c r="A50" s="19" t="s">
        <v>131</v>
      </c>
      <c r="F50" s="44"/>
      <c r="G50" s="35"/>
      <c r="H50" s="36"/>
      <c r="I50" s="71"/>
      <c r="J50" s="36"/>
      <c r="K50" s="71"/>
      <c r="L50" s="36"/>
      <c r="M50" s="42"/>
      <c r="N50" s="36"/>
      <c r="O50" s="36"/>
    </row>
    <row r="51" spans="1:15" s="20" customFormat="1" ht="24" customHeight="1">
      <c r="B51" s="19" t="s">
        <v>132</v>
      </c>
      <c r="F51" s="44">
        <v>21</v>
      </c>
      <c r="G51" s="35"/>
      <c r="H51" s="36">
        <v>847</v>
      </c>
      <c r="I51" s="71"/>
      <c r="J51" s="36">
        <v>838</v>
      </c>
      <c r="K51" s="71"/>
      <c r="L51" s="36">
        <v>847</v>
      </c>
      <c r="M51" s="42"/>
      <c r="N51" s="36">
        <v>838</v>
      </c>
      <c r="O51" s="36"/>
    </row>
    <row r="52" spans="1:15" s="20" customFormat="1" ht="24" customHeight="1">
      <c r="A52" s="19" t="s">
        <v>169</v>
      </c>
      <c r="F52" s="44"/>
      <c r="G52" s="35"/>
      <c r="H52" s="36">
        <v>477</v>
      </c>
      <c r="I52" s="71"/>
      <c r="J52" s="36">
        <v>69</v>
      </c>
      <c r="K52" s="71"/>
      <c r="L52" s="36">
        <v>64</v>
      </c>
      <c r="M52" s="42"/>
      <c r="N52" s="36">
        <v>69</v>
      </c>
      <c r="O52" s="36"/>
    </row>
    <row r="53" spans="1:15" s="20" customFormat="1" ht="24" customHeight="1">
      <c r="A53" s="28" t="s">
        <v>170</v>
      </c>
      <c r="F53" s="44"/>
      <c r="G53" s="35"/>
      <c r="H53" s="36">
        <v>706</v>
      </c>
      <c r="I53" s="71"/>
      <c r="J53" s="36">
        <v>2010</v>
      </c>
      <c r="K53" s="71"/>
      <c r="L53" s="36">
        <v>706</v>
      </c>
      <c r="M53" s="42"/>
      <c r="N53" s="36">
        <v>2010</v>
      </c>
      <c r="O53" s="36"/>
    </row>
    <row r="54" spans="1:15" s="20" customFormat="1" ht="24" customHeight="1">
      <c r="A54" s="3" t="s">
        <v>29</v>
      </c>
      <c r="F54" s="246"/>
      <c r="H54" s="72">
        <f>SUM(H45:H53)</f>
        <v>129255</v>
      </c>
      <c r="I54" s="42"/>
      <c r="J54" s="72">
        <f>SUM(J45:J53)</f>
        <v>144109</v>
      </c>
      <c r="K54" s="42"/>
      <c r="L54" s="72">
        <f>SUM(L45:L53)</f>
        <v>121564</v>
      </c>
      <c r="M54" s="69"/>
      <c r="N54" s="72">
        <f>SUM(N45:N53)</f>
        <v>135879</v>
      </c>
      <c r="O54" s="73"/>
    </row>
    <row r="55" spans="1:15" s="20" customFormat="1" ht="12.75" customHeight="1">
      <c r="A55" s="3"/>
      <c r="F55" s="246"/>
      <c r="H55" s="73"/>
      <c r="I55" s="42"/>
      <c r="J55" s="73"/>
      <c r="K55" s="42"/>
      <c r="L55" s="73"/>
      <c r="M55" s="69"/>
      <c r="N55" s="73"/>
      <c r="O55" s="73"/>
    </row>
    <row r="56" spans="1:15" s="20" customFormat="1" ht="24" customHeight="1">
      <c r="A56" s="43" t="s">
        <v>30</v>
      </c>
      <c r="F56" s="246"/>
      <c r="H56" s="73"/>
      <c r="I56" s="42"/>
      <c r="J56" s="73"/>
      <c r="K56" s="42"/>
      <c r="L56" s="73"/>
      <c r="M56" s="69"/>
      <c r="N56" s="73"/>
      <c r="O56" s="73"/>
    </row>
    <row r="57" spans="1:15" s="20" customFormat="1" ht="24" customHeight="1">
      <c r="A57" s="196" t="s">
        <v>128</v>
      </c>
      <c r="F57" s="44">
        <v>21</v>
      </c>
      <c r="H57" s="74">
        <v>3060</v>
      </c>
      <c r="I57" s="42"/>
      <c r="J57" s="74">
        <v>3275</v>
      </c>
      <c r="K57" s="42"/>
      <c r="L57" s="74">
        <v>3060</v>
      </c>
      <c r="M57" s="69"/>
      <c r="N57" s="74">
        <v>3275</v>
      </c>
      <c r="O57" s="73"/>
    </row>
    <row r="58" spans="1:15" s="20" customFormat="1" ht="24" customHeight="1">
      <c r="A58" s="28" t="s">
        <v>102</v>
      </c>
      <c r="F58" s="11"/>
      <c r="G58" s="26"/>
      <c r="H58" s="36"/>
      <c r="I58" s="36"/>
      <c r="J58" s="60"/>
      <c r="K58" s="36"/>
      <c r="L58" s="36"/>
      <c r="M58" s="36"/>
      <c r="N58" s="36"/>
      <c r="O58" s="36"/>
    </row>
    <row r="59" spans="1:15" s="20" customFormat="1" ht="24" customHeight="1">
      <c r="B59" s="28" t="s">
        <v>101</v>
      </c>
      <c r="F59" s="11">
        <v>22</v>
      </c>
      <c r="H59" s="74">
        <v>13356</v>
      </c>
      <c r="I59" s="42"/>
      <c r="J59" s="74">
        <v>12951</v>
      </c>
      <c r="K59" s="42"/>
      <c r="L59" s="74">
        <v>10191</v>
      </c>
      <c r="M59" s="42"/>
      <c r="N59" s="74">
        <v>9828</v>
      </c>
      <c r="O59" s="74"/>
    </row>
    <row r="60" spans="1:15" s="20" customFormat="1" ht="24" customHeight="1">
      <c r="A60" s="28" t="s">
        <v>153</v>
      </c>
      <c r="B60" s="18"/>
      <c r="F60" s="11"/>
      <c r="H60" s="74"/>
      <c r="I60" s="42"/>
      <c r="J60" s="74"/>
      <c r="K60" s="42"/>
      <c r="L60" s="74"/>
      <c r="M60" s="42"/>
      <c r="N60" s="74"/>
      <c r="O60" s="74"/>
    </row>
    <row r="61" spans="1:15" s="20" customFormat="1" ht="24" customHeight="1">
      <c r="A61" s="196"/>
      <c r="B61" s="19" t="s">
        <v>154</v>
      </c>
      <c r="F61" s="11">
        <v>23</v>
      </c>
      <c r="H61" s="74">
        <v>21718</v>
      </c>
      <c r="I61" s="42"/>
      <c r="J61" s="74">
        <v>21718</v>
      </c>
      <c r="K61" s="42"/>
      <c r="L61" s="74">
        <v>21718</v>
      </c>
      <c r="M61" s="42"/>
      <c r="N61" s="74">
        <v>21718</v>
      </c>
      <c r="O61" s="74"/>
    </row>
    <row r="62" spans="1:15" s="20" customFormat="1" ht="24" customHeight="1">
      <c r="A62" s="28" t="s">
        <v>155</v>
      </c>
      <c r="B62" s="19"/>
      <c r="F62" s="11"/>
      <c r="H62" s="74"/>
      <c r="I62" s="42"/>
      <c r="J62" s="74"/>
      <c r="K62" s="42"/>
      <c r="L62" s="74"/>
      <c r="M62" s="42"/>
      <c r="N62" s="74"/>
      <c r="O62" s="74"/>
    </row>
    <row r="63" spans="1:15" s="20" customFormat="1" ht="24" customHeight="1">
      <c r="B63" s="28" t="s">
        <v>156</v>
      </c>
      <c r="F63" s="246" t="s">
        <v>184</v>
      </c>
      <c r="H63" s="36">
        <v>10316</v>
      </c>
      <c r="I63" s="42"/>
      <c r="J63" s="36">
        <v>10316</v>
      </c>
      <c r="K63" s="42"/>
      <c r="L63" s="74">
        <v>10126</v>
      </c>
      <c r="M63" s="42"/>
      <c r="N63" s="36">
        <v>10126</v>
      </c>
      <c r="O63" s="74"/>
    </row>
    <row r="64" spans="1:15" s="20" customFormat="1" ht="24" customHeight="1">
      <c r="A64" s="30" t="s">
        <v>31</v>
      </c>
      <c r="F64" s="246"/>
      <c r="H64" s="72">
        <f>SUM(H57:H63)</f>
        <v>48450</v>
      </c>
      <c r="I64" s="42"/>
      <c r="J64" s="72">
        <f>SUM(J57:J63)</f>
        <v>48260</v>
      </c>
      <c r="K64" s="42"/>
      <c r="L64" s="72">
        <f>SUM(L57:L63)</f>
        <v>45095</v>
      </c>
      <c r="M64" s="69"/>
      <c r="N64" s="72">
        <f>SUM(N57:N63)</f>
        <v>44947</v>
      </c>
      <c r="O64" s="73"/>
    </row>
    <row r="65" spans="1:17" s="20" customFormat="1" ht="24" customHeight="1">
      <c r="A65" s="30" t="s">
        <v>32</v>
      </c>
      <c r="F65" s="246"/>
      <c r="H65" s="72">
        <f>+H54+H64</f>
        <v>177705</v>
      </c>
      <c r="I65" s="42"/>
      <c r="J65" s="72">
        <f>+J54+J64</f>
        <v>192369</v>
      </c>
      <c r="K65" s="42"/>
      <c r="L65" s="72">
        <f>+L54+L64</f>
        <v>166659</v>
      </c>
      <c r="M65" s="69"/>
      <c r="N65" s="72">
        <f>+N54+N64</f>
        <v>180826</v>
      </c>
      <c r="O65" s="73"/>
    </row>
    <row r="66" spans="1:17" s="2" customFormat="1" ht="24" customHeight="1">
      <c r="A66" s="5" t="s">
        <v>0</v>
      </c>
      <c r="B66" s="5"/>
      <c r="C66" s="5"/>
      <c r="D66" s="5"/>
      <c r="E66" s="5"/>
      <c r="F66" s="12"/>
      <c r="G66" s="7"/>
      <c r="H66" s="7"/>
      <c r="I66" s="5"/>
      <c r="J66" s="5"/>
      <c r="K66" s="5"/>
      <c r="L66" s="5"/>
      <c r="M66" s="5"/>
      <c r="N66" s="5"/>
      <c r="O66" s="5"/>
    </row>
    <row r="67" spans="1:17" s="2" customFormat="1" ht="24" customHeight="1">
      <c r="A67" s="5" t="s">
        <v>1</v>
      </c>
      <c r="B67" s="5"/>
      <c r="C67" s="5"/>
      <c r="D67" s="5"/>
      <c r="E67" s="5"/>
      <c r="F67" s="13"/>
      <c r="G67" s="5"/>
      <c r="H67" s="5"/>
      <c r="I67" s="5"/>
      <c r="J67" s="5"/>
      <c r="K67" s="5"/>
      <c r="L67" s="5"/>
      <c r="M67" s="5"/>
      <c r="N67" s="5"/>
      <c r="O67" s="5"/>
    </row>
    <row r="68" spans="1:17" s="2" customFormat="1" ht="24" customHeight="1">
      <c r="A68" s="5" t="s">
        <v>143</v>
      </c>
      <c r="B68" s="5"/>
      <c r="C68" s="5"/>
      <c r="D68" s="5"/>
      <c r="E68" s="5"/>
      <c r="F68" s="13"/>
      <c r="G68" s="5"/>
      <c r="H68" s="5"/>
      <c r="I68" s="5"/>
      <c r="J68" s="5"/>
      <c r="K68" s="5"/>
      <c r="L68" s="5"/>
      <c r="M68" s="5"/>
      <c r="N68" s="5"/>
      <c r="O68" s="5"/>
    </row>
    <row r="69" spans="1:17" s="25" customFormat="1" ht="21.75">
      <c r="F69" s="33"/>
      <c r="G69" s="31"/>
      <c r="H69" s="251" t="s">
        <v>2</v>
      </c>
      <c r="I69" s="251"/>
      <c r="J69" s="251"/>
      <c r="K69" s="244"/>
      <c r="L69" s="252" t="s">
        <v>3</v>
      </c>
      <c r="M69" s="252"/>
      <c r="N69" s="252"/>
      <c r="O69" s="27"/>
    </row>
    <row r="70" spans="1:17" s="20" customFormat="1" ht="21.75">
      <c r="A70" s="23" t="s">
        <v>25</v>
      </c>
      <c r="F70" s="11" t="s">
        <v>5</v>
      </c>
      <c r="G70" s="26"/>
      <c r="H70" s="113" t="s">
        <v>6</v>
      </c>
      <c r="I70" s="113"/>
      <c r="J70" s="113" t="s">
        <v>7</v>
      </c>
      <c r="K70" s="113"/>
      <c r="L70" s="113" t="s">
        <v>6</v>
      </c>
      <c r="M70" s="113"/>
      <c r="N70" s="113" t="s">
        <v>8</v>
      </c>
      <c r="O70" s="113"/>
    </row>
    <row r="71" spans="1:17" s="20" customFormat="1" ht="21.75">
      <c r="A71" s="23"/>
      <c r="F71" s="11"/>
      <c r="G71" s="26"/>
      <c r="H71" s="176" t="s">
        <v>144</v>
      </c>
      <c r="I71" s="113"/>
      <c r="J71" s="176" t="s">
        <v>120</v>
      </c>
      <c r="K71" s="113"/>
      <c r="L71" s="176" t="s">
        <v>144</v>
      </c>
      <c r="M71" s="113"/>
      <c r="N71" s="176" t="s">
        <v>120</v>
      </c>
      <c r="O71" s="113"/>
    </row>
    <row r="72" spans="1:17" s="20" customFormat="1" ht="21.75">
      <c r="A72" s="23"/>
      <c r="F72" s="11"/>
      <c r="G72" s="26"/>
      <c r="H72" s="250" t="s">
        <v>9</v>
      </c>
      <c r="I72" s="114"/>
      <c r="J72" s="250"/>
      <c r="K72" s="250"/>
      <c r="L72" s="250" t="s">
        <v>9</v>
      </c>
      <c r="M72" s="250"/>
      <c r="N72" s="250"/>
      <c r="O72" s="250"/>
    </row>
    <row r="73" spans="1:17" s="20" customFormat="1" ht="21.75">
      <c r="A73" s="23"/>
      <c r="F73" s="11"/>
      <c r="G73" s="26"/>
      <c r="H73" s="253" t="s">
        <v>10</v>
      </c>
      <c r="I73" s="253"/>
      <c r="J73" s="253"/>
      <c r="K73" s="253"/>
      <c r="L73" s="253"/>
      <c r="M73" s="253"/>
      <c r="N73" s="253"/>
      <c r="O73" s="246"/>
    </row>
    <row r="74" spans="1:17" s="221" customFormat="1" ht="24" customHeight="1">
      <c r="A74" s="220" t="s">
        <v>33</v>
      </c>
      <c r="F74" s="222"/>
      <c r="H74" s="223"/>
      <c r="L74" s="223"/>
      <c r="M74" s="223"/>
      <c r="N74" s="223"/>
      <c r="O74" s="224"/>
    </row>
    <row r="75" spans="1:17" s="221" customFormat="1" ht="24" customHeight="1">
      <c r="A75" s="221" t="s">
        <v>34</v>
      </c>
      <c r="F75" s="225">
        <v>25</v>
      </c>
      <c r="G75" s="226"/>
      <c r="O75" s="227"/>
    </row>
    <row r="76" spans="1:17" s="20" customFormat="1" ht="24" customHeight="1" thickBot="1">
      <c r="B76" s="19" t="s">
        <v>35</v>
      </c>
      <c r="F76" s="246"/>
      <c r="G76" s="116"/>
      <c r="H76" s="75">
        <v>1470000</v>
      </c>
      <c r="I76" s="42"/>
      <c r="J76" s="75">
        <v>1470000</v>
      </c>
      <c r="K76" s="42"/>
      <c r="L76" s="75">
        <v>1470000</v>
      </c>
      <c r="M76" s="42"/>
      <c r="N76" s="75">
        <v>1470000</v>
      </c>
      <c r="O76" s="67"/>
    </row>
    <row r="77" spans="1:17" s="20" customFormat="1" ht="24" customHeight="1" thickTop="1">
      <c r="B77" s="18" t="s">
        <v>36</v>
      </c>
      <c r="C77" s="88"/>
      <c r="F77" s="246"/>
      <c r="G77" s="116"/>
      <c r="H77" s="67">
        <v>1417564</v>
      </c>
      <c r="I77" s="42"/>
      <c r="J77" s="67">
        <v>1417564</v>
      </c>
      <c r="K77" s="42"/>
      <c r="L77" s="67">
        <v>1417564</v>
      </c>
      <c r="M77" s="67"/>
      <c r="N77" s="67">
        <v>1417564</v>
      </c>
      <c r="O77" s="67"/>
    </row>
    <row r="78" spans="1:17" s="20" customFormat="1" ht="24" customHeight="1">
      <c r="A78" s="18" t="s">
        <v>37</v>
      </c>
      <c r="B78" s="31"/>
      <c r="C78" s="38"/>
      <c r="F78" s="246"/>
      <c r="G78" s="116"/>
      <c r="H78" s="67">
        <v>-285000</v>
      </c>
      <c r="I78" s="42"/>
      <c r="J78" s="67">
        <v>-285000</v>
      </c>
      <c r="K78" s="42"/>
      <c r="L78" s="67">
        <v>-285000</v>
      </c>
      <c r="M78" s="67"/>
      <c r="N78" s="67">
        <v>-285000</v>
      </c>
      <c r="O78" s="67"/>
    </row>
    <row r="79" spans="1:17" s="20" customFormat="1" ht="24" customHeight="1">
      <c r="A79" s="20" t="s">
        <v>38</v>
      </c>
      <c r="B79" s="31"/>
      <c r="C79" s="38"/>
      <c r="F79" s="246"/>
      <c r="H79" s="217">
        <v>-672480</v>
      </c>
      <c r="I79" s="124"/>
      <c r="J79" s="124">
        <v>-681534</v>
      </c>
      <c r="K79" s="124"/>
      <c r="L79" s="217">
        <v>-712687</v>
      </c>
      <c r="M79" s="42"/>
      <c r="N79" s="42">
        <v>-712985</v>
      </c>
      <c r="O79" s="67"/>
      <c r="Q79" s="42"/>
    </row>
    <row r="80" spans="1:17" s="3" customFormat="1" ht="24" customHeight="1">
      <c r="A80" s="3" t="s">
        <v>39</v>
      </c>
      <c r="F80" s="17"/>
      <c r="G80" s="245"/>
      <c r="H80" s="76">
        <f>SUM(H77:H79)</f>
        <v>460084</v>
      </c>
      <c r="I80" s="69"/>
      <c r="J80" s="76">
        <f>SUM(J77:J79)</f>
        <v>451030</v>
      </c>
      <c r="K80" s="69"/>
      <c r="L80" s="76">
        <f>SUM(L77:L79)</f>
        <v>419877</v>
      </c>
      <c r="M80" s="69"/>
      <c r="N80" s="76">
        <f>SUM(N77:N79)</f>
        <v>419579</v>
      </c>
      <c r="O80" s="73"/>
      <c r="Q80" s="69"/>
    </row>
    <row r="81" spans="1:15" s="20" customFormat="1" ht="24" customHeight="1">
      <c r="A81" s="20" t="s">
        <v>40</v>
      </c>
      <c r="F81" s="11"/>
      <c r="G81" s="26"/>
      <c r="H81" s="74">
        <v>-537</v>
      </c>
      <c r="I81" s="42"/>
      <c r="J81" s="74">
        <v>-529</v>
      </c>
      <c r="K81" s="42"/>
      <c r="L81" s="36">
        <v>0</v>
      </c>
      <c r="M81" s="42"/>
      <c r="N81" s="36">
        <v>0</v>
      </c>
      <c r="O81" s="87"/>
    </row>
    <row r="82" spans="1:15" s="20" customFormat="1" ht="24" customHeight="1">
      <c r="A82" s="10" t="s">
        <v>41</v>
      </c>
      <c r="F82" s="11"/>
      <c r="G82" s="26"/>
      <c r="H82" s="77">
        <f>SUM(H80:H81)</f>
        <v>459547</v>
      </c>
      <c r="I82" s="42"/>
      <c r="J82" s="77">
        <f>SUM(J80:J81)</f>
        <v>450501</v>
      </c>
      <c r="K82" s="42"/>
      <c r="L82" s="77">
        <f>SUM(L80:L81)</f>
        <v>419877</v>
      </c>
      <c r="M82" s="42"/>
      <c r="N82" s="77">
        <f>SUM(N80:N81)</f>
        <v>419579</v>
      </c>
      <c r="O82" s="24"/>
    </row>
    <row r="83" spans="1:15" s="20" customFormat="1" ht="17.25" customHeight="1">
      <c r="A83" s="10"/>
      <c r="F83" s="11"/>
      <c r="G83" s="26"/>
      <c r="H83" s="24"/>
      <c r="I83" s="42"/>
      <c r="J83" s="24"/>
      <c r="K83" s="42"/>
      <c r="L83" s="24"/>
      <c r="M83" s="42"/>
      <c r="N83" s="24"/>
      <c r="O83" s="24"/>
    </row>
    <row r="84" spans="1:15" s="34" customFormat="1" ht="24" customHeight="1" thickBot="1">
      <c r="A84" s="3" t="s">
        <v>42</v>
      </c>
      <c r="F84" s="14"/>
      <c r="H84" s="70">
        <f>+H65+H82</f>
        <v>637252</v>
      </c>
      <c r="I84" s="67"/>
      <c r="J84" s="70">
        <f>+J65+J82</f>
        <v>642870</v>
      </c>
      <c r="K84" s="67"/>
      <c r="L84" s="70">
        <f>+L65+L82</f>
        <v>586536</v>
      </c>
      <c r="M84" s="24"/>
      <c r="N84" s="70">
        <f>+N65+N82</f>
        <v>600405</v>
      </c>
      <c r="O84" s="24"/>
    </row>
    <row r="85" spans="1:15" s="4" customFormat="1" ht="24" customHeight="1" thickTop="1">
      <c r="A85" s="1"/>
      <c r="B85" s="1"/>
      <c r="C85" s="1"/>
      <c r="D85" s="1"/>
      <c r="E85" s="1"/>
      <c r="F85" s="6"/>
      <c r="G85" s="1"/>
      <c r="H85" s="117"/>
      <c r="I85" s="1"/>
      <c r="J85" s="117"/>
      <c r="K85" s="1"/>
      <c r="L85" s="117"/>
      <c r="M85" s="117"/>
      <c r="N85" s="117"/>
      <c r="O85" s="117"/>
    </row>
    <row r="86" spans="1:15" s="4" customFormat="1" ht="24" customHeight="1">
      <c r="A86" s="1"/>
      <c r="B86" s="1"/>
      <c r="C86" s="1"/>
      <c r="D86" s="1"/>
      <c r="E86" s="1"/>
      <c r="F86" s="6"/>
      <c r="G86" s="1"/>
      <c r="H86" s="1"/>
      <c r="I86" s="1"/>
      <c r="J86" s="1"/>
      <c r="K86" s="1"/>
      <c r="L86" s="1"/>
      <c r="M86" s="1"/>
      <c r="N86" s="1"/>
      <c r="O86" s="1"/>
    </row>
    <row r="87" spans="1:15" s="4" customFormat="1" ht="24" customHeight="1">
      <c r="A87" s="1"/>
      <c r="B87" s="1"/>
      <c r="C87" s="1"/>
      <c r="D87" s="1"/>
      <c r="E87" s="1"/>
      <c r="F87" s="6"/>
      <c r="G87" s="1"/>
      <c r="H87" s="1"/>
      <c r="I87" s="1"/>
      <c r="J87" s="1"/>
      <c r="K87" s="1"/>
      <c r="L87" s="1"/>
      <c r="M87" s="1"/>
      <c r="N87" s="1"/>
      <c r="O87" s="1"/>
    </row>
    <row r="88" spans="1:15" s="4" customFormat="1" ht="24" customHeight="1">
      <c r="A88" s="1"/>
      <c r="B88" s="1"/>
      <c r="C88" s="1"/>
      <c r="D88" s="1"/>
      <c r="E88" s="1"/>
      <c r="F88" s="6"/>
      <c r="G88" s="1"/>
      <c r="H88" s="117"/>
      <c r="I88" s="1"/>
      <c r="J88" s="117"/>
      <c r="K88" s="1"/>
      <c r="L88" s="117"/>
      <c r="M88" s="1"/>
      <c r="N88" s="1"/>
      <c r="O88" s="1"/>
    </row>
    <row r="89" spans="1:15" s="4" customFormat="1" ht="24" customHeight="1">
      <c r="A89" s="1"/>
      <c r="B89" s="1"/>
      <c r="C89" s="1"/>
      <c r="D89" s="1"/>
      <c r="E89" s="1"/>
      <c r="F89" s="6"/>
      <c r="G89" s="1"/>
      <c r="H89" s="117"/>
      <c r="I89" s="1"/>
      <c r="J89" s="1"/>
      <c r="K89" s="1"/>
      <c r="L89" s="1"/>
      <c r="M89" s="1"/>
      <c r="N89" s="1"/>
      <c r="O89" s="1"/>
    </row>
    <row r="90" spans="1:15" s="4" customFormat="1" ht="24" customHeight="1">
      <c r="A90" s="1"/>
      <c r="B90" s="1"/>
      <c r="C90" s="1"/>
      <c r="D90" s="1"/>
      <c r="E90" s="1"/>
      <c r="F90" s="6"/>
      <c r="G90" s="1"/>
      <c r="H90" s="117"/>
      <c r="I90" s="1"/>
      <c r="J90" s="1"/>
      <c r="K90" s="1"/>
      <c r="L90" s="1"/>
      <c r="M90" s="1"/>
      <c r="N90" s="1"/>
      <c r="O90" s="1"/>
    </row>
    <row r="91" spans="1:15" ht="24" customHeight="1">
      <c r="H91" s="117"/>
    </row>
  </sheetData>
  <sheetProtection password="F7ED" sheet="1" objects="1" scenarios="1"/>
  <mergeCells count="9">
    <mergeCell ref="H69:J69"/>
    <mergeCell ref="L69:N69"/>
    <mergeCell ref="H73:N73"/>
    <mergeCell ref="H4:J4"/>
    <mergeCell ref="H8:N8"/>
    <mergeCell ref="H39:J39"/>
    <mergeCell ref="H43:N43"/>
    <mergeCell ref="L4:N4"/>
    <mergeCell ref="L39:N39"/>
  </mergeCells>
  <phoneticPr fontId="0" type="noConversion"/>
  <pageMargins left="0.86614173228346458" right="0.35433070866141736" top="0.47244094488188981" bottom="0.15748031496062992" header="0.51181102362204722" footer="0.31496062992125984"/>
  <pageSetup paperSize="122" scale="95" firstPageNumber="3" orientation="portrait" useFirstPageNumber="1" r:id="rId1"/>
  <headerFooter alignWithMargins="0">
    <oddFooter>&amp;L&amp;14     &amp;15หมายเหตุประกอบงบการเงินเป็นส่วนหนึ่งของงบการเงินนี้
&amp;R&amp;P</oddFooter>
  </headerFooter>
  <rowBreaks count="2" manualBreakCount="2">
    <brk id="35" max="16383" man="1"/>
    <brk id="65" max="13" man="1"/>
  </rowBreaks>
  <ignoredErrors>
    <ignoredError sqref="H6 J6 L6 N6 H41 J41 L41 N41 H71 J71 L71 N71" numberStoredAsText="1"/>
    <ignoredError sqref="F47" twoDigitTextYear="1"/>
    <ignoredError sqref="H80 J80 L80 N8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T73"/>
  <sheetViews>
    <sheetView showGridLines="0" view="pageBreakPreview" zoomScaleSheetLayoutView="100" workbookViewId="0">
      <selection activeCell="N51" sqref="N51"/>
    </sheetView>
  </sheetViews>
  <sheetFormatPr defaultColWidth="10.85546875" defaultRowHeight="24" customHeight="1"/>
  <cols>
    <col min="1" max="3" width="1.85546875" style="1" customWidth="1"/>
    <col min="4" max="4" width="14.140625" style="1" customWidth="1"/>
    <col min="5" max="5" width="20" style="1" customWidth="1"/>
    <col min="6" max="6" width="7.42578125" style="6" customWidth="1"/>
    <col min="7" max="7" width="1.5703125" style="8" customWidth="1"/>
    <col min="8" max="8" width="12.42578125" style="8" customWidth="1"/>
    <col min="9" max="9" width="2.42578125" style="1" customWidth="1"/>
    <col min="10" max="10" width="11.42578125" style="1" customWidth="1"/>
    <col min="11" max="11" width="2.42578125" style="1" customWidth="1"/>
    <col min="12" max="12" width="13.42578125" style="1" customWidth="1"/>
    <col min="13" max="13" width="2.5703125" style="1" customWidth="1"/>
    <col min="14" max="14" width="12.7109375" style="1" customWidth="1"/>
    <col min="15" max="15" width="10.85546875" style="1" customWidth="1"/>
    <col min="16" max="16" width="15.42578125" style="1" customWidth="1"/>
    <col min="17" max="17" width="10.85546875" style="190"/>
    <col min="18" max="18" width="10.85546875" style="1"/>
    <col min="19" max="19" width="13.5703125" style="122" bestFit="1" customWidth="1"/>
    <col min="20" max="20" width="10.85546875" style="195"/>
    <col min="21" max="16384" width="10.85546875" style="1"/>
  </cols>
  <sheetData>
    <row r="1" spans="1:20" s="2" customFormat="1" ht="24" customHeight="1">
      <c r="A1" s="5" t="s">
        <v>0</v>
      </c>
      <c r="B1" s="5"/>
      <c r="C1" s="5"/>
      <c r="D1" s="5"/>
      <c r="E1" s="5"/>
      <c r="F1" s="12"/>
      <c r="G1" s="7"/>
      <c r="H1" s="7"/>
      <c r="I1" s="5"/>
      <c r="J1" s="5"/>
      <c r="K1" s="5"/>
      <c r="L1" s="5"/>
      <c r="M1" s="5"/>
      <c r="N1" s="9"/>
      <c r="Q1" s="184"/>
      <c r="S1" s="177"/>
      <c r="T1" s="191"/>
    </row>
    <row r="2" spans="1:20" s="2" customFormat="1" ht="24" customHeight="1">
      <c r="A2" s="2" t="s">
        <v>91</v>
      </c>
      <c r="B2" s="5"/>
      <c r="C2" s="5"/>
      <c r="D2" s="5"/>
      <c r="E2" s="5"/>
      <c r="F2" s="12"/>
      <c r="G2" s="7"/>
      <c r="H2" s="7"/>
      <c r="I2" s="5"/>
      <c r="J2" s="5"/>
      <c r="K2" s="5"/>
      <c r="L2" s="5"/>
      <c r="M2" s="5"/>
      <c r="N2" s="9"/>
      <c r="Q2" s="184"/>
      <c r="S2" s="177"/>
      <c r="T2" s="191"/>
    </row>
    <row r="3" spans="1:20" s="20" customFormat="1" ht="24" customHeight="1">
      <c r="F3" s="247"/>
      <c r="G3" s="247"/>
      <c r="H3" s="251" t="s">
        <v>43</v>
      </c>
      <c r="I3" s="251"/>
      <c r="J3" s="251"/>
      <c r="K3" s="244"/>
      <c r="L3" s="251" t="s">
        <v>44</v>
      </c>
      <c r="M3" s="251"/>
      <c r="N3" s="251"/>
      <c r="Q3" s="185"/>
      <c r="S3" s="37"/>
      <c r="T3" s="186"/>
    </row>
    <row r="4" spans="1:20" s="20" customFormat="1" ht="24" customHeight="1">
      <c r="F4" s="247"/>
      <c r="G4" s="247"/>
      <c r="H4" s="254" t="s">
        <v>45</v>
      </c>
      <c r="I4" s="254"/>
      <c r="J4" s="254"/>
      <c r="K4" s="247"/>
      <c r="L4" s="254" t="s">
        <v>45</v>
      </c>
      <c r="M4" s="254"/>
      <c r="N4" s="254"/>
      <c r="Q4" s="185"/>
      <c r="S4" s="37"/>
      <c r="T4" s="186"/>
    </row>
    <row r="5" spans="1:20" s="20" customFormat="1" ht="24" customHeight="1">
      <c r="F5" s="247"/>
      <c r="G5" s="247"/>
      <c r="H5" s="254" t="s">
        <v>46</v>
      </c>
      <c r="I5" s="254"/>
      <c r="J5" s="254"/>
      <c r="K5" s="247"/>
      <c r="L5" s="254" t="s">
        <v>46</v>
      </c>
      <c r="M5" s="254"/>
      <c r="N5" s="254"/>
      <c r="Q5" s="185"/>
      <c r="S5" s="37"/>
      <c r="T5" s="186"/>
    </row>
    <row r="6" spans="1:20" s="20" customFormat="1" ht="24" customHeight="1">
      <c r="F6" s="246" t="s">
        <v>5</v>
      </c>
      <c r="G6" s="246"/>
      <c r="H6" s="250">
        <v>2564</v>
      </c>
      <c r="I6" s="250"/>
      <c r="J6" s="250">
        <v>2563</v>
      </c>
      <c r="K6" s="250"/>
      <c r="L6" s="250">
        <v>2564</v>
      </c>
      <c r="M6" s="250"/>
      <c r="N6" s="250">
        <v>2563</v>
      </c>
      <c r="Q6" s="185"/>
      <c r="S6" s="37"/>
      <c r="T6" s="186"/>
    </row>
    <row r="7" spans="1:20" s="20" customFormat="1" ht="24" customHeight="1">
      <c r="F7" s="246"/>
      <c r="G7" s="246"/>
      <c r="H7" s="253" t="s">
        <v>10</v>
      </c>
      <c r="I7" s="253"/>
      <c r="J7" s="253"/>
      <c r="K7" s="253"/>
      <c r="L7" s="253"/>
      <c r="M7" s="253"/>
      <c r="N7" s="253"/>
      <c r="Q7" s="185"/>
      <c r="S7" s="37"/>
      <c r="T7" s="186"/>
    </row>
    <row r="8" spans="1:20" s="20" customFormat="1" ht="24" customHeight="1">
      <c r="A8" s="15" t="s">
        <v>47</v>
      </c>
      <c r="F8" s="246"/>
      <c r="G8" s="116"/>
      <c r="H8" s="116"/>
      <c r="J8" s="116"/>
      <c r="L8" s="21"/>
      <c r="M8" s="21"/>
      <c r="N8" s="21"/>
      <c r="Q8" s="185"/>
      <c r="S8" s="37"/>
      <c r="T8" s="186"/>
    </row>
    <row r="9" spans="1:20" s="20" customFormat="1" ht="24" customHeight="1">
      <c r="A9" s="18" t="s">
        <v>92</v>
      </c>
      <c r="F9" s="246"/>
      <c r="G9" s="116"/>
      <c r="H9" s="78">
        <v>20818</v>
      </c>
      <c r="I9" s="78"/>
      <c r="J9" s="78">
        <v>8609</v>
      </c>
      <c r="K9" s="78"/>
      <c r="L9" s="78">
        <v>0</v>
      </c>
      <c r="M9" s="78"/>
      <c r="N9" s="78">
        <v>0</v>
      </c>
      <c r="P9" s="37"/>
      <c r="Q9" s="186"/>
      <c r="R9" s="37"/>
      <c r="S9" s="37"/>
      <c r="T9" s="186"/>
    </row>
    <row r="10" spans="1:20" s="20" customFormat="1" ht="24" customHeight="1">
      <c r="A10" s="18" t="s">
        <v>93</v>
      </c>
      <c r="F10" s="246">
        <v>5</v>
      </c>
      <c r="G10" s="116"/>
      <c r="H10" s="78">
        <v>38382</v>
      </c>
      <c r="I10" s="78"/>
      <c r="J10" s="78">
        <v>52286</v>
      </c>
      <c r="K10" s="78"/>
      <c r="L10" s="78">
        <v>40966</v>
      </c>
      <c r="M10" s="78"/>
      <c r="N10" s="78">
        <v>53002</v>
      </c>
      <c r="P10" s="37"/>
      <c r="Q10" s="186"/>
      <c r="R10" s="37"/>
      <c r="S10" s="37"/>
      <c r="T10" s="186"/>
    </row>
    <row r="11" spans="1:20" s="20" customFormat="1" ht="24" customHeight="1">
      <c r="A11" s="18" t="s">
        <v>114</v>
      </c>
      <c r="F11" s="246">
        <v>5</v>
      </c>
      <c r="G11" s="116"/>
      <c r="H11" s="78">
        <v>527</v>
      </c>
      <c r="I11" s="78"/>
      <c r="J11" s="78">
        <v>1373</v>
      </c>
      <c r="K11" s="78"/>
      <c r="L11" s="78">
        <v>1439</v>
      </c>
      <c r="M11" s="78"/>
      <c r="N11" s="78">
        <v>1199</v>
      </c>
      <c r="P11" s="37"/>
      <c r="Q11" s="186"/>
      <c r="R11" s="37"/>
      <c r="S11" s="37"/>
      <c r="T11" s="186"/>
    </row>
    <row r="12" spans="1:20" s="20" customFormat="1" ht="24" customHeight="1">
      <c r="A12" s="18" t="s">
        <v>48</v>
      </c>
      <c r="F12" s="246"/>
      <c r="G12" s="116"/>
      <c r="H12" s="78">
        <v>252</v>
      </c>
      <c r="I12" s="78"/>
      <c r="J12" s="78">
        <v>725</v>
      </c>
      <c r="K12" s="78"/>
      <c r="L12" s="78">
        <v>246</v>
      </c>
      <c r="M12" s="78"/>
      <c r="N12" s="78">
        <v>574</v>
      </c>
      <c r="P12" s="37"/>
      <c r="Q12" s="186"/>
      <c r="R12" s="37"/>
      <c r="S12" s="37"/>
      <c r="T12" s="186"/>
    </row>
    <row r="13" spans="1:20" s="3" customFormat="1" ht="24" customHeight="1">
      <c r="A13" s="30" t="s">
        <v>49</v>
      </c>
      <c r="F13" s="32"/>
      <c r="H13" s="80">
        <f>SUM(H9:H12)</f>
        <v>59979</v>
      </c>
      <c r="I13" s="69"/>
      <c r="J13" s="80">
        <f>SUM(J9:J12)</f>
        <v>62993</v>
      </c>
      <c r="K13" s="69"/>
      <c r="L13" s="80">
        <f>SUM(L9:L12)</f>
        <v>42651</v>
      </c>
      <c r="M13" s="69"/>
      <c r="N13" s="80">
        <f>SUM(N9:N12)</f>
        <v>54775</v>
      </c>
      <c r="P13" s="179"/>
      <c r="Q13" s="186"/>
      <c r="R13" s="37"/>
      <c r="S13" s="179"/>
      <c r="T13" s="186"/>
    </row>
    <row r="14" spans="1:20" s="3" customFormat="1" ht="5.25" customHeight="1">
      <c r="A14" s="30"/>
      <c r="F14" s="32"/>
      <c r="H14" s="81"/>
      <c r="I14" s="69"/>
      <c r="J14" s="81"/>
      <c r="K14" s="69"/>
      <c r="L14" s="81"/>
      <c r="M14" s="69"/>
      <c r="N14" s="81"/>
      <c r="P14" s="179"/>
      <c r="Q14" s="187"/>
      <c r="S14" s="179"/>
      <c r="T14" s="186"/>
    </row>
    <row r="15" spans="1:20" s="20" customFormat="1" ht="24" customHeight="1">
      <c r="A15" s="43" t="s">
        <v>50</v>
      </c>
      <c r="F15" s="246"/>
      <c r="H15" s="78"/>
      <c r="I15" s="67"/>
      <c r="J15" s="78"/>
      <c r="K15" s="67"/>
      <c r="L15" s="78"/>
      <c r="M15" s="67"/>
      <c r="N15" s="78"/>
      <c r="Q15" s="185"/>
      <c r="S15" s="37"/>
      <c r="T15" s="186"/>
    </row>
    <row r="16" spans="1:20" s="20" customFormat="1" ht="24" customHeight="1">
      <c r="A16" s="28" t="s">
        <v>51</v>
      </c>
      <c r="F16" s="246">
        <v>5</v>
      </c>
      <c r="H16" s="78">
        <v>35212</v>
      </c>
      <c r="I16" s="42"/>
      <c r="J16" s="78">
        <v>45503</v>
      </c>
      <c r="K16" s="78"/>
      <c r="L16" s="78">
        <v>29059</v>
      </c>
      <c r="M16" s="78"/>
      <c r="N16" s="78">
        <v>36707</v>
      </c>
      <c r="P16" s="37"/>
      <c r="Q16" s="186"/>
      <c r="R16" s="37"/>
      <c r="S16" s="37"/>
      <c r="T16" s="186"/>
    </row>
    <row r="17" spans="1:20" s="20" customFormat="1" ht="24" customHeight="1">
      <c r="A17" s="196" t="s">
        <v>94</v>
      </c>
      <c r="F17" s="246"/>
      <c r="H17" s="78">
        <v>2445</v>
      </c>
      <c r="I17" s="42"/>
      <c r="J17" s="78">
        <v>3363</v>
      </c>
      <c r="K17" s="78"/>
      <c r="L17" s="78">
        <v>2331</v>
      </c>
      <c r="M17" s="78"/>
      <c r="N17" s="78">
        <v>3332</v>
      </c>
      <c r="P17" s="37"/>
      <c r="Q17" s="186"/>
      <c r="R17" s="37"/>
      <c r="S17" s="37"/>
      <c r="T17" s="186"/>
    </row>
    <row r="18" spans="1:20" s="20" customFormat="1" ht="24" customHeight="1">
      <c r="A18" s="18" t="s">
        <v>52</v>
      </c>
      <c r="F18" s="246">
        <v>5</v>
      </c>
      <c r="G18" s="116"/>
      <c r="H18" s="79">
        <v>12767</v>
      </c>
      <c r="I18" s="78"/>
      <c r="J18" s="79">
        <v>12476</v>
      </c>
      <c r="K18" s="78"/>
      <c r="L18" s="78">
        <v>10886</v>
      </c>
      <c r="M18" s="78"/>
      <c r="N18" s="78">
        <v>10169</v>
      </c>
      <c r="P18" s="37"/>
      <c r="Q18" s="186"/>
      <c r="R18" s="37"/>
      <c r="S18" s="37"/>
      <c r="T18" s="186"/>
    </row>
    <row r="19" spans="1:20" s="20" customFormat="1" ht="24" customHeight="1">
      <c r="A19" s="18" t="s">
        <v>53</v>
      </c>
      <c r="F19" s="246"/>
      <c r="G19" s="116"/>
      <c r="H19" s="82">
        <v>54</v>
      </c>
      <c r="I19" s="78"/>
      <c r="J19" s="82">
        <v>200</v>
      </c>
      <c r="K19" s="78"/>
      <c r="L19" s="218">
        <v>0</v>
      </c>
      <c r="M19" s="78"/>
      <c r="N19" s="218">
        <v>200</v>
      </c>
      <c r="P19" s="37"/>
      <c r="Q19" s="186"/>
      <c r="R19" s="37"/>
      <c r="S19" s="37"/>
      <c r="T19" s="186"/>
    </row>
    <row r="20" spans="1:20" s="3" customFormat="1" ht="24" customHeight="1">
      <c r="A20" s="30" t="s">
        <v>55</v>
      </c>
      <c r="F20" s="32"/>
      <c r="G20" s="244"/>
      <c r="H20" s="80">
        <f>SUM(H16:H19)</f>
        <v>50478</v>
      </c>
      <c r="I20" s="69"/>
      <c r="J20" s="80">
        <f>SUM(J16:J19)</f>
        <v>61542</v>
      </c>
      <c r="K20" s="69"/>
      <c r="L20" s="80">
        <f>SUM(L16:L19)</f>
        <v>42276</v>
      </c>
      <c r="M20" s="69"/>
      <c r="N20" s="80">
        <f>SUM(N16:N19)</f>
        <v>50408</v>
      </c>
      <c r="Q20" s="187"/>
      <c r="S20" s="179"/>
      <c r="T20" s="186"/>
    </row>
    <row r="21" spans="1:20" s="3" customFormat="1" ht="24" customHeight="1">
      <c r="A21" s="30" t="s">
        <v>135</v>
      </c>
      <c r="F21" s="32"/>
      <c r="G21" s="244"/>
      <c r="H21" s="81">
        <f>H13-H20</f>
        <v>9501</v>
      </c>
      <c r="I21" s="24"/>
      <c r="J21" s="81">
        <f>J13-J20</f>
        <v>1451</v>
      </c>
      <c r="K21" s="24"/>
      <c r="L21" s="81">
        <f>L13-L20</f>
        <v>375</v>
      </c>
      <c r="M21" s="24"/>
      <c r="N21" s="81">
        <f>N13-N20</f>
        <v>4367</v>
      </c>
      <c r="Q21" s="187"/>
      <c r="S21" s="179"/>
      <c r="T21" s="186"/>
    </row>
    <row r="22" spans="1:20" s="20" customFormat="1" ht="24" customHeight="1">
      <c r="A22" s="18" t="s">
        <v>125</v>
      </c>
      <c r="F22" s="246">
        <v>5</v>
      </c>
      <c r="G22" s="116"/>
      <c r="H22" s="78">
        <v>8</v>
      </c>
      <c r="I22" s="78"/>
      <c r="J22" s="79">
        <v>81</v>
      </c>
      <c r="K22" s="78"/>
      <c r="L22" s="78">
        <v>7</v>
      </c>
      <c r="M22" s="78"/>
      <c r="N22" s="79">
        <v>198</v>
      </c>
      <c r="P22" s="37"/>
      <c r="Q22" s="186"/>
      <c r="R22" s="37"/>
      <c r="S22" s="37"/>
      <c r="T22" s="186"/>
    </row>
    <row r="23" spans="1:20" s="20" customFormat="1" ht="24" customHeight="1">
      <c r="A23" s="18" t="s">
        <v>54</v>
      </c>
      <c r="F23" s="246"/>
      <c r="G23" s="116"/>
      <c r="H23" s="79">
        <v>-68</v>
      </c>
      <c r="I23" s="78"/>
      <c r="J23" s="79">
        <v>-99</v>
      </c>
      <c r="K23" s="78"/>
      <c r="L23" s="78">
        <v>-68</v>
      </c>
      <c r="M23" s="78"/>
      <c r="N23" s="78">
        <v>-67</v>
      </c>
      <c r="P23" s="37"/>
      <c r="Q23" s="186"/>
      <c r="R23" s="37"/>
      <c r="S23" s="37"/>
      <c r="T23" s="186"/>
    </row>
    <row r="24" spans="1:20" s="20" customFormat="1" ht="24" customHeight="1">
      <c r="A24" s="18" t="s">
        <v>142</v>
      </c>
      <c r="F24" s="246"/>
      <c r="G24" s="116"/>
      <c r="H24" s="79"/>
      <c r="I24" s="78"/>
      <c r="J24" s="79"/>
      <c r="K24" s="78"/>
      <c r="L24" s="78"/>
      <c r="M24" s="78"/>
      <c r="N24" s="78"/>
      <c r="P24" s="37"/>
      <c r="Q24" s="186"/>
      <c r="R24" s="37"/>
      <c r="S24" s="37"/>
      <c r="T24" s="186"/>
    </row>
    <row r="25" spans="1:20" s="20" customFormat="1" ht="24" customHeight="1">
      <c r="B25" s="18" t="s">
        <v>172</v>
      </c>
      <c r="F25" s="246" t="s">
        <v>171</v>
      </c>
      <c r="G25" s="116"/>
      <c r="H25" s="218">
        <v>-18</v>
      </c>
      <c r="I25" s="78"/>
      <c r="J25" s="82">
        <v>3349</v>
      </c>
      <c r="K25" s="78"/>
      <c r="L25" s="218">
        <v>16</v>
      </c>
      <c r="M25" s="78"/>
      <c r="N25" s="218">
        <v>3349</v>
      </c>
      <c r="P25" s="37"/>
      <c r="Q25" s="186"/>
      <c r="R25" s="37"/>
      <c r="S25" s="37"/>
      <c r="T25" s="186"/>
    </row>
    <row r="26" spans="1:20" s="3" customFormat="1" ht="24" customHeight="1">
      <c r="A26" s="30" t="s">
        <v>85</v>
      </c>
      <c r="F26" s="32"/>
      <c r="G26" s="244"/>
      <c r="H26" s="81">
        <f>H21+H22+H23-H25</f>
        <v>9459</v>
      </c>
      <c r="I26" s="81"/>
      <c r="J26" s="81">
        <f>J21+J22+J23-J25</f>
        <v>-1916</v>
      </c>
      <c r="K26" s="81"/>
      <c r="L26" s="81">
        <f>L21+L22+L23-L25</f>
        <v>298</v>
      </c>
      <c r="M26" s="81"/>
      <c r="N26" s="81">
        <f>N21+N22+N23-N25</f>
        <v>1149</v>
      </c>
      <c r="Q26" s="187"/>
      <c r="S26" s="179"/>
      <c r="T26" s="186"/>
    </row>
    <row r="27" spans="1:20" s="3" customFormat="1" ht="24" customHeight="1">
      <c r="A27" s="28" t="s">
        <v>163</v>
      </c>
      <c r="F27" s="246">
        <v>18</v>
      </c>
      <c r="G27" s="244"/>
      <c r="H27" s="82">
        <v>413</v>
      </c>
      <c r="I27" s="42"/>
      <c r="J27" s="82">
        <v>0</v>
      </c>
      <c r="K27" s="42"/>
      <c r="L27" s="82">
        <v>0</v>
      </c>
      <c r="M27" s="42"/>
      <c r="N27" s="82">
        <v>0</v>
      </c>
      <c r="Q27" s="187"/>
      <c r="S27" s="179"/>
      <c r="T27" s="186"/>
    </row>
    <row r="28" spans="1:20" s="3" customFormat="1" ht="24" customHeight="1">
      <c r="A28" s="30" t="s">
        <v>86</v>
      </c>
      <c r="F28" s="32"/>
      <c r="G28" s="244"/>
      <c r="H28" s="83">
        <f>H26-H27</f>
        <v>9046</v>
      </c>
      <c r="I28" s="69"/>
      <c r="J28" s="83">
        <f>SUM(J26:J27)</f>
        <v>-1916</v>
      </c>
      <c r="K28" s="69"/>
      <c r="L28" s="83">
        <f>SUM(L26:L27)</f>
        <v>298</v>
      </c>
      <c r="M28" s="69"/>
      <c r="N28" s="83">
        <f>SUM(N26:N27)</f>
        <v>1149</v>
      </c>
      <c r="Q28" s="187"/>
      <c r="S28" s="179"/>
      <c r="T28" s="186"/>
    </row>
    <row r="29" spans="1:20" s="3" customFormat="1" ht="21.75">
      <c r="A29" s="25" t="s">
        <v>157</v>
      </c>
      <c r="F29" s="32"/>
      <c r="G29" s="244"/>
      <c r="H29" s="81"/>
      <c r="I29" s="69"/>
      <c r="J29" s="81"/>
      <c r="K29" s="69"/>
      <c r="L29" s="81"/>
      <c r="M29" s="69"/>
      <c r="N29" s="81"/>
      <c r="Q29" s="187"/>
      <c r="S29" s="179"/>
      <c r="T29" s="186"/>
    </row>
    <row r="30" spans="1:20" s="20" customFormat="1" ht="21.75">
      <c r="A30" s="28" t="s">
        <v>56</v>
      </c>
      <c r="B30" s="19"/>
      <c r="F30" s="246"/>
      <c r="G30" s="116"/>
      <c r="H30" s="66">
        <v>0</v>
      </c>
      <c r="I30" s="67"/>
      <c r="J30" s="66">
        <v>0</v>
      </c>
      <c r="K30" s="67"/>
      <c r="L30" s="66">
        <v>0</v>
      </c>
      <c r="M30" s="67"/>
      <c r="N30" s="66">
        <v>0</v>
      </c>
      <c r="Q30" s="185"/>
      <c r="S30" s="37"/>
      <c r="T30" s="186"/>
    </row>
    <row r="31" spans="1:20" s="3" customFormat="1" ht="24" customHeight="1" thickBot="1">
      <c r="A31" s="30" t="s">
        <v>87</v>
      </c>
      <c r="F31" s="32"/>
      <c r="G31" s="244"/>
      <c r="H31" s="84">
        <f>SUM(H28:H30)</f>
        <v>9046</v>
      </c>
      <c r="I31" s="69"/>
      <c r="J31" s="84">
        <f>SUM(J28:J29)</f>
        <v>-1916</v>
      </c>
      <c r="K31" s="69"/>
      <c r="L31" s="84">
        <f>SUM(L28:L30)</f>
        <v>298</v>
      </c>
      <c r="M31" s="69"/>
      <c r="N31" s="84">
        <f>SUM(N28:N29)</f>
        <v>1149</v>
      </c>
      <c r="Q31" s="187"/>
      <c r="S31" s="179"/>
      <c r="T31" s="192"/>
    </row>
    <row r="32" spans="1:20" s="2" customFormat="1" ht="24" customHeight="1" thickTop="1">
      <c r="A32" s="5" t="s">
        <v>0</v>
      </c>
      <c r="B32" s="5"/>
      <c r="C32" s="5"/>
      <c r="D32" s="5"/>
      <c r="E32" s="5"/>
      <c r="F32" s="12"/>
      <c r="G32" s="7"/>
      <c r="H32" s="7"/>
      <c r="I32" s="5"/>
      <c r="J32" s="5"/>
      <c r="K32" s="5"/>
      <c r="L32" s="5"/>
      <c r="M32" s="5"/>
      <c r="N32" s="9"/>
      <c r="Q32" s="184"/>
      <c r="S32" s="177"/>
      <c r="T32" s="191"/>
    </row>
    <row r="33" spans="1:20" s="2" customFormat="1" ht="24" customHeight="1">
      <c r="A33" s="2" t="s">
        <v>91</v>
      </c>
      <c r="B33" s="5"/>
      <c r="C33" s="5"/>
      <c r="D33" s="5"/>
      <c r="E33" s="5"/>
      <c r="F33" s="12"/>
      <c r="G33" s="7"/>
      <c r="H33" s="7"/>
      <c r="I33" s="5"/>
      <c r="J33" s="5"/>
      <c r="K33" s="5"/>
      <c r="L33" s="5"/>
      <c r="M33" s="5"/>
      <c r="N33" s="9"/>
      <c r="Q33" s="184"/>
      <c r="S33" s="177"/>
      <c r="T33" s="191"/>
    </row>
    <row r="34" spans="1:20" s="2" customFormat="1" ht="9" customHeight="1">
      <c r="A34" s="5"/>
      <c r="B34" s="5"/>
      <c r="C34" s="5"/>
      <c r="D34" s="5"/>
      <c r="E34" s="5"/>
      <c r="F34" s="12"/>
      <c r="G34" s="7"/>
      <c r="H34" s="7"/>
      <c r="I34" s="5"/>
      <c r="J34" s="5"/>
      <c r="K34" s="5"/>
      <c r="L34" s="5"/>
      <c r="M34" s="5"/>
      <c r="N34" s="9"/>
      <c r="Q34" s="184"/>
      <c r="S34" s="177"/>
      <c r="T34" s="191"/>
    </row>
    <row r="35" spans="1:20" s="20" customFormat="1" ht="24" customHeight="1">
      <c r="F35" s="247"/>
      <c r="G35" s="247"/>
      <c r="H35" s="251" t="s">
        <v>43</v>
      </c>
      <c r="I35" s="251"/>
      <c r="J35" s="251"/>
      <c r="K35" s="244"/>
      <c r="L35" s="251" t="s">
        <v>44</v>
      </c>
      <c r="M35" s="251"/>
      <c r="N35" s="251"/>
      <c r="Q35" s="185"/>
      <c r="S35" s="37"/>
      <c r="T35" s="186"/>
    </row>
    <row r="36" spans="1:20" s="20" customFormat="1" ht="24" customHeight="1">
      <c r="F36" s="247"/>
      <c r="G36" s="247"/>
      <c r="H36" s="254" t="s">
        <v>45</v>
      </c>
      <c r="I36" s="254"/>
      <c r="J36" s="254"/>
      <c r="K36" s="247"/>
      <c r="L36" s="254" t="s">
        <v>45</v>
      </c>
      <c r="M36" s="254"/>
      <c r="N36" s="254"/>
      <c r="Q36" s="185"/>
      <c r="S36" s="37"/>
      <c r="T36" s="186"/>
    </row>
    <row r="37" spans="1:20" s="20" customFormat="1" ht="24" customHeight="1">
      <c r="F37" s="247"/>
      <c r="G37" s="247"/>
      <c r="H37" s="254" t="s">
        <v>46</v>
      </c>
      <c r="I37" s="254"/>
      <c r="J37" s="254"/>
      <c r="K37" s="247"/>
      <c r="L37" s="254" t="s">
        <v>46</v>
      </c>
      <c r="M37" s="254"/>
      <c r="N37" s="254"/>
      <c r="Q37" s="185"/>
      <c r="S37" s="37"/>
      <c r="T37" s="186"/>
    </row>
    <row r="38" spans="1:20" s="20" customFormat="1" ht="24" customHeight="1">
      <c r="F38" s="246" t="s">
        <v>5</v>
      </c>
      <c r="G38" s="246"/>
      <c r="H38" s="250">
        <v>2564</v>
      </c>
      <c r="I38" s="250"/>
      <c r="J38" s="250">
        <v>2563</v>
      </c>
      <c r="K38" s="250"/>
      <c r="L38" s="250">
        <v>2564</v>
      </c>
      <c r="M38" s="250"/>
      <c r="N38" s="250">
        <v>2563</v>
      </c>
      <c r="Q38" s="185"/>
      <c r="S38" s="37"/>
      <c r="T38" s="186"/>
    </row>
    <row r="39" spans="1:20" s="20" customFormat="1" ht="24" customHeight="1">
      <c r="F39" s="246"/>
      <c r="G39" s="246"/>
      <c r="H39" s="253" t="s">
        <v>10</v>
      </c>
      <c r="I39" s="253"/>
      <c r="J39" s="253"/>
      <c r="K39" s="253"/>
      <c r="L39" s="253"/>
      <c r="M39" s="253"/>
      <c r="N39" s="253"/>
      <c r="Q39" s="185"/>
      <c r="S39" s="37"/>
      <c r="T39" s="186"/>
    </row>
    <row r="40" spans="1:20" s="20" customFormat="1" ht="24.75" customHeight="1">
      <c r="A40" s="30" t="s">
        <v>57</v>
      </c>
      <c r="F40" s="6"/>
      <c r="H40" s="78"/>
      <c r="I40" s="42"/>
      <c r="J40" s="78"/>
      <c r="K40" s="42"/>
      <c r="L40" s="78"/>
      <c r="M40" s="69"/>
      <c r="N40" s="78"/>
      <c r="Q40" s="185"/>
      <c r="S40" s="37"/>
      <c r="T40" s="186"/>
    </row>
    <row r="41" spans="1:20" s="20" customFormat="1" ht="24.75" customHeight="1">
      <c r="A41" s="30"/>
      <c r="B41" s="18" t="s">
        <v>58</v>
      </c>
      <c r="F41" s="246"/>
      <c r="G41" s="116"/>
      <c r="H41" s="79">
        <v>9054</v>
      </c>
      <c r="I41" s="67"/>
      <c r="J41" s="79">
        <v>-1907</v>
      </c>
      <c r="K41" s="67"/>
      <c r="L41" s="79">
        <f>+L31</f>
        <v>298</v>
      </c>
      <c r="M41" s="67"/>
      <c r="N41" s="79">
        <f>+N31</f>
        <v>1149</v>
      </c>
      <c r="Q41" s="185"/>
      <c r="S41" s="37"/>
      <c r="T41" s="186"/>
    </row>
    <row r="42" spans="1:20" s="20" customFormat="1" ht="24.75" customHeight="1">
      <c r="A42" s="30"/>
      <c r="B42" s="18" t="s">
        <v>59</v>
      </c>
      <c r="F42" s="246"/>
      <c r="G42" s="116"/>
      <c r="H42" s="78">
        <v>-8</v>
      </c>
      <c r="I42" s="67"/>
      <c r="J42" s="78">
        <v>-9</v>
      </c>
      <c r="K42" s="67"/>
      <c r="L42" s="66">
        <v>0</v>
      </c>
      <c r="M42" s="67"/>
      <c r="N42" s="66">
        <v>0</v>
      </c>
      <c r="Q42" s="185"/>
      <c r="S42" s="37"/>
      <c r="T42" s="186"/>
    </row>
    <row r="43" spans="1:20" s="3" customFormat="1" ht="24.75" customHeight="1" thickBot="1">
      <c r="A43" s="25" t="s">
        <v>86</v>
      </c>
      <c r="F43" s="32"/>
      <c r="G43" s="244"/>
      <c r="H43" s="84">
        <f>SUM(H41:H42)</f>
        <v>9046</v>
      </c>
      <c r="I43" s="69"/>
      <c r="J43" s="84">
        <f>SUM(J41:J42)</f>
        <v>-1916</v>
      </c>
      <c r="K43" s="69"/>
      <c r="L43" s="84">
        <f>SUM(L41:L42)</f>
        <v>298</v>
      </c>
      <c r="M43" s="69"/>
      <c r="N43" s="84">
        <f>SUM(N41:N42)</f>
        <v>1149</v>
      </c>
      <c r="Q43" s="187"/>
      <c r="S43" s="179"/>
      <c r="T43" s="192"/>
    </row>
    <row r="44" spans="1:20" s="25" customFormat="1" ht="12.75" customHeight="1" thickTop="1">
      <c r="F44" s="33"/>
      <c r="G44" s="31"/>
      <c r="H44" s="85"/>
      <c r="I44" s="86"/>
      <c r="J44" s="85"/>
      <c r="K44" s="86"/>
      <c r="L44" s="85"/>
      <c r="M44" s="86"/>
      <c r="N44" s="85"/>
      <c r="Q44" s="188"/>
      <c r="S44" s="178"/>
      <c r="T44" s="193"/>
    </row>
    <row r="45" spans="1:20" s="20" customFormat="1" ht="24" customHeight="1">
      <c r="A45" s="30" t="s">
        <v>60</v>
      </c>
      <c r="F45" s="6"/>
      <c r="H45" s="78"/>
      <c r="I45" s="42"/>
      <c r="J45" s="78"/>
      <c r="K45" s="42"/>
      <c r="L45" s="78"/>
      <c r="M45" s="42"/>
      <c r="N45" s="78"/>
      <c r="Q45" s="185"/>
      <c r="S45" s="37"/>
      <c r="T45" s="186"/>
    </row>
    <row r="46" spans="1:20" s="20" customFormat="1" ht="24" customHeight="1">
      <c r="A46" s="30"/>
      <c r="B46" s="18" t="s">
        <v>58</v>
      </c>
      <c r="F46" s="246"/>
      <c r="G46" s="116"/>
      <c r="H46" s="79">
        <v>9054</v>
      </c>
      <c r="I46" s="67"/>
      <c r="J46" s="79">
        <v>-1907</v>
      </c>
      <c r="K46" s="67"/>
      <c r="L46" s="79">
        <f>+L43</f>
        <v>298</v>
      </c>
      <c r="M46" s="67"/>
      <c r="N46" s="79">
        <f>+N43</f>
        <v>1149</v>
      </c>
      <c r="Q46" s="185"/>
      <c r="S46" s="37"/>
      <c r="T46" s="186"/>
    </row>
    <row r="47" spans="1:20" s="20" customFormat="1" ht="24" customHeight="1">
      <c r="A47" s="30"/>
      <c r="B47" s="18" t="s">
        <v>59</v>
      </c>
      <c r="F47" s="246"/>
      <c r="G47" s="116"/>
      <c r="H47" s="78">
        <v>-8</v>
      </c>
      <c r="I47" s="67"/>
      <c r="J47" s="78">
        <v>-9</v>
      </c>
      <c r="K47" s="67"/>
      <c r="L47" s="66">
        <v>0</v>
      </c>
      <c r="M47" s="67"/>
      <c r="N47" s="66">
        <v>0</v>
      </c>
      <c r="Q47" s="185"/>
      <c r="S47" s="37"/>
      <c r="T47" s="186"/>
    </row>
    <row r="48" spans="1:20" s="3" customFormat="1" ht="24" customHeight="1" thickBot="1">
      <c r="A48" s="25" t="s">
        <v>87</v>
      </c>
      <c r="F48" s="32"/>
      <c r="G48" s="244"/>
      <c r="H48" s="84">
        <f>SUM(H46:H47)</f>
        <v>9046</v>
      </c>
      <c r="I48" s="81"/>
      <c r="J48" s="84">
        <f>SUM(J46:J47)</f>
        <v>-1916</v>
      </c>
      <c r="K48" s="81"/>
      <c r="L48" s="84">
        <f>SUM(L46:L47)</f>
        <v>298</v>
      </c>
      <c r="M48" s="81"/>
      <c r="N48" s="84">
        <f>SUM(N46:N47)</f>
        <v>1149</v>
      </c>
      <c r="Q48" s="187"/>
      <c r="S48" s="179"/>
      <c r="T48" s="192"/>
    </row>
    <row r="49" spans="1:20" s="3" customFormat="1" ht="13.5" customHeight="1" thickTop="1">
      <c r="A49" s="25"/>
      <c r="F49" s="32"/>
      <c r="G49" s="244"/>
      <c r="H49" s="81"/>
      <c r="I49" s="81"/>
      <c r="J49" s="81"/>
      <c r="K49" s="81"/>
      <c r="L49" s="81"/>
      <c r="M49" s="81"/>
      <c r="N49" s="81"/>
      <c r="Q49" s="187"/>
      <c r="S49" s="179"/>
      <c r="T49" s="192"/>
    </row>
    <row r="50" spans="1:20" s="20" customFormat="1" ht="24" customHeight="1">
      <c r="A50" s="3" t="s">
        <v>89</v>
      </c>
      <c r="F50" s="246"/>
      <c r="G50" s="116"/>
      <c r="Q50" s="185"/>
      <c r="S50" s="37"/>
      <c r="T50" s="186"/>
    </row>
    <row r="51" spans="1:20" s="20" customFormat="1" ht="24" customHeight="1" thickBot="1">
      <c r="A51" s="31" t="s">
        <v>61</v>
      </c>
      <c r="F51" s="246">
        <v>26</v>
      </c>
      <c r="G51" s="116"/>
      <c r="H51" s="202">
        <v>4.4999999999999997E-3</v>
      </c>
      <c r="I51" s="59"/>
      <c r="J51" s="202">
        <v>-8.9999999999999998E-4</v>
      </c>
      <c r="K51" s="59"/>
      <c r="L51" s="233">
        <v>1E-4</v>
      </c>
      <c r="M51" s="59"/>
      <c r="N51" s="202">
        <v>5.9999999999999995E-4</v>
      </c>
      <c r="Q51" s="185"/>
      <c r="S51" s="37"/>
      <c r="T51" s="186"/>
    </row>
    <row r="52" spans="1:20" s="4" customFormat="1" ht="24" customHeight="1" thickTop="1">
      <c r="A52" s="1"/>
      <c r="B52" s="1"/>
      <c r="C52" s="1"/>
      <c r="D52" s="1"/>
      <c r="E52" s="19"/>
      <c r="F52" s="6"/>
      <c r="G52" s="1"/>
      <c r="H52" s="122"/>
      <c r="I52" s="122"/>
      <c r="J52" s="37"/>
      <c r="K52" s="122"/>
      <c r="L52" s="39"/>
      <c r="M52" s="122"/>
      <c r="N52" s="37"/>
      <c r="Q52" s="189"/>
      <c r="S52" s="180"/>
      <c r="T52" s="194"/>
    </row>
    <row r="53" spans="1:20" s="4" customFormat="1" ht="24" customHeight="1">
      <c r="A53" s="1"/>
      <c r="B53" s="1"/>
      <c r="C53" s="1"/>
      <c r="D53" s="1"/>
      <c r="E53" s="1"/>
      <c r="F53" s="6"/>
      <c r="G53" s="1"/>
      <c r="H53" s="122"/>
      <c r="I53" s="122"/>
      <c r="J53" s="122"/>
      <c r="K53" s="122"/>
      <c r="L53" s="122"/>
      <c r="M53" s="122"/>
      <c r="N53" s="122"/>
      <c r="Q53" s="189"/>
      <c r="S53" s="180"/>
      <c r="T53" s="194"/>
    </row>
    <row r="54" spans="1:20" s="4" customFormat="1" ht="24" customHeight="1">
      <c r="A54" s="1"/>
      <c r="B54" s="1"/>
      <c r="C54" s="1"/>
      <c r="D54" s="1"/>
      <c r="E54" s="1"/>
      <c r="F54" s="6"/>
      <c r="G54" s="1"/>
      <c r="H54" s="122"/>
      <c r="I54" s="122"/>
      <c r="J54" s="122"/>
      <c r="K54" s="122"/>
      <c r="L54" s="122"/>
      <c r="M54" s="122"/>
      <c r="N54" s="122"/>
      <c r="Q54" s="189"/>
      <c r="S54" s="180"/>
      <c r="T54" s="194"/>
    </row>
    <row r="55" spans="1:20" s="4" customFormat="1" ht="24" customHeight="1">
      <c r="A55" s="1"/>
      <c r="B55" s="1"/>
      <c r="C55" s="1"/>
      <c r="D55" s="1"/>
      <c r="E55" s="1"/>
      <c r="F55" s="6"/>
      <c r="G55" s="1"/>
      <c r="H55" s="123"/>
      <c r="I55" s="123"/>
      <c r="J55" s="123"/>
      <c r="K55" s="123"/>
      <c r="L55" s="123"/>
      <c r="M55" s="123"/>
      <c r="N55" s="123"/>
      <c r="Q55" s="189"/>
      <c r="S55" s="180"/>
      <c r="T55" s="194"/>
    </row>
    <row r="56" spans="1:20" s="4" customFormat="1" ht="24" customHeight="1">
      <c r="A56" s="1"/>
      <c r="B56" s="1"/>
      <c r="C56" s="1"/>
      <c r="D56" s="1"/>
      <c r="E56" s="1"/>
      <c r="F56" s="6"/>
      <c r="G56" s="1"/>
      <c r="H56" s="1"/>
      <c r="I56" s="1"/>
      <c r="J56" s="1"/>
      <c r="K56" s="1"/>
      <c r="L56" s="1"/>
      <c r="M56" s="1"/>
      <c r="N56" s="1"/>
      <c r="Q56" s="189"/>
      <c r="S56" s="180"/>
      <c r="T56" s="194"/>
    </row>
    <row r="57" spans="1:20" s="4" customFormat="1" ht="24" customHeight="1">
      <c r="A57" s="1"/>
      <c r="B57" s="1"/>
      <c r="C57" s="1"/>
      <c r="D57" s="1"/>
      <c r="E57" s="1"/>
      <c r="F57" s="6"/>
      <c r="G57" s="1"/>
      <c r="H57" s="1"/>
      <c r="I57" s="1"/>
      <c r="J57" s="1"/>
      <c r="K57" s="1"/>
      <c r="L57" s="1"/>
      <c r="M57" s="1"/>
      <c r="N57" s="1"/>
      <c r="Q57" s="189"/>
      <c r="S57" s="180"/>
      <c r="T57" s="194"/>
    </row>
    <row r="58" spans="1:20" s="4" customFormat="1" ht="24" customHeight="1">
      <c r="F58" s="6"/>
      <c r="G58" s="1"/>
      <c r="H58" s="1"/>
      <c r="Q58" s="189"/>
      <c r="S58" s="180"/>
      <c r="T58" s="194"/>
    </row>
    <row r="59" spans="1:20" s="4" customFormat="1" ht="24" customHeight="1">
      <c r="F59" s="6"/>
      <c r="G59" s="1"/>
      <c r="H59" s="1"/>
      <c r="Q59" s="189"/>
      <c r="S59" s="180"/>
      <c r="T59" s="194"/>
    </row>
    <row r="60" spans="1:20" s="4" customFormat="1" ht="24" customHeight="1">
      <c r="F60" s="6"/>
      <c r="G60" s="1"/>
      <c r="H60" s="1"/>
      <c r="Q60" s="189"/>
      <c r="S60" s="180"/>
      <c r="T60" s="194"/>
    </row>
    <row r="61" spans="1:20" s="4" customFormat="1" ht="24" customHeight="1">
      <c r="F61" s="6"/>
      <c r="G61" s="1"/>
      <c r="H61" s="1"/>
      <c r="Q61" s="189"/>
      <c r="S61" s="180"/>
      <c r="T61" s="194"/>
    </row>
    <row r="62" spans="1:20" s="4" customFormat="1" ht="24" customHeight="1">
      <c r="F62" s="6"/>
      <c r="G62" s="1"/>
      <c r="H62" s="1"/>
      <c r="Q62" s="189"/>
      <c r="S62" s="180"/>
      <c r="T62" s="194"/>
    </row>
    <row r="63" spans="1:20" s="4" customFormat="1" ht="24" customHeight="1">
      <c r="F63" s="6"/>
      <c r="G63" s="1"/>
      <c r="H63" s="1"/>
      <c r="Q63" s="189"/>
      <c r="S63" s="180"/>
      <c r="T63" s="194"/>
    </row>
    <row r="64" spans="1:20" s="4" customFormat="1" ht="24" customHeight="1">
      <c r="F64" s="6"/>
      <c r="G64" s="1"/>
      <c r="H64" s="1"/>
      <c r="Q64" s="189"/>
      <c r="S64" s="180"/>
      <c r="T64" s="194"/>
    </row>
    <row r="65" spans="6:20" s="4" customFormat="1" ht="24" customHeight="1">
      <c r="F65" s="6"/>
      <c r="G65" s="1"/>
      <c r="H65" s="1"/>
      <c r="Q65" s="189"/>
      <c r="S65" s="180"/>
      <c r="T65" s="194"/>
    </row>
    <row r="66" spans="6:20" s="4" customFormat="1" ht="24" customHeight="1">
      <c r="F66" s="6"/>
      <c r="G66" s="1"/>
      <c r="H66" s="1"/>
      <c r="Q66" s="189"/>
      <c r="S66" s="180"/>
      <c r="T66" s="194"/>
    </row>
    <row r="67" spans="6:20" s="4" customFormat="1" ht="24" customHeight="1">
      <c r="F67" s="6"/>
      <c r="G67" s="1"/>
      <c r="H67" s="1"/>
      <c r="Q67" s="189"/>
      <c r="S67" s="180"/>
      <c r="T67" s="194"/>
    </row>
    <row r="68" spans="6:20" s="4" customFormat="1" ht="24" customHeight="1">
      <c r="F68" s="6"/>
      <c r="G68" s="1"/>
      <c r="H68" s="1"/>
      <c r="Q68" s="189"/>
      <c r="S68" s="180"/>
      <c r="T68" s="194"/>
    </row>
    <row r="69" spans="6:20" s="4" customFormat="1" ht="24" customHeight="1">
      <c r="F69" s="6"/>
      <c r="G69" s="1"/>
      <c r="H69" s="1"/>
      <c r="Q69" s="189"/>
      <c r="S69" s="180"/>
      <c r="T69" s="194"/>
    </row>
    <row r="70" spans="6:20" s="4" customFormat="1" ht="24" customHeight="1">
      <c r="F70" s="6"/>
      <c r="G70" s="1"/>
      <c r="H70" s="1"/>
      <c r="Q70" s="189"/>
      <c r="S70" s="180"/>
      <c r="T70" s="194"/>
    </row>
    <row r="71" spans="6:20" s="4" customFormat="1" ht="24" customHeight="1">
      <c r="F71" s="6"/>
      <c r="G71" s="1"/>
      <c r="H71" s="1"/>
      <c r="Q71" s="189"/>
      <c r="S71" s="180"/>
      <c r="T71" s="194"/>
    </row>
    <row r="72" spans="6:20" s="4" customFormat="1" ht="24" customHeight="1">
      <c r="F72" s="6"/>
      <c r="G72" s="1"/>
      <c r="H72" s="1"/>
      <c r="Q72" s="189"/>
      <c r="S72" s="180"/>
      <c r="T72" s="194"/>
    </row>
    <row r="73" spans="6:20" s="4" customFormat="1" ht="24" customHeight="1">
      <c r="F73" s="6"/>
      <c r="G73" s="1"/>
      <c r="H73" s="1"/>
      <c r="Q73" s="189"/>
      <c r="S73" s="180"/>
      <c r="T73" s="194"/>
    </row>
  </sheetData>
  <sheetProtection password="F7ED" sheet="1" objects="1" scenarios="1"/>
  <mergeCells count="14">
    <mergeCell ref="H39:N39"/>
    <mergeCell ref="H35:J35"/>
    <mergeCell ref="L35:N35"/>
    <mergeCell ref="H36:J36"/>
    <mergeCell ref="L36:N36"/>
    <mergeCell ref="H37:J37"/>
    <mergeCell ref="L37:N37"/>
    <mergeCell ref="H7:N7"/>
    <mergeCell ref="H3:J3"/>
    <mergeCell ref="L3:N3"/>
    <mergeCell ref="H4:J4"/>
    <mergeCell ref="L4:N4"/>
    <mergeCell ref="H5:J5"/>
    <mergeCell ref="L5:N5"/>
  </mergeCells>
  <phoneticPr fontId="16" type="noConversion"/>
  <pageMargins left="0.86614173228346458" right="0.19685039370078741" top="0.47244094488188981" bottom="0.39370078740157483" header="0.78740157480314965" footer="0.39370078740157483"/>
  <pageSetup paperSize="122" scale="97" firstPageNumber="6" orientation="portrait" useFirstPageNumber="1" r:id="rId1"/>
  <headerFooter alignWithMargins="0">
    <oddFooter>&amp;L&amp;14     &amp;15หมายเหตุประกอบงบการเงินเป็นส่วนหนึ่งของงบการเงินนี้&amp;14
&amp;R&amp;P</oddFooter>
  </headerFooter>
  <rowBreaks count="1" manualBreakCount="1">
    <brk id="31" min="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/>
  </sheetPr>
  <dimension ref="A1:P24"/>
  <sheetViews>
    <sheetView showGridLines="0" view="pageBreakPreview" zoomScaleSheetLayoutView="100" workbookViewId="0">
      <selection activeCell="N23" sqref="N23"/>
    </sheetView>
  </sheetViews>
  <sheetFormatPr defaultColWidth="9.140625" defaultRowHeight="23.25" customHeight="1"/>
  <cols>
    <col min="1" max="1" width="44.85546875" style="56" customWidth="1"/>
    <col min="2" max="2" width="1.85546875" style="53" customWidth="1"/>
    <col min="3" max="3" width="9.85546875" style="54" customWidth="1"/>
    <col min="4" max="4" width="13" style="54" customWidth="1"/>
    <col min="5" max="5" width="1.7109375" style="54" customWidth="1"/>
    <col min="6" max="6" width="13.42578125" style="54" customWidth="1"/>
    <col min="7" max="7" width="1.85546875" style="54" customWidth="1"/>
    <col min="8" max="8" width="14" style="54" customWidth="1"/>
    <col min="9" max="9" width="1.85546875" style="54" customWidth="1"/>
    <col min="10" max="10" width="14.42578125" style="54" customWidth="1"/>
    <col min="11" max="11" width="2.140625" style="54" customWidth="1"/>
    <col min="12" max="12" width="15.42578125" style="54" customWidth="1"/>
    <col min="13" max="13" width="2" style="54" customWidth="1"/>
    <col min="14" max="14" width="14" style="54" customWidth="1"/>
    <col min="15" max="15" width="18.7109375" style="54" bestFit="1" customWidth="1"/>
    <col min="16" max="16384" width="9.140625" style="54"/>
  </cols>
  <sheetData>
    <row r="1" spans="1:15" s="49" customFormat="1" ht="23.25" customHeight="1">
      <c r="A1" s="47" t="s">
        <v>0</v>
      </c>
      <c r="B1" s="48"/>
    </row>
    <row r="2" spans="1:15" s="49" customFormat="1" ht="23.25" customHeight="1">
      <c r="A2" s="2" t="s">
        <v>95</v>
      </c>
      <c r="B2" s="48"/>
      <c r="O2" s="50"/>
    </row>
    <row r="3" spans="1:15" ht="8.25" customHeight="1">
      <c r="A3" s="52"/>
      <c r="M3" s="55"/>
      <c r="O3" s="51"/>
    </row>
    <row r="4" spans="1:15" s="7" customFormat="1" ht="21.75" customHeight="1">
      <c r="A4" s="2"/>
      <c r="B4" s="12"/>
      <c r="D4" s="251" t="s">
        <v>2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</row>
    <row r="5" spans="1:15" s="91" customFormat="1" ht="21.75" customHeight="1">
      <c r="A5" s="31"/>
      <c r="B5" s="246"/>
      <c r="C5" s="246"/>
      <c r="D5" s="89"/>
      <c r="E5" s="90"/>
      <c r="F5" s="116"/>
      <c r="G5" s="26"/>
      <c r="H5" s="11"/>
      <c r="I5" s="11"/>
      <c r="J5" s="63" t="s">
        <v>158</v>
      </c>
      <c r="K5" s="89"/>
      <c r="L5" s="63" t="s">
        <v>62</v>
      </c>
      <c r="M5" s="89"/>
      <c r="N5" s="89"/>
      <c r="O5" s="92"/>
    </row>
    <row r="6" spans="1:15" s="91" customFormat="1" ht="21.75" customHeight="1">
      <c r="A6" s="31"/>
      <c r="B6" s="246"/>
      <c r="C6" s="246"/>
      <c r="D6" s="89" t="s">
        <v>63</v>
      </c>
      <c r="E6" s="90"/>
      <c r="F6" s="89" t="s">
        <v>64</v>
      </c>
      <c r="G6" s="26"/>
      <c r="J6" s="63" t="s">
        <v>33</v>
      </c>
      <c r="K6" s="89"/>
      <c r="L6" s="89" t="s">
        <v>66</v>
      </c>
      <c r="M6" s="89"/>
      <c r="N6" s="89" t="s">
        <v>158</v>
      </c>
      <c r="O6" s="92"/>
    </row>
    <row r="7" spans="1:15" s="91" customFormat="1" ht="21.75" customHeight="1">
      <c r="A7" s="31"/>
      <c r="C7" s="246" t="s">
        <v>5</v>
      </c>
      <c r="D7" s="89" t="s">
        <v>67</v>
      </c>
      <c r="E7" s="90"/>
      <c r="F7" s="89" t="s">
        <v>68</v>
      </c>
      <c r="G7" s="26"/>
      <c r="H7" s="89" t="s">
        <v>38</v>
      </c>
      <c r="I7" s="89"/>
      <c r="J7" s="89" t="s">
        <v>96</v>
      </c>
      <c r="K7" s="89"/>
      <c r="L7" s="89" t="s">
        <v>69</v>
      </c>
      <c r="M7" s="89"/>
      <c r="N7" s="89" t="s">
        <v>33</v>
      </c>
      <c r="O7" s="92"/>
    </row>
    <row r="8" spans="1:15" s="91" customFormat="1" ht="21" customHeight="1">
      <c r="A8" s="31"/>
      <c r="B8" s="41"/>
      <c r="C8" s="41"/>
      <c r="D8" s="253" t="s">
        <v>10</v>
      </c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92"/>
    </row>
    <row r="9" spans="1:15" s="91" customFormat="1" ht="23.25" customHeight="1">
      <c r="A9" s="115" t="s">
        <v>121</v>
      </c>
      <c r="B9" s="25"/>
      <c r="C9" s="62"/>
      <c r="D9" s="93"/>
      <c r="E9" s="94"/>
      <c r="F9" s="93"/>
      <c r="G9" s="95"/>
      <c r="H9" s="93"/>
      <c r="I9" s="93"/>
      <c r="J9" s="93"/>
      <c r="K9" s="93"/>
      <c r="L9" s="93"/>
      <c r="M9" s="93"/>
      <c r="N9" s="93"/>
      <c r="O9" s="92"/>
    </row>
    <row r="10" spans="1:15" s="91" customFormat="1" ht="21" customHeight="1">
      <c r="A10" s="25" t="s">
        <v>178</v>
      </c>
      <c r="B10" s="25"/>
      <c r="C10" s="62"/>
      <c r="D10" s="57">
        <v>1417564</v>
      </c>
      <c r="E10" s="57"/>
      <c r="F10" s="57">
        <v>-285000</v>
      </c>
      <c r="G10" s="57"/>
      <c r="H10" s="57">
        <v>-679287</v>
      </c>
      <c r="I10" s="57"/>
      <c r="J10" s="57">
        <f>SUM(D10:H10)</f>
        <v>453277</v>
      </c>
      <c r="K10" s="57"/>
      <c r="L10" s="57">
        <v>-500</v>
      </c>
      <c r="M10" s="57"/>
      <c r="N10" s="57">
        <f>SUM(J10:L10)</f>
        <v>452777</v>
      </c>
      <c r="O10" s="92"/>
    </row>
    <row r="11" spans="1:15" s="91" customFormat="1" ht="21" customHeight="1">
      <c r="A11" s="25" t="s">
        <v>159</v>
      </c>
      <c r="B11" s="25"/>
      <c r="C11" s="62"/>
      <c r="D11" s="99"/>
      <c r="E11" s="97"/>
      <c r="F11" s="99"/>
      <c r="G11" s="98"/>
      <c r="H11" s="99"/>
      <c r="I11" s="98"/>
      <c r="J11" s="93"/>
      <c r="K11" s="98"/>
      <c r="L11" s="99"/>
      <c r="M11" s="98"/>
      <c r="N11" s="93"/>
      <c r="O11" s="92"/>
    </row>
    <row r="12" spans="1:15" s="91" customFormat="1" ht="21" customHeight="1">
      <c r="A12" s="181" t="s">
        <v>138</v>
      </c>
      <c r="B12" s="246"/>
      <c r="C12" s="40"/>
      <c r="D12" s="99">
        <v>0</v>
      </c>
      <c r="E12" s="97"/>
      <c r="F12" s="99">
        <v>0</v>
      </c>
      <c r="G12" s="98"/>
      <c r="H12" s="99">
        <v>-1907</v>
      </c>
      <c r="I12" s="98"/>
      <c r="J12" s="99">
        <f>SUM(H12)</f>
        <v>-1907</v>
      </c>
      <c r="K12" s="98"/>
      <c r="L12" s="99">
        <v>-9</v>
      </c>
      <c r="M12" s="98"/>
      <c r="N12" s="99">
        <f>SUM(J12:L12)</f>
        <v>-1916</v>
      </c>
      <c r="O12" s="92"/>
    </row>
    <row r="13" spans="1:15" s="91" customFormat="1" ht="21" customHeight="1">
      <c r="A13" s="18" t="s">
        <v>70</v>
      </c>
      <c r="C13" s="246"/>
      <c r="D13" s="99">
        <v>0</v>
      </c>
      <c r="E13" s="97"/>
      <c r="F13" s="99">
        <v>0</v>
      </c>
      <c r="G13" s="97"/>
      <c r="H13" s="100">
        <v>0</v>
      </c>
      <c r="I13" s="100"/>
      <c r="J13" s="99">
        <f>SUM(D13:H13)</f>
        <v>0</v>
      </c>
      <c r="K13" s="98"/>
      <c r="L13" s="99">
        <v>0</v>
      </c>
      <c r="M13" s="98"/>
      <c r="N13" s="93">
        <f>SUM(J13:L13)</f>
        <v>0</v>
      </c>
      <c r="O13" s="92"/>
    </row>
    <row r="14" spans="1:15" s="91" customFormat="1" ht="21" customHeight="1">
      <c r="A14" s="25" t="s">
        <v>139</v>
      </c>
      <c r="B14" s="32"/>
      <c r="C14" s="62"/>
      <c r="D14" s="101">
        <f>SUM(D12:D13)</f>
        <v>0</v>
      </c>
      <c r="E14" s="94"/>
      <c r="F14" s="101">
        <f>SUM(F12:F13)</f>
        <v>0</v>
      </c>
      <c r="G14" s="94"/>
      <c r="H14" s="101">
        <f>SUM(H12:H13)</f>
        <v>-1907</v>
      </c>
      <c r="I14" s="94"/>
      <c r="J14" s="101">
        <f>SUM(J12:J13)</f>
        <v>-1907</v>
      </c>
      <c r="K14" s="95"/>
      <c r="L14" s="101">
        <f>SUM(L12:L13)</f>
        <v>-9</v>
      </c>
      <c r="M14" s="95"/>
      <c r="N14" s="101">
        <f>SUM(N12:N13)</f>
        <v>-1916</v>
      </c>
      <c r="O14" s="92"/>
    </row>
    <row r="15" spans="1:15" s="91" customFormat="1" ht="21" customHeight="1" thickBot="1">
      <c r="A15" s="25" t="s">
        <v>122</v>
      </c>
      <c r="B15" s="32"/>
      <c r="C15" s="244"/>
      <c r="D15" s="58">
        <f>D10+D14</f>
        <v>1417564</v>
      </c>
      <c r="E15" s="57"/>
      <c r="F15" s="58">
        <f t="shared" ref="F15" si="0">F10+F14</f>
        <v>-285000</v>
      </c>
      <c r="G15" s="57"/>
      <c r="H15" s="58">
        <f t="shared" ref="H15" si="1">H10+H14</f>
        <v>-681194</v>
      </c>
      <c r="I15" s="57"/>
      <c r="J15" s="58">
        <f t="shared" ref="J15" si="2">J10+J14</f>
        <v>451370</v>
      </c>
      <c r="K15" s="57"/>
      <c r="L15" s="58">
        <f t="shared" ref="L15" si="3">L10+L14</f>
        <v>-509</v>
      </c>
      <c r="M15" s="57"/>
      <c r="N15" s="58">
        <f t="shared" ref="N15" si="4">N10+N14</f>
        <v>450861</v>
      </c>
      <c r="O15" s="92"/>
    </row>
    <row r="16" spans="1:15" s="91" customFormat="1" ht="21" customHeight="1" thickTop="1">
      <c r="A16" s="31"/>
      <c r="B16" s="41"/>
      <c r="C16" s="41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92"/>
    </row>
    <row r="17" spans="1:16" s="23" customFormat="1" ht="25.5" customHeight="1">
      <c r="A17" s="115" t="s">
        <v>148</v>
      </c>
      <c r="B17" s="25"/>
      <c r="C17" s="62"/>
      <c r="D17" s="93"/>
      <c r="E17" s="94"/>
      <c r="F17" s="93"/>
      <c r="G17" s="95"/>
      <c r="H17" s="93"/>
      <c r="I17" s="93"/>
      <c r="J17" s="93"/>
      <c r="K17" s="93"/>
      <c r="L17" s="93"/>
      <c r="M17" s="93"/>
      <c r="N17" s="93"/>
      <c r="P17" s="96"/>
    </row>
    <row r="18" spans="1:16" s="23" customFormat="1" ht="21.75" customHeight="1">
      <c r="A18" s="25" t="s">
        <v>150</v>
      </c>
      <c r="B18" s="25"/>
      <c r="C18" s="62"/>
      <c r="D18" s="57">
        <v>1417564</v>
      </c>
      <c r="E18" s="57"/>
      <c r="F18" s="57">
        <v>-285000</v>
      </c>
      <c r="G18" s="57"/>
      <c r="H18" s="57">
        <v>-681534</v>
      </c>
      <c r="I18" s="57"/>
      <c r="J18" s="57">
        <f>SUM(D18:H18)</f>
        <v>451030</v>
      </c>
      <c r="K18" s="57"/>
      <c r="L18" s="57">
        <v>-529</v>
      </c>
      <c r="M18" s="57"/>
      <c r="N18" s="57">
        <f>SUM(J18:L18)</f>
        <v>450501</v>
      </c>
      <c r="P18" s="96"/>
    </row>
    <row r="19" spans="1:16" s="23" customFormat="1" ht="21.75" customHeight="1">
      <c r="A19" s="25" t="s">
        <v>112</v>
      </c>
      <c r="B19" s="25"/>
      <c r="C19" s="62"/>
      <c r="D19" s="99"/>
      <c r="E19" s="97"/>
      <c r="F19" s="99"/>
      <c r="G19" s="98"/>
      <c r="H19" s="99"/>
      <c r="I19" s="98"/>
      <c r="J19" s="93"/>
      <c r="K19" s="98"/>
      <c r="L19" s="99"/>
      <c r="M19" s="98"/>
      <c r="N19" s="93"/>
    </row>
    <row r="20" spans="1:16" s="91" customFormat="1" ht="21.75" customHeight="1">
      <c r="A20" s="18" t="s">
        <v>177</v>
      </c>
      <c r="B20" s="246"/>
      <c r="C20" s="40"/>
      <c r="D20" s="99">
        <v>0</v>
      </c>
      <c r="E20" s="97"/>
      <c r="F20" s="99">
        <v>0</v>
      </c>
      <c r="G20" s="98"/>
      <c r="H20" s="99">
        <v>9054</v>
      </c>
      <c r="I20" s="98"/>
      <c r="J20" s="99">
        <f>SUM(D20:H20)</f>
        <v>9054</v>
      </c>
      <c r="K20" s="98"/>
      <c r="L20" s="99">
        <v>-8</v>
      </c>
      <c r="M20" s="98"/>
      <c r="N20" s="99">
        <f>SUM(J20:L20)</f>
        <v>9046</v>
      </c>
    </row>
    <row r="21" spans="1:16" s="91" customFormat="1" ht="21.75" customHeight="1">
      <c r="A21" s="18" t="s">
        <v>70</v>
      </c>
      <c r="C21" s="246"/>
      <c r="D21" s="99">
        <v>0</v>
      </c>
      <c r="E21" s="97"/>
      <c r="F21" s="99">
        <v>0</v>
      </c>
      <c r="G21" s="97"/>
      <c r="H21" s="100">
        <v>0</v>
      </c>
      <c r="I21" s="100"/>
      <c r="J21" s="99">
        <f>SUM(D21:H21)</f>
        <v>0</v>
      </c>
      <c r="K21" s="98"/>
      <c r="L21" s="99">
        <v>0</v>
      </c>
      <c r="M21" s="98"/>
      <c r="N21" s="93">
        <f>SUM(J21:L21)</f>
        <v>0</v>
      </c>
    </row>
    <row r="22" spans="1:16" s="23" customFormat="1" ht="21.75" customHeight="1">
      <c r="A22" s="25" t="s">
        <v>173</v>
      </c>
      <c r="B22" s="32"/>
      <c r="C22" s="62"/>
      <c r="D22" s="101">
        <f>SUM(D20:D21)</f>
        <v>0</v>
      </c>
      <c r="E22" s="94"/>
      <c r="F22" s="101">
        <f>SUM(F20:F21)</f>
        <v>0</v>
      </c>
      <c r="G22" s="94"/>
      <c r="H22" s="101">
        <f>SUM(H20:H21)</f>
        <v>9054</v>
      </c>
      <c r="I22" s="94"/>
      <c r="J22" s="101">
        <f>SUM(J20:J21)</f>
        <v>9054</v>
      </c>
      <c r="K22" s="95"/>
      <c r="L22" s="101">
        <f>SUM(L20:L21)</f>
        <v>-8</v>
      </c>
      <c r="M22" s="95"/>
      <c r="N22" s="101">
        <f>SUM(N20:N21)</f>
        <v>9046</v>
      </c>
    </row>
    <row r="23" spans="1:16" s="91" customFormat="1" ht="21.75" customHeight="1" thickBot="1">
      <c r="A23" s="25" t="s">
        <v>149</v>
      </c>
      <c r="B23" s="32"/>
      <c r="C23" s="244"/>
      <c r="D23" s="58">
        <f>D18+D22</f>
        <v>1417564</v>
      </c>
      <c r="E23" s="57"/>
      <c r="F23" s="58">
        <f>F18+F22</f>
        <v>-285000</v>
      </c>
      <c r="G23" s="57"/>
      <c r="H23" s="58">
        <f>H18+H22</f>
        <v>-672480</v>
      </c>
      <c r="I23" s="57"/>
      <c r="J23" s="58">
        <f>J18+J22</f>
        <v>460084</v>
      </c>
      <c r="K23" s="57"/>
      <c r="L23" s="58">
        <f t="shared" ref="L23:N23" si="5">L18+L22</f>
        <v>-537</v>
      </c>
      <c r="M23" s="57"/>
      <c r="N23" s="58">
        <f t="shared" si="5"/>
        <v>459547</v>
      </c>
      <c r="O23" s="119"/>
      <c r="P23" s="120"/>
    </row>
    <row r="24" spans="1:16" ht="23.25" customHeight="1" thickTop="1">
      <c r="D24" s="182"/>
      <c r="F24" s="182"/>
      <c r="H24" s="182"/>
      <c r="J24" s="182"/>
      <c r="L24" s="182"/>
      <c r="N24" s="182"/>
    </row>
  </sheetData>
  <sheetProtection password="F7ED" sheet="1" objects="1" scenarios="1"/>
  <mergeCells count="2">
    <mergeCell ref="D8:N8"/>
    <mergeCell ref="D4:N4"/>
  </mergeCells>
  <phoneticPr fontId="16" type="noConversion"/>
  <pageMargins left="0.94488188976377963" right="0.23622047244094491" top="0.55118110236220474" bottom="0.43307086614173229" header="0.31496062992125984" footer="0.27559055118110237"/>
  <pageSetup paperSize="122" firstPageNumber="8" orientation="landscape" useFirstPageNumber="1" r:id="rId1"/>
  <headerFooter alignWithMargins="0">
    <oddFooter>&amp;L       หมายเหตุประกอบงบการเงินเป็นส่วนหนึ่งของงบการเงินนี้&amp;"Cordia New,Regular"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R23"/>
  <sheetViews>
    <sheetView showGridLines="0" tabSelected="1" view="pageBreakPreview" zoomScale="110" zoomScaleSheetLayoutView="110" workbookViewId="0">
      <selection activeCell="D23" sqref="D23:K24"/>
    </sheetView>
  </sheetViews>
  <sheetFormatPr defaultColWidth="9.140625" defaultRowHeight="24.75" customHeight="1"/>
  <cols>
    <col min="1" max="1" width="64.28515625" style="46" customWidth="1"/>
    <col min="2" max="2" width="10.28515625" style="46" customWidth="1"/>
    <col min="3" max="3" width="3.5703125" style="46" customWidth="1"/>
    <col min="4" max="4" width="13.5703125" style="46" bestFit="1" customWidth="1"/>
    <col min="5" max="5" width="2.7109375" style="14" customWidth="1"/>
    <col min="6" max="6" width="14.140625" style="46" customWidth="1"/>
    <col min="7" max="7" width="3" style="46" customWidth="1"/>
    <col min="8" max="8" width="13.5703125" style="46" bestFit="1" customWidth="1"/>
    <col min="9" max="9" width="2.5703125" style="46" customWidth="1"/>
    <col min="10" max="10" width="17.42578125" style="46" customWidth="1"/>
    <col min="11" max="11" width="14.85546875" style="46" customWidth="1"/>
    <col min="12" max="12" width="1.5703125" style="46" customWidth="1"/>
    <col min="13" max="16384" width="9.140625" style="46"/>
  </cols>
  <sheetData>
    <row r="1" spans="1:11" s="45" customFormat="1" ht="24.75" customHeight="1">
      <c r="A1" s="47" t="s">
        <v>0</v>
      </c>
      <c r="B1" s="25"/>
      <c r="C1" s="25"/>
      <c r="D1" s="25"/>
      <c r="E1" s="15"/>
      <c r="F1" s="25"/>
      <c r="G1" s="25"/>
      <c r="H1" s="25"/>
      <c r="I1" s="25"/>
      <c r="J1" s="1"/>
      <c r="K1" s="9"/>
    </row>
    <row r="2" spans="1:11" s="45" customFormat="1" ht="24.75" customHeight="1">
      <c r="A2" s="2" t="s">
        <v>95</v>
      </c>
      <c r="B2" s="25"/>
      <c r="C2" s="25"/>
      <c r="D2" s="25"/>
      <c r="E2" s="15"/>
      <c r="F2" s="25"/>
      <c r="G2" s="25"/>
      <c r="H2" s="25"/>
      <c r="I2" s="25"/>
      <c r="J2" s="61"/>
      <c r="K2" s="9"/>
    </row>
    <row r="3" spans="1:11" s="45" customFormat="1" ht="24.75" customHeight="1">
      <c r="A3" s="5"/>
      <c r="B3" s="23"/>
      <c r="C3" s="23"/>
      <c r="D3" s="23"/>
      <c r="E3" s="62"/>
      <c r="F3" s="23"/>
      <c r="G3" s="23"/>
      <c r="H3" s="23"/>
      <c r="I3" s="23"/>
      <c r="J3" s="1"/>
      <c r="K3" s="1"/>
    </row>
    <row r="4" spans="1:11" s="7" customFormat="1" ht="23.25">
      <c r="A4" s="2"/>
      <c r="B4" s="12"/>
      <c r="D4" s="251" t="s">
        <v>3</v>
      </c>
      <c r="E4" s="251"/>
      <c r="F4" s="251"/>
      <c r="G4" s="251"/>
      <c r="H4" s="251"/>
      <c r="I4" s="251"/>
      <c r="J4" s="251"/>
    </row>
    <row r="5" spans="1:11" s="91" customFormat="1" ht="21.75">
      <c r="A5" s="31"/>
      <c r="B5" s="246"/>
      <c r="C5" s="246"/>
      <c r="D5" s="89" t="s">
        <v>63</v>
      </c>
      <c r="E5" s="41"/>
      <c r="F5" s="89" t="s">
        <v>64</v>
      </c>
      <c r="G5" s="116"/>
      <c r="H5" s="26"/>
      <c r="I5" s="41"/>
      <c r="J5" s="89" t="s">
        <v>90</v>
      </c>
      <c r="K5" s="92"/>
    </row>
    <row r="6" spans="1:11" s="91" customFormat="1" ht="21.75">
      <c r="A6" s="31"/>
      <c r="B6" s="246" t="s">
        <v>5</v>
      </c>
      <c r="C6" s="246"/>
      <c r="D6" s="89" t="s">
        <v>67</v>
      </c>
      <c r="E6" s="41"/>
      <c r="F6" s="89" t="s">
        <v>68</v>
      </c>
      <c r="G6" s="116"/>
      <c r="H6" s="89" t="s">
        <v>38</v>
      </c>
      <c r="I6" s="41"/>
      <c r="J6" s="89" t="s">
        <v>65</v>
      </c>
      <c r="K6" s="92"/>
    </row>
    <row r="7" spans="1:11" s="91" customFormat="1" ht="21.75">
      <c r="A7" s="31"/>
      <c r="B7" s="41"/>
      <c r="C7" s="41"/>
      <c r="D7" s="253" t="s">
        <v>10</v>
      </c>
      <c r="E7" s="253"/>
      <c r="F7" s="253"/>
      <c r="G7" s="253"/>
      <c r="H7" s="253"/>
      <c r="I7" s="253"/>
      <c r="J7" s="253"/>
      <c r="K7" s="92"/>
    </row>
    <row r="8" spans="1:11" s="91" customFormat="1" ht="21.75">
      <c r="A8" s="115" t="s">
        <v>121</v>
      </c>
      <c r="B8" s="41"/>
      <c r="C8" s="41"/>
      <c r="D8" s="246"/>
      <c r="E8" s="246"/>
      <c r="F8" s="246"/>
      <c r="G8" s="246"/>
      <c r="H8" s="246"/>
      <c r="I8" s="246"/>
      <c r="J8" s="246"/>
      <c r="K8" s="92"/>
    </row>
    <row r="9" spans="1:11" s="91" customFormat="1" ht="21.75">
      <c r="A9" s="25" t="s">
        <v>178</v>
      </c>
      <c r="B9" s="23"/>
      <c r="C9" s="244"/>
      <c r="D9" s="175">
        <v>1417564</v>
      </c>
      <c r="E9" s="175"/>
      <c r="F9" s="175">
        <v>-285000</v>
      </c>
      <c r="G9" s="175"/>
      <c r="H9" s="175">
        <v>-714305</v>
      </c>
      <c r="I9" s="175"/>
      <c r="J9" s="175">
        <f>SUM(D9:H9)</f>
        <v>418259</v>
      </c>
      <c r="K9" s="92"/>
    </row>
    <row r="10" spans="1:11" s="91" customFormat="1" ht="21.75">
      <c r="A10" s="25" t="s">
        <v>160</v>
      </c>
      <c r="B10" s="23"/>
      <c r="C10" s="244"/>
      <c r="D10" s="100"/>
      <c r="E10" s="108"/>
      <c r="F10" s="100"/>
      <c r="G10" s="109"/>
      <c r="H10" s="100"/>
      <c r="I10" s="109"/>
      <c r="J10" s="110"/>
      <c r="K10" s="92"/>
    </row>
    <row r="11" spans="1:11" s="91" customFormat="1" ht="21.75">
      <c r="A11" s="18" t="s">
        <v>116</v>
      </c>
      <c r="B11" s="246"/>
      <c r="C11" s="244"/>
      <c r="D11" s="99">
        <v>0</v>
      </c>
      <c r="E11" s="108"/>
      <c r="F11" s="100">
        <v>0</v>
      </c>
      <c r="G11" s="109"/>
      <c r="H11" s="100">
        <v>1149</v>
      </c>
      <c r="I11" s="109"/>
      <c r="J11" s="110">
        <f>SUM(H11)</f>
        <v>1149</v>
      </c>
      <c r="K11" s="92"/>
    </row>
    <row r="12" spans="1:11" s="91" customFormat="1" ht="21.75">
      <c r="A12" s="18" t="s">
        <v>70</v>
      </c>
      <c r="B12" s="246"/>
      <c r="C12" s="244"/>
      <c r="D12" s="99">
        <v>0</v>
      </c>
      <c r="E12" s="108"/>
      <c r="F12" s="100">
        <v>0</v>
      </c>
      <c r="G12" s="109"/>
      <c r="H12" s="100">
        <v>0</v>
      </c>
      <c r="I12" s="109"/>
      <c r="J12" s="110">
        <f>SUM(D12:H12)</f>
        <v>0</v>
      </c>
      <c r="K12" s="92"/>
    </row>
    <row r="13" spans="1:11" s="91" customFormat="1" ht="21.75">
      <c r="A13" s="25" t="s">
        <v>117</v>
      </c>
      <c r="B13" s="25"/>
      <c r="C13" s="40"/>
      <c r="D13" s="101">
        <f>SUM(D11:D12)</f>
        <v>0</v>
      </c>
      <c r="E13" s="96"/>
      <c r="F13" s="101">
        <f>SUM(F11:F12)</f>
        <v>0</v>
      </c>
      <c r="G13" s="96"/>
      <c r="H13" s="101">
        <f>SUM(H11:H12)</f>
        <v>1149</v>
      </c>
      <c r="I13" s="96"/>
      <c r="J13" s="111">
        <f>SUM(J11:J12)</f>
        <v>1149</v>
      </c>
      <c r="K13" s="92"/>
    </row>
    <row r="14" spans="1:11" s="91" customFormat="1" ht="22.5" thickBot="1">
      <c r="A14" s="25" t="s">
        <v>122</v>
      </c>
      <c r="C14" s="244"/>
      <c r="D14" s="174">
        <f>D13+D9</f>
        <v>1417564</v>
      </c>
      <c r="E14" s="175"/>
      <c r="F14" s="174">
        <f>F13+F9</f>
        <v>-285000</v>
      </c>
      <c r="G14" s="175"/>
      <c r="H14" s="174">
        <f>H13+H9</f>
        <v>-713156</v>
      </c>
      <c r="I14" s="175"/>
      <c r="J14" s="174">
        <f>J13+J9</f>
        <v>419408</v>
      </c>
      <c r="K14" s="92"/>
    </row>
    <row r="15" spans="1:11" s="91" customFormat="1" ht="22.5" thickTop="1">
      <c r="A15" s="31"/>
      <c r="B15" s="41"/>
      <c r="C15" s="41"/>
      <c r="D15" s="246"/>
      <c r="E15" s="246"/>
      <c r="F15" s="246"/>
      <c r="G15" s="246"/>
      <c r="H15" s="246"/>
      <c r="I15" s="246"/>
      <c r="J15" s="246"/>
      <c r="K15" s="92"/>
    </row>
    <row r="16" spans="1:11" s="91" customFormat="1" ht="21.75">
      <c r="A16" s="115" t="s">
        <v>148</v>
      </c>
      <c r="B16" s="41"/>
      <c r="C16" s="41"/>
      <c r="D16" s="246"/>
      <c r="E16" s="246"/>
      <c r="F16" s="246"/>
      <c r="G16" s="246"/>
      <c r="H16" s="246"/>
      <c r="I16" s="246"/>
      <c r="J16" s="246"/>
      <c r="K16" s="92"/>
    </row>
    <row r="17" spans="1:18" s="23" customFormat="1" ht="21.75">
      <c r="A17" s="25" t="s">
        <v>161</v>
      </c>
      <c r="C17" s="244"/>
      <c r="D17" s="175">
        <v>1417564</v>
      </c>
      <c r="E17" s="103"/>
      <c r="F17" s="102">
        <v>-285000</v>
      </c>
      <c r="G17" s="104"/>
      <c r="H17" s="102">
        <v>-712985</v>
      </c>
      <c r="I17" s="104"/>
      <c r="J17" s="105">
        <f>SUM(D17:H17)</f>
        <v>419579</v>
      </c>
      <c r="K17" s="106"/>
      <c r="L17" s="102"/>
      <c r="M17" s="107"/>
      <c r="N17" s="102"/>
      <c r="O17" s="107"/>
      <c r="P17" s="102"/>
      <c r="Q17" s="107"/>
      <c r="R17" s="102"/>
    </row>
    <row r="18" spans="1:18" s="23" customFormat="1" ht="21.75">
      <c r="A18" s="25" t="s">
        <v>112</v>
      </c>
      <c r="C18" s="244"/>
      <c r="D18" s="100"/>
      <c r="E18" s="108"/>
      <c r="F18" s="100"/>
      <c r="G18" s="109"/>
      <c r="H18" s="100"/>
      <c r="I18" s="109"/>
      <c r="J18" s="110"/>
      <c r="K18" s="106"/>
      <c r="L18" s="102"/>
      <c r="M18" s="107"/>
      <c r="N18" s="102"/>
      <c r="O18" s="107"/>
      <c r="P18" s="102"/>
      <c r="Q18" s="107"/>
      <c r="R18" s="102"/>
    </row>
    <row r="19" spans="1:18" s="23" customFormat="1" ht="21.75">
      <c r="A19" s="18" t="s">
        <v>116</v>
      </c>
      <c r="B19" s="246"/>
      <c r="C19" s="244"/>
      <c r="D19" s="99">
        <v>0</v>
      </c>
      <c r="E19" s="108"/>
      <c r="F19" s="100">
        <v>0</v>
      </c>
      <c r="G19" s="109"/>
      <c r="H19" s="100">
        <v>298</v>
      </c>
      <c r="I19" s="109"/>
      <c r="J19" s="110">
        <f>SUM(D19:H19)</f>
        <v>298</v>
      </c>
      <c r="K19" s="112"/>
      <c r="L19" s="102"/>
      <c r="M19" s="107"/>
      <c r="N19" s="102"/>
      <c r="O19" s="107"/>
      <c r="P19" s="102"/>
      <c r="Q19" s="107"/>
      <c r="R19" s="102"/>
    </row>
    <row r="20" spans="1:18" s="23" customFormat="1" ht="21.75">
      <c r="A20" s="18" t="s">
        <v>70</v>
      </c>
      <c r="B20" s="246"/>
      <c r="C20" s="244"/>
      <c r="D20" s="99">
        <v>0</v>
      </c>
      <c r="E20" s="108"/>
      <c r="F20" s="100">
        <v>0</v>
      </c>
      <c r="G20" s="109"/>
      <c r="H20" s="100">
        <v>0</v>
      </c>
      <c r="I20" s="109"/>
      <c r="J20" s="110">
        <f>SUM(D20:H20)</f>
        <v>0</v>
      </c>
      <c r="K20" s="112"/>
      <c r="L20" s="102"/>
      <c r="M20" s="107"/>
      <c r="N20" s="102"/>
      <c r="O20" s="107"/>
      <c r="P20" s="102"/>
      <c r="Q20" s="107"/>
      <c r="R20" s="102"/>
    </row>
    <row r="21" spans="1:18" s="91" customFormat="1" ht="21.75">
      <c r="A21" s="25" t="s">
        <v>117</v>
      </c>
      <c r="B21" s="25"/>
      <c r="C21" s="40"/>
      <c r="D21" s="101">
        <f>SUM(D19:D20)</f>
        <v>0</v>
      </c>
      <c r="E21" s="96"/>
      <c r="F21" s="101">
        <f>SUM(F19:F20)</f>
        <v>0</v>
      </c>
      <c r="G21" s="96"/>
      <c r="H21" s="101">
        <f>SUM(H19:H20)</f>
        <v>298</v>
      </c>
      <c r="I21" s="96"/>
      <c r="J21" s="111">
        <f>SUM(J19:J20)</f>
        <v>298</v>
      </c>
    </row>
    <row r="22" spans="1:18" s="91" customFormat="1" ht="22.5" thickBot="1">
      <c r="A22" s="25" t="s">
        <v>149</v>
      </c>
      <c r="C22" s="244"/>
      <c r="D22" s="58">
        <f>(D17+D21)</f>
        <v>1417564</v>
      </c>
      <c r="E22" s="57"/>
      <c r="F22" s="58">
        <f t="shared" ref="F22:J22" si="0">(F17+F21)</f>
        <v>-285000</v>
      </c>
      <c r="G22" s="57"/>
      <c r="H22" s="58">
        <f t="shared" si="0"/>
        <v>-712687</v>
      </c>
      <c r="I22" s="57"/>
      <c r="J22" s="58">
        <f t="shared" si="0"/>
        <v>419877</v>
      </c>
      <c r="K22" s="121"/>
    </row>
    <row r="23" spans="1:18" ht="24.75" customHeight="1" thickTop="1">
      <c r="D23" s="219"/>
      <c r="F23" s="219"/>
      <c r="H23" s="219"/>
      <c r="J23" s="219"/>
    </row>
  </sheetData>
  <sheetProtection password="F7ED" sheet="1" objects="1" scenarios="1"/>
  <mergeCells count="2">
    <mergeCell ref="D4:J4"/>
    <mergeCell ref="D7:J7"/>
  </mergeCells>
  <phoneticPr fontId="16" type="noConversion"/>
  <pageMargins left="0.98425196850393704" right="0.51181102362204722" top="0.47244094488188981" bottom="0.39370078740157483" header="0.51181102362204722" footer="0.39370078740157483"/>
  <pageSetup paperSize="122" firstPageNumber="9" orientation="landscape" useFirstPageNumber="1" r:id="rId1"/>
  <headerFooter alignWithMargins="0">
    <oddFooter>&amp;L        หมายเหตุประกอบงบการเงินเป็นส่วนหนึ่งของงบการเงินนี้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tabColor rgb="FFFF0000"/>
  </sheetPr>
  <dimension ref="A1:AF66"/>
  <sheetViews>
    <sheetView showGridLines="0" view="pageBreakPreview" zoomScaleSheetLayoutView="100" workbookViewId="0">
      <selection activeCell="A21" sqref="A21"/>
    </sheetView>
  </sheetViews>
  <sheetFormatPr defaultColWidth="10.85546875" defaultRowHeight="24" customHeight="1"/>
  <cols>
    <col min="1" max="3" width="1.85546875" style="131" customWidth="1"/>
    <col min="4" max="4" width="42.7109375" style="131" customWidth="1"/>
    <col min="5" max="5" width="7.7109375" style="131" customWidth="1"/>
    <col min="6" max="6" width="11" style="135" customWidth="1"/>
    <col min="7" max="7" width="2.28515625" style="131" customWidth="1"/>
    <col min="8" max="8" width="11.140625" style="131" customWidth="1"/>
    <col min="9" max="9" width="2.28515625" style="131" customWidth="1"/>
    <col min="10" max="10" width="10.85546875" style="131" customWidth="1"/>
    <col min="11" max="11" width="2.140625" style="131" customWidth="1"/>
    <col min="12" max="12" width="11.85546875" style="131" customWidth="1"/>
    <col min="13" max="14" width="14.5703125" style="131" hidden="1" customWidth="1"/>
    <col min="15" max="15" width="15.7109375" style="131" hidden="1" customWidth="1"/>
    <col min="16" max="16" width="3.28515625" style="131" hidden="1" customWidth="1"/>
    <col min="17" max="17" width="15.28515625" style="132" hidden="1" customWidth="1"/>
    <col min="18" max="18" width="10.85546875" style="132" hidden="1" customWidth="1"/>
    <col min="19" max="21" width="10.85546875" style="131" hidden="1" customWidth="1"/>
    <col min="22" max="22" width="15.28515625" style="132" hidden="1" customWidth="1"/>
    <col min="23" max="23" width="10.85546875" style="132" hidden="1" customWidth="1"/>
    <col min="24" max="26" width="10.85546875" style="131" hidden="1" customWidth="1"/>
    <col min="27" max="27" width="12.7109375" style="139" customWidth="1"/>
    <col min="28" max="28" width="21.7109375" style="131" customWidth="1"/>
    <col min="29" max="29" width="13.7109375" style="131" customWidth="1"/>
    <col min="30" max="30" width="10.85546875" style="131" customWidth="1"/>
    <col min="31" max="31" width="14.140625" style="131" bestFit="1" customWidth="1"/>
    <col min="32" max="16384" width="10.85546875" style="131"/>
  </cols>
  <sheetData>
    <row r="1" spans="1:31" s="129" customFormat="1" ht="24" customHeight="1">
      <c r="A1" s="125" t="s">
        <v>0</v>
      </c>
      <c r="B1" s="126"/>
      <c r="C1" s="126"/>
      <c r="D1" s="126"/>
      <c r="E1" s="126"/>
      <c r="F1" s="127"/>
      <c r="G1" s="126"/>
      <c r="H1" s="126"/>
      <c r="I1" s="126"/>
      <c r="J1" s="126"/>
      <c r="K1" s="126"/>
      <c r="L1" s="128"/>
      <c r="M1" s="128"/>
      <c r="N1" s="128"/>
      <c r="Q1" s="130"/>
      <c r="R1" s="130"/>
      <c r="V1" s="130"/>
      <c r="W1" s="130"/>
      <c r="AA1" s="234"/>
    </row>
    <row r="2" spans="1:31" s="129" customFormat="1" ht="24" customHeight="1">
      <c r="A2" s="126" t="s">
        <v>97</v>
      </c>
      <c r="B2" s="126"/>
      <c r="C2" s="126"/>
      <c r="D2" s="126"/>
      <c r="E2" s="126"/>
      <c r="F2" s="127"/>
      <c r="G2" s="126"/>
      <c r="H2" s="126"/>
      <c r="I2" s="126"/>
      <c r="J2" s="126"/>
      <c r="K2" s="126"/>
      <c r="L2" s="128"/>
      <c r="M2" s="128"/>
      <c r="N2" s="128"/>
      <c r="Q2" s="130"/>
      <c r="R2" s="130"/>
      <c r="V2" s="130"/>
      <c r="W2" s="130"/>
      <c r="AA2" s="234"/>
    </row>
    <row r="3" spans="1:31" ht="22.5" customHeight="1">
      <c r="F3" s="258" t="s">
        <v>43</v>
      </c>
      <c r="G3" s="258"/>
      <c r="H3" s="258"/>
      <c r="I3" s="249"/>
      <c r="J3" s="258" t="s">
        <v>44</v>
      </c>
      <c r="K3" s="258"/>
      <c r="L3" s="258"/>
      <c r="M3" s="249"/>
      <c r="N3" s="249"/>
    </row>
    <row r="4" spans="1:31" ht="22.5" customHeight="1">
      <c r="F4" s="256" t="s">
        <v>45</v>
      </c>
      <c r="G4" s="256"/>
      <c r="H4" s="256"/>
      <c r="I4" s="250"/>
      <c r="J4" s="256" t="s">
        <v>45</v>
      </c>
      <c r="K4" s="256"/>
      <c r="L4" s="256"/>
      <c r="M4" s="250"/>
      <c r="N4" s="250"/>
    </row>
    <row r="5" spans="1:31" ht="24" customHeight="1">
      <c r="F5" s="256" t="s">
        <v>46</v>
      </c>
      <c r="G5" s="256"/>
      <c r="H5" s="256"/>
      <c r="I5" s="250"/>
      <c r="J5" s="256" t="s">
        <v>46</v>
      </c>
      <c r="K5" s="256"/>
      <c r="L5" s="256"/>
      <c r="M5" s="250"/>
      <c r="N5" s="250"/>
    </row>
    <row r="6" spans="1:31" ht="24" customHeight="1">
      <c r="E6" s="133" t="s">
        <v>5</v>
      </c>
      <c r="F6" s="250">
        <v>2564</v>
      </c>
      <c r="G6" s="250"/>
      <c r="H6" s="250">
        <v>2563</v>
      </c>
      <c r="I6" s="250"/>
      <c r="J6" s="250">
        <v>2564</v>
      </c>
      <c r="K6" s="250"/>
      <c r="L6" s="250">
        <v>2563</v>
      </c>
      <c r="M6" s="250"/>
      <c r="N6" s="250"/>
      <c r="Q6" s="255" t="s">
        <v>81</v>
      </c>
      <c r="R6" s="255"/>
      <c r="S6" s="255"/>
      <c r="T6" s="255"/>
      <c r="V6" s="255" t="s">
        <v>84</v>
      </c>
      <c r="W6" s="255"/>
      <c r="X6" s="255"/>
      <c r="Y6" s="255"/>
    </row>
    <row r="7" spans="1:31" ht="16.5" customHeight="1">
      <c r="F7" s="257" t="s">
        <v>10</v>
      </c>
      <c r="G7" s="257"/>
      <c r="H7" s="257"/>
      <c r="I7" s="257"/>
      <c r="J7" s="257"/>
      <c r="K7" s="257"/>
      <c r="L7" s="257"/>
      <c r="M7" s="248"/>
      <c r="N7" s="248"/>
      <c r="R7" s="132">
        <v>1000</v>
      </c>
      <c r="W7" s="132">
        <v>1000</v>
      </c>
    </row>
    <row r="8" spans="1:31" ht="18.75" customHeight="1">
      <c r="A8" s="134" t="s">
        <v>71</v>
      </c>
      <c r="J8" s="136"/>
      <c r="K8" s="136"/>
      <c r="L8" s="136"/>
      <c r="M8" s="136"/>
      <c r="N8" s="136"/>
      <c r="Q8" s="255" t="s">
        <v>83</v>
      </c>
      <c r="R8" s="255"/>
      <c r="S8" s="256" t="s">
        <v>82</v>
      </c>
      <c r="T8" s="256"/>
      <c r="V8" s="255" t="s">
        <v>83</v>
      </c>
      <c r="W8" s="255"/>
      <c r="X8" s="256" t="s">
        <v>82</v>
      </c>
      <c r="Y8" s="256"/>
    </row>
    <row r="9" spans="1:31" ht="24" customHeight="1">
      <c r="A9" s="131" t="s">
        <v>86</v>
      </c>
      <c r="F9" s="203">
        <v>9046</v>
      </c>
      <c r="H9" s="203">
        <v>-1916</v>
      </c>
      <c r="J9" s="21">
        <v>298</v>
      </c>
      <c r="K9" s="136"/>
      <c r="L9" s="21">
        <v>1149</v>
      </c>
      <c r="M9" s="136"/>
      <c r="N9" s="136"/>
      <c r="Q9" s="138">
        <v>14431467</v>
      </c>
      <c r="R9" s="132">
        <f>+Q9/$R$7</f>
        <v>14431.467000000001</v>
      </c>
      <c r="S9" s="138">
        <f>14407460.52-4671.6</f>
        <v>14402788.92</v>
      </c>
      <c r="T9" s="132">
        <f t="shared" ref="T9:T21" si="0">+S9/$R$7</f>
        <v>14402.788919999999</v>
      </c>
      <c r="V9" s="138">
        <v>8330916.0300000003</v>
      </c>
      <c r="W9" s="132">
        <f>+V9/$R$7</f>
        <v>8330.9160300000003</v>
      </c>
      <c r="X9" s="138">
        <f>6597737.12</f>
        <v>6597737.1200000001</v>
      </c>
      <c r="Y9" s="132">
        <f>+X9/$R$7</f>
        <v>6597.7371199999998</v>
      </c>
      <c r="Z9" s="139">
        <v>-6233.51</v>
      </c>
      <c r="AB9" s="137"/>
      <c r="AC9" s="137"/>
      <c r="AD9" s="137"/>
    </row>
    <row r="10" spans="1:31" ht="24" customHeight="1">
      <c r="A10" s="197" t="s">
        <v>168</v>
      </c>
      <c r="F10" s="6"/>
      <c r="H10" s="6"/>
      <c r="J10" s="204"/>
      <c r="K10" s="136"/>
      <c r="L10" s="204"/>
      <c r="M10" s="137"/>
      <c r="N10" s="137"/>
      <c r="Q10" s="138">
        <v>0</v>
      </c>
      <c r="R10" s="132">
        <f>+Q10/$R$7</f>
        <v>0</v>
      </c>
      <c r="S10" s="138">
        <v>0</v>
      </c>
      <c r="T10" s="132">
        <f t="shared" si="0"/>
        <v>0</v>
      </c>
      <c r="V10" s="138"/>
      <c r="X10" s="138"/>
      <c r="Y10" s="132"/>
    </row>
    <row r="11" spans="1:31" ht="24" customHeight="1">
      <c r="A11" s="198" t="s">
        <v>180</v>
      </c>
      <c r="F11" s="205">
        <v>-18</v>
      </c>
      <c r="H11" s="205">
        <v>3348</v>
      </c>
      <c r="J11" s="205">
        <v>16</v>
      </c>
      <c r="K11" s="136"/>
      <c r="L11" s="205">
        <v>3348</v>
      </c>
      <c r="M11" s="137"/>
      <c r="N11" s="137"/>
      <c r="Q11" s="138"/>
      <c r="S11" s="138"/>
      <c r="T11" s="132"/>
      <c r="V11" s="138"/>
      <c r="X11" s="138"/>
      <c r="Y11" s="132"/>
      <c r="AE11" s="139"/>
    </row>
    <row r="12" spans="1:31" ht="24" customHeight="1">
      <c r="A12" s="198" t="s">
        <v>118</v>
      </c>
      <c r="F12" s="206">
        <v>0</v>
      </c>
      <c r="H12" s="206">
        <v>296</v>
      </c>
      <c r="J12" s="206">
        <v>0</v>
      </c>
      <c r="K12" s="136"/>
      <c r="L12" s="206">
        <v>0</v>
      </c>
      <c r="M12" s="137"/>
      <c r="N12" s="137"/>
      <c r="Q12" s="138">
        <v>0</v>
      </c>
      <c r="R12" s="132">
        <f t="shared" ref="R12:R48" si="1">+Q12/$R$7</f>
        <v>0</v>
      </c>
      <c r="S12" s="138">
        <v>659086.38</v>
      </c>
      <c r="T12" s="132">
        <f t="shared" si="0"/>
        <v>659.08637999999996</v>
      </c>
      <c r="V12" s="138"/>
      <c r="W12" s="132">
        <f t="shared" ref="W12:W23" si="2">+V12/$R$7</f>
        <v>0</v>
      </c>
      <c r="X12" s="138"/>
      <c r="Y12" s="132">
        <f t="shared" ref="Y12:Y21" si="3">+X12/$R$7</f>
        <v>0</v>
      </c>
    </row>
    <row r="13" spans="1:31" ht="24" customHeight="1">
      <c r="A13" s="213" t="s">
        <v>107</v>
      </c>
      <c r="E13" s="137"/>
      <c r="F13" s="205">
        <v>7928</v>
      </c>
      <c r="H13" s="205">
        <v>9734</v>
      </c>
      <c r="J13" s="205">
        <v>6190</v>
      </c>
      <c r="K13" s="136"/>
      <c r="L13" s="205">
        <v>7292</v>
      </c>
      <c r="M13" s="137"/>
      <c r="N13" s="137"/>
      <c r="Q13" s="138">
        <v>5303650</v>
      </c>
      <c r="R13" s="132">
        <f t="shared" si="1"/>
        <v>5303.65</v>
      </c>
      <c r="S13" s="138">
        <v>6616607.9900000002</v>
      </c>
      <c r="T13" s="132">
        <f t="shared" si="0"/>
        <v>6616.6079900000004</v>
      </c>
      <c r="V13" s="138">
        <v>4306322.3</v>
      </c>
      <c r="W13" s="132">
        <f t="shared" si="2"/>
        <v>4306.3222999999998</v>
      </c>
      <c r="X13" s="138">
        <v>5233414.38</v>
      </c>
      <c r="Y13" s="132">
        <f t="shared" si="3"/>
        <v>5233.4143800000002</v>
      </c>
      <c r="AB13" s="139"/>
      <c r="AC13" s="139"/>
    </row>
    <row r="14" spans="1:31" ht="24" customHeight="1">
      <c r="A14" s="213" t="s">
        <v>108</v>
      </c>
      <c r="E14" s="137"/>
      <c r="F14" s="137">
        <v>110</v>
      </c>
      <c r="H14" s="137">
        <v>10</v>
      </c>
      <c r="J14" s="137">
        <v>110</v>
      </c>
      <c r="K14" s="136"/>
      <c r="L14" s="137">
        <v>10</v>
      </c>
      <c r="M14" s="137"/>
      <c r="N14" s="137"/>
      <c r="Q14" s="138"/>
      <c r="S14" s="138"/>
      <c r="T14" s="132"/>
      <c r="V14" s="138"/>
      <c r="X14" s="138"/>
      <c r="Y14" s="132"/>
      <c r="AC14" s="139"/>
    </row>
    <row r="15" spans="1:31" ht="24" customHeight="1">
      <c r="A15" s="214" t="s">
        <v>119</v>
      </c>
      <c r="F15" s="206">
        <v>54</v>
      </c>
      <c r="H15" s="206">
        <v>4</v>
      </c>
      <c r="J15" s="206">
        <v>0</v>
      </c>
      <c r="K15" s="136"/>
      <c r="L15" s="206">
        <v>4</v>
      </c>
      <c r="M15" s="137"/>
      <c r="N15" s="137"/>
      <c r="Q15" s="138">
        <v>0</v>
      </c>
      <c r="R15" s="132">
        <f t="shared" si="1"/>
        <v>0</v>
      </c>
      <c r="S15" s="138">
        <v>19239.93</v>
      </c>
      <c r="T15" s="132">
        <f t="shared" si="0"/>
        <v>19.239930000000001</v>
      </c>
      <c r="V15" s="138">
        <v>-25199.61</v>
      </c>
      <c r="W15" s="132">
        <f t="shared" si="2"/>
        <v>-25.19961</v>
      </c>
      <c r="X15" s="138">
        <v>-25199.61</v>
      </c>
      <c r="Y15" s="132">
        <f t="shared" si="3"/>
        <v>-25.19961</v>
      </c>
    </row>
    <row r="16" spans="1:31" ht="24" customHeight="1">
      <c r="A16" s="228" t="s">
        <v>126</v>
      </c>
      <c r="F16" s="205">
        <v>405</v>
      </c>
      <c r="H16" s="205">
        <v>336</v>
      </c>
      <c r="J16" s="205">
        <v>363</v>
      </c>
      <c r="K16" s="136"/>
      <c r="L16" s="205">
        <v>297</v>
      </c>
      <c r="M16" s="137"/>
      <c r="N16" s="137"/>
      <c r="Q16" s="138">
        <v>0</v>
      </c>
      <c r="R16" s="132">
        <f>+Q16/$R$7</f>
        <v>0</v>
      </c>
      <c r="S16" s="138">
        <v>30988.74</v>
      </c>
      <c r="T16" s="132">
        <f>+S16/$R$7</f>
        <v>30.98874</v>
      </c>
      <c r="V16" s="138">
        <v>-637295.86</v>
      </c>
      <c r="W16" s="132">
        <f>+V16/$R$7</f>
        <v>-637.29585999999995</v>
      </c>
      <c r="X16" s="138">
        <v>-558409.94999999995</v>
      </c>
      <c r="Y16" s="132">
        <f>+X16/$R$7</f>
        <v>-558.40994999999998</v>
      </c>
    </row>
    <row r="17" spans="1:31" ht="24" customHeight="1">
      <c r="A17" s="18" t="s">
        <v>162</v>
      </c>
      <c r="B17" s="20"/>
      <c r="C17" s="20"/>
      <c r="D17" s="20"/>
      <c r="E17" s="20"/>
      <c r="F17" s="206">
        <v>0</v>
      </c>
      <c r="H17" s="206">
        <v>90</v>
      </c>
      <c r="J17" s="206">
        <v>0</v>
      </c>
      <c r="L17" s="206">
        <v>90</v>
      </c>
      <c r="M17" s="137"/>
      <c r="N17" s="137"/>
      <c r="Q17" s="138"/>
      <c r="S17" s="138"/>
      <c r="T17" s="132"/>
      <c r="V17" s="138"/>
      <c r="X17" s="138"/>
      <c r="Y17" s="132"/>
    </row>
    <row r="18" spans="1:31" ht="24" customHeight="1">
      <c r="A18" s="18" t="s">
        <v>164</v>
      </c>
      <c r="B18" s="20"/>
      <c r="C18" s="20"/>
      <c r="D18" s="20"/>
      <c r="E18" s="20"/>
      <c r="F18" s="206">
        <v>349</v>
      </c>
      <c r="H18" s="206">
        <v>0</v>
      </c>
      <c r="J18" s="206">
        <v>349</v>
      </c>
      <c r="L18" s="206">
        <v>0</v>
      </c>
      <c r="M18" s="137"/>
      <c r="N18" s="137"/>
      <c r="Q18" s="138"/>
      <c r="S18" s="138"/>
      <c r="T18" s="132"/>
      <c r="V18" s="138"/>
      <c r="X18" s="138"/>
      <c r="Y18" s="132"/>
    </row>
    <row r="19" spans="1:31" ht="24" customHeight="1">
      <c r="A19" s="140" t="s">
        <v>72</v>
      </c>
      <c r="F19" s="205">
        <v>-8</v>
      </c>
      <c r="H19" s="205">
        <v>-81</v>
      </c>
      <c r="J19" s="205">
        <v>-7</v>
      </c>
      <c r="K19" s="136"/>
      <c r="L19" s="205">
        <v>-198</v>
      </c>
      <c r="M19" s="137"/>
      <c r="N19" s="137"/>
      <c r="Q19" s="138">
        <v>0</v>
      </c>
      <c r="R19" s="132">
        <f t="shared" si="1"/>
        <v>0</v>
      </c>
      <c r="S19" s="138">
        <v>-2000</v>
      </c>
      <c r="T19" s="132">
        <f t="shared" si="0"/>
        <v>-2</v>
      </c>
      <c r="V19" s="138"/>
      <c r="W19" s="132">
        <f t="shared" si="2"/>
        <v>0</v>
      </c>
      <c r="X19" s="138">
        <v>-2001.68</v>
      </c>
      <c r="Y19" s="132">
        <f t="shared" si="3"/>
        <v>-2.0016799999999999</v>
      </c>
    </row>
    <row r="20" spans="1:31" ht="24" customHeight="1">
      <c r="A20" s="213" t="s">
        <v>186</v>
      </c>
      <c r="B20" s="216"/>
      <c r="F20" s="205">
        <v>-6</v>
      </c>
      <c r="H20" s="205">
        <v>0</v>
      </c>
      <c r="J20" s="205">
        <v>-6</v>
      </c>
      <c r="K20" s="136"/>
      <c r="L20" s="205">
        <v>0</v>
      </c>
      <c r="M20" s="137"/>
      <c r="N20" s="137"/>
      <c r="Q20" s="138"/>
      <c r="S20" s="138"/>
      <c r="T20" s="132"/>
      <c r="V20" s="138"/>
      <c r="X20" s="138"/>
      <c r="Y20" s="132"/>
    </row>
    <row r="21" spans="1:31" ht="24" customHeight="1">
      <c r="A21" s="142" t="s">
        <v>54</v>
      </c>
      <c r="F21" s="208">
        <v>68</v>
      </c>
      <c r="G21" s="140"/>
      <c r="H21" s="208">
        <v>99</v>
      </c>
      <c r="J21" s="208">
        <v>68</v>
      </c>
      <c r="K21" s="140"/>
      <c r="L21" s="208">
        <v>67</v>
      </c>
      <c r="M21" s="144"/>
      <c r="N21" s="144"/>
      <c r="Q21" s="138">
        <v>547653</v>
      </c>
      <c r="R21" s="132">
        <f t="shared" si="1"/>
        <v>547.65300000000002</v>
      </c>
      <c r="S21" s="138">
        <v>1228669.4099999999</v>
      </c>
      <c r="T21" s="132">
        <f t="shared" si="0"/>
        <v>1228.66941</v>
      </c>
      <c r="V21" s="138">
        <v>2360986.7799999998</v>
      </c>
      <c r="W21" s="132">
        <f t="shared" si="2"/>
        <v>2360.9867799999997</v>
      </c>
      <c r="X21" s="138">
        <v>3093264.55</v>
      </c>
      <c r="Y21" s="132">
        <f t="shared" si="3"/>
        <v>3093.2645499999999</v>
      </c>
    </row>
    <row r="22" spans="1:31" ht="24" customHeight="1">
      <c r="A22" s="214" t="s">
        <v>163</v>
      </c>
      <c r="F22" s="208">
        <v>413</v>
      </c>
      <c r="G22" s="140"/>
      <c r="H22" s="208">
        <v>0</v>
      </c>
      <c r="J22" s="208">
        <v>0</v>
      </c>
      <c r="K22" s="140"/>
      <c r="L22" s="208">
        <v>0</v>
      </c>
      <c r="M22" s="144"/>
      <c r="N22" s="144"/>
      <c r="Q22" s="138"/>
      <c r="S22" s="138"/>
      <c r="T22" s="132"/>
      <c r="V22" s="138"/>
      <c r="X22" s="138"/>
      <c r="Y22" s="132"/>
    </row>
    <row r="23" spans="1:31" ht="24" customHeight="1">
      <c r="F23" s="145">
        <f>SUM(F9:F22)</f>
        <v>18341</v>
      </c>
      <c r="G23" s="144"/>
      <c r="H23" s="145">
        <f t="shared" ref="H23:L23" si="4">SUM(H9:H22)</f>
        <v>11920</v>
      </c>
      <c r="I23" s="144"/>
      <c r="J23" s="145">
        <f t="shared" si="4"/>
        <v>7381</v>
      </c>
      <c r="K23" s="144"/>
      <c r="L23" s="145">
        <f t="shared" si="4"/>
        <v>12059</v>
      </c>
      <c r="M23" s="144"/>
      <c r="N23" s="144"/>
      <c r="O23" s="143"/>
      <c r="Q23" s="138">
        <v>18619651</v>
      </c>
      <c r="R23" s="132">
        <f t="shared" si="1"/>
        <v>18619.651000000002</v>
      </c>
      <c r="S23" s="138">
        <f>SUM(S9:S21)</f>
        <v>22955381.369999997</v>
      </c>
      <c r="T23" s="132">
        <f>SUM(T9:T21)</f>
        <v>22955.381369999999</v>
      </c>
      <c r="V23" s="138"/>
      <c r="W23" s="132">
        <f t="shared" si="2"/>
        <v>0</v>
      </c>
      <c r="X23" s="138"/>
      <c r="Y23" s="132">
        <f>SUM(Y9:Y21)</f>
        <v>14338.804810000001</v>
      </c>
    </row>
    <row r="24" spans="1:31" ht="24" customHeight="1">
      <c r="A24" s="146" t="s">
        <v>73</v>
      </c>
      <c r="B24" s="147"/>
      <c r="F24" s="144"/>
      <c r="H24" s="144"/>
      <c r="J24" s="144"/>
      <c r="K24" s="136"/>
      <c r="L24" s="144"/>
      <c r="M24" s="144"/>
      <c r="N24" s="144"/>
      <c r="Q24" s="138"/>
      <c r="R24" s="132">
        <f t="shared" si="1"/>
        <v>0</v>
      </c>
      <c r="S24" s="138"/>
      <c r="T24" s="132">
        <f t="shared" ref="T24:T48" si="5">+S24/$R$7</f>
        <v>0</v>
      </c>
      <c r="V24" s="138"/>
      <c r="X24" s="138"/>
      <c r="Y24" s="132"/>
    </row>
    <row r="25" spans="1:31" ht="24" customHeight="1">
      <c r="A25" s="141" t="s">
        <v>13</v>
      </c>
      <c r="B25" s="147"/>
      <c r="F25" s="208">
        <v>7253</v>
      </c>
      <c r="H25" s="208">
        <v>5033</v>
      </c>
      <c r="J25" s="208">
        <v>7580</v>
      </c>
      <c r="K25" s="136"/>
      <c r="L25" s="208">
        <v>2491</v>
      </c>
      <c r="M25" s="144"/>
      <c r="N25" s="144"/>
      <c r="Q25" s="138">
        <v>-16490109.27</v>
      </c>
      <c r="R25" s="132">
        <f t="shared" si="1"/>
        <v>-16490.109270000001</v>
      </c>
      <c r="S25" s="138">
        <f>-18236271.9-2152647.28</f>
        <v>-20388919.18</v>
      </c>
      <c r="T25" s="132">
        <f t="shared" si="5"/>
        <v>-20388.919180000001</v>
      </c>
      <c r="V25" s="138">
        <f>13687907.72-38170892.48</f>
        <v>-24482984.759999998</v>
      </c>
      <c r="W25" s="132">
        <f t="shared" ref="W25:W60" si="6">+V25/$R$7</f>
        <v>-24482.984759999999</v>
      </c>
      <c r="X25" s="138">
        <f>10872572.51-38069210.91</f>
        <v>-27196638.399999999</v>
      </c>
      <c r="Y25" s="132">
        <f t="shared" ref="Y25:Y60" si="7">+X25/$R$7</f>
        <v>-27196.6384</v>
      </c>
      <c r="AA25" s="204"/>
      <c r="AC25" s="139"/>
      <c r="AE25" s="139"/>
    </row>
    <row r="26" spans="1:31" ht="24" customHeight="1">
      <c r="A26" s="198" t="s">
        <v>99</v>
      </c>
      <c r="B26" s="147"/>
      <c r="F26" s="208">
        <v>-1722</v>
      </c>
      <c r="H26" s="208">
        <v>-2652</v>
      </c>
      <c r="J26" s="208">
        <v>-2213</v>
      </c>
      <c r="K26" s="136"/>
      <c r="L26" s="208">
        <v>-1174</v>
      </c>
      <c r="M26" s="144"/>
      <c r="N26" s="144"/>
      <c r="Q26" s="138"/>
      <c r="S26" s="138"/>
      <c r="T26" s="132"/>
      <c r="V26" s="138"/>
      <c r="X26" s="138"/>
      <c r="Y26" s="132"/>
      <c r="AC26" s="139"/>
      <c r="AE26" s="139"/>
    </row>
    <row r="27" spans="1:31" ht="24" customHeight="1">
      <c r="A27" s="141" t="s">
        <v>15</v>
      </c>
      <c r="B27" s="147"/>
      <c r="F27" s="210">
        <v>-1680</v>
      </c>
      <c r="H27" s="210">
        <v>-300</v>
      </c>
      <c r="J27" s="210">
        <v>-130</v>
      </c>
      <c r="K27" s="136"/>
      <c r="L27" s="210">
        <v>-134</v>
      </c>
      <c r="M27" s="144"/>
      <c r="N27" s="144"/>
      <c r="Q27" s="138">
        <v>0</v>
      </c>
      <c r="R27" s="132">
        <f t="shared" si="1"/>
        <v>0</v>
      </c>
      <c r="S27" s="138">
        <v>227944.73</v>
      </c>
      <c r="T27" s="132">
        <f t="shared" si="5"/>
        <v>227.94473000000002</v>
      </c>
      <c r="V27" s="138">
        <v>0</v>
      </c>
      <c r="W27" s="132">
        <f t="shared" si="6"/>
        <v>0</v>
      </c>
      <c r="X27" s="138">
        <v>-2252843.3199999998</v>
      </c>
      <c r="Y27" s="132">
        <f t="shared" si="7"/>
        <v>-2252.8433199999999</v>
      </c>
    </row>
    <row r="28" spans="1:31" ht="24" customHeight="1">
      <c r="A28" s="198" t="s">
        <v>103</v>
      </c>
      <c r="B28" s="147"/>
      <c r="F28" s="144">
        <v>-896</v>
      </c>
      <c r="H28" s="144">
        <v>7794</v>
      </c>
      <c r="J28" s="144">
        <v>-896</v>
      </c>
      <c r="K28" s="136"/>
      <c r="L28" s="144">
        <v>7794</v>
      </c>
      <c r="M28" s="144"/>
      <c r="N28" s="144"/>
      <c r="Q28" s="138"/>
      <c r="S28" s="138"/>
      <c r="T28" s="132"/>
      <c r="V28" s="138"/>
      <c r="X28" s="138"/>
      <c r="Y28" s="132"/>
    </row>
    <row r="29" spans="1:31" ht="24" customHeight="1">
      <c r="A29" s="198" t="s">
        <v>145</v>
      </c>
      <c r="B29" s="147"/>
      <c r="F29" s="144">
        <v>2100</v>
      </c>
      <c r="H29" s="144">
        <v>0</v>
      </c>
      <c r="J29" s="144">
        <v>2100</v>
      </c>
      <c r="K29" s="136"/>
      <c r="L29" s="144">
        <v>0</v>
      </c>
      <c r="M29" s="144"/>
      <c r="N29" s="144"/>
      <c r="Q29" s="138"/>
      <c r="S29" s="138"/>
      <c r="T29" s="132"/>
      <c r="V29" s="138"/>
      <c r="X29" s="138"/>
      <c r="Y29" s="132"/>
    </row>
    <row r="30" spans="1:31" ht="24" customHeight="1">
      <c r="A30" s="141" t="s">
        <v>22</v>
      </c>
      <c r="B30" s="147"/>
      <c r="F30" s="208">
        <v>0</v>
      </c>
      <c r="H30" s="208">
        <v>-836</v>
      </c>
      <c r="J30" s="208">
        <v>0</v>
      </c>
      <c r="K30" s="136"/>
      <c r="L30" s="208">
        <v>-836</v>
      </c>
      <c r="M30" s="148">
        <v>-11572859.930000007</v>
      </c>
      <c r="N30" s="144"/>
      <c r="Q30" s="138">
        <v>-583730.82999999996</v>
      </c>
      <c r="R30" s="132">
        <f t="shared" si="1"/>
        <v>-583.73082999999997</v>
      </c>
      <c r="S30" s="138">
        <v>-615914.82999999996</v>
      </c>
      <c r="T30" s="132">
        <f t="shared" si="5"/>
        <v>-615.91482999999994</v>
      </c>
      <c r="V30" s="132">
        <v>0</v>
      </c>
      <c r="W30" s="132">
        <f t="shared" si="6"/>
        <v>0</v>
      </c>
      <c r="X30" s="138">
        <v>782424.83</v>
      </c>
      <c r="Y30" s="132">
        <f t="shared" si="7"/>
        <v>782.42482999999993</v>
      </c>
    </row>
    <row r="31" spans="1:31" ht="24" customHeight="1">
      <c r="A31" s="141" t="s">
        <v>28</v>
      </c>
      <c r="B31" s="149"/>
      <c r="F31" s="208">
        <v>697</v>
      </c>
      <c r="H31" s="208">
        <v>4844</v>
      </c>
      <c r="J31" s="208">
        <v>804</v>
      </c>
      <c r="K31" s="136"/>
      <c r="L31" s="208">
        <v>5195</v>
      </c>
      <c r="M31" s="148">
        <v>11652938.100000009</v>
      </c>
      <c r="N31" s="144"/>
      <c r="Q31" s="138">
        <v>8964915.3399999999</v>
      </c>
      <c r="R31" s="132">
        <f t="shared" si="1"/>
        <v>8964.9153399999996</v>
      </c>
      <c r="S31" s="138">
        <f>+M30+M31</f>
        <v>80078.170000001788</v>
      </c>
      <c r="T31" s="132">
        <f t="shared" si="5"/>
        <v>80.078170000001791</v>
      </c>
      <c r="V31" s="138">
        <f>28776126.75-897163.22</f>
        <v>27878963.530000001</v>
      </c>
      <c r="W31" s="132">
        <f t="shared" si="6"/>
        <v>27878.963530000001</v>
      </c>
      <c r="X31" s="138">
        <f>31486550.57-3047133.71</f>
        <v>28439416.859999999</v>
      </c>
      <c r="Y31" s="132">
        <f t="shared" si="7"/>
        <v>28439.416860000001</v>
      </c>
      <c r="AC31" s="139"/>
      <c r="AE31" s="139"/>
    </row>
    <row r="32" spans="1:31" ht="24" customHeight="1">
      <c r="A32" s="198" t="s">
        <v>100</v>
      </c>
      <c r="B32" s="149"/>
      <c r="F32" s="208">
        <v>-889</v>
      </c>
      <c r="H32" s="208">
        <v>-269</v>
      </c>
      <c r="J32" s="209">
        <v>-618</v>
      </c>
      <c r="K32" s="136"/>
      <c r="L32" s="209">
        <v>-1375</v>
      </c>
      <c r="M32" s="148"/>
      <c r="N32" s="144"/>
      <c r="Q32" s="138"/>
      <c r="S32" s="138"/>
      <c r="T32" s="132"/>
      <c r="V32" s="138"/>
      <c r="X32" s="138"/>
      <c r="Y32" s="132"/>
      <c r="AC32" s="139"/>
      <c r="AE32" s="139"/>
    </row>
    <row r="33" spans="1:32" ht="24" customHeight="1">
      <c r="A33" s="198" t="s">
        <v>105</v>
      </c>
      <c r="B33" s="149"/>
      <c r="F33" s="144">
        <v>-4766</v>
      </c>
      <c r="H33" s="144">
        <v>-5492</v>
      </c>
      <c r="J33" s="144">
        <v>-4192</v>
      </c>
      <c r="K33" s="136"/>
      <c r="L33" s="144">
        <v>-5054</v>
      </c>
      <c r="M33" s="148"/>
      <c r="N33" s="144"/>
      <c r="Q33" s="138"/>
      <c r="S33" s="138"/>
      <c r="T33" s="132"/>
      <c r="V33" s="138"/>
      <c r="X33" s="138"/>
      <c r="Y33" s="132"/>
      <c r="AC33" s="139"/>
      <c r="AE33" s="139"/>
    </row>
    <row r="34" spans="1:32" ht="24" customHeight="1">
      <c r="A34" s="198" t="s">
        <v>109</v>
      </c>
      <c r="B34" s="149"/>
      <c r="F34" s="144">
        <v>-433</v>
      </c>
      <c r="H34" s="144">
        <v>-681</v>
      </c>
      <c r="J34" s="144">
        <v>-433</v>
      </c>
      <c r="K34" s="136"/>
      <c r="L34" s="144">
        <v>-681</v>
      </c>
      <c r="M34" s="148"/>
      <c r="N34" s="144"/>
      <c r="Q34" s="138"/>
      <c r="S34" s="138"/>
      <c r="T34" s="132"/>
      <c r="V34" s="138"/>
      <c r="X34" s="138"/>
      <c r="Y34" s="132"/>
      <c r="AC34" s="139"/>
      <c r="AE34" s="139"/>
    </row>
    <row r="35" spans="1:32" s="236" customFormat="1" ht="24" customHeight="1">
      <c r="A35" s="198" t="s">
        <v>174</v>
      </c>
      <c r="F35" s="144">
        <v>-1654</v>
      </c>
      <c r="H35" s="208">
        <v>0</v>
      </c>
      <c r="J35" s="144">
        <v>-1654</v>
      </c>
      <c r="L35" s="208">
        <v>0</v>
      </c>
      <c r="M35" s="238"/>
      <c r="N35" s="239"/>
      <c r="Q35" s="240"/>
      <c r="R35" s="241"/>
      <c r="S35" s="240"/>
      <c r="T35" s="241"/>
      <c r="V35" s="240"/>
      <c r="W35" s="241"/>
      <c r="X35" s="240"/>
      <c r="Y35" s="241"/>
      <c r="AA35" s="237"/>
      <c r="AC35" s="237"/>
      <c r="AE35" s="237"/>
    </row>
    <row r="36" spans="1:32" ht="24" customHeight="1">
      <c r="A36" s="198" t="s">
        <v>140</v>
      </c>
      <c r="B36" s="149"/>
      <c r="F36" s="210">
        <v>0</v>
      </c>
      <c r="H36" s="144">
        <v>-8567</v>
      </c>
      <c r="I36" s="140"/>
      <c r="J36" s="144">
        <v>0</v>
      </c>
      <c r="K36" s="242"/>
      <c r="L36" s="144">
        <v>-8567</v>
      </c>
      <c r="M36" s="148"/>
      <c r="N36" s="144"/>
      <c r="Q36" s="138"/>
      <c r="S36" s="138"/>
      <c r="T36" s="132"/>
      <c r="V36" s="138"/>
      <c r="X36" s="138"/>
      <c r="Y36" s="132"/>
      <c r="AC36" s="139"/>
      <c r="AE36" s="139"/>
    </row>
    <row r="37" spans="1:32" ht="24" customHeight="1">
      <c r="A37" s="198" t="s">
        <v>110</v>
      </c>
      <c r="B37" s="149"/>
      <c r="F37" s="145">
        <f>SUM(F23:F36)</f>
        <v>16351</v>
      </c>
      <c r="G37" s="144"/>
      <c r="H37" s="145">
        <f t="shared" ref="H37:L37" si="8">SUM(H23:H36)</f>
        <v>10794</v>
      </c>
      <c r="I37" s="144"/>
      <c r="J37" s="145">
        <f>SUM(J23:J36)</f>
        <v>7729</v>
      </c>
      <c r="K37" s="144"/>
      <c r="L37" s="145">
        <f t="shared" si="8"/>
        <v>9718</v>
      </c>
      <c r="M37" s="144"/>
      <c r="N37" s="144"/>
      <c r="Q37" s="138">
        <v>10510726.24</v>
      </c>
      <c r="R37" s="132">
        <f t="shared" si="1"/>
        <v>10510.72624</v>
      </c>
      <c r="S37" s="138">
        <v>10510726.24</v>
      </c>
      <c r="T37" s="132">
        <f t="shared" si="5"/>
        <v>10510.72624</v>
      </c>
      <c r="V37" s="138"/>
      <c r="W37" s="132">
        <f t="shared" si="6"/>
        <v>0</v>
      </c>
      <c r="X37" s="138"/>
      <c r="Y37" s="132">
        <f t="shared" si="7"/>
        <v>0</v>
      </c>
    </row>
    <row r="38" spans="1:32" ht="24" customHeight="1">
      <c r="A38" s="141" t="s">
        <v>74</v>
      </c>
      <c r="B38" s="149"/>
      <c r="F38" s="137">
        <v>-1381</v>
      </c>
      <c r="H38" s="137">
        <v>-1862</v>
      </c>
      <c r="J38" s="137">
        <v>-1381</v>
      </c>
      <c r="K38" s="136"/>
      <c r="L38" s="137">
        <v>-1860</v>
      </c>
      <c r="M38" s="144"/>
      <c r="N38" s="144"/>
      <c r="Q38" s="138">
        <v>0</v>
      </c>
      <c r="R38" s="132">
        <f t="shared" si="1"/>
        <v>0</v>
      </c>
      <c r="S38" s="138">
        <v>0</v>
      </c>
      <c r="T38" s="132">
        <f t="shared" si="5"/>
        <v>0</v>
      </c>
      <c r="V38" s="138"/>
      <c r="W38" s="132">
        <f t="shared" si="6"/>
        <v>0</v>
      </c>
      <c r="X38" s="138"/>
      <c r="Y38" s="132">
        <f t="shared" si="7"/>
        <v>0</v>
      </c>
    </row>
    <row r="39" spans="1:32" ht="24" customHeight="1">
      <c r="A39" s="18" t="s">
        <v>185</v>
      </c>
      <c r="B39" s="20"/>
      <c r="C39" s="20"/>
      <c r="D39" s="20"/>
      <c r="E39" s="20"/>
      <c r="F39" s="206">
        <v>8188</v>
      </c>
      <c r="H39" s="206">
        <v>0</v>
      </c>
      <c r="J39" s="206">
        <v>8188</v>
      </c>
      <c r="L39" s="206">
        <v>0</v>
      </c>
      <c r="M39" s="137"/>
      <c r="N39" s="137"/>
      <c r="Q39" s="138"/>
      <c r="S39" s="138"/>
      <c r="T39" s="132"/>
      <c r="V39" s="138"/>
      <c r="X39" s="138"/>
      <c r="Y39" s="132"/>
    </row>
    <row r="40" spans="1:32" ht="24" customHeight="1">
      <c r="A40" s="199" t="s">
        <v>98</v>
      </c>
      <c r="B40" s="147"/>
      <c r="C40" s="147"/>
      <c r="D40" s="147"/>
      <c r="E40" s="147"/>
      <c r="F40" s="152">
        <f>SUM(F37:F39)</f>
        <v>23158</v>
      </c>
      <c r="G40" s="147"/>
      <c r="H40" s="152">
        <f>SUM(H37:H39)</f>
        <v>8932</v>
      </c>
      <c r="I40" s="147"/>
      <c r="J40" s="152">
        <f>SUM(J37:J39)</f>
        <v>14536</v>
      </c>
      <c r="K40" s="147"/>
      <c r="L40" s="152">
        <f>SUM(L37:L39)</f>
        <v>7858</v>
      </c>
      <c r="M40" s="154"/>
      <c r="N40" s="154"/>
      <c r="Q40" s="138">
        <v>10510726.24</v>
      </c>
      <c r="R40" s="132">
        <f t="shared" si="1"/>
        <v>10510.72624</v>
      </c>
      <c r="S40" s="138">
        <v>10510726.24</v>
      </c>
      <c r="T40" s="132">
        <f t="shared" si="5"/>
        <v>10510.72624</v>
      </c>
      <c r="V40" s="138"/>
      <c r="W40" s="132">
        <f t="shared" si="6"/>
        <v>0</v>
      </c>
      <c r="X40" s="138"/>
      <c r="Y40" s="132">
        <f t="shared" si="7"/>
        <v>0</v>
      </c>
      <c r="AD40" s="183"/>
      <c r="AF40" s="183"/>
    </row>
    <row r="41" spans="1:32" ht="8.25" customHeight="1">
      <c r="A41" s="151"/>
      <c r="B41" s="147"/>
      <c r="C41" s="147"/>
      <c r="D41" s="147"/>
      <c r="E41" s="147"/>
      <c r="F41" s="155"/>
      <c r="G41" s="147"/>
      <c r="H41" s="155"/>
      <c r="I41" s="147"/>
      <c r="J41" s="155"/>
      <c r="K41" s="147"/>
      <c r="L41" s="155"/>
      <c r="M41" s="154"/>
      <c r="N41" s="154"/>
      <c r="Q41" s="138"/>
      <c r="S41" s="138"/>
      <c r="T41" s="132"/>
      <c r="V41" s="138"/>
      <c r="X41" s="138"/>
      <c r="Y41" s="132"/>
    </row>
    <row r="42" spans="1:32" ht="24" customHeight="1">
      <c r="A42" s="157" t="s">
        <v>75</v>
      </c>
      <c r="F42" s="158"/>
      <c r="G42" s="158"/>
      <c r="H42" s="158"/>
      <c r="I42" s="158"/>
      <c r="J42" s="158"/>
      <c r="K42" s="158"/>
      <c r="L42" s="158"/>
      <c r="M42" s="158"/>
      <c r="N42" s="158"/>
      <c r="R42" s="132">
        <f t="shared" si="1"/>
        <v>0</v>
      </c>
      <c r="S42" s="132"/>
      <c r="T42" s="132">
        <f t="shared" si="5"/>
        <v>0</v>
      </c>
      <c r="W42" s="132">
        <f t="shared" si="6"/>
        <v>0</v>
      </c>
      <c r="X42" s="132"/>
      <c r="Y42" s="132">
        <f t="shared" si="7"/>
        <v>0</v>
      </c>
    </row>
    <row r="43" spans="1:32" ht="24" customHeight="1">
      <c r="A43" s="149" t="s">
        <v>76</v>
      </c>
      <c r="F43" s="20">
        <v>147</v>
      </c>
      <c r="G43" s="160"/>
      <c r="H43" s="20">
        <v>453</v>
      </c>
      <c r="I43" s="160"/>
      <c r="J43" s="208">
        <v>147</v>
      </c>
      <c r="K43" s="160"/>
      <c r="L43" s="208">
        <v>746</v>
      </c>
      <c r="M43" s="159"/>
      <c r="N43" s="159"/>
      <c r="Q43" s="138">
        <v>0</v>
      </c>
      <c r="R43" s="132">
        <f t="shared" si="1"/>
        <v>0</v>
      </c>
      <c r="S43" s="138">
        <v>2000</v>
      </c>
      <c r="T43" s="132">
        <f t="shared" si="5"/>
        <v>2</v>
      </c>
      <c r="V43" s="138"/>
      <c r="W43" s="132">
        <f t="shared" si="6"/>
        <v>0</v>
      </c>
      <c r="X43" s="138">
        <v>2001.68</v>
      </c>
      <c r="Y43" s="132">
        <f t="shared" si="7"/>
        <v>2.0016799999999999</v>
      </c>
      <c r="AE43" s="139"/>
    </row>
    <row r="44" spans="1:32" ht="24" customHeight="1">
      <c r="A44" s="200" t="s">
        <v>111</v>
      </c>
      <c r="F44" s="207">
        <v>0</v>
      </c>
      <c r="G44" s="160"/>
      <c r="H44" s="207">
        <v>0</v>
      </c>
      <c r="I44" s="160"/>
      <c r="J44" s="208">
        <v>250</v>
      </c>
      <c r="K44" s="160"/>
      <c r="L44" s="208">
        <v>3000</v>
      </c>
      <c r="M44" s="159"/>
      <c r="N44" s="159"/>
      <c r="Q44" s="138"/>
      <c r="S44" s="138"/>
      <c r="T44" s="132"/>
      <c r="V44" s="138"/>
      <c r="X44" s="138"/>
      <c r="Y44" s="132"/>
      <c r="AE44" s="139"/>
    </row>
    <row r="45" spans="1:32" ht="24" customHeight="1">
      <c r="A45" s="200" t="s">
        <v>136</v>
      </c>
      <c r="F45" s="208">
        <v>20000</v>
      </c>
      <c r="G45" s="160"/>
      <c r="H45" s="207">
        <v>30000</v>
      </c>
      <c r="I45" s="160"/>
      <c r="J45" s="208">
        <v>20000</v>
      </c>
      <c r="K45" s="160"/>
      <c r="L45" s="208">
        <v>30000</v>
      </c>
      <c r="M45" s="159"/>
      <c r="N45" s="159"/>
      <c r="Q45" s="138"/>
      <c r="S45" s="138"/>
      <c r="T45" s="132"/>
      <c r="V45" s="138"/>
      <c r="X45" s="138"/>
      <c r="Y45" s="132"/>
      <c r="AE45" s="139"/>
    </row>
    <row r="46" spans="1:32" ht="24" customHeight="1">
      <c r="A46" s="200" t="s">
        <v>137</v>
      </c>
      <c r="F46" s="205">
        <v>-13000</v>
      </c>
      <c r="G46" s="160"/>
      <c r="H46" s="207">
        <v>-30000</v>
      </c>
      <c r="I46" s="160"/>
      <c r="J46" s="205">
        <v>-8000</v>
      </c>
      <c r="K46" s="160"/>
      <c r="L46" s="205">
        <v>-30000</v>
      </c>
      <c r="M46" s="159"/>
      <c r="N46" s="159"/>
      <c r="Q46" s="138">
        <v>0</v>
      </c>
      <c r="R46" s="132">
        <f t="shared" si="1"/>
        <v>0</v>
      </c>
      <c r="S46" s="138">
        <v>-5000000</v>
      </c>
      <c r="T46" s="132">
        <f t="shared" si="5"/>
        <v>-5000</v>
      </c>
      <c r="V46" s="138">
        <v>0</v>
      </c>
      <c r="W46" s="132">
        <f t="shared" si="6"/>
        <v>0</v>
      </c>
      <c r="X46" s="138"/>
      <c r="Y46" s="132">
        <f t="shared" si="7"/>
        <v>0</v>
      </c>
    </row>
    <row r="47" spans="1:32" ht="24" customHeight="1">
      <c r="A47" s="200" t="s">
        <v>141</v>
      </c>
      <c r="F47" s="207">
        <v>0</v>
      </c>
      <c r="G47" s="160"/>
      <c r="H47" s="207">
        <v>-75</v>
      </c>
      <c r="I47" s="160"/>
      <c r="J47" s="205">
        <v>0</v>
      </c>
      <c r="K47" s="160">
        <v>0</v>
      </c>
      <c r="L47" s="205">
        <v>-75</v>
      </c>
      <c r="M47" s="159"/>
      <c r="N47" s="159"/>
      <c r="Q47" s="138"/>
      <c r="S47" s="138"/>
      <c r="T47" s="132"/>
      <c r="V47" s="138"/>
      <c r="X47" s="138"/>
      <c r="Y47" s="132"/>
    </row>
    <row r="48" spans="1:32" s="135" customFormat="1" ht="24" customHeight="1">
      <c r="A48" s="200" t="s">
        <v>130</v>
      </c>
      <c r="F48" s="208">
        <v>-10274</v>
      </c>
      <c r="H48" s="207">
        <v>-18192</v>
      </c>
      <c r="J48" s="208">
        <v>-10187</v>
      </c>
      <c r="K48" s="144"/>
      <c r="L48" s="208">
        <v>-16869</v>
      </c>
      <c r="M48" s="144"/>
      <c r="N48" s="144"/>
      <c r="P48" s="161"/>
      <c r="Q48" s="150">
        <v>-4375653.7300000004</v>
      </c>
      <c r="R48" s="132">
        <f t="shared" si="1"/>
        <v>-4375.65373</v>
      </c>
      <c r="S48" s="150">
        <v>-4495803.7300000004</v>
      </c>
      <c r="T48" s="132">
        <f t="shared" si="5"/>
        <v>-4495.8037300000005</v>
      </c>
      <c r="V48" s="138">
        <v>-3137813.46</v>
      </c>
      <c r="W48" s="132">
        <f t="shared" si="6"/>
        <v>-3137.8134599999998</v>
      </c>
      <c r="X48" s="150">
        <v>-4013500.81</v>
      </c>
      <c r="Y48" s="132">
        <f t="shared" si="7"/>
        <v>-4013.50081</v>
      </c>
      <c r="AA48" s="235"/>
    </row>
    <row r="49" spans="1:27" s="135" customFormat="1" ht="24" customHeight="1">
      <c r="A49" s="200" t="s">
        <v>176</v>
      </c>
      <c r="F49" s="208">
        <v>-1451</v>
      </c>
      <c r="H49" s="207">
        <v>0</v>
      </c>
      <c r="J49" s="208">
        <v>-1451</v>
      </c>
      <c r="K49" s="144"/>
      <c r="L49" s="208">
        <v>0</v>
      </c>
      <c r="M49" s="144"/>
      <c r="N49" s="144"/>
      <c r="P49" s="161"/>
      <c r="Q49" s="150">
        <v>-4375653.7300000004</v>
      </c>
      <c r="R49" s="132">
        <f t="shared" ref="R49" si="9">+Q49/$R$7</f>
        <v>-4375.65373</v>
      </c>
      <c r="S49" s="150">
        <v>-4495803.7300000004</v>
      </c>
      <c r="T49" s="132">
        <f t="shared" ref="T49" si="10">+S49/$R$7</f>
        <v>-4495.8037300000005</v>
      </c>
      <c r="V49" s="138">
        <v>-3137813.46</v>
      </c>
      <c r="W49" s="132">
        <f t="shared" ref="W49" si="11">+V49/$R$7</f>
        <v>-3137.8134599999998</v>
      </c>
      <c r="X49" s="150">
        <v>-4013500.81</v>
      </c>
      <c r="Y49" s="132">
        <f t="shared" ref="Y49" si="12">+X49/$R$7</f>
        <v>-4013.50081</v>
      </c>
      <c r="AA49" s="235"/>
    </row>
    <row r="50" spans="1:27" ht="24" customHeight="1">
      <c r="A50" s="201" t="s">
        <v>175</v>
      </c>
      <c r="F50" s="153">
        <f>SUM(F43:F49)</f>
        <v>-4578</v>
      </c>
      <c r="G50" s="162"/>
      <c r="H50" s="153">
        <f>SUM(H43:H49)</f>
        <v>-17814</v>
      </c>
      <c r="I50" s="163"/>
      <c r="J50" s="153">
        <f>SUM(J43:J49)</f>
        <v>759</v>
      </c>
      <c r="K50" s="163"/>
      <c r="L50" s="153">
        <f>SUM(L43:L49)</f>
        <v>-13198</v>
      </c>
      <c r="M50" s="164"/>
      <c r="N50" s="164"/>
      <c r="Q50" s="132">
        <f>SUM(Q43:Q48)</f>
        <v>-4375653.7300000004</v>
      </c>
      <c r="R50" s="132">
        <f t="shared" ref="R50:R60" si="13">+Q50/$R$7</f>
        <v>-4375.65373</v>
      </c>
      <c r="S50" s="132">
        <f>SUM(S43:S48)</f>
        <v>-9493803.7300000004</v>
      </c>
      <c r="T50" s="132">
        <f t="shared" ref="T50:T60" si="14">+S50/$R$7</f>
        <v>-9493.8037299999996</v>
      </c>
      <c r="W50" s="132">
        <f t="shared" si="6"/>
        <v>0</v>
      </c>
      <c r="X50" s="132"/>
      <c r="Y50" s="132">
        <f t="shared" si="7"/>
        <v>0</v>
      </c>
    </row>
    <row r="51" spans="1:27" ht="4.5" customHeight="1">
      <c r="A51" s="201"/>
      <c r="F51" s="154"/>
      <c r="G51" s="162"/>
      <c r="H51" s="154"/>
      <c r="I51" s="163"/>
      <c r="J51" s="164"/>
      <c r="K51" s="163"/>
      <c r="L51" s="164"/>
      <c r="M51" s="164"/>
      <c r="N51" s="164"/>
      <c r="S51" s="132"/>
      <c r="T51" s="132"/>
      <c r="X51" s="132"/>
      <c r="Y51" s="132"/>
    </row>
    <row r="52" spans="1:27" ht="24" customHeight="1">
      <c r="A52" s="134" t="s">
        <v>77</v>
      </c>
      <c r="H52" s="135"/>
      <c r="K52" s="136"/>
      <c r="R52" s="132">
        <f t="shared" si="13"/>
        <v>0</v>
      </c>
      <c r="S52" s="132"/>
      <c r="T52" s="132">
        <f t="shared" si="14"/>
        <v>0</v>
      </c>
      <c r="W52" s="132">
        <f t="shared" si="6"/>
        <v>0</v>
      </c>
      <c r="X52" s="132"/>
      <c r="Y52" s="132">
        <f t="shared" si="7"/>
        <v>0</v>
      </c>
    </row>
    <row r="53" spans="1:27" ht="24" customHeight="1">
      <c r="A53" s="141" t="s">
        <v>78</v>
      </c>
      <c r="F53" s="206">
        <v>-13</v>
      </c>
      <c r="H53" s="206">
        <v>-58</v>
      </c>
      <c r="J53" s="206">
        <v>-13</v>
      </c>
      <c r="K53" s="136"/>
      <c r="L53" s="206">
        <v>-58</v>
      </c>
      <c r="M53" s="144"/>
      <c r="N53" s="144"/>
      <c r="Q53" s="165">
        <v>-4737458</v>
      </c>
      <c r="R53" s="132">
        <f t="shared" si="13"/>
        <v>-4737.4579999999996</v>
      </c>
      <c r="S53" s="165">
        <v>-4925702.78</v>
      </c>
      <c r="T53" s="132">
        <f t="shared" si="14"/>
        <v>-4925.7027800000005</v>
      </c>
      <c r="V53" s="165">
        <v>-55802.97</v>
      </c>
      <c r="W53" s="132">
        <f t="shared" si="6"/>
        <v>-55.802970000000002</v>
      </c>
      <c r="X53" s="165">
        <v>-108693.42</v>
      </c>
      <c r="Y53" s="132">
        <f t="shared" si="7"/>
        <v>-108.69342</v>
      </c>
    </row>
    <row r="54" spans="1:27" ht="24" customHeight="1">
      <c r="A54" s="141" t="s">
        <v>27</v>
      </c>
      <c r="B54" s="149"/>
      <c r="F54" s="209">
        <v>-8581</v>
      </c>
      <c r="H54" s="209">
        <v>-706</v>
      </c>
      <c r="J54" s="209">
        <v>-8581</v>
      </c>
      <c r="K54" s="136"/>
      <c r="L54" s="209">
        <v>-706</v>
      </c>
      <c r="M54" s="144"/>
      <c r="N54" s="144"/>
      <c r="Q54" s="165">
        <v>-13898008.34</v>
      </c>
      <c r="R54" s="132">
        <f t="shared" si="13"/>
        <v>-13898.00834</v>
      </c>
      <c r="S54" s="165">
        <v>-14898008.34</v>
      </c>
      <c r="T54" s="132">
        <f t="shared" si="14"/>
        <v>-14898.00834</v>
      </c>
      <c r="V54" s="165">
        <v>-253840.87</v>
      </c>
      <c r="W54" s="132">
        <f t="shared" si="6"/>
        <v>-253.84087</v>
      </c>
      <c r="X54" s="165">
        <v>-253840.87</v>
      </c>
      <c r="Y54" s="132">
        <f t="shared" si="7"/>
        <v>-253.84087</v>
      </c>
    </row>
    <row r="55" spans="1:27" ht="24" customHeight="1">
      <c r="A55" s="28" t="s">
        <v>165</v>
      </c>
      <c r="B55" s="149"/>
      <c r="F55" s="209">
        <v>-250</v>
      </c>
      <c r="H55" s="209">
        <v>797</v>
      </c>
      <c r="J55" s="208">
        <v>-250</v>
      </c>
      <c r="K55" s="136"/>
      <c r="L55" s="208">
        <v>797</v>
      </c>
      <c r="M55" s="144"/>
      <c r="N55" s="144"/>
      <c r="Q55" s="165"/>
      <c r="S55" s="165"/>
      <c r="T55" s="132"/>
      <c r="V55" s="165"/>
      <c r="X55" s="165"/>
      <c r="Y55" s="132"/>
    </row>
    <row r="56" spans="1:27" ht="24" customHeight="1">
      <c r="A56" s="201" t="s">
        <v>179</v>
      </c>
      <c r="F56" s="153">
        <f>SUM(F53:F55)</f>
        <v>-8844</v>
      </c>
      <c r="G56" s="137"/>
      <c r="H56" s="153">
        <f>SUM(H53:H55)</f>
        <v>33</v>
      </c>
      <c r="I56" s="137"/>
      <c r="J56" s="153">
        <f>SUM(J53:J55)</f>
        <v>-8844</v>
      </c>
      <c r="K56" s="166"/>
      <c r="L56" s="153">
        <f>SUM(L53:L55)</f>
        <v>33</v>
      </c>
      <c r="M56" s="154"/>
      <c r="N56" s="154"/>
      <c r="Q56" s="132">
        <f>SUM(Q53:Q54)</f>
        <v>-18635466.34</v>
      </c>
      <c r="R56" s="132">
        <f t="shared" si="13"/>
        <v>-18635.466339999999</v>
      </c>
      <c r="S56" s="132">
        <f>SUM(S53:S54)</f>
        <v>-19823711.120000001</v>
      </c>
      <c r="T56" s="132">
        <f t="shared" si="14"/>
        <v>-19823.71112</v>
      </c>
      <c r="W56" s="132">
        <f t="shared" si="6"/>
        <v>0</v>
      </c>
      <c r="X56" s="132"/>
      <c r="Y56" s="132">
        <f t="shared" si="7"/>
        <v>0</v>
      </c>
    </row>
    <row r="57" spans="1:27" ht="6" customHeight="1">
      <c r="E57" s="248"/>
      <c r="F57" s="143"/>
      <c r="G57" s="168"/>
      <c r="H57" s="143"/>
      <c r="I57" s="143"/>
      <c r="J57" s="143"/>
      <c r="K57" s="143"/>
      <c r="L57" s="143"/>
      <c r="M57" s="143"/>
      <c r="N57" s="143"/>
      <c r="Q57" s="169"/>
      <c r="R57" s="169">
        <f t="shared" si="13"/>
        <v>0</v>
      </c>
      <c r="S57" s="169"/>
      <c r="T57" s="169">
        <f t="shared" si="14"/>
        <v>0</v>
      </c>
      <c r="V57" s="169"/>
      <c r="W57" s="169">
        <f t="shared" si="6"/>
        <v>0</v>
      </c>
      <c r="X57" s="169"/>
      <c r="Y57" s="169">
        <f t="shared" si="7"/>
        <v>0</v>
      </c>
    </row>
    <row r="58" spans="1:27" ht="24" customHeight="1">
      <c r="A58" s="201" t="s">
        <v>115</v>
      </c>
      <c r="E58" s="248"/>
      <c r="F58" s="154">
        <f>F40+F50+F56</f>
        <v>9736</v>
      </c>
      <c r="G58" s="137"/>
      <c r="H58" s="154">
        <f>+H50+H56+H40</f>
        <v>-8849</v>
      </c>
      <c r="I58" s="154"/>
      <c r="J58" s="154">
        <f>+J50+J56+J40</f>
        <v>6451</v>
      </c>
      <c r="K58" s="166"/>
      <c r="L58" s="154">
        <f>+L50+L56+L40</f>
        <v>-5307</v>
      </c>
      <c r="M58" s="154"/>
      <c r="N58" s="154"/>
      <c r="Q58" s="167">
        <f>+Q50+Q56+Q40</f>
        <v>-12500393.83</v>
      </c>
      <c r="R58" s="132">
        <f t="shared" si="13"/>
        <v>-12500.393830000001</v>
      </c>
      <c r="S58" s="167">
        <f>+S50+S56+S40</f>
        <v>-18806788.609999999</v>
      </c>
      <c r="T58" s="132">
        <f t="shared" si="14"/>
        <v>-18806.78861</v>
      </c>
      <c r="V58" s="167"/>
      <c r="W58" s="132">
        <f t="shared" si="6"/>
        <v>0</v>
      </c>
      <c r="X58" s="167"/>
      <c r="Y58" s="132">
        <f t="shared" si="7"/>
        <v>0</v>
      </c>
    </row>
    <row r="59" spans="1:27" ht="24" customHeight="1">
      <c r="A59" s="131" t="s">
        <v>79</v>
      </c>
      <c r="E59" s="248"/>
      <c r="F59" s="211">
        <v>10042</v>
      </c>
      <c r="G59" s="168"/>
      <c r="H59" s="211">
        <v>33953</v>
      </c>
      <c r="I59" s="143"/>
      <c r="J59" s="212">
        <v>7999</v>
      </c>
      <c r="K59" s="143"/>
      <c r="L59" s="212">
        <v>29750</v>
      </c>
      <c r="M59" s="143"/>
      <c r="N59" s="143"/>
      <c r="Q59" s="169">
        <v>61729506</v>
      </c>
      <c r="R59" s="169">
        <f t="shared" si="13"/>
        <v>61729.506000000001</v>
      </c>
      <c r="S59" s="169">
        <v>81610728</v>
      </c>
      <c r="T59" s="169">
        <f t="shared" si="14"/>
        <v>81610.728000000003</v>
      </c>
      <c r="V59" s="169"/>
      <c r="W59" s="169">
        <f t="shared" si="6"/>
        <v>0</v>
      </c>
      <c r="X59" s="169"/>
      <c r="Y59" s="169">
        <f t="shared" si="7"/>
        <v>0</v>
      </c>
    </row>
    <row r="60" spans="1:27" ht="24" customHeight="1" thickBot="1">
      <c r="A60" s="156" t="s">
        <v>80</v>
      </c>
      <c r="E60" s="248"/>
      <c r="F60" s="170">
        <f>SUM(F58:F59)</f>
        <v>19778</v>
      </c>
      <c r="G60" s="168"/>
      <c r="H60" s="170">
        <f>SUM(H58:H59)</f>
        <v>25104</v>
      </c>
      <c r="I60" s="171"/>
      <c r="J60" s="170">
        <f>SUM(J58:J59)</f>
        <v>14450</v>
      </c>
      <c r="K60" s="172"/>
      <c r="L60" s="170">
        <f>SUM(L58:L59)</f>
        <v>24443</v>
      </c>
      <c r="M60" s="171"/>
      <c r="N60" s="171"/>
      <c r="Q60" s="173">
        <f>SUM(Q58:Q59)</f>
        <v>49229112.170000002</v>
      </c>
      <c r="R60" s="169">
        <f t="shared" si="13"/>
        <v>49229.11217</v>
      </c>
      <c r="S60" s="173">
        <f>SUM(S58:S59)</f>
        <v>62803939.390000001</v>
      </c>
      <c r="T60" s="169">
        <f t="shared" si="14"/>
        <v>62803.93939</v>
      </c>
      <c r="V60" s="173"/>
      <c r="W60" s="169">
        <f t="shared" si="6"/>
        <v>0</v>
      </c>
      <c r="X60" s="173"/>
      <c r="Y60" s="169">
        <f t="shared" si="7"/>
        <v>0</v>
      </c>
    </row>
    <row r="61" spans="1:27" ht="4.5" customHeight="1" thickTop="1">
      <c r="A61" s="156"/>
      <c r="E61" s="248"/>
      <c r="F61" s="171"/>
      <c r="G61" s="168"/>
      <c r="H61" s="171"/>
      <c r="I61" s="171"/>
      <c r="J61" s="171"/>
      <c r="K61" s="172"/>
      <c r="L61" s="171"/>
      <c r="M61" s="171"/>
      <c r="N61" s="171"/>
      <c r="Q61" s="173"/>
      <c r="R61" s="169"/>
      <c r="S61" s="173"/>
      <c r="T61" s="169"/>
      <c r="V61" s="173"/>
      <c r="W61" s="169"/>
      <c r="X61" s="173"/>
      <c r="Y61" s="169"/>
    </row>
    <row r="62" spans="1:27" ht="24" customHeight="1">
      <c r="A62" s="3" t="s">
        <v>133</v>
      </c>
      <c r="B62" s="229"/>
      <c r="C62" s="20"/>
      <c r="D62" s="20"/>
      <c r="E62" s="248"/>
      <c r="F62" s="171"/>
      <c r="G62" s="168"/>
      <c r="H62" s="171"/>
      <c r="I62" s="171"/>
      <c r="J62" s="171"/>
      <c r="K62" s="172"/>
      <c r="L62" s="171"/>
      <c r="M62" s="171"/>
      <c r="N62" s="171"/>
      <c r="Q62" s="173"/>
      <c r="R62" s="169"/>
      <c r="S62" s="173"/>
      <c r="T62" s="169"/>
      <c r="V62" s="173"/>
      <c r="W62" s="169"/>
      <c r="X62" s="173"/>
      <c r="Y62" s="169"/>
    </row>
    <row r="63" spans="1:27" ht="24" customHeight="1">
      <c r="A63" s="216" t="s">
        <v>134</v>
      </c>
      <c r="F63" s="206">
        <v>0</v>
      </c>
      <c r="H63" s="206">
        <v>1300</v>
      </c>
      <c r="J63" s="206">
        <v>0</v>
      </c>
      <c r="L63" s="206">
        <v>1300</v>
      </c>
    </row>
    <row r="64" spans="1:27" ht="24" customHeight="1">
      <c r="A64" s="19" t="s">
        <v>167</v>
      </c>
      <c r="B64" s="229"/>
      <c r="C64" s="20"/>
      <c r="D64" s="20"/>
      <c r="E64" s="248"/>
      <c r="F64" s="171"/>
      <c r="G64" s="168"/>
      <c r="H64" s="171"/>
      <c r="I64" s="171"/>
      <c r="J64" s="171"/>
      <c r="K64" s="172"/>
      <c r="L64" s="171"/>
      <c r="M64" s="171"/>
      <c r="N64" s="171"/>
      <c r="Q64" s="173"/>
      <c r="R64" s="169"/>
      <c r="S64" s="173"/>
      <c r="T64" s="169"/>
      <c r="V64" s="173"/>
      <c r="W64" s="169"/>
      <c r="X64" s="173"/>
      <c r="Y64" s="169"/>
    </row>
    <row r="65" spans="1:12" ht="24" customHeight="1">
      <c r="A65" s="20"/>
      <c r="B65" s="19" t="s">
        <v>166</v>
      </c>
      <c r="C65" s="20"/>
      <c r="D65" s="20"/>
      <c r="F65" s="206">
        <v>0</v>
      </c>
      <c r="H65" s="206">
        <v>1959</v>
      </c>
      <c r="J65" s="206">
        <v>0</v>
      </c>
      <c r="L65" s="206">
        <v>1959</v>
      </c>
    </row>
    <row r="66" spans="1:12" ht="24" customHeight="1">
      <c r="F66" s="243"/>
      <c r="G66" s="243"/>
      <c r="H66" s="243"/>
      <c r="I66" s="243"/>
      <c r="J66" s="243"/>
      <c r="K66" s="243">
        <f>K60-BS!M10</f>
        <v>0</v>
      </c>
      <c r="L66" s="243"/>
    </row>
  </sheetData>
  <sheetProtection password="F7ED" sheet="1" objects="1" scenarios="1"/>
  <mergeCells count="13">
    <mergeCell ref="F7:L7"/>
    <mergeCell ref="F3:H3"/>
    <mergeCell ref="J3:L3"/>
    <mergeCell ref="F4:H4"/>
    <mergeCell ref="J4:L4"/>
    <mergeCell ref="F5:H5"/>
    <mergeCell ref="J5:L5"/>
    <mergeCell ref="Q6:T6"/>
    <mergeCell ref="S8:T8"/>
    <mergeCell ref="Q8:R8"/>
    <mergeCell ref="V6:Y6"/>
    <mergeCell ref="V8:W8"/>
    <mergeCell ref="X8:Y8"/>
  </mergeCells>
  <phoneticPr fontId="0" type="noConversion"/>
  <pageMargins left="0.9055118110236221" right="0.15748031496062992" top="0.39370078740157483" bottom="0.19685039370078741" header="0.19685039370078741" footer="0.31496062992125984"/>
  <pageSetup paperSize="122" scale="93" firstPageNumber="10" orientation="portrait" useFirstPageNumber="1" r:id="rId1"/>
  <headerFooter alignWithMargins="0">
    <oddFooter>&amp;L&amp;14      &amp;15หมายเหตุประกอบงบการเงินเป็นส่วนหนึ่งของงบการเงินนี้&amp;14
&amp;R&amp;P</oddFooter>
  </headerFooter>
  <rowBreaks count="1" manualBreakCount="1">
    <brk id="3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PL!Print_Area</vt:lpstr>
      <vt:lpstr>CF!Print_Titles</vt:lpstr>
    </vt:vector>
  </TitlesOfParts>
  <Company>NPS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revision/>
  <cp:lastPrinted>2021-05-13T12:33:30Z</cp:lastPrinted>
  <dcterms:created xsi:type="dcterms:W3CDTF">2001-01-22T03:58:50Z</dcterms:created>
  <dcterms:modified xsi:type="dcterms:W3CDTF">2021-05-13T12:34:21Z</dcterms:modified>
</cp:coreProperties>
</file>