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rn\Desktop\"/>
    </mc:Choice>
  </mc:AlternateContent>
  <xr:revisionPtr revIDLastSave="0" documentId="13_ncr:1_{C3B5BF7F-E790-48BF-B58A-DFE9A37C3757}" xr6:coauthVersionLast="46" xr6:coauthVersionMax="46" xr10:uidLastSave="{00000000-0000-0000-0000-000000000000}"/>
  <bookViews>
    <workbookView xWindow="-110" yWindow="-110" windowWidth="19420" windowHeight="10420" tabRatio="727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-9" sheetId="5" r:id="rId5"/>
  </sheets>
  <definedNames>
    <definedName name="ฟ53" localSheetId="3">'7'!#REF!</definedName>
    <definedName name="ฟ53" localSheetId="4">'8-9'!#REF!</definedName>
    <definedName name="ฟ53">#REF!</definedName>
    <definedName name="ฤ63" localSheetId="3">'7'!#REF!</definedName>
    <definedName name="ฤ63" localSheetId="4">'8-9'!#REF!</definedName>
    <definedName name="ฤ63">#REF!</definedName>
  </definedNames>
  <calcPr calcId="181029"/>
</workbook>
</file>

<file path=xl/calcChain.xml><?xml version="1.0" encoding="utf-8"?>
<calcChain xmlns="http://schemas.openxmlformats.org/spreadsheetml/2006/main">
  <c r="J63" i="2" l="1"/>
  <c r="H63" i="2"/>
  <c r="D63" i="2"/>
  <c r="G70" i="5"/>
  <c r="D28" i="2" l="1"/>
  <c r="J34" i="2"/>
  <c r="F34" i="2"/>
  <c r="D34" i="2"/>
  <c r="E73" i="5"/>
  <c r="F70" i="2"/>
  <c r="H34" i="2"/>
  <c r="O24" i="3"/>
  <c r="O23" i="4"/>
  <c r="Q20" i="4" l="1"/>
  <c r="S20" i="4" s="1"/>
  <c r="Q15" i="4"/>
  <c r="S15" i="4" s="1"/>
  <c r="Q12" i="4"/>
  <c r="Q17" i="4" s="1"/>
  <c r="Q21" i="3"/>
  <c r="S21" i="3" s="1"/>
  <c r="W21" i="3" s="1"/>
  <c r="U15" i="3"/>
  <c r="O16" i="3"/>
  <c r="O18" i="3" s="1"/>
  <c r="M15" i="3"/>
  <c r="F64" i="2"/>
  <c r="A25" i="4"/>
  <c r="A17" i="4"/>
  <c r="E70" i="5"/>
  <c r="A42" i="5"/>
  <c r="K13" i="5"/>
  <c r="I13" i="5"/>
  <c r="G13" i="5"/>
  <c r="E13" i="5"/>
  <c r="O17" i="4"/>
  <c r="K17" i="4"/>
  <c r="I17" i="4"/>
  <c r="G17" i="4"/>
  <c r="H18" i="3"/>
  <c r="I18" i="3"/>
  <c r="J18" i="3"/>
  <c r="K18" i="3"/>
  <c r="L18" i="3"/>
  <c r="N18" i="3"/>
  <c r="P18" i="3"/>
  <c r="R18" i="3"/>
  <c r="T18" i="3"/>
  <c r="V18" i="3"/>
  <c r="G18" i="3"/>
  <c r="U16" i="3"/>
  <c r="S12" i="4" l="1"/>
  <c r="Q16" i="3"/>
  <c r="S16" i="3" s="1"/>
  <c r="W16" i="3" s="1"/>
  <c r="K25" i="4"/>
  <c r="I25" i="4"/>
  <c r="G25" i="4"/>
  <c r="F12" i="5"/>
  <c r="G12" i="5"/>
  <c r="H12" i="5"/>
  <c r="I12" i="5"/>
  <c r="J12" i="5"/>
  <c r="K12" i="5"/>
  <c r="E12" i="5"/>
  <c r="F11" i="5"/>
  <c r="G11" i="5"/>
  <c r="H11" i="5"/>
  <c r="I11" i="5"/>
  <c r="J11" i="5"/>
  <c r="K11" i="5"/>
  <c r="E11" i="5"/>
  <c r="I63" i="2"/>
  <c r="G63" i="2"/>
  <c r="E63" i="2"/>
  <c r="J50" i="2"/>
  <c r="H50" i="2"/>
  <c r="F50" i="2"/>
  <c r="D50" i="2"/>
  <c r="E59" i="5"/>
  <c r="G59" i="5"/>
  <c r="K59" i="5"/>
  <c r="K70" i="5"/>
  <c r="I59" i="5"/>
  <c r="Q23" i="3"/>
  <c r="Q13" i="3"/>
  <c r="U18" i="3"/>
  <c r="K41" i="1"/>
  <c r="I41" i="1"/>
  <c r="G41" i="1"/>
  <c r="E41" i="1"/>
  <c r="K72" i="1"/>
  <c r="I72" i="1"/>
  <c r="G72" i="1"/>
  <c r="K87" i="1"/>
  <c r="I87" i="1"/>
  <c r="G87" i="1"/>
  <c r="E87" i="1"/>
  <c r="G120" i="1"/>
  <c r="G117" i="1"/>
  <c r="Q15" i="3"/>
  <c r="O26" i="3"/>
  <c r="G26" i="3"/>
  <c r="K26" i="3"/>
  <c r="E72" i="1"/>
  <c r="O25" i="4"/>
  <c r="M23" i="4"/>
  <c r="D64" i="2"/>
  <c r="U23" i="3" s="1"/>
  <c r="U26" i="3" s="1"/>
  <c r="E120" i="1" s="1"/>
  <c r="I26" i="3"/>
  <c r="F28" i="2"/>
  <c r="A3" i="5"/>
  <c r="A3" i="4"/>
  <c r="A3" i="3"/>
  <c r="A1" i="2"/>
  <c r="A1" i="3" s="1"/>
  <c r="A1" i="4" s="1"/>
  <c r="A1" i="5" s="1"/>
  <c r="A40" i="5" s="1"/>
  <c r="F14" i="2"/>
  <c r="J14" i="2"/>
  <c r="D14" i="2"/>
  <c r="H14" i="2"/>
  <c r="D21" i="2"/>
  <c r="F21" i="2"/>
  <c r="H21" i="2"/>
  <c r="J21" i="2"/>
  <c r="A72" i="2"/>
  <c r="E23" i="1"/>
  <c r="E43" i="1" s="1"/>
  <c r="G23" i="1"/>
  <c r="I23" i="1"/>
  <c r="K23" i="1"/>
  <c r="A46" i="1"/>
  <c r="A48" i="1"/>
  <c r="A94" i="1" s="1"/>
  <c r="A91" i="1"/>
  <c r="A131" i="1" s="1"/>
  <c r="A92" i="1"/>
  <c r="G116" i="1"/>
  <c r="K117" i="1"/>
  <c r="K116" i="1"/>
  <c r="K119" i="1"/>
  <c r="K122" i="1" s="1"/>
  <c r="H28" i="2"/>
  <c r="J28" i="2"/>
  <c r="E89" i="1" l="1"/>
  <c r="I89" i="1"/>
  <c r="H23" i="2"/>
  <c r="H30" i="2" s="1"/>
  <c r="H36" i="2" s="1"/>
  <c r="H41" i="2" s="1"/>
  <c r="H44" i="2" s="1"/>
  <c r="H56" i="2" s="1"/>
  <c r="S13" i="3"/>
  <c r="W13" i="3" s="1"/>
  <c r="Q18" i="3"/>
  <c r="G119" i="1"/>
  <c r="G122" i="1" s="1"/>
  <c r="D23" i="2"/>
  <c r="D30" i="2" s="1"/>
  <c r="F23" i="2"/>
  <c r="J23" i="2"/>
  <c r="Q23" i="4"/>
  <c r="Q25" i="4" s="1"/>
  <c r="I117" i="1" s="1"/>
  <c r="G89" i="1"/>
  <c r="G124" i="1" s="1"/>
  <c r="K89" i="1"/>
  <c r="K124" i="1"/>
  <c r="I43" i="1"/>
  <c r="K43" i="1"/>
  <c r="G43" i="1"/>
  <c r="Q24" i="3"/>
  <c r="H52" i="2" l="1"/>
  <c r="H66" i="2" s="1"/>
  <c r="H70" i="2"/>
  <c r="J30" i="2"/>
  <c r="J36" i="2" s="1"/>
  <c r="J41" i="2" s="1"/>
  <c r="J44" i="2" s="1"/>
  <c r="J56" i="2" s="1"/>
  <c r="F30" i="2"/>
  <c r="F36" i="2" s="1"/>
  <c r="F41" i="2" s="1"/>
  <c r="F44" i="2" s="1"/>
  <c r="G9" i="5" s="1"/>
  <c r="G32" i="5" s="1"/>
  <c r="G36" i="5" s="1"/>
  <c r="G72" i="5" s="1"/>
  <c r="G75" i="5" s="1"/>
  <c r="D36" i="2"/>
  <c r="D41" i="2" s="1"/>
  <c r="D44" i="2" s="1"/>
  <c r="D56" i="2" s="1"/>
  <c r="I9" i="5"/>
  <c r="S23" i="4"/>
  <c r="M18" i="3"/>
  <c r="F59" i="2"/>
  <c r="Q26" i="3"/>
  <c r="E117" i="1" s="1"/>
  <c r="S24" i="3"/>
  <c r="J52" i="2" l="1"/>
  <c r="J66" i="2" s="1"/>
  <c r="M14" i="4"/>
  <c r="S14" i="4" s="1"/>
  <c r="S17" i="4" s="1"/>
  <c r="J70" i="2"/>
  <c r="K9" i="5"/>
  <c r="K32" i="5" s="1"/>
  <c r="K36" i="5" s="1"/>
  <c r="K72" i="5" s="1"/>
  <c r="K75" i="5" s="1"/>
  <c r="F52" i="2"/>
  <c r="F63" i="2" s="1"/>
  <c r="F66" i="2" s="1"/>
  <c r="E9" i="5"/>
  <c r="E32" i="5" s="1"/>
  <c r="D70" i="2"/>
  <c r="J59" i="2"/>
  <c r="D52" i="2"/>
  <c r="M17" i="4"/>
  <c r="I32" i="5"/>
  <c r="I36" i="5" s="1"/>
  <c r="H59" i="2"/>
  <c r="M22" i="4"/>
  <c r="S22" i="4" s="1"/>
  <c r="S25" i="4" s="1"/>
  <c r="W24" i="3"/>
  <c r="S15" i="3"/>
  <c r="S18" i="3" s="1"/>
  <c r="D59" i="2" l="1"/>
  <c r="E36" i="5"/>
  <c r="E72" i="5" s="1"/>
  <c r="E75" i="5" s="1"/>
  <c r="D66" i="2"/>
  <c r="M23" i="3"/>
  <c r="S23" i="3" s="1"/>
  <c r="W23" i="3" s="1"/>
  <c r="W26" i="3" s="1"/>
  <c r="M25" i="4"/>
  <c r="I116" i="1" s="1"/>
  <c r="I119" i="1" s="1"/>
  <c r="I122" i="1" s="1"/>
  <c r="I124" i="1" s="1"/>
  <c r="W15" i="3"/>
  <c r="W18" i="3" s="1"/>
  <c r="M26" i="3" l="1"/>
  <c r="E116" i="1" s="1"/>
  <c r="E119" i="1" s="1"/>
  <c r="E122" i="1" s="1"/>
  <c r="E124" i="1" s="1"/>
  <c r="S26" i="3"/>
  <c r="I70" i="5" l="1"/>
  <c r="I72" i="5" s="1"/>
  <c r="I75" i="5" s="1"/>
</calcChain>
</file>

<file path=xl/sharedStrings.xml><?xml version="1.0" encoding="utf-8"?>
<sst xmlns="http://schemas.openxmlformats.org/spreadsheetml/2006/main" count="312" uniqueCount="209">
  <si>
    <t>PRINSIRI  PUBLIC COMPANY LIMITED</t>
  </si>
  <si>
    <t>STATEMENTS OF FINANCIAL POSITION</t>
  </si>
  <si>
    <t>AS AT MARCH 31, 2021</t>
  </si>
  <si>
    <t>Consolidated financial statements (Baht)</t>
  </si>
  <si>
    <t xml:space="preserve"> Separate financial statements (Baht)</t>
  </si>
  <si>
    <t>March 31, 2021</t>
  </si>
  <si>
    <t>December 31, 2020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</si>
  <si>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</si>
  <si>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</si>
  <si>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</si>
  <si>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</si>
  <si>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</si>
  <si>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</si>
  <si>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</si>
  <si>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</si>
  <si>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</si>
  <si>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</si>
  <si>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Associated company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</si>
  <si>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</si>
  <si>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</si>
  <si>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</si>
  <si>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</si>
  <si>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</si>
  <si>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</si>
  <si>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</si>
  <si>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</si>
  <si>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</si>
  <si>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</si>
  <si>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</si>
  <si>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</si>
  <si>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</si>
  <si>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</si>
  <si>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</si>
  <si>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</si>
  <si>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</si>
  <si>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</si>
  <si>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</si>
  <si>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</si>
  <si>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</si>
  <si>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</si>
  <si>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</si>
  <si>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</si>
  <si>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</si>
  <si>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</si>
  <si>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</si>
  <si>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</si>
  <si>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</si>
  <si>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</si>
  <si>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</si>
  <si>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</si>
  <si>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</si>
  <si>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</si>
  <si>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</si>
  <si>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</si>
  <si>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</si>
  <si>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</si>
  <si>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</si>
  <si>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</si>
  <si>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</si>
  <si>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</si>
  <si>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</si>
  <si>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</si>
  <si>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</si>
  <si>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</si>
  <si>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</si>
  <si>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</si>
  <si>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</si>
  <si>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</si>
  <si>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</si>
  <si>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</si>
  <si>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</si>
  <si>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</si>
  <si>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</si>
  <si>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</si>
  <si>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</si>
  <si>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</si>
  <si>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</si>
  <si>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</si>
  <si>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</si>
  <si>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</si>
  <si>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</si>
  <si>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</si>
  <si>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</si>
  <si>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</si>
  <si>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</si>
  <si>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</si>
  <si>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MARCH 31, 2021</t>
  </si>
  <si>
    <t>Separate financial statements (Baht)</t>
  </si>
  <si>
    <t>March 31, 2020</t>
  </si>
  <si>
    <t>Revenues</t>
  </si>
  <si>
    <t>Sales of real estate</t>
  </si>
  <si>
    <t>Land rental</t>
  </si>
  <si>
    <t xml:space="preserve">Rental and services </t>
  </si>
  <si>
    <t>Total revenues</t>
  </si>
  <si>
    <t>Cost of sales</t>
  </si>
  <si>
    <t>Cost of sales of real estate</t>
  </si>
  <si>
    <t xml:space="preserve">Cost of rental and services </t>
  </si>
  <si>
    <t>Total cost of sales</t>
  </si>
  <si>
    <t>Gross profit</t>
  </si>
  <si>
    <t>Other income</t>
  </si>
  <si>
    <t xml:space="preserve">Revenues from cancel of agreement </t>
  </si>
  <si>
    <t>Total other income</t>
  </si>
  <si>
    <t>Profit before expenses</t>
  </si>
  <si>
    <t>Distribution costs</t>
  </si>
  <si>
    <t>Administrative expenses</t>
  </si>
  <si>
    <t>Total distribution costs and administrative expenses</t>
  </si>
  <si>
    <t>Profit from operating activities</t>
  </si>
  <si>
    <t>Share of loss from investment in associates under equity method</t>
  </si>
  <si>
    <t>Financial income</t>
  </si>
  <si>
    <t>Finance costs</t>
  </si>
  <si>
    <t>Profit before income tax expenses</t>
  </si>
  <si>
    <t>Tax expense</t>
  </si>
  <si>
    <t xml:space="preserve">Profit for the period </t>
  </si>
  <si>
    <t>Other comprehensive income (expense):</t>
  </si>
  <si>
    <t>Compenents of other comprehensive income that will not be reclassified to profit or loss:</t>
  </si>
  <si>
    <t xml:space="preserve">    Loss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</si>
  <si>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</si>
  <si>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</si>
  <si>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</si>
  <si>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</si>
  <si>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</si>
  <si>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</si>
  <si>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</si>
  <si>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</si>
  <si>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</si>
  <si>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</si>
  <si>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</si>
  <si>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</si>
  <si>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</si>
  <si>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</si>
  <si>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</si>
  <si>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</si>
  <si>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</si>
  <si>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</si>
  <si>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</si>
  <si>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</si>
  <si>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</si>
  <si>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</si>
  <si>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</si>
  <si>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</si>
  <si>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</si>
  <si>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</si>
  <si>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</si>
  <si>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</si>
  <si>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</si>
  <si>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</si>
  <si>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</si>
  <si>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</si>
  <si>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2020</t>
  </si>
  <si>
    <t>Other comprehensive income (expense)</t>
  </si>
  <si>
    <t>Balance as at March 31, 2020</t>
  </si>
  <si>
    <t>Balance as at January 1, 2021</t>
  </si>
  <si>
    <t xml:space="preserve">Other comprehensive income (expense) </t>
  </si>
  <si>
    <t>Balance as at March 31, 2021</t>
  </si>
  <si>
    <r>
      <t xml:space="preserve">STATEMENTS OF CHANGES IN EQUITY </t>
    </r>
    <r>
      <rPr>
        <sz val="13"/>
        <rFont val="Angsana New"/>
        <family val="1"/>
      </rPr>
      <t>(Continued)</t>
    </r>
  </si>
  <si>
    <t xml:space="preserve"> - legal  reserve</t>
  </si>
  <si>
    <t>STATEMENTS OF CASH FLOWS</t>
  </si>
  <si>
    <t>Note</t>
  </si>
  <si>
    <t xml:space="preserve">Cash flows from operating activities </t>
  </si>
  <si>
    <t>Adjustment to reconcile profit (loss) to cash receipt (payment)</t>
  </si>
  <si>
    <t xml:space="preserve">Depreciation </t>
  </si>
  <si>
    <t>Amortization</t>
  </si>
  <si>
    <t>Share of loss from investment in associates</t>
  </si>
  <si>
    <t>(Profit) loss from sale of property</t>
  </si>
  <si>
    <t>Employee benefit expenses</t>
  </si>
  <si>
    <t>Other expenses</t>
  </si>
  <si>
    <t>Changes in working capital:</t>
  </si>
  <si>
    <t>Trade and other current receivables, (increase) decrease</t>
  </si>
  <si>
    <t>Inventories,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</si>
  <si>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</si>
  <si>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</si>
  <si>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</si>
  <si>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</si>
  <si>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 xml:space="preserve"> 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</si>
  <si>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</si>
  <si>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</si>
  <si>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</si>
  <si>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</si>
  <si>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</si>
  <si>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3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</si>
  <si>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</si>
  <si>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</si>
  <si>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</si>
  <si>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</si>
  <si>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financial income</t>
  </si>
  <si>
    <t>Proceeds from sales of other non-current financial assets</t>
  </si>
  <si>
    <t>Proceeds from sale of office tools and equipment acquisition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</si>
  <si>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</si>
  <si>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</si>
  <si>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</si>
  <si>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</si>
  <si>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</si>
  <si>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     borrowings from financial institution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</si>
  <si>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</si>
  <si>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</si>
  <si>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</si>
  <si>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</si>
  <si>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</si>
  <si>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</si>
  <si>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</si>
  <si>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</si>
  <si>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</si>
  <si>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</si>
  <si>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amount to be cost of inventories</t>
  </si>
  <si>
    <t>Interest expenses as cost of inventories</t>
  </si>
  <si>
    <t>Lease liabilities from office equipment and supplies</t>
  </si>
  <si>
    <t>Inventories transferred from land as held for development</t>
  </si>
  <si>
    <t>Impairment loss of prepayment for goods and loss on provisions</t>
  </si>
  <si>
    <t>Loss on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</si>
</sst>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.0;\-#,##0.0"/>
    <numFmt numFmtId="190" formatCode="#,##0_);\(#,##0\)"/>
    <numFmt numFmtId="191" formatCode="#,##0.00_);\(#,##0.00\)"/>
  </numFmts>
  <fonts count="30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name val="AngsanaUPC"/>
      <family val="1"/>
      <charset val="222"/>
    </font>
    <font>
      <b/>
      <sz val="13"/>
      <color indexed="8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sz val="13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</cellStyleXfs>
  <cellXfs count="203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8" fillId="0" borderId="1" xfId="10" applyNumberFormat="1" applyFont="1" applyBorder="1" applyAlignment="1">
      <alignment horizontal="center"/>
    </xf>
    <xf numFmtId="37" fontId="8" fillId="0" borderId="0" xfId="10" quotePrefix="1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2" xfId="0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/>
    </xf>
    <xf numFmtId="37" fontId="14" fillId="0" borderId="0" xfId="0" applyNumberFormat="1" applyFont="1"/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6"/>
    </xf>
    <xf numFmtId="37" fontId="6" fillId="0" borderId="0" xfId="7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8" fillId="0" borderId="0" xfId="4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 wrapText="1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/>
    </xf>
    <xf numFmtId="37" fontId="5" fillId="0" borderId="0" xfId="6" quotePrefix="1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19" fillId="0" borderId="1" xfId="0" applyNumberFormat="1" applyFont="1" applyBorder="1" applyAlignment="1">
      <alignment horizontal="center"/>
    </xf>
    <xf numFmtId="37" fontId="6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6" fillId="0" borderId="1" xfId="0" applyNumberFormat="1" applyFont="1" applyBorder="1"/>
    <xf numFmtId="37" fontId="1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21" fillId="0" borderId="3" xfId="0" quotePrefix="1" applyNumberFormat="1" applyFont="1" applyBorder="1" applyAlignment="1">
      <alignment horizontal="center"/>
    </xf>
    <xf numFmtId="37" fontId="22" fillId="0" borderId="0" xfId="0" quotePrefix="1" applyNumberFormat="1" applyFont="1" applyAlignment="1">
      <alignment horizontal="center"/>
    </xf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37" fontId="20" fillId="0" borderId="0" xfId="5" applyNumberFormat="1" applyFont="1"/>
    <xf numFmtId="37" fontId="6" fillId="0" borderId="0" xfId="0" quotePrefix="1" applyNumberFormat="1" applyFont="1" applyAlignment="1">
      <alignment horizontal="left"/>
    </xf>
    <xf numFmtId="37" fontId="6" fillId="0" borderId="0" xfId="9" applyNumberFormat="1" applyFont="1"/>
    <xf numFmtId="37" fontId="6" fillId="0" borderId="0" xfId="0" quotePrefix="1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16" fillId="0" borderId="0" xfId="8" quotePrefix="1" applyNumberFormat="1" applyFont="1" applyAlignment="1">
      <alignment horizontal="left" vertical="center"/>
    </xf>
    <xf numFmtId="37" fontId="9" fillId="0" borderId="0" xfId="8" quotePrefix="1" applyNumberFormat="1" applyFont="1" applyAlignment="1">
      <alignment horizontal="left" vertical="center"/>
    </xf>
    <xf numFmtId="37" fontId="6" fillId="0" borderId="0" xfId="5" applyNumberFormat="1" applyFont="1"/>
    <xf numFmtId="37" fontId="5" fillId="0" borderId="1" xfId="4" applyNumberFormat="1" applyFont="1" applyBorder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37" fontId="23" fillId="0" borderId="0" xfId="0" quotePrefix="1" applyNumberFormat="1" applyFont="1" applyAlignment="1">
      <alignment horizontal="center" vertical="center"/>
    </xf>
    <xf numFmtId="188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vertical="center" wrapText="1"/>
    </xf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189" fontId="10" fillId="0" borderId="0" xfId="0" quotePrefix="1" applyNumberFormat="1" applyFont="1" applyAlignment="1">
      <alignment horizontal="center" vertical="center"/>
    </xf>
    <xf numFmtId="18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90" fontId="5" fillId="0" borderId="0" xfId="0" applyNumberFormat="1" applyFont="1" applyAlignment="1">
      <alignment horizontal="centerContinuous" vertical="center"/>
    </xf>
    <xf numFmtId="190" fontId="6" fillId="0" borderId="0" xfId="0" applyNumberFormat="1" applyFont="1" applyAlignment="1">
      <alignment horizontal="centerContinuous" vertical="center"/>
    </xf>
    <xf numFmtId="190" fontId="6" fillId="0" borderId="0" xfId="0" applyNumberFormat="1" applyFont="1" applyAlignment="1">
      <alignment horizontal="right" vertical="center"/>
    </xf>
    <xf numFmtId="190" fontId="10" fillId="0" borderId="1" xfId="0" applyNumberFormat="1" applyFont="1" applyBorder="1"/>
    <xf numFmtId="190" fontId="8" fillId="0" borderId="10" xfId="0" quotePrefix="1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190" fontId="6" fillId="0" borderId="2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/>
    </xf>
    <xf numFmtId="190" fontId="6" fillId="0" borderId="4" xfId="1" applyNumberFormat="1" applyFont="1" applyFill="1" applyBorder="1" applyAlignment="1">
      <alignment horizontal="right" vertical="center"/>
    </xf>
    <xf numFmtId="190" fontId="8" fillId="0" borderId="1" xfId="10" applyNumberFormat="1" applyFont="1" applyBorder="1" applyAlignment="1">
      <alignment horizontal="center"/>
    </xf>
    <xf numFmtId="190" fontId="6" fillId="0" borderId="0" xfId="0" applyNumberFormat="1" applyFont="1"/>
    <xf numFmtId="190" fontId="6" fillId="0" borderId="1" xfId="1" applyNumberFormat="1" applyFont="1" applyFill="1" applyBorder="1" applyAlignment="1">
      <alignment horizontal="right"/>
    </xf>
    <xf numFmtId="190" fontId="6" fillId="0" borderId="1" xfId="0" applyNumberFormat="1" applyFont="1" applyBorder="1" applyAlignment="1">
      <alignment vertical="center"/>
    </xf>
    <xf numFmtId="190" fontId="10" fillId="0" borderId="1" xfId="0" quotePrefix="1" applyNumberFormat="1" applyFont="1" applyBorder="1" applyAlignment="1">
      <alignment horizontal="center"/>
    </xf>
    <xf numFmtId="190" fontId="6" fillId="0" borderId="1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/>
    </xf>
    <xf numFmtId="190" fontId="10" fillId="0" borderId="0" xfId="0" applyNumberFormat="1" applyFont="1" applyAlignment="1">
      <alignment horizontal="right" vertical="center"/>
    </xf>
    <xf numFmtId="190" fontId="10" fillId="0" borderId="0" xfId="4" applyNumberFormat="1" applyFont="1" applyAlignment="1">
      <alignment horizontal="right" vertical="center"/>
    </xf>
    <xf numFmtId="190" fontId="9" fillId="0" borderId="0" xfId="4" applyNumberFormat="1" applyFont="1" applyAlignment="1">
      <alignment vertical="center"/>
    </xf>
    <xf numFmtId="190" fontId="10" fillId="0" borderId="0" xfId="4" applyNumberFormat="1" applyFont="1" applyAlignment="1">
      <alignment vertical="center"/>
    </xf>
    <xf numFmtId="190" fontId="10" fillId="0" borderId="2" xfId="0" applyNumberFormat="1" applyFont="1" applyBorder="1" applyAlignment="1">
      <alignment horizontal="right" vertical="center"/>
    </xf>
    <xf numFmtId="190" fontId="10" fillId="0" borderId="10" xfId="4" applyNumberFormat="1" applyFont="1" applyBorder="1" applyAlignment="1">
      <alignment horizontal="right" vertical="center"/>
    </xf>
    <xf numFmtId="190" fontId="10" fillId="0" borderId="1" xfId="0" applyNumberFormat="1" applyFont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190" fontId="10" fillId="0" borderId="1" xfId="4" applyNumberFormat="1" applyFont="1" applyBorder="1" applyAlignment="1">
      <alignment vertical="center"/>
    </xf>
    <xf numFmtId="190" fontId="10" fillId="0" borderId="5" xfId="1" applyNumberFormat="1" applyFont="1" applyFill="1" applyBorder="1" applyAlignment="1">
      <alignment horizontal="right" vertical="center"/>
    </xf>
    <xf numFmtId="190" fontId="10" fillId="0" borderId="2" xfId="1" applyNumberFormat="1" applyFont="1" applyFill="1" applyBorder="1" applyAlignment="1">
      <alignment horizontal="right" vertical="center"/>
    </xf>
    <xf numFmtId="190" fontId="10" fillId="0" borderId="6" xfId="1" applyNumberFormat="1" applyFont="1" applyFill="1" applyBorder="1" applyAlignment="1">
      <alignment horizontal="right" vertical="center"/>
    </xf>
    <xf numFmtId="190" fontId="9" fillId="0" borderId="1" xfId="4" applyNumberFormat="1" applyFont="1" applyBorder="1" applyAlignment="1">
      <alignment vertical="center"/>
    </xf>
    <xf numFmtId="190" fontId="10" fillId="0" borderId="6" xfId="0" applyNumberFormat="1" applyFont="1" applyBorder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190" fontId="10" fillId="0" borderId="5" xfId="0" applyNumberFormat="1" applyFont="1" applyBorder="1" applyAlignment="1">
      <alignment horizontal="right" vertical="center"/>
    </xf>
    <xf numFmtId="190" fontId="5" fillId="0" borderId="0" xfId="0" applyNumberFormat="1" applyFont="1" applyAlignment="1">
      <alignment horizontal="right"/>
    </xf>
    <xf numFmtId="190" fontId="6" fillId="0" borderId="0" xfId="1" applyNumberFormat="1" applyFont="1" applyFill="1" applyBorder="1" applyAlignment="1"/>
    <xf numFmtId="190" fontId="5" fillId="0" borderId="0" xfId="0" applyNumberFormat="1" applyFont="1" applyAlignment="1">
      <alignment horizontal="center"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0" xfId="6" applyNumberFormat="1" applyFont="1" applyAlignment="1">
      <alignment horizontal="right" vertical="center"/>
    </xf>
    <xf numFmtId="190" fontId="20" fillId="0" borderId="0" xfId="1" applyNumberFormat="1" applyFont="1" applyFill="1" applyAlignment="1"/>
    <xf numFmtId="190" fontId="7" fillId="0" borderId="0" xfId="1" applyNumberFormat="1" applyFont="1" applyFill="1"/>
    <xf numFmtId="190" fontId="6" fillId="0" borderId="0" xfId="0" applyNumberFormat="1" applyFont="1" applyAlignment="1">
      <alignment horizontal="center" vertical="center"/>
    </xf>
    <xf numFmtId="190" fontId="7" fillId="0" borderId="0" xfId="1" applyNumberFormat="1" applyFont="1" applyFill="1" applyBorder="1"/>
    <xf numFmtId="190" fontId="7" fillId="0" borderId="1" xfId="1" applyNumberFormat="1" applyFont="1" applyFill="1" applyBorder="1"/>
    <xf numFmtId="190" fontId="6" fillId="0" borderId="0" xfId="8" applyNumberFormat="1" applyFont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top"/>
    </xf>
    <xf numFmtId="190" fontId="24" fillId="0" borderId="0" xfId="1" applyNumberFormat="1" applyFont="1" applyFill="1" applyBorder="1" applyAlignment="1">
      <alignment horizontal="right" vertical="center"/>
    </xf>
    <xf numFmtId="190" fontId="28" fillId="0" borderId="0" xfId="1" applyNumberFormat="1" applyFont="1" applyFill="1" applyBorder="1" applyAlignment="1">
      <alignment horizontal="right" vertical="top"/>
    </xf>
    <xf numFmtId="190" fontId="28" fillId="0" borderId="0" xfId="1" applyNumberFormat="1" applyFont="1" applyFill="1" applyBorder="1" applyAlignment="1">
      <alignment horizontal="right" vertical="center"/>
    </xf>
    <xf numFmtId="190" fontId="29" fillId="0" borderId="0" xfId="1" applyNumberFormat="1" applyFont="1" applyFill="1" applyBorder="1"/>
    <xf numFmtId="190" fontId="6" fillId="0" borderId="1" xfId="6" applyNumberFormat="1" applyFont="1" applyBorder="1" applyAlignment="1">
      <alignment horizontal="right" vertical="center"/>
    </xf>
    <xf numFmtId="190" fontId="28" fillId="0" borderId="1" xfId="1" applyNumberFormat="1" applyFont="1" applyFill="1" applyBorder="1" applyAlignment="1">
      <alignment horizontal="right" vertical="top"/>
    </xf>
    <xf numFmtId="190" fontId="29" fillId="0" borderId="1" xfId="1" applyNumberFormat="1" applyFont="1" applyFill="1" applyBorder="1"/>
    <xf numFmtId="190" fontId="28" fillId="0" borderId="0" xfId="6" applyNumberFormat="1" applyFont="1" applyAlignment="1">
      <alignment horizontal="right" vertical="center"/>
    </xf>
    <xf numFmtId="190" fontId="24" fillId="0" borderId="0" xfId="6" applyNumberFormat="1" applyFont="1" applyAlignment="1">
      <alignment horizontal="right" vertical="center"/>
    </xf>
    <xf numFmtId="190" fontId="28" fillId="0" borderId="4" xfId="1" applyNumberFormat="1" applyFont="1" applyFill="1" applyBorder="1" applyAlignment="1">
      <alignment horizontal="right" vertical="center"/>
    </xf>
    <xf numFmtId="190" fontId="20" fillId="0" borderId="0" xfId="3" applyNumberFormat="1" applyFont="1" applyFill="1" applyAlignment="1"/>
    <xf numFmtId="190" fontId="5" fillId="0" borderId="0" xfId="6" applyNumberFormat="1" applyFont="1" applyAlignment="1">
      <alignment horizontal="right" vertical="center"/>
    </xf>
    <xf numFmtId="190" fontId="20" fillId="0" borderId="0" xfId="3" applyNumberFormat="1" applyFont="1" applyFill="1" applyBorder="1" applyAlignment="1"/>
    <xf numFmtId="190" fontId="20" fillId="0" borderId="1" xfId="3" applyNumberFormat="1" applyFont="1" applyFill="1" applyBorder="1" applyAlignment="1"/>
    <xf numFmtId="190" fontId="6" fillId="0" borderId="0" xfId="1" applyNumberFormat="1" applyFont="1" applyFill="1" applyAlignment="1">
      <alignment horizontal="center" vertical="center"/>
    </xf>
    <xf numFmtId="190" fontId="26" fillId="0" borderId="0" xfId="1" applyNumberFormat="1" applyFont="1" applyFill="1" applyBorder="1" applyAlignment="1">
      <alignment horizontal="right" vertical="center"/>
    </xf>
    <xf numFmtId="190" fontId="25" fillId="0" borderId="0" xfId="0" applyNumberFormat="1" applyFont="1"/>
    <xf numFmtId="190" fontId="25" fillId="0" borderId="0" xfId="3" applyNumberFormat="1" applyFont="1" applyFill="1" applyBorder="1" applyAlignment="1"/>
    <xf numFmtId="190" fontId="26" fillId="0" borderId="0" xfId="0" applyNumberFormat="1" applyFont="1" applyAlignment="1">
      <alignment horizontal="center" vertical="center"/>
    </xf>
    <xf numFmtId="190" fontId="27" fillId="0" borderId="0" xfId="6" applyNumberFormat="1" applyFont="1" applyAlignment="1">
      <alignment horizontal="right" vertical="center"/>
    </xf>
    <xf numFmtId="190" fontId="26" fillId="0" borderId="1" xfId="1" applyNumberFormat="1" applyFont="1" applyFill="1" applyBorder="1" applyAlignment="1">
      <alignment horizontal="right" vertical="center"/>
    </xf>
    <xf numFmtId="190" fontId="25" fillId="0" borderId="1" xfId="0" applyNumberFormat="1" applyFont="1" applyBorder="1"/>
    <xf numFmtId="190" fontId="25" fillId="0" borderId="1" xfId="3" applyNumberFormat="1" applyFont="1" applyFill="1" applyBorder="1" applyAlignment="1"/>
    <xf numFmtId="190" fontId="26" fillId="0" borderId="4" xfId="1" applyNumberFormat="1" applyFont="1" applyFill="1" applyBorder="1" applyAlignment="1">
      <alignment horizontal="right" vertical="center"/>
    </xf>
    <xf numFmtId="190" fontId="26" fillId="0" borderId="0" xfId="6" applyNumberFormat="1" applyFont="1" applyAlignment="1">
      <alignment horizontal="right" vertical="center"/>
    </xf>
    <xf numFmtId="190" fontId="6" fillId="0" borderId="0" xfId="1" applyNumberFormat="1" applyFont="1" applyFill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190" fontId="25" fillId="0" borderId="0" xfId="5" applyNumberFormat="1" applyFont="1"/>
    <xf numFmtId="190" fontId="20" fillId="0" borderId="0" xfId="5" applyNumberFormat="1" applyFont="1"/>
    <xf numFmtId="190" fontId="26" fillId="0" borderId="0" xfId="1" applyNumberFormat="1" applyFont="1" applyFill="1" applyBorder="1" applyAlignment="1">
      <alignment horizontal="right"/>
    </xf>
    <xf numFmtId="190" fontId="26" fillId="0" borderId="0" xfId="1" applyNumberFormat="1" applyFont="1" applyFill="1" applyAlignment="1"/>
    <xf numFmtId="190" fontId="26" fillId="0" borderId="1" xfId="1" applyNumberFormat="1" applyFont="1" applyFill="1" applyBorder="1" applyAlignment="1">
      <alignment horizontal="right"/>
    </xf>
    <xf numFmtId="190" fontId="20" fillId="0" borderId="1" xfId="5" applyNumberFormat="1" applyFont="1" applyBorder="1"/>
    <xf numFmtId="190" fontId="25" fillId="0" borderId="1" xfId="5" applyNumberFormat="1" applyFont="1" applyBorder="1"/>
    <xf numFmtId="190" fontId="6" fillId="0" borderId="2" xfId="1" applyNumberFormat="1" applyFont="1" applyFill="1" applyBorder="1" applyAlignment="1">
      <alignment horizontal="right"/>
    </xf>
    <xf numFmtId="190" fontId="26" fillId="0" borderId="2" xfId="1" applyNumberFormat="1" applyFont="1" applyFill="1" applyBorder="1" applyAlignment="1">
      <alignment horizontal="right"/>
    </xf>
    <xf numFmtId="190" fontId="7" fillId="0" borderId="0" xfId="5" applyNumberFormat="1" applyFont="1"/>
    <xf numFmtId="190" fontId="6" fillId="0" borderId="0" xfId="1" applyNumberFormat="1" applyFont="1" applyFill="1" applyAlignment="1">
      <alignment horizontal="center"/>
    </xf>
    <xf numFmtId="190" fontId="6" fillId="0" borderId="7" xfId="1" applyNumberFormat="1" applyFont="1" applyFill="1" applyBorder="1" applyAlignment="1">
      <alignment horizontal="right"/>
    </xf>
    <xf numFmtId="190" fontId="26" fillId="0" borderId="0" xfId="1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6" fillId="0" borderId="10" xfId="1" applyNumberFormat="1" applyFont="1" applyFill="1" applyBorder="1" applyAlignment="1">
      <alignment horizontal="right"/>
    </xf>
    <xf numFmtId="190" fontId="26" fillId="0" borderId="10" xfId="1" applyNumberFormat="1" applyFont="1" applyFill="1" applyBorder="1" applyAlignment="1">
      <alignment horizontal="right"/>
    </xf>
    <xf numFmtId="190" fontId="6" fillId="0" borderId="6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left" vertical="center"/>
    </xf>
    <xf numFmtId="37" fontId="8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  <xf numFmtId="191" fontId="6" fillId="0" borderId="4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  <cellStyle name="Normal 18 2" xfId="4" xr:uid="{00000000-0005-0000-0000-000004000000}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ปกติ_Sheet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36"/>
  <sheetViews>
    <sheetView tabSelected="1" zoomScale="80" zoomScaleNormal="80" zoomScaleSheetLayoutView="100" workbookViewId="0">
      <selection activeCell="B124" sqref="B124"/>
    </sheetView>
  </sheetViews>
  <sheetFormatPr defaultColWidth="9.09765625" defaultRowHeight="21.75" customHeight="1" x14ac:dyDescent="0.75"/>
  <cols>
    <col min="1" max="1" width="3.8984375" style="40" customWidth="1"/>
    <col min="2" max="2" width="30.09765625" style="40" customWidth="1"/>
    <col min="3" max="3" width="8.09765625" style="37" bestFit="1" customWidth="1"/>
    <col min="4" max="4" width="0.8984375" style="38" customWidth="1"/>
    <col min="5" max="5" width="15.69921875" style="38" customWidth="1"/>
    <col min="6" max="6" width="0.8984375" style="38" customWidth="1"/>
    <col min="7" max="7" width="15.69921875" style="38" customWidth="1"/>
    <col min="8" max="8" width="0.8984375" style="38" customWidth="1"/>
    <col min="9" max="9" width="15.69921875" style="38" customWidth="1"/>
    <col min="10" max="10" width="0.8984375" style="38" customWidth="1"/>
    <col min="11" max="11" width="15.69921875" style="38" customWidth="1"/>
    <col min="12" max="12" width="1.3984375" style="27" customWidth="1"/>
    <col min="13" max="137" width="9.09765625" style="27"/>
    <col min="138" max="138" width="1.69921875" style="27" customWidth="1"/>
    <col min="139" max="139" width="29" style="27" customWidth="1"/>
    <col min="140" max="140" width="7.69921875" style="27" customWidth="1"/>
    <col min="141" max="141" width="0.69921875" style="27" customWidth="1"/>
    <col min="142" max="142" width="11.69921875" style="27" customWidth="1"/>
    <col min="143" max="143" width="0.69921875" style="27" customWidth="1"/>
    <col min="144" max="144" width="12.8984375" style="27" bestFit="1" customWidth="1"/>
    <col min="145" max="145" width="0.69921875" style="27" customWidth="1"/>
    <col min="146" max="146" width="11.69921875" style="27" customWidth="1"/>
    <col min="147" max="147" width="0.69921875" style="27" customWidth="1"/>
    <col min="148" max="148" width="11.69921875" style="27" customWidth="1"/>
    <col min="149" max="153" width="9.09765625" style="27" hidden="1" customWidth="1"/>
    <col min="154" max="16384" width="9.09765625" style="27"/>
  </cols>
  <sheetData>
    <row r="1" spans="1:216" ht="22.4" customHeight="1" x14ac:dyDescent="0.75">
      <c r="A1" s="24" t="s">
        <v>0</v>
      </c>
      <c r="B1" s="24"/>
      <c r="C1" s="25"/>
      <c r="D1" s="26"/>
      <c r="E1" s="26"/>
      <c r="F1" s="26"/>
      <c r="G1" s="26"/>
      <c r="H1" s="26"/>
      <c r="I1" s="26"/>
      <c r="J1" s="26"/>
      <c r="K1" s="26"/>
    </row>
    <row r="2" spans="1:216" ht="22.4" customHeight="1" x14ac:dyDescent="0.75">
      <c r="A2" s="28" t="s">
        <v>1</v>
      </c>
      <c r="B2" s="24"/>
      <c r="C2" s="25"/>
      <c r="D2" s="26"/>
      <c r="E2" s="26"/>
      <c r="F2" s="26"/>
      <c r="G2" s="26"/>
      <c r="H2" s="26"/>
      <c r="I2" s="26"/>
      <c r="J2" s="26"/>
      <c r="K2" s="26"/>
    </row>
    <row r="3" spans="1:216" ht="22.4" customHeight="1" x14ac:dyDescent="0.75">
      <c r="A3" s="28" t="s">
        <v>2</v>
      </c>
      <c r="B3" s="24"/>
      <c r="C3" s="25"/>
      <c r="D3" s="26"/>
      <c r="E3" s="26"/>
      <c r="F3" s="26"/>
      <c r="G3" s="26"/>
      <c r="H3" s="26"/>
      <c r="I3" s="26"/>
      <c r="J3" s="26"/>
      <c r="K3" s="26"/>
    </row>
    <row r="4" spans="1:216" ht="22.4" customHeight="1" x14ac:dyDescent="0.75">
      <c r="A4" s="29"/>
      <c r="B4" s="29"/>
      <c r="C4" s="25"/>
      <c r="D4" s="26"/>
      <c r="E4" s="26"/>
      <c r="F4" s="26"/>
      <c r="G4" s="26"/>
      <c r="H4" s="26"/>
      <c r="I4" s="26"/>
      <c r="J4" s="26"/>
      <c r="K4" s="26"/>
    </row>
    <row r="5" spans="1:216" ht="22.4" customHeight="1" x14ac:dyDescent="0.75">
      <c r="A5" s="30"/>
      <c r="B5" s="30"/>
      <c r="C5" s="31"/>
      <c r="D5" s="31"/>
      <c r="E5" s="195" t="s">
        <v>3</v>
      </c>
      <c r="F5" s="195"/>
      <c r="G5" s="195"/>
      <c r="H5" s="32"/>
      <c r="I5" s="195" t="s">
        <v>4</v>
      </c>
      <c r="J5" s="195"/>
      <c r="K5" s="195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</row>
    <row r="6" spans="1:216" ht="22.4" customHeight="1" x14ac:dyDescent="0.75">
      <c r="A6" s="30"/>
      <c r="B6" s="30"/>
      <c r="C6" s="31"/>
      <c r="D6" s="31"/>
      <c r="E6" s="39" t="s">
        <v>5</v>
      </c>
      <c r="F6" s="35"/>
      <c r="G6" s="93" t="s">
        <v>6</v>
      </c>
      <c r="H6" s="39"/>
      <c r="I6" s="39" t="s">
        <v>5</v>
      </c>
      <c r="J6" s="35"/>
      <c r="K6" s="93" t="s">
        <v>6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</row>
    <row r="7" spans="1:216" ht="22.4" customHeight="1" x14ac:dyDescent="0.75">
      <c r="A7" s="34"/>
      <c r="B7" s="34"/>
      <c r="C7" s="34"/>
      <c r="D7" s="34"/>
      <c r="E7" s="15" t="s">
        <v>7</v>
      </c>
      <c r="F7" s="35"/>
      <c r="G7" s="36" t="s">
        <v>8</v>
      </c>
      <c r="H7" s="36"/>
      <c r="I7" s="15" t="s">
        <v>7</v>
      </c>
      <c r="J7" s="35"/>
      <c r="K7" s="36" t="s">
        <v>8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</row>
    <row r="8" spans="1:216" ht="22.4" customHeight="1" x14ac:dyDescent="0.75">
      <c r="A8" s="34"/>
      <c r="B8" s="34"/>
      <c r="C8" s="12" t="s">
        <v>9</v>
      </c>
      <c r="D8" s="34"/>
      <c r="E8" s="91" t="s">
        <v>10</v>
      </c>
      <c r="G8" s="92"/>
      <c r="I8" s="91" t="s">
        <v>10</v>
      </c>
      <c r="K8" s="92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</row>
    <row r="9" spans="1:216" ht="8.25" customHeight="1" x14ac:dyDescent="0.75"/>
    <row r="10" spans="1:216" ht="22.4" customHeight="1" x14ac:dyDescent="0.75">
      <c r="A10" s="32" t="s">
        <v>11</v>
      </c>
      <c r="B10" s="32"/>
      <c r="C10" s="36"/>
      <c r="D10" s="41"/>
      <c r="E10" s="41"/>
      <c r="F10" s="41"/>
      <c r="G10" s="41"/>
      <c r="H10" s="41"/>
      <c r="I10" s="41"/>
      <c r="J10" s="41"/>
      <c r="K10" s="41"/>
    </row>
    <row r="11" spans="1:216" ht="8.25" customHeight="1" x14ac:dyDescent="0.75">
      <c r="A11" s="34"/>
      <c r="B11" s="34"/>
      <c r="C11" s="35"/>
      <c r="D11" s="42"/>
      <c r="E11" s="42"/>
      <c r="F11" s="42"/>
      <c r="G11" s="42"/>
      <c r="H11" s="42"/>
      <c r="I11" s="42"/>
      <c r="J11" s="42"/>
      <c r="K11" s="42"/>
    </row>
    <row r="12" spans="1:216" ht="22.4" customHeight="1" x14ac:dyDescent="0.75">
      <c r="A12" s="32" t="s">
        <v>12</v>
      </c>
      <c r="B12" s="32"/>
      <c r="C12" s="35"/>
      <c r="D12" s="42"/>
      <c r="E12" s="42"/>
      <c r="F12" s="42"/>
      <c r="G12" s="42"/>
      <c r="H12" s="42"/>
      <c r="I12" s="42"/>
      <c r="J12" s="42"/>
      <c r="K12" s="42"/>
    </row>
    <row r="13" spans="1:216" ht="8.25" customHeight="1" x14ac:dyDescent="0.75">
      <c r="A13" s="34"/>
      <c r="B13" s="34"/>
      <c r="C13" s="35"/>
      <c r="D13" s="42"/>
      <c r="E13" s="42"/>
      <c r="F13" s="42"/>
      <c r="G13" s="42"/>
      <c r="H13" s="42"/>
      <c r="I13" s="42"/>
      <c r="J13" s="42"/>
      <c r="K13" s="42"/>
    </row>
    <row r="14" spans="1:216" ht="22.4" customHeight="1" x14ac:dyDescent="0.75">
      <c r="A14" s="43" t="s">
        <v>13</v>
      </c>
      <c r="B14" s="34"/>
      <c r="C14" s="35"/>
      <c r="D14" s="42"/>
      <c r="E14" s="121">
        <v>54955312</v>
      </c>
      <c r="F14" s="121"/>
      <c r="G14" s="121">
        <v>159413003</v>
      </c>
      <c r="H14" s="121"/>
      <c r="I14" s="122">
        <v>31304396</v>
      </c>
      <c r="J14" s="121"/>
      <c r="K14" s="121">
        <v>60637416</v>
      </c>
    </row>
    <row r="15" spans="1:216" ht="22.4" customHeight="1" x14ac:dyDescent="0.75">
      <c r="A15" s="43" t="s">
        <v>14</v>
      </c>
      <c r="B15" s="34"/>
      <c r="C15" s="35">
        <v>5</v>
      </c>
      <c r="D15" s="42"/>
      <c r="E15" s="121">
        <v>63046052</v>
      </c>
      <c r="F15" s="121"/>
      <c r="G15" s="121">
        <v>52664115</v>
      </c>
      <c r="H15" s="121"/>
      <c r="I15" s="122">
        <v>445018335</v>
      </c>
      <c r="J15" s="121"/>
      <c r="K15" s="121">
        <v>457787347</v>
      </c>
    </row>
    <row r="16" spans="1:216" ht="22.4" customHeight="1" x14ac:dyDescent="0.75">
      <c r="A16" s="43" t="s">
        <v>15</v>
      </c>
      <c r="B16" s="34"/>
      <c r="C16" s="44"/>
      <c r="D16" s="42"/>
      <c r="E16" s="123"/>
      <c r="F16" s="121"/>
      <c r="G16" s="123"/>
      <c r="H16" s="121"/>
      <c r="I16" s="122"/>
      <c r="J16" s="121"/>
      <c r="K16" s="121"/>
    </row>
    <row r="17" spans="1:11" ht="22.4" customHeight="1" x14ac:dyDescent="0.75">
      <c r="A17" s="43"/>
      <c r="B17" s="34" t="s">
        <v>16</v>
      </c>
      <c r="C17" s="98">
        <v>20.399999999999999</v>
      </c>
      <c r="D17" s="42"/>
      <c r="E17" s="123">
        <v>0</v>
      </c>
      <c r="F17" s="121"/>
      <c r="G17" s="124">
        <v>0</v>
      </c>
      <c r="H17" s="121"/>
      <c r="I17" s="122">
        <v>2110380548</v>
      </c>
      <c r="J17" s="121"/>
      <c r="K17" s="121">
        <v>2149345804</v>
      </c>
    </row>
    <row r="18" spans="1:11" ht="22.4" customHeight="1" x14ac:dyDescent="0.75">
      <c r="A18" s="43"/>
      <c r="B18" s="34" t="s">
        <v>17</v>
      </c>
      <c r="C18" s="98">
        <v>20.399999999999999</v>
      </c>
      <c r="D18" s="42"/>
      <c r="E18" s="123">
        <v>74805964</v>
      </c>
      <c r="F18" s="121"/>
      <c r="G18" s="124">
        <v>74805964</v>
      </c>
      <c r="H18" s="121"/>
      <c r="I18" s="122">
        <v>70132055</v>
      </c>
      <c r="J18" s="121"/>
      <c r="K18" s="121">
        <v>70132055</v>
      </c>
    </row>
    <row r="19" spans="1:11" ht="22.4" customHeight="1" x14ac:dyDescent="0.75">
      <c r="A19" s="34" t="s">
        <v>18</v>
      </c>
      <c r="B19" s="34"/>
      <c r="C19" s="35">
        <v>6</v>
      </c>
      <c r="D19" s="42"/>
      <c r="E19" s="121">
        <v>4672835936</v>
      </c>
      <c r="F19" s="121"/>
      <c r="G19" s="121">
        <v>4620093049</v>
      </c>
      <c r="H19" s="121"/>
      <c r="I19" s="122">
        <v>2452228797</v>
      </c>
      <c r="J19" s="121"/>
      <c r="K19" s="121">
        <v>2543829792</v>
      </c>
    </row>
    <row r="20" spans="1:11" ht="22.4" customHeight="1" x14ac:dyDescent="0.75">
      <c r="A20" s="34" t="s">
        <v>19</v>
      </c>
      <c r="B20" s="34"/>
      <c r="C20" s="35"/>
      <c r="D20" s="42"/>
      <c r="E20" s="121">
        <v>307200922</v>
      </c>
      <c r="F20" s="121"/>
      <c r="G20" s="121">
        <v>263843572</v>
      </c>
      <c r="H20" s="121"/>
      <c r="I20" s="122">
        <v>0</v>
      </c>
      <c r="J20" s="121"/>
      <c r="K20" s="124">
        <v>0</v>
      </c>
    </row>
    <row r="21" spans="1:11" ht="22.4" customHeight="1" x14ac:dyDescent="0.75">
      <c r="A21" s="34" t="s">
        <v>20</v>
      </c>
      <c r="B21" s="34"/>
      <c r="C21" s="35"/>
      <c r="D21" s="42"/>
      <c r="E21" s="125">
        <v>2120683</v>
      </c>
      <c r="F21" s="121"/>
      <c r="G21" s="125">
        <v>2087308</v>
      </c>
      <c r="H21" s="121"/>
      <c r="I21" s="126">
        <v>204104</v>
      </c>
      <c r="J21" s="121"/>
      <c r="K21" s="127">
        <v>180879</v>
      </c>
    </row>
    <row r="22" spans="1:11" ht="8.25" customHeight="1" x14ac:dyDescent="0.75">
      <c r="A22" s="32"/>
      <c r="B22" s="32"/>
      <c r="C22" s="35"/>
      <c r="D22" s="42"/>
      <c r="E22" s="121"/>
      <c r="F22" s="121"/>
      <c r="G22" s="121"/>
      <c r="H22" s="121"/>
      <c r="I22" s="121"/>
      <c r="J22" s="121"/>
      <c r="K22" s="121"/>
    </row>
    <row r="23" spans="1:11" ht="22.4" customHeight="1" x14ac:dyDescent="0.75">
      <c r="A23" s="32" t="s">
        <v>21</v>
      </c>
      <c r="B23" s="34"/>
      <c r="C23" s="35"/>
      <c r="D23" s="42"/>
      <c r="E23" s="125">
        <f>SUM(E14:E22)</f>
        <v>5174964869</v>
      </c>
      <c r="F23" s="121"/>
      <c r="G23" s="125">
        <f>SUM(G14:G22)</f>
        <v>5172907011</v>
      </c>
      <c r="H23" s="121"/>
      <c r="I23" s="125">
        <f>SUM(I14:I22)</f>
        <v>5109268235</v>
      </c>
      <c r="J23" s="121"/>
      <c r="K23" s="125">
        <f>SUM(K14:K22)</f>
        <v>5281913293</v>
      </c>
    </row>
    <row r="24" spans="1:11" ht="8.25" customHeight="1" x14ac:dyDescent="0.75">
      <c r="A24" s="32"/>
      <c r="B24" s="32"/>
      <c r="C24" s="35"/>
      <c r="D24" s="42"/>
      <c r="E24" s="121"/>
      <c r="F24" s="121"/>
      <c r="G24" s="121"/>
      <c r="H24" s="121"/>
      <c r="I24" s="121"/>
      <c r="J24" s="121"/>
      <c r="K24" s="121"/>
    </row>
    <row r="25" spans="1:11" ht="22.4" customHeight="1" x14ac:dyDescent="0.75">
      <c r="A25" s="32" t="s">
        <v>22</v>
      </c>
      <c r="B25" s="32"/>
      <c r="C25" s="35"/>
      <c r="D25" s="42"/>
      <c r="E25" s="121"/>
      <c r="F25" s="121"/>
      <c r="G25" s="121"/>
      <c r="H25" s="121"/>
      <c r="I25" s="121"/>
      <c r="J25" s="121"/>
      <c r="K25" s="121"/>
    </row>
    <row r="26" spans="1:11" ht="8.25" customHeight="1" x14ac:dyDescent="0.75">
      <c r="A26" s="32"/>
      <c r="B26" s="32"/>
      <c r="C26" s="35"/>
      <c r="D26" s="42"/>
      <c r="E26" s="121"/>
      <c r="F26" s="121"/>
      <c r="G26" s="121"/>
      <c r="H26" s="121"/>
      <c r="I26" s="121"/>
      <c r="J26" s="121"/>
      <c r="K26" s="121"/>
    </row>
    <row r="27" spans="1:11" ht="22.4" customHeight="1" x14ac:dyDescent="0.75">
      <c r="A27" s="43" t="s">
        <v>23</v>
      </c>
      <c r="B27" s="43"/>
      <c r="C27" s="35">
        <v>7</v>
      </c>
      <c r="D27" s="42"/>
      <c r="E27" s="128">
        <v>47760635</v>
      </c>
      <c r="F27" s="128"/>
      <c r="G27" s="128">
        <v>43750200</v>
      </c>
      <c r="H27" s="128"/>
      <c r="I27" s="128">
        <v>47760635</v>
      </c>
      <c r="J27" s="128"/>
      <c r="K27" s="128">
        <v>43750200</v>
      </c>
    </row>
    <row r="28" spans="1:11" ht="22.4" customHeight="1" x14ac:dyDescent="0.75">
      <c r="A28" s="43" t="s">
        <v>24</v>
      </c>
      <c r="B28" s="43"/>
      <c r="C28" s="35">
        <v>8</v>
      </c>
      <c r="D28" s="42"/>
      <c r="E28" s="128">
        <v>0</v>
      </c>
      <c r="F28" s="128"/>
      <c r="G28" s="123">
        <v>0</v>
      </c>
      <c r="H28" s="128"/>
      <c r="I28" s="128">
        <v>644199700</v>
      </c>
      <c r="J28" s="128"/>
      <c r="K28" s="128">
        <v>644199700</v>
      </c>
    </row>
    <row r="29" spans="1:11" ht="22.4" customHeight="1" x14ac:dyDescent="0.75">
      <c r="A29" s="43" t="s">
        <v>25</v>
      </c>
      <c r="B29" s="43"/>
      <c r="C29" s="35">
        <v>9</v>
      </c>
      <c r="D29" s="42"/>
      <c r="E29" s="128">
        <v>3029335</v>
      </c>
      <c r="F29" s="128"/>
      <c r="G29" s="123">
        <v>3550002</v>
      </c>
      <c r="H29" s="128"/>
      <c r="I29" s="128">
        <v>2500000</v>
      </c>
      <c r="J29" s="128"/>
      <c r="K29" s="128">
        <v>2500000</v>
      </c>
    </row>
    <row r="30" spans="1:11" ht="22.4" customHeight="1" x14ac:dyDescent="0.75">
      <c r="A30" s="43" t="s">
        <v>26</v>
      </c>
      <c r="B30" s="43"/>
      <c r="C30" s="35">
        <v>10</v>
      </c>
      <c r="D30" s="42"/>
      <c r="E30" s="128">
        <v>810126679</v>
      </c>
      <c r="F30" s="128"/>
      <c r="G30" s="128">
        <v>818531604</v>
      </c>
      <c r="H30" s="128"/>
      <c r="I30" s="128">
        <v>229122848</v>
      </c>
      <c r="J30" s="128"/>
      <c r="K30" s="128">
        <v>229315435</v>
      </c>
    </row>
    <row r="31" spans="1:11" ht="22.4" customHeight="1" x14ac:dyDescent="0.75">
      <c r="A31" s="45" t="s">
        <v>27</v>
      </c>
      <c r="B31" s="43"/>
      <c r="C31" s="35">
        <v>11</v>
      </c>
      <c r="D31" s="42"/>
      <c r="E31" s="128">
        <v>137902666</v>
      </c>
      <c r="F31" s="128"/>
      <c r="G31" s="128">
        <v>139862337</v>
      </c>
      <c r="H31" s="128"/>
      <c r="I31" s="128">
        <v>24687542</v>
      </c>
      <c r="J31" s="128"/>
      <c r="K31" s="128">
        <v>25790439</v>
      </c>
    </row>
    <row r="32" spans="1:11" ht="22.4" customHeight="1" x14ac:dyDescent="0.75">
      <c r="A32" s="45" t="s">
        <v>28</v>
      </c>
      <c r="B32" s="43"/>
      <c r="C32" s="35">
        <v>12</v>
      </c>
      <c r="D32" s="42"/>
      <c r="E32" s="128">
        <v>26654606</v>
      </c>
      <c r="F32" s="128"/>
      <c r="G32" s="123">
        <v>27206099</v>
      </c>
      <c r="H32" s="128"/>
      <c r="I32" s="128">
        <v>23325009</v>
      </c>
      <c r="J32" s="128"/>
      <c r="K32" s="128">
        <v>24832811</v>
      </c>
    </row>
    <row r="33" spans="1:11" ht="22.4" customHeight="1" x14ac:dyDescent="0.75">
      <c r="A33" s="45" t="s">
        <v>29</v>
      </c>
      <c r="B33" s="43"/>
      <c r="C33" s="35"/>
      <c r="D33" s="42"/>
      <c r="E33" s="128">
        <v>17938210</v>
      </c>
      <c r="F33" s="128"/>
      <c r="G33" s="128">
        <v>19206336</v>
      </c>
      <c r="H33" s="128"/>
      <c r="I33" s="128">
        <v>16859682</v>
      </c>
      <c r="J33" s="128"/>
      <c r="K33" s="128">
        <v>18087522</v>
      </c>
    </row>
    <row r="34" spans="1:11" ht="22.4" customHeight="1" x14ac:dyDescent="0.75">
      <c r="A34" s="40" t="s">
        <v>30</v>
      </c>
      <c r="E34" s="122">
        <v>16667239</v>
      </c>
      <c r="F34" s="122"/>
      <c r="G34" s="122">
        <v>17052122</v>
      </c>
      <c r="H34" s="122"/>
      <c r="I34" s="128">
        <v>13209199</v>
      </c>
      <c r="J34" s="122"/>
      <c r="K34" s="128">
        <v>9703018</v>
      </c>
    </row>
    <row r="35" spans="1:11" ht="22.4" customHeight="1" x14ac:dyDescent="0.75">
      <c r="A35" s="34" t="s">
        <v>31</v>
      </c>
      <c r="B35" s="43"/>
      <c r="C35" s="35"/>
      <c r="D35" s="42"/>
      <c r="E35" s="128">
        <v>2815601198</v>
      </c>
      <c r="F35" s="128"/>
      <c r="G35" s="128">
        <v>2837932448</v>
      </c>
      <c r="H35" s="128"/>
      <c r="I35" s="128">
        <v>1741659612</v>
      </c>
      <c r="J35" s="128"/>
      <c r="K35" s="128">
        <v>1741659612</v>
      </c>
    </row>
    <row r="36" spans="1:11" ht="22.4" customHeight="1" x14ac:dyDescent="0.75">
      <c r="A36" s="34" t="s">
        <v>32</v>
      </c>
      <c r="B36" s="43"/>
      <c r="C36" s="35"/>
      <c r="D36" s="42"/>
      <c r="E36" s="128">
        <v>119170001</v>
      </c>
      <c r="F36" s="128"/>
      <c r="G36" s="128">
        <v>120131448</v>
      </c>
      <c r="H36" s="128"/>
      <c r="I36" s="128">
        <v>93129972</v>
      </c>
      <c r="J36" s="128"/>
      <c r="K36" s="128">
        <v>93787989</v>
      </c>
    </row>
    <row r="37" spans="1:11" ht="22.4" customHeight="1" x14ac:dyDescent="0.75">
      <c r="A37" s="34" t="s">
        <v>33</v>
      </c>
      <c r="B37" s="34"/>
      <c r="C37" s="35"/>
      <c r="D37" s="42"/>
      <c r="E37" s="129"/>
      <c r="F37" s="129"/>
      <c r="G37" s="129"/>
      <c r="H37" s="129"/>
      <c r="I37" s="129"/>
      <c r="J37" s="129"/>
      <c r="K37" s="129"/>
    </row>
    <row r="38" spans="1:11" ht="22.4" customHeight="1" x14ac:dyDescent="0.75">
      <c r="B38" s="34" t="s">
        <v>34</v>
      </c>
      <c r="E38" s="122">
        <v>754374</v>
      </c>
      <c r="F38" s="122"/>
      <c r="G38" s="122">
        <v>968628</v>
      </c>
      <c r="H38" s="122"/>
      <c r="I38" s="122">
        <v>575722</v>
      </c>
      <c r="J38" s="122"/>
      <c r="K38" s="122">
        <v>789978</v>
      </c>
    </row>
    <row r="39" spans="1:11" ht="22.4" customHeight="1" x14ac:dyDescent="0.75">
      <c r="B39" s="34" t="s">
        <v>35</v>
      </c>
      <c r="E39" s="122">
        <v>41512162</v>
      </c>
      <c r="F39" s="122"/>
      <c r="G39" s="122">
        <v>41976374</v>
      </c>
      <c r="H39" s="122"/>
      <c r="I39" s="130">
        <v>0</v>
      </c>
      <c r="J39" s="124"/>
      <c r="K39" s="130">
        <v>0</v>
      </c>
    </row>
    <row r="40" spans="1:11" ht="8.25" customHeight="1" x14ac:dyDescent="0.75">
      <c r="A40" s="32"/>
      <c r="B40" s="32"/>
      <c r="C40" s="35"/>
      <c r="D40" s="42"/>
      <c r="E40" s="131"/>
      <c r="F40" s="129"/>
      <c r="G40" s="131"/>
      <c r="H40" s="129"/>
      <c r="I40" s="131"/>
      <c r="J40" s="129"/>
      <c r="K40" s="131"/>
    </row>
    <row r="41" spans="1:11" ht="22.4" customHeight="1" x14ac:dyDescent="0.75">
      <c r="A41" s="32" t="s">
        <v>36</v>
      </c>
      <c r="B41" s="34"/>
      <c r="C41" s="35"/>
      <c r="D41" s="42"/>
      <c r="E41" s="132">
        <f>SUM(E27:E39)</f>
        <v>4037117105</v>
      </c>
      <c r="F41" s="128"/>
      <c r="G41" s="132">
        <f>SUM(G27:G39)</f>
        <v>4070167598</v>
      </c>
      <c r="H41" s="129"/>
      <c r="I41" s="132">
        <f>SUM(I27:I39)</f>
        <v>2837029921</v>
      </c>
      <c r="J41" s="128"/>
      <c r="K41" s="132">
        <f>SUM(K27:K39)</f>
        <v>2834416704</v>
      </c>
    </row>
    <row r="42" spans="1:11" ht="8.25" customHeight="1" x14ac:dyDescent="0.75">
      <c r="A42" s="32"/>
      <c r="B42" s="32"/>
      <c r="C42" s="35"/>
      <c r="D42" s="42"/>
      <c r="E42" s="129"/>
      <c r="F42" s="129"/>
      <c r="G42" s="129"/>
      <c r="H42" s="129"/>
      <c r="I42" s="129"/>
      <c r="J42" s="129"/>
      <c r="K42" s="129"/>
    </row>
    <row r="43" spans="1:11" ht="22.4" customHeight="1" thickBot="1" x14ac:dyDescent="0.8">
      <c r="A43" s="32" t="s">
        <v>37</v>
      </c>
      <c r="B43" s="32"/>
      <c r="C43" s="35"/>
      <c r="D43" s="42"/>
      <c r="E43" s="133">
        <f>SUM(E23+E41)</f>
        <v>9212081974</v>
      </c>
      <c r="F43" s="128"/>
      <c r="G43" s="133">
        <f>SUM(G23+G41)</f>
        <v>9243074609</v>
      </c>
      <c r="H43" s="129"/>
      <c r="I43" s="133">
        <f>SUM(I23+I41)</f>
        <v>7946298156</v>
      </c>
      <c r="J43" s="128"/>
      <c r="K43" s="133">
        <f>SUM(K23+K41)</f>
        <v>8116329997</v>
      </c>
    </row>
    <row r="44" spans="1:11" ht="8.25" customHeight="1" thickTop="1" x14ac:dyDescent="0.75">
      <c r="A44" s="32"/>
      <c r="B44" s="32"/>
      <c r="C44" s="35"/>
      <c r="D44" s="42"/>
      <c r="E44" s="42"/>
      <c r="F44" s="42"/>
      <c r="G44" s="42"/>
      <c r="H44" s="42"/>
      <c r="I44" s="42"/>
      <c r="J44" s="42"/>
      <c r="K44" s="42"/>
    </row>
    <row r="45" spans="1:11" ht="22.4" customHeight="1" x14ac:dyDescent="0.75">
      <c r="A45" s="34" t="s">
        <v>38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ht="22" customHeight="1" x14ac:dyDescent="0.75">
      <c r="A46" s="29" t="str">
        <f>A1</f>
        <v>PRINSIRI  PUBLIC COMPANY LIMITED</v>
      </c>
      <c r="B46" s="29"/>
      <c r="C46" s="25"/>
      <c r="D46" s="26"/>
      <c r="E46" s="26"/>
      <c r="F46" s="26"/>
      <c r="G46" s="26"/>
      <c r="H46" s="26"/>
      <c r="I46" s="26"/>
      <c r="J46" s="26"/>
      <c r="K46" s="26"/>
    </row>
    <row r="47" spans="1:11" ht="22" customHeight="1" x14ac:dyDescent="0.75">
      <c r="A47" s="29" t="s">
        <v>39</v>
      </c>
      <c r="B47" s="29"/>
      <c r="C47" s="25"/>
      <c r="D47" s="26"/>
      <c r="E47" s="26"/>
      <c r="F47" s="26"/>
      <c r="G47" s="26"/>
      <c r="H47" s="26"/>
      <c r="I47" s="26"/>
      <c r="J47" s="26"/>
      <c r="K47" s="26"/>
    </row>
    <row r="48" spans="1:11" ht="22" customHeight="1" x14ac:dyDescent="0.75">
      <c r="A48" s="29" t="str">
        <f>A3</f>
        <v>AS AT MARCH 31, 2021</v>
      </c>
      <c r="B48" s="29"/>
      <c r="C48" s="25"/>
      <c r="D48" s="26"/>
      <c r="E48" s="26"/>
      <c r="F48" s="26"/>
      <c r="G48" s="26"/>
      <c r="H48" s="26"/>
      <c r="I48" s="26"/>
      <c r="J48" s="26"/>
      <c r="K48" s="26"/>
    </row>
    <row r="49" spans="1:216" ht="22" customHeight="1" x14ac:dyDescent="0.75">
      <c r="A49" s="29"/>
      <c r="B49" s="29"/>
      <c r="C49" s="25"/>
      <c r="D49" s="26"/>
      <c r="E49" s="26"/>
      <c r="F49" s="26"/>
      <c r="G49" s="26"/>
      <c r="H49" s="26"/>
      <c r="I49" s="26"/>
      <c r="J49" s="26"/>
      <c r="K49" s="26"/>
    </row>
    <row r="50" spans="1:216" ht="22" customHeight="1" x14ac:dyDescent="0.75">
      <c r="A50" s="30"/>
      <c r="B50" s="30"/>
      <c r="C50" s="31"/>
      <c r="D50" s="31"/>
      <c r="E50" s="195" t="s">
        <v>3</v>
      </c>
      <c r="F50" s="195"/>
      <c r="G50" s="195"/>
      <c r="H50" s="32"/>
      <c r="I50" s="195" t="s">
        <v>4</v>
      </c>
      <c r="J50" s="195"/>
      <c r="K50" s="195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</row>
    <row r="51" spans="1:216" ht="22" customHeight="1" x14ac:dyDescent="0.75">
      <c r="A51" s="30"/>
      <c r="B51" s="30"/>
      <c r="C51" s="31"/>
      <c r="D51" s="31"/>
      <c r="E51" s="39" t="s">
        <v>5</v>
      </c>
      <c r="F51" s="35"/>
      <c r="G51" s="93" t="s">
        <v>6</v>
      </c>
      <c r="H51" s="39"/>
      <c r="I51" s="39" t="s">
        <v>5</v>
      </c>
      <c r="J51" s="35"/>
      <c r="K51" s="93" t="s">
        <v>6</v>
      </c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</row>
    <row r="52" spans="1:216" ht="22" customHeight="1" x14ac:dyDescent="0.75">
      <c r="A52" s="34"/>
      <c r="B52" s="34"/>
      <c r="C52" s="34"/>
      <c r="D52" s="34"/>
      <c r="E52" s="15" t="s">
        <v>7</v>
      </c>
      <c r="F52" s="35"/>
      <c r="G52" s="36" t="s">
        <v>8</v>
      </c>
      <c r="H52" s="36"/>
      <c r="I52" s="15" t="s">
        <v>7</v>
      </c>
      <c r="J52" s="35"/>
      <c r="K52" s="36" t="s">
        <v>8</v>
      </c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</row>
    <row r="53" spans="1:216" ht="22" customHeight="1" x14ac:dyDescent="0.75">
      <c r="A53" s="34"/>
      <c r="B53" s="34"/>
      <c r="C53" s="12" t="s">
        <v>9</v>
      </c>
      <c r="D53" s="34"/>
      <c r="E53" s="91" t="s">
        <v>10</v>
      </c>
      <c r="G53" s="92"/>
      <c r="I53" s="91" t="s">
        <v>10</v>
      </c>
      <c r="K53" s="9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</row>
    <row r="54" spans="1:216" ht="7.5" customHeight="1" x14ac:dyDescent="0.75"/>
    <row r="55" spans="1:216" ht="22" customHeight="1" x14ac:dyDescent="0.75">
      <c r="A55" s="32" t="s">
        <v>40</v>
      </c>
      <c r="B55" s="32"/>
      <c r="C55" s="36"/>
      <c r="D55" s="41"/>
      <c r="E55" s="41"/>
      <c r="F55" s="41"/>
      <c r="G55" s="41"/>
      <c r="H55" s="41"/>
      <c r="I55" s="41"/>
      <c r="J55" s="41"/>
      <c r="K55" s="41"/>
    </row>
    <row r="56" spans="1:216" ht="7.5" customHeight="1" x14ac:dyDescent="0.75">
      <c r="A56" s="34"/>
      <c r="B56" s="34"/>
      <c r="C56" s="35"/>
      <c r="D56" s="42"/>
      <c r="E56" s="42"/>
      <c r="F56" s="42"/>
      <c r="G56" s="42"/>
      <c r="H56" s="42"/>
      <c r="I56" s="42"/>
      <c r="J56" s="42"/>
      <c r="K56" s="42"/>
    </row>
    <row r="57" spans="1:216" ht="22" customHeight="1" x14ac:dyDescent="0.75">
      <c r="A57" s="32" t="s">
        <v>41</v>
      </c>
      <c r="B57" s="32"/>
      <c r="C57" s="35"/>
      <c r="D57" s="42"/>
      <c r="E57" s="42"/>
      <c r="F57" s="42"/>
      <c r="G57" s="42"/>
      <c r="H57" s="42"/>
      <c r="I57" s="42"/>
      <c r="J57" s="42"/>
      <c r="K57" s="42"/>
    </row>
    <row r="58" spans="1:216" ht="7.5" customHeight="1" x14ac:dyDescent="0.75">
      <c r="A58" s="32"/>
      <c r="B58" s="32"/>
      <c r="C58" s="35"/>
      <c r="D58" s="42"/>
      <c r="E58" s="42"/>
      <c r="F58" s="42"/>
      <c r="G58" s="42"/>
      <c r="H58" s="42"/>
      <c r="I58" s="42"/>
      <c r="J58" s="42"/>
      <c r="K58" s="42"/>
    </row>
    <row r="59" spans="1:216" ht="22" customHeight="1" x14ac:dyDescent="0.75">
      <c r="A59" s="43" t="s">
        <v>42</v>
      </c>
      <c r="B59" s="34"/>
      <c r="C59" s="35"/>
      <c r="D59" s="42"/>
      <c r="F59" s="42"/>
    </row>
    <row r="60" spans="1:216" ht="22" customHeight="1" x14ac:dyDescent="0.75">
      <c r="A60" s="43"/>
      <c r="B60" s="34" t="s">
        <v>43</v>
      </c>
      <c r="C60" s="44">
        <v>13</v>
      </c>
      <c r="D60" s="42"/>
      <c r="E60" s="122">
        <v>117940967</v>
      </c>
      <c r="F60" s="121"/>
      <c r="G60" s="121">
        <v>117543925</v>
      </c>
      <c r="H60" s="121"/>
      <c r="I60" s="121">
        <v>62940967</v>
      </c>
      <c r="J60" s="121"/>
      <c r="K60" s="121">
        <v>59873183</v>
      </c>
    </row>
    <row r="61" spans="1:216" ht="22" customHeight="1" x14ac:dyDescent="0.75">
      <c r="A61" s="43" t="s">
        <v>44</v>
      </c>
      <c r="B61" s="34"/>
      <c r="C61" s="44">
        <v>13</v>
      </c>
      <c r="D61" s="42"/>
      <c r="E61" s="122">
        <v>80000000</v>
      </c>
      <c r="F61" s="121"/>
      <c r="G61" s="121">
        <v>101000000</v>
      </c>
      <c r="H61" s="121"/>
      <c r="I61" s="121">
        <v>80000000</v>
      </c>
      <c r="J61" s="121"/>
      <c r="K61" s="121">
        <v>101000000</v>
      </c>
    </row>
    <row r="62" spans="1:216" ht="22" customHeight="1" x14ac:dyDescent="0.75">
      <c r="A62" s="34" t="s">
        <v>45</v>
      </c>
      <c r="B62" s="34"/>
      <c r="C62" s="44">
        <v>14</v>
      </c>
      <c r="D62" s="42"/>
      <c r="E62" s="122">
        <v>408247507</v>
      </c>
      <c r="F62" s="121"/>
      <c r="G62" s="121">
        <v>349329032</v>
      </c>
      <c r="H62" s="121"/>
      <c r="I62" s="121">
        <v>307508997</v>
      </c>
      <c r="J62" s="121"/>
      <c r="K62" s="121">
        <v>302670855</v>
      </c>
    </row>
    <row r="63" spans="1:216" ht="22" customHeight="1" x14ac:dyDescent="0.75">
      <c r="A63" s="34" t="s">
        <v>46</v>
      </c>
      <c r="B63" s="34"/>
      <c r="C63" s="35"/>
      <c r="D63" s="42"/>
      <c r="E63" s="122">
        <v>266000</v>
      </c>
      <c r="F63" s="121"/>
      <c r="G63" s="121">
        <v>24020</v>
      </c>
      <c r="H63" s="121"/>
      <c r="I63" s="121">
        <v>219000</v>
      </c>
      <c r="J63" s="121"/>
      <c r="K63" s="121">
        <v>15000</v>
      </c>
    </row>
    <row r="64" spans="1:216" ht="22" customHeight="1" x14ac:dyDescent="0.75">
      <c r="A64" s="34" t="s">
        <v>47</v>
      </c>
      <c r="B64" s="34"/>
      <c r="C64" s="35"/>
      <c r="D64" s="42"/>
      <c r="E64" s="122"/>
      <c r="F64" s="121"/>
      <c r="G64" s="121"/>
      <c r="H64" s="121"/>
      <c r="I64" s="121"/>
      <c r="J64" s="121"/>
      <c r="K64" s="121"/>
    </row>
    <row r="65" spans="1:11" ht="22" customHeight="1" x14ac:dyDescent="0.75">
      <c r="A65" s="34"/>
      <c r="B65" s="47" t="s">
        <v>48</v>
      </c>
      <c r="C65" s="35"/>
      <c r="D65" s="42"/>
      <c r="E65" s="122"/>
      <c r="F65" s="121"/>
      <c r="G65" s="121"/>
      <c r="H65" s="121"/>
      <c r="I65" s="121"/>
      <c r="J65" s="121"/>
      <c r="K65" s="121"/>
    </row>
    <row r="66" spans="1:11" ht="22" customHeight="1" x14ac:dyDescent="0.75">
      <c r="A66" s="34"/>
      <c r="B66" s="40" t="s">
        <v>49</v>
      </c>
      <c r="C66" s="44">
        <v>13</v>
      </c>
      <c r="D66" s="42"/>
      <c r="E66" s="122">
        <v>123155631</v>
      </c>
      <c r="F66" s="121"/>
      <c r="G66" s="121">
        <v>411107515</v>
      </c>
      <c r="H66" s="121"/>
      <c r="I66" s="121">
        <v>0</v>
      </c>
      <c r="J66" s="121"/>
      <c r="K66" s="121">
        <v>271387000</v>
      </c>
    </row>
    <row r="67" spans="1:11" ht="22" customHeight="1" x14ac:dyDescent="0.75">
      <c r="A67" s="34"/>
      <c r="B67" s="47" t="s">
        <v>50</v>
      </c>
      <c r="C67" s="44">
        <v>13</v>
      </c>
      <c r="D67" s="42"/>
      <c r="E67" s="122">
        <v>6997137</v>
      </c>
      <c r="F67" s="121"/>
      <c r="G67" s="121">
        <v>6511291</v>
      </c>
      <c r="H67" s="121"/>
      <c r="I67" s="122">
        <v>5402961</v>
      </c>
      <c r="J67" s="121"/>
      <c r="K67" s="121">
        <v>6049609</v>
      </c>
    </row>
    <row r="68" spans="1:11" ht="22" customHeight="1" x14ac:dyDescent="0.75">
      <c r="A68" s="34"/>
      <c r="B68" s="47" t="s">
        <v>51</v>
      </c>
      <c r="C68" s="44">
        <v>13</v>
      </c>
      <c r="D68" s="42"/>
      <c r="E68" s="122">
        <v>1259400000</v>
      </c>
      <c r="F68" s="121"/>
      <c r="G68" s="121">
        <v>759400000</v>
      </c>
      <c r="H68" s="121"/>
      <c r="I68" s="122">
        <v>1259400000</v>
      </c>
      <c r="J68" s="121"/>
      <c r="K68" s="121">
        <v>759400000</v>
      </c>
    </row>
    <row r="69" spans="1:11" ht="22" customHeight="1" x14ac:dyDescent="0.75">
      <c r="A69" s="34" t="s">
        <v>52</v>
      </c>
      <c r="B69" s="34"/>
      <c r="C69" s="35"/>
      <c r="D69" s="42"/>
      <c r="E69" s="122">
        <v>51789387</v>
      </c>
      <c r="F69" s="121"/>
      <c r="G69" s="121">
        <v>43410705</v>
      </c>
      <c r="H69" s="121"/>
      <c r="I69" s="121">
        <v>44068011</v>
      </c>
      <c r="J69" s="121"/>
      <c r="K69" s="121">
        <v>36624209</v>
      </c>
    </row>
    <row r="70" spans="1:11" ht="22" customHeight="1" x14ac:dyDescent="0.75">
      <c r="A70" s="34" t="s">
        <v>53</v>
      </c>
      <c r="B70" s="34"/>
      <c r="C70" s="35"/>
      <c r="D70" s="42"/>
      <c r="E70" s="125">
        <v>10112533</v>
      </c>
      <c r="F70" s="121"/>
      <c r="G70" s="125">
        <v>11253748</v>
      </c>
      <c r="H70" s="121"/>
      <c r="I70" s="125">
        <v>3079074</v>
      </c>
      <c r="J70" s="121"/>
      <c r="K70" s="125">
        <v>3193857</v>
      </c>
    </row>
    <row r="71" spans="1:11" ht="7.5" customHeight="1" x14ac:dyDescent="0.75">
      <c r="A71" s="32"/>
      <c r="B71" s="32"/>
      <c r="C71" s="35"/>
      <c r="D71" s="42"/>
      <c r="E71" s="121"/>
      <c r="F71" s="121"/>
      <c r="G71" s="121"/>
      <c r="H71" s="121"/>
      <c r="I71" s="121"/>
      <c r="J71" s="121"/>
      <c r="K71" s="121"/>
    </row>
    <row r="72" spans="1:11" ht="22" customHeight="1" x14ac:dyDescent="0.75">
      <c r="A72" s="32" t="s">
        <v>54</v>
      </c>
      <c r="B72" s="34"/>
      <c r="C72" s="35"/>
      <c r="D72" s="42"/>
      <c r="E72" s="125">
        <f>SUM(E59:E70)</f>
        <v>2057909162</v>
      </c>
      <c r="F72" s="121"/>
      <c r="G72" s="125">
        <f>SUM(G60:G70)</f>
        <v>1799580236</v>
      </c>
      <c r="H72" s="121"/>
      <c r="I72" s="125">
        <f>SUM(I60:I70)</f>
        <v>1762619010</v>
      </c>
      <c r="J72" s="121"/>
      <c r="K72" s="125">
        <f>SUM(K60:K70)</f>
        <v>1540213713</v>
      </c>
    </row>
    <row r="73" spans="1:11" ht="7.5" customHeight="1" x14ac:dyDescent="0.75">
      <c r="A73" s="34"/>
      <c r="B73" s="34"/>
      <c r="C73" s="35"/>
      <c r="D73" s="42"/>
      <c r="E73" s="121"/>
      <c r="F73" s="121"/>
      <c r="G73" s="121"/>
      <c r="H73" s="121"/>
      <c r="I73" s="121"/>
      <c r="J73" s="121"/>
      <c r="K73" s="121"/>
    </row>
    <row r="74" spans="1:11" ht="22" customHeight="1" x14ac:dyDescent="0.75">
      <c r="A74" s="32" t="s">
        <v>55</v>
      </c>
      <c r="B74" s="32"/>
      <c r="C74" s="35"/>
      <c r="D74" s="42"/>
      <c r="E74" s="121"/>
      <c r="F74" s="121"/>
      <c r="G74" s="121"/>
      <c r="H74" s="121"/>
      <c r="I74" s="121"/>
      <c r="J74" s="121"/>
      <c r="K74" s="121"/>
    </row>
    <row r="75" spans="1:11" ht="7.5" customHeight="1" x14ac:dyDescent="0.75">
      <c r="A75" s="34"/>
      <c r="B75" s="34"/>
      <c r="C75" s="35"/>
      <c r="D75" s="42"/>
      <c r="E75" s="121"/>
      <c r="F75" s="121"/>
      <c r="G75" s="121"/>
      <c r="H75" s="121"/>
      <c r="I75" s="121"/>
      <c r="J75" s="121"/>
      <c r="K75" s="121"/>
    </row>
    <row r="76" spans="1:11" ht="22" customHeight="1" x14ac:dyDescent="0.75">
      <c r="A76" s="34" t="s">
        <v>56</v>
      </c>
      <c r="B76" s="34"/>
      <c r="C76" s="35"/>
      <c r="D76" s="42"/>
      <c r="E76" s="121"/>
      <c r="F76" s="121"/>
      <c r="G76" s="121"/>
      <c r="H76" s="121"/>
      <c r="I76" s="121"/>
      <c r="J76" s="121"/>
      <c r="K76" s="121"/>
    </row>
    <row r="77" spans="1:11" ht="22" customHeight="1" x14ac:dyDescent="0.75">
      <c r="A77" s="34"/>
      <c r="B77" s="34" t="s">
        <v>57</v>
      </c>
      <c r="C77" s="44">
        <v>13</v>
      </c>
      <c r="D77" s="42"/>
      <c r="E77" s="121">
        <v>1049771440</v>
      </c>
      <c r="F77" s="121"/>
      <c r="G77" s="121">
        <v>887335868</v>
      </c>
      <c r="H77" s="121"/>
      <c r="I77" s="121">
        <v>556890540</v>
      </c>
      <c r="J77" s="121"/>
      <c r="K77" s="121">
        <v>483198868</v>
      </c>
    </row>
    <row r="78" spans="1:11" ht="22" customHeight="1" x14ac:dyDescent="0.75">
      <c r="A78" s="34" t="s">
        <v>58</v>
      </c>
      <c r="B78" s="34"/>
      <c r="C78" s="44">
        <v>13</v>
      </c>
      <c r="D78" s="42"/>
      <c r="E78" s="121">
        <v>24673326</v>
      </c>
      <c r="F78" s="121"/>
      <c r="G78" s="121">
        <v>23983677</v>
      </c>
      <c r="H78" s="121"/>
      <c r="I78" s="121">
        <v>20914111</v>
      </c>
      <c r="J78" s="121"/>
      <c r="K78" s="121">
        <v>22037560</v>
      </c>
    </row>
    <row r="79" spans="1:11" ht="22" customHeight="1" x14ac:dyDescent="0.75">
      <c r="A79" s="27" t="s">
        <v>59</v>
      </c>
      <c r="B79" s="34"/>
      <c r="C79" s="44">
        <v>10</v>
      </c>
      <c r="D79" s="42"/>
      <c r="E79" s="121">
        <v>644821237</v>
      </c>
      <c r="F79" s="121"/>
      <c r="G79" s="121">
        <v>650646237</v>
      </c>
      <c r="H79" s="121"/>
      <c r="I79" s="124">
        <v>0</v>
      </c>
      <c r="J79" s="121"/>
      <c r="K79" s="123">
        <v>0</v>
      </c>
    </row>
    <row r="80" spans="1:11" ht="22" customHeight="1" x14ac:dyDescent="0.75">
      <c r="A80" s="34" t="s">
        <v>60</v>
      </c>
      <c r="B80" s="34"/>
      <c r="C80" s="44">
        <v>13</v>
      </c>
      <c r="D80" s="42"/>
      <c r="E80" s="121">
        <v>649827975</v>
      </c>
      <c r="F80" s="121"/>
      <c r="G80" s="121">
        <v>1147719366</v>
      </c>
      <c r="H80" s="121"/>
      <c r="I80" s="121">
        <v>649827974</v>
      </c>
      <c r="J80" s="121"/>
      <c r="K80" s="121">
        <v>1147719366</v>
      </c>
    </row>
    <row r="81" spans="1:216" ht="22" customHeight="1" x14ac:dyDescent="0.75">
      <c r="A81" s="34" t="s">
        <v>61</v>
      </c>
      <c r="B81" s="34"/>
      <c r="C81" s="35"/>
      <c r="D81" s="42"/>
      <c r="E81" s="121">
        <v>701064</v>
      </c>
      <c r="F81" s="121"/>
      <c r="G81" s="121">
        <v>701064</v>
      </c>
      <c r="H81" s="121"/>
      <c r="I81" s="121">
        <v>701064</v>
      </c>
      <c r="J81" s="121"/>
      <c r="K81" s="121">
        <v>701064</v>
      </c>
    </row>
    <row r="82" spans="1:216" ht="22" customHeight="1" x14ac:dyDescent="0.75">
      <c r="A82" s="34" t="s">
        <v>62</v>
      </c>
      <c r="B82" s="34"/>
      <c r="C82" s="35"/>
      <c r="D82" s="42"/>
      <c r="E82" s="121"/>
      <c r="F82" s="121"/>
      <c r="G82" s="121"/>
      <c r="H82" s="121"/>
      <c r="I82" s="121"/>
      <c r="J82" s="121"/>
      <c r="K82" s="121"/>
    </row>
    <row r="83" spans="1:216" ht="22" customHeight="1" x14ac:dyDescent="0.75">
      <c r="A83" s="34"/>
      <c r="B83" s="34" t="s">
        <v>63</v>
      </c>
      <c r="C83" s="35"/>
      <c r="D83" s="42"/>
      <c r="E83" s="121">
        <v>16263562</v>
      </c>
      <c r="F83" s="121"/>
      <c r="G83" s="121">
        <v>17948625</v>
      </c>
      <c r="H83" s="121"/>
      <c r="I83" s="121">
        <v>7902530</v>
      </c>
      <c r="J83" s="121"/>
      <c r="K83" s="121">
        <v>9792594</v>
      </c>
    </row>
    <row r="84" spans="1:216" ht="22" customHeight="1" x14ac:dyDescent="0.75">
      <c r="A84" s="34" t="s">
        <v>64</v>
      </c>
      <c r="B84" s="34"/>
      <c r="C84" s="35"/>
      <c r="D84" s="42"/>
      <c r="E84" s="121">
        <v>89767845</v>
      </c>
      <c r="F84" s="121"/>
      <c r="G84" s="121">
        <v>80236688</v>
      </c>
      <c r="H84" s="121"/>
      <c r="I84" s="121">
        <v>73883265</v>
      </c>
      <c r="J84" s="121"/>
      <c r="K84" s="121">
        <v>65724200</v>
      </c>
    </row>
    <row r="85" spans="1:216" ht="22" customHeight="1" x14ac:dyDescent="0.75">
      <c r="A85" s="34" t="s">
        <v>65</v>
      </c>
      <c r="B85" s="34"/>
      <c r="C85" s="35"/>
      <c r="D85" s="42"/>
      <c r="E85" s="125">
        <v>900146</v>
      </c>
      <c r="F85" s="121"/>
      <c r="G85" s="125">
        <v>1016635</v>
      </c>
      <c r="H85" s="121"/>
      <c r="I85" s="130">
        <v>0</v>
      </c>
      <c r="J85" s="124"/>
      <c r="K85" s="134">
        <v>0</v>
      </c>
    </row>
    <row r="86" spans="1:216" ht="7.5" customHeight="1" x14ac:dyDescent="0.75">
      <c r="A86" s="34"/>
      <c r="B86" s="34"/>
      <c r="C86" s="35"/>
      <c r="D86" s="42"/>
      <c r="E86" s="121"/>
      <c r="F86" s="121"/>
      <c r="G86" s="121"/>
      <c r="H86" s="121"/>
      <c r="I86" s="121"/>
      <c r="J86" s="121"/>
      <c r="K86" s="121"/>
    </row>
    <row r="87" spans="1:216" ht="22" customHeight="1" x14ac:dyDescent="0.75">
      <c r="A87" s="32" t="s">
        <v>66</v>
      </c>
      <c r="B87" s="34"/>
      <c r="C87" s="35"/>
      <c r="D87" s="42"/>
      <c r="E87" s="125">
        <f>SUM(E77:E85)</f>
        <v>2476726595</v>
      </c>
      <c r="F87" s="121"/>
      <c r="G87" s="125">
        <f>SUM(G77:G85)</f>
        <v>2809588160</v>
      </c>
      <c r="H87" s="121"/>
      <c r="I87" s="125">
        <f>SUM(I77:I85)</f>
        <v>1310119484</v>
      </c>
      <c r="J87" s="121"/>
      <c r="K87" s="125">
        <f>SUM(K77:K85)</f>
        <v>1729173652</v>
      </c>
    </row>
    <row r="88" spans="1:216" ht="7.5" customHeight="1" x14ac:dyDescent="0.75">
      <c r="A88" s="34"/>
      <c r="B88" s="34"/>
      <c r="C88" s="35"/>
      <c r="D88" s="42"/>
      <c r="E88" s="121"/>
      <c r="F88" s="121"/>
      <c r="G88" s="121"/>
      <c r="H88" s="121"/>
      <c r="I88" s="121"/>
      <c r="J88" s="121"/>
      <c r="K88" s="121"/>
    </row>
    <row r="89" spans="1:216" ht="22" customHeight="1" x14ac:dyDescent="0.75">
      <c r="A89" s="32" t="s">
        <v>67</v>
      </c>
      <c r="B89" s="32"/>
      <c r="C89" s="35"/>
      <c r="D89" s="42"/>
      <c r="E89" s="125">
        <f>E72+E87</f>
        <v>4534635757</v>
      </c>
      <c r="F89" s="121"/>
      <c r="G89" s="125">
        <f>G72+G87</f>
        <v>4609168396</v>
      </c>
      <c r="H89" s="121"/>
      <c r="I89" s="125">
        <f>I72+I87</f>
        <v>3072738494</v>
      </c>
      <c r="J89" s="121"/>
      <c r="K89" s="125">
        <f>K72+K87</f>
        <v>3269387365</v>
      </c>
    </row>
    <row r="90" spans="1:216" ht="8.25" customHeight="1" x14ac:dyDescent="0.75">
      <c r="A90" s="32"/>
      <c r="B90" s="32"/>
      <c r="C90" s="35"/>
      <c r="D90" s="42"/>
      <c r="E90" s="42"/>
      <c r="F90" s="42"/>
      <c r="G90" s="42"/>
      <c r="H90" s="42"/>
      <c r="I90" s="42"/>
      <c r="J90" s="42"/>
      <c r="K90" s="42"/>
    </row>
    <row r="91" spans="1:216" ht="22" customHeight="1" x14ac:dyDescent="0.75">
      <c r="A91" s="40" t="str">
        <f>+A45</f>
        <v>The accompanying notes are an integral part of these interim financial statements.</v>
      </c>
    </row>
    <row r="92" spans="1:216" ht="22.5" customHeight="1" x14ac:dyDescent="0.75">
      <c r="A92" s="29" t="str">
        <f>A1</f>
        <v>PRINSIRI  PUBLIC COMPANY LIMITED</v>
      </c>
      <c r="B92" s="29"/>
      <c r="C92" s="25"/>
      <c r="D92" s="26"/>
      <c r="E92" s="26"/>
      <c r="F92" s="26"/>
      <c r="G92" s="26"/>
      <c r="H92" s="26"/>
      <c r="I92" s="26"/>
      <c r="J92" s="26"/>
      <c r="K92" s="26"/>
    </row>
    <row r="93" spans="1:216" ht="22.5" customHeight="1" x14ac:dyDescent="0.75">
      <c r="A93" s="29" t="s">
        <v>39</v>
      </c>
      <c r="B93" s="29"/>
      <c r="C93" s="25"/>
      <c r="D93" s="26"/>
      <c r="E93" s="26"/>
      <c r="F93" s="26"/>
      <c r="G93" s="26"/>
      <c r="H93" s="26"/>
      <c r="I93" s="26"/>
      <c r="J93" s="26"/>
      <c r="K93" s="26"/>
    </row>
    <row r="94" spans="1:216" ht="22.5" customHeight="1" x14ac:dyDescent="0.75">
      <c r="A94" s="29" t="str">
        <f>A48</f>
        <v>AS AT MARCH 31, 2021</v>
      </c>
      <c r="B94" s="29"/>
      <c r="C94" s="25"/>
      <c r="D94" s="26"/>
      <c r="E94" s="26"/>
      <c r="F94" s="26"/>
      <c r="G94" s="26"/>
      <c r="H94" s="26"/>
      <c r="I94" s="26"/>
      <c r="J94" s="26"/>
      <c r="K94" s="26"/>
    </row>
    <row r="95" spans="1:216" ht="22.5" customHeight="1" x14ac:dyDescent="0.75">
      <c r="A95" s="29"/>
      <c r="B95" s="29"/>
      <c r="C95" s="25"/>
      <c r="D95" s="26"/>
      <c r="E95" s="26"/>
      <c r="F95" s="26"/>
      <c r="G95" s="26"/>
      <c r="H95" s="26"/>
      <c r="I95" s="26"/>
      <c r="J95" s="26"/>
      <c r="K95" s="26"/>
    </row>
    <row r="96" spans="1:216" ht="22.5" customHeight="1" x14ac:dyDescent="0.75">
      <c r="A96" s="30"/>
      <c r="B96" s="30"/>
      <c r="C96" s="31"/>
      <c r="D96" s="31"/>
      <c r="E96" s="195" t="s">
        <v>3</v>
      </c>
      <c r="F96" s="195"/>
      <c r="G96" s="195"/>
      <c r="H96" s="32"/>
      <c r="I96" s="195" t="s">
        <v>4</v>
      </c>
      <c r="J96" s="195"/>
      <c r="K96" s="195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</row>
    <row r="97" spans="1:216" ht="22.5" customHeight="1" x14ac:dyDescent="0.75">
      <c r="A97" s="30"/>
      <c r="B97" s="30"/>
      <c r="C97" s="31"/>
      <c r="D97" s="31"/>
      <c r="E97" s="39" t="s">
        <v>5</v>
      </c>
      <c r="F97" s="35"/>
      <c r="G97" s="93" t="s">
        <v>6</v>
      </c>
      <c r="H97" s="39"/>
      <c r="I97" s="39" t="s">
        <v>5</v>
      </c>
      <c r="J97" s="35"/>
      <c r="K97" s="93" t="s">
        <v>6</v>
      </c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</row>
    <row r="98" spans="1:216" ht="22.5" customHeight="1" x14ac:dyDescent="0.75">
      <c r="A98" s="34"/>
      <c r="B98" s="34"/>
      <c r="C98" s="34"/>
      <c r="D98" s="34"/>
      <c r="E98" s="15" t="s">
        <v>7</v>
      </c>
      <c r="F98" s="35"/>
      <c r="G98" s="36" t="s">
        <v>8</v>
      </c>
      <c r="H98" s="36"/>
      <c r="I98" s="15" t="s">
        <v>7</v>
      </c>
      <c r="J98" s="35"/>
      <c r="K98" s="36" t="s">
        <v>8</v>
      </c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</row>
    <row r="99" spans="1:216" ht="22.5" customHeight="1" x14ac:dyDescent="0.75">
      <c r="A99" s="34"/>
      <c r="B99" s="34"/>
      <c r="C99" s="12" t="s">
        <v>9</v>
      </c>
      <c r="D99" s="34"/>
      <c r="E99" s="91" t="s">
        <v>10</v>
      </c>
      <c r="G99" s="92"/>
      <c r="I99" s="91" t="s">
        <v>10</v>
      </c>
      <c r="K99" s="9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</row>
    <row r="100" spans="1:216" ht="7.5" customHeight="1" x14ac:dyDescent="0.75">
      <c r="C100" s="25"/>
      <c r="D100" s="26"/>
      <c r="E100" s="26"/>
      <c r="F100" s="26"/>
      <c r="G100" s="26"/>
      <c r="H100" s="26"/>
      <c r="I100" s="26"/>
      <c r="J100" s="26"/>
      <c r="K100" s="26"/>
    </row>
    <row r="101" spans="1:216" ht="22.5" customHeight="1" x14ac:dyDescent="0.75">
      <c r="A101" s="32" t="s">
        <v>68</v>
      </c>
      <c r="B101" s="32"/>
      <c r="C101" s="36"/>
      <c r="D101" s="41"/>
      <c r="E101" s="41"/>
      <c r="F101" s="41"/>
      <c r="G101" s="41"/>
      <c r="H101" s="41"/>
      <c r="I101" s="41"/>
      <c r="J101" s="41"/>
      <c r="K101" s="41"/>
    </row>
    <row r="102" spans="1:216" ht="7.5" customHeight="1" x14ac:dyDescent="0.75">
      <c r="A102" s="32"/>
      <c r="B102" s="32"/>
      <c r="C102" s="35"/>
      <c r="D102" s="42"/>
      <c r="E102" s="42"/>
      <c r="F102" s="42"/>
      <c r="G102" s="42"/>
      <c r="H102" s="42"/>
      <c r="I102" s="42"/>
      <c r="J102" s="42"/>
      <c r="K102" s="42"/>
    </row>
    <row r="103" spans="1:216" ht="22.5" customHeight="1" x14ac:dyDescent="0.75">
      <c r="A103" s="32" t="s">
        <v>69</v>
      </c>
      <c r="B103" s="32"/>
      <c r="C103" s="35"/>
      <c r="D103" s="42"/>
      <c r="E103" s="42"/>
      <c r="F103" s="42"/>
      <c r="G103" s="42"/>
      <c r="H103" s="42"/>
      <c r="I103" s="42"/>
      <c r="J103" s="42"/>
      <c r="K103" s="42"/>
    </row>
    <row r="104" spans="1:216" ht="7.5" customHeight="1" x14ac:dyDescent="0.75">
      <c r="A104" s="32"/>
      <c r="B104" s="32"/>
      <c r="C104" s="35"/>
      <c r="D104" s="42"/>
      <c r="E104" s="42"/>
      <c r="F104" s="42"/>
      <c r="G104" s="42"/>
      <c r="H104" s="42"/>
      <c r="I104" s="42"/>
      <c r="J104" s="42"/>
      <c r="K104" s="42"/>
    </row>
    <row r="105" spans="1:216" ht="22.5" customHeight="1" x14ac:dyDescent="0.75">
      <c r="A105" s="34" t="s">
        <v>70</v>
      </c>
      <c r="B105" s="34"/>
      <c r="C105" s="35"/>
      <c r="D105" s="34"/>
      <c r="E105" s="42"/>
      <c r="F105" s="42"/>
      <c r="G105" s="42"/>
      <c r="H105" s="42"/>
      <c r="I105" s="42"/>
      <c r="J105" s="42"/>
      <c r="K105" s="42"/>
    </row>
    <row r="106" spans="1:216" ht="22.5" customHeight="1" x14ac:dyDescent="0.75">
      <c r="A106" s="34"/>
      <c r="B106" s="34" t="s">
        <v>71</v>
      </c>
      <c r="C106" s="35"/>
      <c r="D106" s="34"/>
      <c r="E106" s="42"/>
      <c r="F106" s="42"/>
      <c r="G106" s="42"/>
      <c r="H106" s="42"/>
      <c r="I106" s="42"/>
      <c r="J106" s="42"/>
      <c r="K106" s="42"/>
    </row>
    <row r="107" spans="1:216" ht="22.5" customHeight="1" x14ac:dyDescent="0.75">
      <c r="A107" s="34"/>
      <c r="B107" s="34" t="s">
        <v>72</v>
      </c>
      <c r="C107" s="35"/>
      <c r="D107" s="48"/>
      <c r="E107" s="49"/>
      <c r="F107" s="49"/>
      <c r="G107" s="49"/>
      <c r="H107" s="49"/>
      <c r="I107" s="42"/>
      <c r="J107" s="49"/>
      <c r="K107" s="42"/>
    </row>
    <row r="108" spans="1:216" ht="22.5" customHeight="1" thickBot="1" x14ac:dyDescent="0.8">
      <c r="A108" s="34"/>
      <c r="B108" s="43" t="s">
        <v>73</v>
      </c>
      <c r="C108" s="35"/>
      <c r="D108" s="48"/>
      <c r="E108" s="135">
        <v>1220011755</v>
      </c>
      <c r="F108" s="136"/>
      <c r="G108" s="135">
        <v>1220011755</v>
      </c>
      <c r="H108" s="121"/>
      <c r="I108" s="135">
        <v>1220011755</v>
      </c>
      <c r="J108" s="136"/>
      <c r="K108" s="135">
        <v>1220011755</v>
      </c>
    </row>
    <row r="109" spans="1:216" ht="7.5" customHeight="1" thickTop="1" x14ac:dyDescent="0.75">
      <c r="A109" s="32"/>
      <c r="B109" s="32"/>
      <c r="C109" s="35"/>
      <c r="D109" s="42"/>
      <c r="E109" s="121"/>
      <c r="F109" s="121"/>
      <c r="G109" s="121"/>
      <c r="H109" s="121"/>
      <c r="I109" s="121"/>
      <c r="J109" s="121"/>
      <c r="K109" s="121"/>
    </row>
    <row r="110" spans="1:216" ht="22.5" customHeight="1" x14ac:dyDescent="0.75">
      <c r="A110" s="32"/>
      <c r="B110" s="34" t="s">
        <v>74</v>
      </c>
      <c r="C110" s="35"/>
      <c r="D110" s="42"/>
      <c r="E110" s="121"/>
      <c r="F110" s="121"/>
      <c r="G110" s="121"/>
      <c r="H110" s="121"/>
      <c r="I110" s="121"/>
      <c r="J110" s="121"/>
      <c r="K110" s="121"/>
    </row>
    <row r="111" spans="1:216" ht="22.5" customHeight="1" x14ac:dyDescent="0.75">
      <c r="A111" s="32"/>
      <c r="B111" s="34" t="s">
        <v>72</v>
      </c>
      <c r="C111" s="35"/>
      <c r="D111" s="42"/>
      <c r="E111" s="124"/>
      <c r="F111" s="121"/>
      <c r="G111" s="121"/>
      <c r="H111" s="121"/>
      <c r="I111" s="121"/>
      <c r="J111" s="121"/>
      <c r="K111" s="121"/>
    </row>
    <row r="112" spans="1:216" ht="22.5" customHeight="1" x14ac:dyDescent="0.75">
      <c r="A112" s="32"/>
      <c r="B112" s="43" t="s">
        <v>73</v>
      </c>
      <c r="C112" s="35"/>
      <c r="D112" s="42"/>
      <c r="E112" s="121">
        <v>1220011755</v>
      </c>
      <c r="F112" s="121"/>
      <c r="G112" s="121">
        <v>1220011755</v>
      </c>
      <c r="H112" s="121"/>
      <c r="I112" s="121">
        <v>1220011755</v>
      </c>
      <c r="J112" s="121"/>
      <c r="K112" s="121">
        <v>1220011755</v>
      </c>
    </row>
    <row r="113" spans="1:11" ht="22.5" customHeight="1" x14ac:dyDescent="0.75">
      <c r="A113" s="34" t="s">
        <v>75</v>
      </c>
      <c r="B113" s="34"/>
      <c r="C113" s="35"/>
      <c r="D113" s="42"/>
      <c r="E113" s="121">
        <v>451455221.82999998</v>
      </c>
      <c r="F113" s="121"/>
      <c r="G113" s="121">
        <v>451455221.82999998</v>
      </c>
      <c r="H113" s="121"/>
      <c r="I113" s="121">
        <v>451455221.82999998</v>
      </c>
      <c r="J113" s="121"/>
      <c r="K113" s="121">
        <v>451455221.82999998</v>
      </c>
    </row>
    <row r="114" spans="1:11" ht="22.5" customHeight="1" x14ac:dyDescent="0.75">
      <c r="A114" s="34" t="s">
        <v>76</v>
      </c>
      <c r="B114" s="34"/>
      <c r="C114" s="35"/>
      <c r="D114" s="42"/>
      <c r="E114" s="121"/>
      <c r="F114" s="121"/>
      <c r="G114" s="121"/>
      <c r="H114" s="121"/>
      <c r="I114" s="121"/>
      <c r="J114" s="121"/>
      <c r="K114" s="121"/>
    </row>
    <row r="115" spans="1:11" ht="22.5" customHeight="1" x14ac:dyDescent="0.75">
      <c r="A115" s="34"/>
      <c r="B115" s="34" t="s">
        <v>77</v>
      </c>
      <c r="C115" s="35">
        <v>16</v>
      </c>
      <c r="D115" s="42"/>
      <c r="E115" s="121">
        <v>127604940.09999999</v>
      </c>
      <c r="F115" s="121"/>
      <c r="G115" s="121">
        <v>127604940.09999999</v>
      </c>
      <c r="H115" s="121"/>
      <c r="I115" s="121">
        <v>127604940.09999999</v>
      </c>
      <c r="J115" s="121"/>
      <c r="K115" s="121">
        <v>127604940.09999999</v>
      </c>
    </row>
    <row r="116" spans="1:11" ht="22.5" customHeight="1" x14ac:dyDescent="0.75">
      <c r="A116" s="34"/>
      <c r="B116" s="34" t="s">
        <v>78</v>
      </c>
      <c r="C116" s="35"/>
      <c r="D116" s="42"/>
      <c r="E116" s="121">
        <f>+'6'!M26</f>
        <v>2893978630</v>
      </c>
      <c r="F116" s="121"/>
      <c r="G116" s="121">
        <f>+'6'!M21</f>
        <v>2853750133</v>
      </c>
      <c r="H116" s="121"/>
      <c r="I116" s="121">
        <f>+'7'!M25</f>
        <v>3090062816</v>
      </c>
      <c r="J116" s="121"/>
      <c r="K116" s="121">
        <f>+'7'!M20</f>
        <v>3066756218</v>
      </c>
    </row>
    <row r="117" spans="1:11" ht="22.5" customHeight="1" x14ac:dyDescent="0.75">
      <c r="A117" s="34" t="s">
        <v>79</v>
      </c>
      <c r="B117" s="34"/>
      <c r="C117" s="35"/>
      <c r="D117" s="42"/>
      <c r="E117" s="121">
        <f>'6'!Q26</f>
        <v>-15575071.199999999</v>
      </c>
      <c r="F117" s="121"/>
      <c r="G117" s="121">
        <f>'6'!Q21</f>
        <v>-18885503</v>
      </c>
      <c r="H117" s="121"/>
      <c r="I117" s="121">
        <f>'7'!Q25</f>
        <v>-15575071.199999999</v>
      </c>
      <c r="J117" s="121"/>
      <c r="K117" s="121">
        <f>'7'!Q20</f>
        <v>-18885503</v>
      </c>
    </row>
    <row r="118" spans="1:11" ht="7.5" customHeight="1" x14ac:dyDescent="0.75">
      <c r="A118" s="32"/>
      <c r="B118" s="32"/>
      <c r="C118" s="35"/>
      <c r="D118" s="42"/>
      <c r="E118" s="137"/>
      <c r="F118" s="121"/>
      <c r="G118" s="137"/>
      <c r="H118" s="121"/>
      <c r="I118" s="137"/>
      <c r="J118" s="121"/>
      <c r="K118" s="137"/>
    </row>
    <row r="119" spans="1:11" ht="22.5" customHeight="1" x14ac:dyDescent="0.75">
      <c r="A119" s="32"/>
      <c r="B119" s="34" t="s">
        <v>80</v>
      </c>
      <c r="C119" s="35"/>
      <c r="D119" s="42"/>
      <c r="E119" s="121">
        <f>SUM(E112:E117)</f>
        <v>4677475475.7300005</v>
      </c>
      <c r="F119" s="121"/>
      <c r="G119" s="121">
        <f>SUM(G112:G117)</f>
        <v>4633936546.9300003</v>
      </c>
      <c r="H119" s="121"/>
      <c r="I119" s="121">
        <f>SUM(I112:I117)</f>
        <v>4873559661.7300005</v>
      </c>
      <c r="J119" s="121"/>
      <c r="K119" s="121">
        <f>SUM(K112:K117)</f>
        <v>4846942631.9300003</v>
      </c>
    </row>
    <row r="120" spans="1:11" ht="22.5" customHeight="1" x14ac:dyDescent="0.75">
      <c r="A120" s="34" t="s">
        <v>81</v>
      </c>
      <c r="B120" s="32"/>
      <c r="C120" s="35"/>
      <c r="D120" s="42"/>
      <c r="E120" s="125">
        <f>'6'!U26</f>
        <v>-29259</v>
      </c>
      <c r="F120" s="121"/>
      <c r="G120" s="125">
        <f>'6'!U21</f>
        <v>-30334</v>
      </c>
      <c r="H120" s="121"/>
      <c r="I120" s="134">
        <v>0</v>
      </c>
      <c r="J120" s="123"/>
      <c r="K120" s="134">
        <v>0</v>
      </c>
    </row>
    <row r="121" spans="1:11" ht="7.5" customHeight="1" x14ac:dyDescent="0.75">
      <c r="A121" s="32"/>
      <c r="B121" s="32"/>
      <c r="C121" s="35"/>
      <c r="D121" s="42"/>
      <c r="E121" s="121"/>
      <c r="F121" s="121"/>
      <c r="G121" s="121"/>
      <c r="H121" s="121"/>
      <c r="I121" s="121"/>
      <c r="J121" s="121"/>
      <c r="K121" s="121"/>
    </row>
    <row r="122" spans="1:11" ht="22.5" customHeight="1" x14ac:dyDescent="0.75">
      <c r="A122" s="32" t="s">
        <v>82</v>
      </c>
      <c r="B122" s="32"/>
      <c r="C122" s="35"/>
      <c r="D122" s="42"/>
      <c r="E122" s="125">
        <f>SUM(E119:E120)</f>
        <v>4677446216.7300005</v>
      </c>
      <c r="F122" s="121"/>
      <c r="G122" s="125">
        <f>SUM(G119:G120)</f>
        <v>4633906212.9300003</v>
      </c>
      <c r="H122" s="121"/>
      <c r="I122" s="125">
        <f>SUM(I119:I120)</f>
        <v>4873559661.7300005</v>
      </c>
      <c r="J122" s="121"/>
      <c r="K122" s="125">
        <f>SUM(K119:K120)</f>
        <v>4846942631.9300003</v>
      </c>
    </row>
    <row r="123" spans="1:11" ht="7.5" customHeight="1" x14ac:dyDescent="0.75">
      <c r="A123" s="32"/>
      <c r="B123" s="32"/>
      <c r="C123" s="35"/>
      <c r="D123" s="42"/>
      <c r="E123" s="121"/>
      <c r="F123" s="121"/>
      <c r="G123" s="121"/>
      <c r="H123" s="121"/>
      <c r="I123" s="121"/>
      <c r="J123" s="121"/>
      <c r="K123" s="121"/>
    </row>
    <row r="124" spans="1:11" ht="22.5" customHeight="1" thickBot="1" x14ac:dyDescent="0.8">
      <c r="A124" s="32" t="s">
        <v>83</v>
      </c>
      <c r="B124" s="32"/>
      <c r="C124" s="35"/>
      <c r="D124" s="42"/>
      <c r="E124" s="135">
        <f>SUM(E122,E89)</f>
        <v>9212081973.7299995</v>
      </c>
      <c r="F124" s="121"/>
      <c r="G124" s="135">
        <f>SUM(G122,G89)</f>
        <v>9243074608.9300003</v>
      </c>
      <c r="H124" s="121"/>
      <c r="I124" s="135">
        <f>SUM(I122,I89)</f>
        <v>7946298155.7300005</v>
      </c>
      <c r="J124" s="121"/>
      <c r="K124" s="135">
        <f>SUM(K122,K89)</f>
        <v>8116329996.9300003</v>
      </c>
    </row>
    <row r="125" spans="1:11" ht="22.5" customHeight="1" thickTop="1" x14ac:dyDescent="0.75">
      <c r="A125" s="29"/>
      <c r="B125" s="29"/>
    </row>
    <row r="126" spans="1:11" ht="22.5" customHeight="1" x14ac:dyDescent="0.75">
      <c r="A126" s="29"/>
      <c r="B126" s="29"/>
      <c r="E126" s="50"/>
      <c r="F126" s="50"/>
      <c r="G126" s="50"/>
      <c r="H126" s="50"/>
      <c r="I126" s="50"/>
      <c r="J126" s="50"/>
      <c r="K126" s="50"/>
    </row>
    <row r="127" spans="1:11" ht="22.5" customHeight="1" x14ac:dyDescent="0.75">
      <c r="A127" s="29"/>
      <c r="B127" s="29"/>
      <c r="E127" s="46"/>
      <c r="F127" s="46"/>
      <c r="G127" s="46"/>
      <c r="H127" s="46"/>
      <c r="I127" s="46"/>
      <c r="J127" s="46"/>
      <c r="K127" s="46"/>
    </row>
    <row r="128" spans="1:11" ht="22.5" customHeight="1" x14ac:dyDescent="0.75">
      <c r="A128" s="29"/>
      <c r="B128" s="29"/>
      <c r="E128" s="46"/>
      <c r="F128" s="46"/>
      <c r="G128" s="46"/>
      <c r="H128" s="46"/>
      <c r="I128" s="46"/>
      <c r="J128" s="46"/>
      <c r="K128" s="46"/>
    </row>
    <row r="129" spans="1:11" ht="22.5" customHeight="1" x14ac:dyDescent="0.75">
      <c r="A129" s="29"/>
      <c r="B129" s="29"/>
      <c r="E129" s="46"/>
      <c r="F129" s="46"/>
      <c r="G129" s="46"/>
      <c r="H129" s="46"/>
      <c r="I129" s="46"/>
      <c r="J129" s="46"/>
      <c r="K129" s="46"/>
    </row>
    <row r="130" spans="1:11" ht="22.5" customHeight="1" x14ac:dyDescent="0.75">
      <c r="A130" s="29"/>
      <c r="B130" s="29"/>
    </row>
    <row r="131" spans="1:11" ht="22.5" customHeight="1" x14ac:dyDescent="0.75">
      <c r="A131" s="40" t="str">
        <f>+A91</f>
        <v>The accompanying notes are an integral part of these interim financial statements.</v>
      </c>
      <c r="G131" s="51"/>
      <c r="H131" s="51"/>
    </row>
    <row r="132" spans="1:11" ht="22.5" customHeight="1" x14ac:dyDescent="0.75"/>
    <row r="133" spans="1:11" ht="22.5" customHeight="1" x14ac:dyDescent="0.75"/>
    <row r="134" spans="1:11" ht="22.5" customHeight="1" x14ac:dyDescent="0.75"/>
    <row r="135" spans="1:11" ht="22.5" customHeight="1" x14ac:dyDescent="0.75"/>
    <row r="136" spans="1:11" ht="22.5" customHeight="1" x14ac:dyDescent="0.75"/>
  </sheetData>
  <mergeCells count="6">
    <mergeCell ref="I50:K50"/>
    <mergeCell ref="I96:K96"/>
    <mergeCell ref="I5:K5"/>
    <mergeCell ref="E96:G96"/>
    <mergeCell ref="E50:G50"/>
    <mergeCell ref="E5:G5"/>
  </mergeCells>
  <pageMargins left="0.91" right="0.27559055118110237" top="0.61" bottom="0.7" header="0.34" footer="0.39370078740157483"/>
  <pageSetup paperSize="9" scale="90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topLeftCell="A55" zoomScale="90" zoomScaleNormal="90" zoomScaleSheetLayoutView="100" workbookViewId="0">
      <selection activeCell="M61" sqref="M61"/>
    </sheetView>
  </sheetViews>
  <sheetFormatPr defaultColWidth="9.09765625" defaultRowHeight="20.25" customHeight="1" x14ac:dyDescent="0.75"/>
  <cols>
    <col min="1" max="1" width="59.09765625" style="4" customWidth="1"/>
    <col min="2" max="2" width="8.8984375" style="4" customWidth="1"/>
    <col min="3" max="3" width="0.8984375" style="4" customWidth="1"/>
    <col min="4" max="4" width="16" style="107" customWidth="1"/>
    <col min="5" max="5" width="0.8984375" style="4" customWidth="1"/>
    <col min="6" max="6" width="16" style="107" customWidth="1"/>
    <col min="7" max="7" width="0.8984375" style="4" customWidth="1"/>
    <col min="8" max="8" width="16" style="107" customWidth="1"/>
    <col min="9" max="9" width="0.8984375" style="4" customWidth="1"/>
    <col min="10" max="10" width="16" style="107" customWidth="1"/>
    <col min="11" max="11" width="2.59765625" style="4" customWidth="1"/>
    <col min="12" max="12" width="11.69921875" style="4" bestFit="1" customWidth="1"/>
    <col min="13" max="16384" width="9.09765625" style="4"/>
  </cols>
  <sheetData>
    <row r="1" spans="1:10" ht="21.5" customHeight="1" x14ac:dyDescent="0.75">
      <c r="A1" s="1" t="str">
        <f>'2-4'!A1</f>
        <v>PRINSIRI  PUBLIC COMPANY LIMITED</v>
      </c>
      <c r="B1" s="2"/>
      <c r="C1" s="3"/>
      <c r="D1" s="101"/>
      <c r="E1" s="3"/>
      <c r="F1" s="101"/>
      <c r="G1" s="3"/>
      <c r="H1" s="102"/>
      <c r="J1" s="106" t="s">
        <v>84</v>
      </c>
    </row>
    <row r="2" spans="1:10" ht="21.5" customHeight="1" x14ac:dyDescent="0.75">
      <c r="A2" s="6" t="s">
        <v>85</v>
      </c>
      <c r="B2" s="2"/>
      <c r="C2" s="2"/>
      <c r="D2" s="102"/>
      <c r="E2" s="2"/>
      <c r="F2" s="102"/>
      <c r="G2" s="2"/>
      <c r="H2" s="102"/>
      <c r="J2" s="102"/>
    </row>
    <row r="3" spans="1:10" ht="21.5" customHeight="1" x14ac:dyDescent="0.75">
      <c r="A3" s="6" t="s">
        <v>86</v>
      </c>
      <c r="B3" s="2"/>
      <c r="C3" s="2"/>
      <c r="D3" s="102"/>
      <c r="E3" s="2"/>
      <c r="F3" s="102"/>
      <c r="G3" s="2"/>
      <c r="H3" s="102"/>
      <c r="J3" s="102"/>
    </row>
    <row r="4" spans="1:10" ht="5.15" customHeight="1" x14ac:dyDescent="0.75">
      <c r="B4" s="7"/>
      <c r="C4" s="8"/>
      <c r="D4" s="103"/>
      <c r="E4" s="8"/>
      <c r="F4" s="103"/>
      <c r="G4" s="8"/>
      <c r="H4" s="103"/>
      <c r="J4" s="103"/>
    </row>
    <row r="5" spans="1:10" ht="20" customHeight="1" x14ac:dyDescent="0.65">
      <c r="B5" s="7"/>
      <c r="C5" s="8"/>
      <c r="D5" s="104"/>
      <c r="E5" s="9" t="s">
        <v>3</v>
      </c>
      <c r="F5" s="114"/>
      <c r="G5" s="10"/>
      <c r="H5" s="118"/>
      <c r="I5" s="11" t="s">
        <v>87</v>
      </c>
      <c r="J5" s="104"/>
    </row>
    <row r="6" spans="1:10" ht="20" customHeight="1" x14ac:dyDescent="0.7">
      <c r="B6" s="12" t="s">
        <v>9</v>
      </c>
      <c r="C6" s="8"/>
      <c r="D6" s="105" t="s">
        <v>5</v>
      </c>
      <c r="E6" s="13"/>
      <c r="F6" s="105" t="s">
        <v>88</v>
      </c>
      <c r="G6" s="14"/>
      <c r="H6" s="105" t="s">
        <v>5</v>
      </c>
      <c r="I6" s="13"/>
      <c r="J6" s="105" t="s">
        <v>88</v>
      </c>
    </row>
    <row r="7" spans="1:10" ht="5.15" customHeight="1" x14ac:dyDescent="0.75">
      <c r="B7" s="15"/>
      <c r="D7" s="106"/>
      <c r="E7" s="5"/>
      <c r="F7" s="106"/>
      <c r="G7" s="15"/>
      <c r="H7" s="106"/>
      <c r="I7" s="5"/>
      <c r="J7" s="106"/>
    </row>
    <row r="8" spans="1:10" ht="22" customHeight="1" x14ac:dyDescent="0.75">
      <c r="A8" s="1" t="s">
        <v>89</v>
      </c>
      <c r="B8" s="15"/>
      <c r="C8" s="5"/>
      <c r="D8" s="106"/>
      <c r="E8" s="5"/>
      <c r="F8" s="106"/>
      <c r="G8" s="5"/>
      <c r="H8" s="106"/>
      <c r="J8" s="106"/>
    </row>
    <row r="9" spans="1:10" ht="5.15" customHeight="1" x14ac:dyDescent="0.75">
      <c r="B9" s="15"/>
      <c r="C9" s="5"/>
      <c r="D9" s="106"/>
      <c r="E9" s="5"/>
      <c r="F9" s="106"/>
      <c r="G9" s="5"/>
      <c r="H9" s="110"/>
      <c r="J9" s="110"/>
    </row>
    <row r="10" spans="1:10" ht="22" customHeight="1" x14ac:dyDescent="0.6">
      <c r="A10" s="16" t="s">
        <v>90</v>
      </c>
      <c r="C10" s="5"/>
      <c r="D10" s="107">
        <v>441899841</v>
      </c>
      <c r="E10" s="108"/>
      <c r="F10" s="112">
        <v>432869983</v>
      </c>
      <c r="G10" s="138"/>
      <c r="H10" s="112">
        <v>268631111</v>
      </c>
      <c r="I10" s="138"/>
      <c r="J10" s="115">
        <v>256580959</v>
      </c>
    </row>
    <row r="11" spans="1:10" ht="22" customHeight="1" x14ac:dyDescent="0.6">
      <c r="A11" s="16" t="s">
        <v>91</v>
      </c>
      <c r="B11" s="18"/>
      <c r="C11" s="5"/>
      <c r="D11" s="108">
        <v>0</v>
      </c>
      <c r="E11" s="108"/>
      <c r="F11" s="115">
        <v>0</v>
      </c>
      <c r="G11" s="138"/>
      <c r="H11" s="112">
        <v>3366667</v>
      </c>
      <c r="I11" s="138"/>
      <c r="J11" s="115">
        <v>3366667</v>
      </c>
    </row>
    <row r="12" spans="1:10" ht="22" customHeight="1" x14ac:dyDescent="0.6">
      <c r="A12" s="4" t="s">
        <v>92</v>
      </c>
      <c r="B12" s="7"/>
      <c r="C12" s="19"/>
      <c r="D12" s="109">
        <v>9295525</v>
      </c>
      <c r="E12" s="108"/>
      <c r="F12" s="116">
        <v>10741139</v>
      </c>
      <c r="G12" s="139"/>
      <c r="H12" s="116">
        <v>0</v>
      </c>
      <c r="I12" s="139"/>
      <c r="J12" s="116">
        <v>0</v>
      </c>
    </row>
    <row r="13" spans="1:10" ht="5.15" customHeight="1" x14ac:dyDescent="0.75">
      <c r="B13" s="15"/>
      <c r="C13" s="5"/>
      <c r="D13" s="110"/>
      <c r="E13" s="107"/>
      <c r="F13" s="110"/>
      <c r="G13" s="106"/>
      <c r="H13" s="110"/>
      <c r="I13" s="107"/>
      <c r="J13" s="110"/>
    </row>
    <row r="14" spans="1:10" ht="22" customHeight="1" x14ac:dyDescent="0.75">
      <c r="A14" s="6" t="s">
        <v>93</v>
      </c>
      <c r="B14" s="7"/>
      <c r="C14" s="17"/>
      <c r="D14" s="111">
        <f>+SUM(D10:D12)</f>
        <v>451195366</v>
      </c>
      <c r="E14" s="108"/>
      <c r="F14" s="111">
        <f>+SUM(F10:F12)</f>
        <v>443611122</v>
      </c>
      <c r="G14" s="108"/>
      <c r="H14" s="111">
        <f>+SUM(H10:H12)</f>
        <v>271997778</v>
      </c>
      <c r="I14" s="108"/>
      <c r="J14" s="111">
        <f>+SUM(J10:J12)</f>
        <v>259947626</v>
      </c>
    </row>
    <row r="15" spans="1:10" ht="5.15" customHeight="1" x14ac:dyDescent="0.75">
      <c r="B15" s="15"/>
      <c r="D15" s="106"/>
      <c r="E15" s="106"/>
      <c r="F15" s="106"/>
      <c r="G15" s="140"/>
      <c r="H15" s="106"/>
      <c r="I15" s="106"/>
      <c r="J15" s="106"/>
    </row>
    <row r="16" spans="1:10" ht="22" customHeight="1" x14ac:dyDescent="0.75">
      <c r="A16" s="1" t="s">
        <v>94</v>
      </c>
      <c r="B16" s="7"/>
      <c r="C16" s="17"/>
      <c r="D16" s="108"/>
      <c r="E16" s="108"/>
      <c r="F16" s="108"/>
      <c r="G16" s="108"/>
      <c r="H16" s="108"/>
      <c r="I16" s="107"/>
      <c r="J16" s="108"/>
    </row>
    <row r="17" spans="1:10" ht="5.15" customHeight="1" x14ac:dyDescent="0.75">
      <c r="B17" s="15"/>
      <c r="C17" s="5"/>
      <c r="D17" s="106"/>
      <c r="E17" s="106"/>
      <c r="F17" s="106"/>
      <c r="G17" s="106"/>
      <c r="H17" s="106"/>
      <c r="I17" s="107"/>
      <c r="J17" s="106"/>
    </row>
    <row r="18" spans="1:10" ht="22" customHeight="1" x14ac:dyDescent="0.6">
      <c r="A18" s="4" t="s">
        <v>95</v>
      </c>
      <c r="B18" s="7"/>
      <c r="C18" s="17"/>
      <c r="D18" s="112">
        <v>261204800</v>
      </c>
      <c r="E18" s="108"/>
      <c r="F18" s="112">
        <v>308140878</v>
      </c>
      <c r="G18" s="112"/>
      <c r="H18" s="112">
        <v>164221437</v>
      </c>
      <c r="I18" s="112"/>
      <c r="J18" s="112">
        <v>174251655</v>
      </c>
    </row>
    <row r="19" spans="1:10" ht="22" customHeight="1" x14ac:dyDescent="0.75">
      <c r="A19" s="4" t="s">
        <v>96</v>
      </c>
      <c r="B19" s="7"/>
      <c r="C19" s="17"/>
      <c r="D19" s="111">
        <v>9204530</v>
      </c>
      <c r="E19" s="108"/>
      <c r="F19" s="111">
        <v>9013938</v>
      </c>
      <c r="G19" s="108"/>
      <c r="H19" s="111">
        <v>0</v>
      </c>
      <c r="I19" s="108"/>
      <c r="J19" s="111">
        <v>0</v>
      </c>
    </row>
    <row r="20" spans="1:10" ht="5.15" customHeight="1" x14ac:dyDescent="0.75">
      <c r="B20" s="15"/>
      <c r="C20" s="5"/>
      <c r="E20" s="107"/>
      <c r="G20" s="106"/>
      <c r="I20" s="107"/>
    </row>
    <row r="21" spans="1:10" ht="22" customHeight="1" x14ac:dyDescent="0.75">
      <c r="A21" s="1" t="s">
        <v>97</v>
      </c>
      <c r="B21" s="7"/>
      <c r="C21" s="17"/>
      <c r="D21" s="111">
        <f>SUM(D18:D20)</f>
        <v>270409330</v>
      </c>
      <c r="E21" s="108"/>
      <c r="F21" s="111">
        <f>SUM(F18:F20)</f>
        <v>317154816</v>
      </c>
      <c r="G21" s="108"/>
      <c r="H21" s="111">
        <f>SUM(H18:H20)</f>
        <v>164221437</v>
      </c>
      <c r="I21" s="108"/>
      <c r="J21" s="111">
        <f>SUM(J18:J20)</f>
        <v>174251655</v>
      </c>
    </row>
    <row r="22" spans="1:10" ht="5.15" customHeight="1" x14ac:dyDescent="0.75">
      <c r="B22" s="15"/>
      <c r="D22" s="106"/>
      <c r="E22" s="106"/>
      <c r="F22" s="106"/>
      <c r="G22" s="140"/>
      <c r="H22" s="106"/>
      <c r="I22" s="106"/>
      <c r="J22" s="106"/>
    </row>
    <row r="23" spans="1:10" ht="22" customHeight="1" x14ac:dyDescent="0.6">
      <c r="A23" s="20" t="s">
        <v>98</v>
      </c>
      <c r="B23" s="1"/>
      <c r="C23" s="1"/>
      <c r="D23" s="108">
        <f>D14-D21</f>
        <v>180786036</v>
      </c>
      <c r="E23" s="108"/>
      <c r="F23" s="108">
        <f>F14-F21</f>
        <v>126456306</v>
      </c>
      <c r="G23" s="108"/>
      <c r="H23" s="108">
        <f>H14-H21</f>
        <v>107776341</v>
      </c>
      <c r="I23" s="108"/>
      <c r="J23" s="108">
        <f>J14-J21</f>
        <v>85695971</v>
      </c>
    </row>
    <row r="24" spans="1:10" ht="22" customHeight="1" x14ac:dyDescent="0.75">
      <c r="A24" s="1" t="s">
        <v>99</v>
      </c>
      <c r="B24" s="7"/>
      <c r="D24" s="108"/>
      <c r="E24" s="108"/>
      <c r="G24" s="107"/>
      <c r="I24" s="107"/>
      <c r="J24" s="103"/>
    </row>
    <row r="25" spans="1:10" ht="22" customHeight="1" x14ac:dyDescent="0.75">
      <c r="A25" s="21" t="s">
        <v>100</v>
      </c>
      <c r="B25" s="7"/>
      <c r="D25" s="108">
        <v>225000</v>
      </c>
      <c r="E25" s="108"/>
      <c r="F25" s="107">
        <v>70999</v>
      </c>
      <c r="G25" s="107"/>
      <c r="H25" s="108">
        <v>205000</v>
      </c>
      <c r="I25" s="107"/>
      <c r="J25" s="103">
        <v>60999</v>
      </c>
    </row>
    <row r="26" spans="1:10" ht="22" customHeight="1" x14ac:dyDescent="0.75">
      <c r="A26" s="21" t="s">
        <v>99</v>
      </c>
      <c r="B26" s="7"/>
      <c r="D26" s="109">
        <v>5539029</v>
      </c>
      <c r="E26" s="108"/>
      <c r="F26" s="117">
        <v>3803544</v>
      </c>
      <c r="G26" s="107"/>
      <c r="H26" s="117">
        <v>4253403</v>
      </c>
      <c r="I26" s="107"/>
      <c r="J26" s="119">
        <v>2157169</v>
      </c>
    </row>
    <row r="27" spans="1:10" ht="5.15" customHeight="1" x14ac:dyDescent="0.75">
      <c r="B27" s="15"/>
      <c r="C27" s="5"/>
      <c r="E27" s="107"/>
      <c r="G27" s="106"/>
      <c r="I27" s="107"/>
    </row>
    <row r="28" spans="1:10" ht="22" customHeight="1" x14ac:dyDescent="0.75">
      <c r="A28" s="22" t="s">
        <v>101</v>
      </c>
      <c r="B28" s="7"/>
      <c r="D28" s="111">
        <f>SUM(D25:D26)</f>
        <v>5764029</v>
      </c>
      <c r="E28" s="108"/>
      <c r="F28" s="111">
        <f>SUM(F25:F26)</f>
        <v>3874543</v>
      </c>
      <c r="G28" s="108"/>
      <c r="H28" s="111">
        <f>SUM(H25:H26)</f>
        <v>4458403</v>
      </c>
      <c r="I28" s="108"/>
      <c r="J28" s="111">
        <f>SUM(J25:J26)</f>
        <v>2218168</v>
      </c>
    </row>
    <row r="29" spans="1:10" ht="5.15" customHeight="1" x14ac:dyDescent="0.75">
      <c r="B29" s="15"/>
      <c r="C29" s="5"/>
      <c r="E29" s="107"/>
      <c r="G29" s="106"/>
      <c r="I29" s="107"/>
    </row>
    <row r="30" spans="1:10" ht="20.5" customHeight="1" x14ac:dyDescent="0.75">
      <c r="A30" s="23" t="s">
        <v>102</v>
      </c>
      <c r="D30" s="107">
        <f>D23+D28</f>
        <v>186550065</v>
      </c>
      <c r="E30" s="108"/>
      <c r="F30" s="107">
        <f>F23+F28</f>
        <v>130330849</v>
      </c>
      <c r="G30" s="107"/>
      <c r="H30" s="107">
        <f>H23+H28</f>
        <v>112234744</v>
      </c>
      <c r="I30" s="107"/>
      <c r="J30" s="107">
        <f>J23+J28</f>
        <v>87914139</v>
      </c>
    </row>
    <row r="31" spans="1:10" ht="20.5" customHeight="1" x14ac:dyDescent="0.6">
      <c r="A31" s="23" t="s">
        <v>103</v>
      </c>
      <c r="B31" s="7"/>
      <c r="D31" s="112">
        <v>-14684056</v>
      </c>
      <c r="E31" s="108"/>
      <c r="F31" s="115">
        <v>-14663128</v>
      </c>
      <c r="G31" s="115"/>
      <c r="H31" s="115">
        <v>-8382794</v>
      </c>
      <c r="I31" s="115"/>
      <c r="J31" s="120">
        <v>-8670042</v>
      </c>
    </row>
    <row r="32" spans="1:10" ht="20.5" customHeight="1" x14ac:dyDescent="0.6">
      <c r="A32" s="4" t="s">
        <v>104</v>
      </c>
      <c r="C32" s="1"/>
      <c r="D32" s="112">
        <v>-67720218</v>
      </c>
      <c r="E32" s="108"/>
      <c r="F32" s="115">
        <v>-69975176</v>
      </c>
      <c r="G32" s="115"/>
      <c r="H32" s="115">
        <v>-37872858</v>
      </c>
      <c r="I32" s="115"/>
      <c r="J32" s="120">
        <v>-40351088</v>
      </c>
    </row>
    <row r="33" spans="1:10" ht="20.5" customHeight="1" x14ac:dyDescent="0.75">
      <c r="A33" s="194" t="s">
        <v>207</v>
      </c>
      <c r="B33" s="7">
        <v>14</v>
      </c>
      <c r="C33" s="1"/>
      <c r="D33" s="109">
        <v>-33024051</v>
      </c>
      <c r="E33" s="108"/>
      <c r="F33" s="117">
        <v>0</v>
      </c>
      <c r="G33" s="107"/>
      <c r="H33" s="117">
        <v>-33024051</v>
      </c>
      <c r="I33" s="107"/>
      <c r="J33" s="119">
        <v>0</v>
      </c>
    </row>
    <row r="34" spans="1:10" ht="20.5" customHeight="1" x14ac:dyDescent="0.75">
      <c r="A34" s="4" t="s">
        <v>105</v>
      </c>
      <c r="B34" s="15"/>
      <c r="C34" s="17"/>
      <c r="D34" s="109">
        <f>D31+D32+D33</f>
        <v>-115428325</v>
      </c>
      <c r="E34" s="107"/>
      <c r="F34" s="109">
        <f>F31+F32+F33</f>
        <v>-84638304</v>
      </c>
      <c r="G34" s="108"/>
      <c r="H34" s="109">
        <f>H31+H32+H33</f>
        <v>-79279703</v>
      </c>
      <c r="I34" s="107"/>
      <c r="J34" s="109">
        <f>J31+J32+J33</f>
        <v>-49021130</v>
      </c>
    </row>
    <row r="35" spans="1:10" ht="5.15" customHeight="1" x14ac:dyDescent="0.75">
      <c r="B35" s="15"/>
      <c r="C35" s="17"/>
      <c r="D35" s="108"/>
      <c r="E35" s="107"/>
      <c r="F35" s="108"/>
      <c r="G35" s="108"/>
      <c r="H35" s="108"/>
      <c r="I35" s="107"/>
      <c r="J35" s="108"/>
    </row>
    <row r="36" spans="1:10" ht="22" customHeight="1" x14ac:dyDescent="0.75">
      <c r="A36" s="4" t="s">
        <v>106</v>
      </c>
      <c r="B36" s="15"/>
      <c r="C36" s="17"/>
      <c r="D36" s="108">
        <f>D30+D34</f>
        <v>71121740</v>
      </c>
      <c r="E36" s="107"/>
      <c r="F36" s="108">
        <f>F30+F34</f>
        <v>45692545</v>
      </c>
      <c r="G36" s="108"/>
      <c r="H36" s="108">
        <f>H30+H34</f>
        <v>32955041</v>
      </c>
      <c r="I36" s="107"/>
      <c r="J36" s="108">
        <f>J30+J34</f>
        <v>38893009</v>
      </c>
    </row>
    <row r="37" spans="1:10" ht="22" customHeight="1" x14ac:dyDescent="0.75">
      <c r="A37" s="95" t="s">
        <v>107</v>
      </c>
      <c r="B37" s="7">
        <v>9</v>
      </c>
      <c r="C37" s="17"/>
      <c r="D37" s="108">
        <v>-520667</v>
      </c>
      <c r="E37" s="107"/>
      <c r="F37" s="108">
        <v>0</v>
      </c>
      <c r="G37" s="108"/>
      <c r="H37" s="108">
        <v>0</v>
      </c>
      <c r="I37" s="107"/>
      <c r="J37" s="108">
        <v>0</v>
      </c>
    </row>
    <row r="38" spans="1:10" ht="22" customHeight="1" x14ac:dyDescent="0.6">
      <c r="A38" s="4" t="s">
        <v>108</v>
      </c>
      <c r="B38" s="18"/>
      <c r="C38" s="17"/>
      <c r="D38" s="108">
        <v>889525</v>
      </c>
      <c r="E38" s="107"/>
      <c r="F38" s="112">
        <v>50785</v>
      </c>
      <c r="G38" s="112"/>
      <c r="H38" s="112">
        <v>25566293</v>
      </c>
      <c r="I38" s="115"/>
      <c r="J38" s="112">
        <v>22980356</v>
      </c>
    </row>
    <row r="39" spans="1:10" ht="22" customHeight="1" x14ac:dyDescent="0.6">
      <c r="A39" s="4" t="s">
        <v>109</v>
      </c>
      <c r="B39" s="15"/>
      <c r="C39" s="17"/>
      <c r="D39" s="109">
        <v>-17551882</v>
      </c>
      <c r="E39" s="107"/>
      <c r="F39" s="116">
        <v>-10212985</v>
      </c>
      <c r="G39" s="112"/>
      <c r="H39" s="116">
        <v>-29131063</v>
      </c>
      <c r="I39" s="115"/>
      <c r="J39" s="116">
        <v>-28148395</v>
      </c>
    </row>
    <row r="40" spans="1:10" ht="5.15" customHeight="1" x14ac:dyDescent="0.75">
      <c r="B40" s="15"/>
      <c r="C40" s="17"/>
      <c r="D40" s="108"/>
      <c r="E40" s="107"/>
      <c r="F40" s="108"/>
      <c r="G40" s="108"/>
      <c r="H40" s="108"/>
      <c r="I40" s="107"/>
      <c r="J40" s="108"/>
    </row>
    <row r="41" spans="1:10" ht="22" customHeight="1" x14ac:dyDescent="0.75">
      <c r="A41" s="4" t="s">
        <v>110</v>
      </c>
      <c r="B41" s="15"/>
      <c r="C41" s="17"/>
      <c r="D41" s="108">
        <f>SUM(D36:D39)</f>
        <v>53938716</v>
      </c>
      <c r="E41" s="107"/>
      <c r="F41" s="108">
        <f>SUM(F36:F39)</f>
        <v>35530345</v>
      </c>
      <c r="G41" s="108"/>
      <c r="H41" s="108">
        <f>SUM(H36:H39)</f>
        <v>29390271</v>
      </c>
      <c r="I41" s="107"/>
      <c r="J41" s="108">
        <f>SUM(J36:J39)</f>
        <v>33724970</v>
      </c>
    </row>
    <row r="42" spans="1:10" ht="22" customHeight="1" x14ac:dyDescent="0.6">
      <c r="A42" s="4" t="s">
        <v>111</v>
      </c>
      <c r="B42" s="7">
        <v>15</v>
      </c>
      <c r="C42" s="17"/>
      <c r="D42" s="109">
        <v>-13709144</v>
      </c>
      <c r="E42" s="107"/>
      <c r="F42" s="116">
        <v>-9516299</v>
      </c>
      <c r="G42" s="112"/>
      <c r="H42" s="116">
        <v>-6083673</v>
      </c>
      <c r="I42" s="115"/>
      <c r="J42" s="116">
        <v>-6828082</v>
      </c>
    </row>
    <row r="43" spans="1:10" ht="5.15" customHeight="1" x14ac:dyDescent="0.75">
      <c r="B43" s="15"/>
      <c r="C43" s="17"/>
      <c r="D43" s="108"/>
      <c r="E43" s="107"/>
      <c r="F43" s="108"/>
      <c r="G43" s="108"/>
      <c r="H43" s="108"/>
      <c r="I43" s="107"/>
      <c r="J43" s="108"/>
    </row>
    <row r="44" spans="1:10" ht="22" customHeight="1" x14ac:dyDescent="0.75">
      <c r="A44" s="4" t="s">
        <v>112</v>
      </c>
      <c r="B44" s="15"/>
      <c r="C44" s="17"/>
      <c r="D44" s="109">
        <f>SUM(D41:D42)</f>
        <v>40229572</v>
      </c>
      <c r="E44" s="107"/>
      <c r="F44" s="109">
        <f>SUM(F41:F42)</f>
        <v>26014046</v>
      </c>
      <c r="G44" s="108"/>
      <c r="H44" s="109">
        <f>SUM(H41:H42)</f>
        <v>23306598</v>
      </c>
      <c r="I44" s="107"/>
      <c r="J44" s="109">
        <f>SUM(J41:J42)</f>
        <v>26896888</v>
      </c>
    </row>
    <row r="45" spans="1:10" ht="5.15" customHeight="1" x14ac:dyDescent="0.75">
      <c r="B45" s="15"/>
      <c r="C45" s="17"/>
      <c r="D45" s="108"/>
      <c r="E45" s="107"/>
      <c r="F45" s="108"/>
      <c r="G45" s="108"/>
      <c r="H45" s="108"/>
      <c r="I45" s="107"/>
      <c r="J45" s="108"/>
    </row>
    <row r="46" spans="1:10" ht="22" customHeight="1" x14ac:dyDescent="0.75">
      <c r="A46" s="4" t="s">
        <v>113</v>
      </c>
      <c r="B46" s="15"/>
      <c r="C46" s="17"/>
      <c r="D46" s="108"/>
      <c r="E46" s="107"/>
      <c r="F46" s="108"/>
      <c r="G46" s="108"/>
      <c r="H46" s="108"/>
      <c r="I46" s="107"/>
      <c r="J46" s="108"/>
    </row>
    <row r="47" spans="1:10" ht="22" customHeight="1" x14ac:dyDescent="0.75">
      <c r="A47" s="4" t="s">
        <v>114</v>
      </c>
      <c r="B47" s="15"/>
      <c r="C47" s="17"/>
      <c r="D47" s="108"/>
      <c r="E47" s="107"/>
      <c r="F47" s="108"/>
      <c r="G47" s="108"/>
      <c r="H47" s="108"/>
      <c r="I47" s="107"/>
      <c r="J47" s="108"/>
    </row>
    <row r="48" spans="1:10" ht="22" customHeight="1" x14ac:dyDescent="0.75">
      <c r="A48" s="4" t="s">
        <v>115</v>
      </c>
      <c r="B48" s="15"/>
      <c r="C48" s="17"/>
      <c r="D48" s="109">
        <v>3310431.8000000007</v>
      </c>
      <c r="E48" s="107"/>
      <c r="F48" s="109">
        <v>-21688250</v>
      </c>
      <c r="G48" s="108"/>
      <c r="H48" s="109">
        <v>3310431.8000000007</v>
      </c>
      <c r="I48" s="107"/>
      <c r="J48" s="109">
        <v>-21688250</v>
      </c>
    </row>
    <row r="49" spans="1:10" ht="5.15" customHeight="1" x14ac:dyDescent="0.75">
      <c r="B49" s="15"/>
      <c r="C49" s="17"/>
      <c r="D49" s="108"/>
      <c r="E49" s="107"/>
      <c r="F49" s="108"/>
      <c r="G49" s="108"/>
      <c r="H49" s="108"/>
      <c r="I49" s="107"/>
      <c r="J49" s="108"/>
    </row>
    <row r="50" spans="1:10" ht="22" customHeight="1" x14ac:dyDescent="0.75">
      <c r="A50" s="4" t="s">
        <v>116</v>
      </c>
      <c r="B50" s="15"/>
      <c r="C50" s="17"/>
      <c r="D50" s="109">
        <f>SUM(D48:D49)</f>
        <v>3310431.8000000007</v>
      </c>
      <c r="E50" s="107"/>
      <c r="F50" s="109">
        <f>SUM(F48:F49)</f>
        <v>-21688250</v>
      </c>
      <c r="G50" s="108"/>
      <c r="H50" s="109">
        <f>SUM(H48:H49)</f>
        <v>3310431.8000000007</v>
      </c>
      <c r="I50" s="107"/>
      <c r="J50" s="109">
        <f>SUM(J48:J49)</f>
        <v>-21688250</v>
      </c>
    </row>
    <row r="51" spans="1:10" ht="5.15" customHeight="1" x14ac:dyDescent="0.75">
      <c r="B51" s="15"/>
      <c r="C51" s="17"/>
      <c r="D51" s="108"/>
      <c r="E51" s="107"/>
      <c r="F51" s="108"/>
      <c r="G51" s="108"/>
      <c r="H51" s="108"/>
      <c r="I51" s="107"/>
      <c r="J51" s="108"/>
    </row>
    <row r="52" spans="1:10" ht="22" customHeight="1" thickBot="1" x14ac:dyDescent="0.8">
      <c r="A52" s="4" t="s">
        <v>117</v>
      </c>
      <c r="B52" s="15"/>
      <c r="C52" s="17"/>
      <c r="D52" s="113">
        <f>D44+D50</f>
        <v>43540003.799999997</v>
      </c>
      <c r="E52" s="108"/>
      <c r="F52" s="113">
        <f>F44+F50</f>
        <v>4325796</v>
      </c>
      <c r="G52" s="108"/>
      <c r="H52" s="113">
        <f>H44+H50</f>
        <v>26617029.800000001</v>
      </c>
      <c r="I52" s="108"/>
      <c r="J52" s="113">
        <f>J44+J50</f>
        <v>5208638</v>
      </c>
    </row>
    <row r="53" spans="1:10" ht="5.15" customHeight="1" thickTop="1" x14ac:dyDescent="0.75">
      <c r="E53" s="107"/>
      <c r="G53" s="107"/>
      <c r="I53" s="107"/>
    </row>
    <row r="54" spans="1:10" ht="22" customHeight="1" x14ac:dyDescent="0.75">
      <c r="A54" s="4" t="s">
        <v>118</v>
      </c>
      <c r="B54" s="15"/>
      <c r="C54" s="17"/>
      <c r="D54" s="108"/>
      <c r="E54" s="108"/>
      <c r="F54" s="108"/>
      <c r="G54" s="108"/>
      <c r="H54" s="108"/>
      <c r="I54" s="108"/>
      <c r="J54" s="108"/>
    </row>
    <row r="55" spans="1:10" ht="5.15" customHeight="1" x14ac:dyDescent="0.75">
      <c r="E55" s="107"/>
      <c r="G55" s="107"/>
      <c r="I55" s="107"/>
    </row>
    <row r="56" spans="1:10" ht="22" customHeight="1" x14ac:dyDescent="0.75">
      <c r="A56" s="21" t="s">
        <v>119</v>
      </c>
      <c r="B56" s="15"/>
      <c r="C56" s="17"/>
      <c r="D56" s="108">
        <f>+D44-D57</f>
        <v>40228497</v>
      </c>
      <c r="E56" s="108"/>
      <c r="F56" s="108">
        <v>26015701</v>
      </c>
      <c r="G56" s="108"/>
      <c r="H56" s="108">
        <f>+H44-H57</f>
        <v>23306598</v>
      </c>
      <c r="I56" s="108"/>
      <c r="J56" s="108">
        <f>+J44-J57</f>
        <v>26896888</v>
      </c>
    </row>
    <row r="57" spans="1:10" ht="22" customHeight="1" x14ac:dyDescent="0.75">
      <c r="A57" s="21" t="s">
        <v>120</v>
      </c>
      <c r="B57" s="15"/>
      <c r="C57" s="17"/>
      <c r="D57" s="109">
        <v>1075</v>
      </c>
      <c r="E57" s="108"/>
      <c r="F57" s="109">
        <v>-1655</v>
      </c>
      <c r="G57" s="108"/>
      <c r="H57" s="109">
        <v>0</v>
      </c>
      <c r="I57" s="108"/>
      <c r="J57" s="109">
        <v>0</v>
      </c>
    </row>
    <row r="58" spans="1:10" ht="5.15" customHeight="1" x14ac:dyDescent="0.75">
      <c r="E58" s="107"/>
      <c r="G58" s="107"/>
      <c r="I58" s="107"/>
    </row>
    <row r="59" spans="1:10" ht="22" customHeight="1" thickBot="1" x14ac:dyDescent="0.8">
      <c r="A59" s="21"/>
      <c r="B59" s="15"/>
      <c r="C59" s="17"/>
      <c r="D59" s="113">
        <f>SUM(D56:D57)</f>
        <v>40229572</v>
      </c>
      <c r="E59" s="108"/>
      <c r="F59" s="113">
        <f>SUM(F56:F57)</f>
        <v>26014046</v>
      </c>
      <c r="G59" s="108"/>
      <c r="H59" s="113">
        <f>SUM(H56:H57)</f>
        <v>23306598</v>
      </c>
      <c r="I59" s="108"/>
      <c r="J59" s="113">
        <f>SUM(J56:J57)</f>
        <v>26896888</v>
      </c>
    </row>
    <row r="60" spans="1:10" ht="5.15" customHeight="1" thickTop="1" x14ac:dyDescent="0.75">
      <c r="E60" s="107"/>
      <c r="G60" s="107"/>
      <c r="I60" s="107"/>
    </row>
    <row r="61" spans="1:10" ht="22" customHeight="1" x14ac:dyDescent="0.75">
      <c r="A61" s="4" t="s">
        <v>121</v>
      </c>
      <c r="B61" s="15"/>
      <c r="C61" s="17"/>
      <c r="D61" s="108"/>
      <c r="E61" s="108"/>
      <c r="F61" s="108"/>
      <c r="G61" s="108"/>
      <c r="H61" s="108"/>
      <c r="I61" s="108"/>
      <c r="J61" s="108"/>
    </row>
    <row r="62" spans="1:10" ht="5.15" customHeight="1" x14ac:dyDescent="0.75">
      <c r="E62" s="107"/>
      <c r="G62" s="107"/>
      <c r="I62" s="107"/>
    </row>
    <row r="63" spans="1:10" ht="22" customHeight="1" x14ac:dyDescent="0.75">
      <c r="A63" s="21" t="s">
        <v>119</v>
      </c>
      <c r="B63" s="15"/>
      <c r="C63" s="17"/>
      <c r="D63" s="108">
        <f>D52-D64</f>
        <v>43538928.799999997</v>
      </c>
      <c r="E63" s="108">
        <f t="shared" ref="E63:I63" si="0">E52-E64</f>
        <v>0</v>
      </c>
      <c r="F63" s="108">
        <f>F52-F64</f>
        <v>4327451</v>
      </c>
      <c r="G63" s="108">
        <f t="shared" si="0"/>
        <v>0</v>
      </c>
      <c r="H63" s="108">
        <f>H52-H64</f>
        <v>26617029.800000001</v>
      </c>
      <c r="I63" s="108">
        <f t="shared" si="0"/>
        <v>0</v>
      </c>
      <c r="J63" s="108">
        <f>J52-J64</f>
        <v>5208638</v>
      </c>
    </row>
    <row r="64" spans="1:10" ht="22" customHeight="1" x14ac:dyDescent="0.75">
      <c r="A64" s="21" t="s">
        <v>120</v>
      </c>
      <c r="B64" s="15"/>
      <c r="C64" s="17"/>
      <c r="D64" s="109">
        <f>+D57</f>
        <v>1075</v>
      </c>
      <c r="E64" s="108"/>
      <c r="F64" s="109">
        <f>F57</f>
        <v>-1655</v>
      </c>
      <c r="G64" s="108"/>
      <c r="H64" s="109">
        <v>0</v>
      </c>
      <c r="I64" s="108"/>
      <c r="J64" s="109">
        <v>0</v>
      </c>
    </row>
    <row r="65" spans="1:10" ht="5.15" customHeight="1" x14ac:dyDescent="0.75">
      <c r="E65" s="107"/>
      <c r="G65" s="107"/>
      <c r="I65" s="107"/>
    </row>
    <row r="66" spans="1:10" ht="22" customHeight="1" thickBot="1" x14ac:dyDescent="0.8">
      <c r="A66" s="21"/>
      <c r="B66" s="15"/>
      <c r="C66" s="17"/>
      <c r="D66" s="113">
        <f>SUM(D63:D64)</f>
        <v>43540003.799999997</v>
      </c>
      <c r="E66" s="108"/>
      <c r="F66" s="113">
        <f>SUM(F63:F64)</f>
        <v>4325796</v>
      </c>
      <c r="G66" s="108"/>
      <c r="H66" s="113">
        <f>SUM(H63:H64)</f>
        <v>26617029.800000001</v>
      </c>
      <c r="I66" s="108"/>
      <c r="J66" s="113">
        <f>SUM(J63:J64)</f>
        <v>5208638</v>
      </c>
    </row>
    <row r="67" spans="1:10" ht="5.15" customHeight="1" thickTop="1" x14ac:dyDescent="0.75">
      <c r="E67" s="107"/>
      <c r="G67" s="107"/>
      <c r="I67" s="107"/>
    </row>
    <row r="68" spans="1:10" ht="22" customHeight="1" x14ac:dyDescent="0.75">
      <c r="A68" s="16" t="s">
        <v>122</v>
      </c>
      <c r="C68" s="17"/>
      <c r="D68" s="108"/>
      <c r="E68" s="108"/>
      <c r="F68" s="108"/>
      <c r="G68" s="108"/>
      <c r="H68" s="108"/>
      <c r="I68" s="108"/>
      <c r="J68" s="108"/>
    </row>
    <row r="69" spans="1:10" ht="5.15" customHeight="1" x14ac:dyDescent="0.75">
      <c r="B69" s="15"/>
      <c r="C69" s="5"/>
      <c r="E69" s="107"/>
      <c r="G69" s="106"/>
      <c r="I69" s="107"/>
    </row>
    <row r="70" spans="1:10" ht="22" customHeight="1" thickBot="1" x14ac:dyDescent="0.8">
      <c r="A70" s="16" t="s">
        <v>123</v>
      </c>
      <c r="B70" s="7">
        <v>18</v>
      </c>
      <c r="C70" s="17"/>
      <c r="D70" s="201">
        <f>D56/1220011755</f>
        <v>3.2973860157601516E-2</v>
      </c>
      <c r="E70" s="202"/>
      <c r="F70" s="201">
        <f>F56/1220011755</f>
        <v>2.1324139618638348E-2</v>
      </c>
      <c r="G70" s="202"/>
      <c r="H70" s="201">
        <f>H56/1220011755</f>
        <v>1.9103584784722013E-2</v>
      </c>
      <c r="I70" s="202"/>
      <c r="J70" s="201">
        <f>J56/1220011755</f>
        <v>2.2046417085546853E-2</v>
      </c>
    </row>
    <row r="71" spans="1:10" ht="19.5" thickTop="1" x14ac:dyDescent="0.75">
      <c r="A71" s="16"/>
      <c r="B71" s="7"/>
      <c r="C71" s="17"/>
      <c r="D71" s="108"/>
      <c r="E71" s="17"/>
      <c r="F71" s="108"/>
      <c r="G71" s="17"/>
      <c r="H71" s="108"/>
      <c r="I71" s="17"/>
      <c r="J71" s="103"/>
    </row>
    <row r="72" spans="1:10" ht="22" customHeight="1" x14ac:dyDescent="0.75">
      <c r="A72" s="4" t="str">
        <f>'2-4'!A45:K45</f>
        <v>The accompanying notes are an integral part of these interim financial statements.</v>
      </c>
    </row>
  </sheetData>
  <pageMargins left="0.93" right="0.43307086614173229" top="0.53" bottom="0.43" header="0.31496062992125984" footer="0.27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topLeftCell="A13" zoomScale="80" zoomScaleNormal="80" zoomScaleSheetLayoutView="100" workbookViewId="0">
      <selection activeCell="K31" sqref="K31"/>
    </sheetView>
  </sheetViews>
  <sheetFormatPr defaultColWidth="9.09765625" defaultRowHeight="21" customHeight="1" x14ac:dyDescent="0.75"/>
  <cols>
    <col min="1" max="3" width="9.09765625" style="4" customWidth="1"/>
    <col min="4" max="4" width="2.3984375" style="4" customWidth="1"/>
    <col min="5" max="5" width="7.69921875" style="4" customWidth="1"/>
    <col min="6" max="6" width="0.8984375" style="4" customWidth="1"/>
    <col min="7" max="7" width="12.09765625" style="7" customWidth="1"/>
    <col min="8" max="8" width="0.8984375" style="7" customWidth="1"/>
    <col min="9" max="9" width="12.8984375" style="7" bestFit="1" customWidth="1"/>
    <col min="10" max="10" width="0.8984375" style="7" customWidth="1"/>
    <col min="11" max="11" width="11.3984375" style="8" bestFit="1" customWidth="1"/>
    <col min="12" max="12" width="0.8984375" style="8" customWidth="1"/>
    <col min="13" max="13" width="13.09765625" style="8" bestFit="1" customWidth="1"/>
    <col min="14" max="14" width="0.8984375" style="8" customWidth="1"/>
    <col min="15" max="15" width="14.59765625" style="8" bestFit="1" customWidth="1"/>
    <col min="16" max="16" width="0.8984375" style="8" customWidth="1"/>
    <col min="17" max="17" width="15" style="8" customWidth="1"/>
    <col min="18" max="18" width="0.8984375" style="8" customWidth="1"/>
    <col min="19" max="19" width="13.09765625" style="8" customWidth="1"/>
    <col min="20" max="20" width="0.8984375" style="8" customWidth="1"/>
    <col min="21" max="21" width="13.09765625" style="8" bestFit="1" customWidth="1"/>
    <col min="22" max="22" width="0.8984375" style="8" customWidth="1"/>
    <col min="23" max="23" width="12" style="4" customWidth="1"/>
    <col min="24" max="24" width="1.69921875" style="4" customWidth="1"/>
    <col min="25" max="26" width="9.09765625" style="4"/>
    <col min="27" max="27" width="11.3984375" style="4" bestFit="1" customWidth="1"/>
    <col min="28" max="16384" width="9.09765625" style="4"/>
  </cols>
  <sheetData>
    <row r="1" spans="1:27" s="1" customFormat="1" ht="21" customHeight="1" x14ac:dyDescent="0.75">
      <c r="A1" s="1" t="str">
        <f>'5'!A1</f>
        <v>PRINSIRI  PUBLIC COMPANY LIMITED</v>
      </c>
      <c r="G1" s="15"/>
      <c r="H1" s="15"/>
      <c r="I1" s="15"/>
      <c r="J1" s="1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 t="s">
        <v>84</v>
      </c>
    </row>
    <row r="2" spans="1:27" s="1" customFormat="1" ht="21" customHeight="1" x14ac:dyDescent="0.75">
      <c r="A2" s="1" t="s">
        <v>124</v>
      </c>
      <c r="G2" s="15"/>
      <c r="H2" s="15"/>
      <c r="I2" s="15"/>
      <c r="J2" s="1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7" s="1" customFormat="1" ht="21" customHeight="1" x14ac:dyDescent="0.75">
      <c r="A3" s="1" t="str">
        <f>'5'!A3</f>
        <v>FOR THE THREE-MONTH PERIODS ENDED MARCH 31, 2021</v>
      </c>
      <c r="G3" s="15"/>
      <c r="H3" s="15"/>
      <c r="I3" s="15"/>
      <c r="J3" s="1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7" s="1" customFormat="1" ht="21" customHeight="1" x14ac:dyDescent="0.75">
      <c r="G4" s="15"/>
      <c r="H4" s="15"/>
      <c r="I4" s="15"/>
      <c r="J4" s="1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7" s="1" customFormat="1" ht="21" customHeight="1" x14ac:dyDescent="0.75">
      <c r="A5" s="52"/>
      <c r="B5" s="52"/>
      <c r="C5" s="52"/>
      <c r="D5" s="52"/>
      <c r="E5" s="52"/>
      <c r="F5" s="52"/>
      <c r="G5" s="196" t="s">
        <v>3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</row>
    <row r="6" spans="1:27" s="1" customFormat="1" ht="21" customHeight="1" x14ac:dyDescent="0.75">
      <c r="A6" s="52"/>
      <c r="B6" s="52"/>
      <c r="C6" s="52"/>
      <c r="D6" s="52"/>
      <c r="E6" s="52"/>
      <c r="F6" s="52"/>
      <c r="G6" s="197" t="s">
        <v>125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53"/>
      <c r="U6" s="53"/>
      <c r="V6" s="53"/>
      <c r="W6" s="54"/>
    </row>
    <row r="7" spans="1:27" s="1" customFormat="1" ht="21" customHeight="1" x14ac:dyDescent="0.75">
      <c r="A7" s="55"/>
      <c r="B7" s="55"/>
      <c r="C7" s="55"/>
      <c r="D7" s="55"/>
      <c r="E7" s="55"/>
      <c r="F7" s="55"/>
      <c r="G7" s="56"/>
      <c r="H7" s="56"/>
      <c r="I7" s="56"/>
      <c r="J7" s="56"/>
      <c r="K7" s="198" t="s">
        <v>126</v>
      </c>
      <c r="L7" s="198"/>
      <c r="M7" s="198"/>
      <c r="N7" s="56"/>
      <c r="O7" s="197" t="s">
        <v>79</v>
      </c>
      <c r="P7" s="197"/>
      <c r="Q7" s="197"/>
      <c r="R7" s="56"/>
      <c r="S7" s="56"/>
      <c r="T7" s="56"/>
      <c r="U7" s="56"/>
      <c r="V7" s="56"/>
      <c r="W7" s="56"/>
    </row>
    <row r="8" spans="1:27" s="1" customFormat="1" ht="21" customHeight="1" x14ac:dyDescent="0.75">
      <c r="A8" s="55"/>
      <c r="B8" s="55"/>
      <c r="C8" s="55"/>
      <c r="D8" s="55"/>
      <c r="E8" s="55"/>
      <c r="F8" s="55"/>
      <c r="H8" s="53"/>
      <c r="J8" s="56"/>
      <c r="K8" s="199"/>
      <c r="L8" s="199"/>
      <c r="M8" s="199"/>
      <c r="N8" s="56"/>
      <c r="O8" s="200" t="s">
        <v>127</v>
      </c>
      <c r="P8" s="200"/>
      <c r="Q8" s="200"/>
      <c r="R8" s="56"/>
      <c r="S8" s="56"/>
      <c r="T8" s="56"/>
      <c r="U8" s="56"/>
      <c r="V8" s="56"/>
      <c r="W8" s="56"/>
    </row>
    <row r="9" spans="1:27" s="1" customFormat="1" ht="21" customHeight="1" x14ac:dyDescent="0.6">
      <c r="A9" s="52"/>
      <c r="B9" s="52"/>
      <c r="C9" s="52"/>
      <c r="D9" s="52"/>
      <c r="E9" s="52"/>
      <c r="F9" s="52"/>
      <c r="G9" s="53" t="s">
        <v>128</v>
      </c>
      <c r="H9" s="53"/>
      <c r="I9" s="15" t="s">
        <v>129</v>
      </c>
      <c r="J9" s="53"/>
      <c r="K9" s="53" t="s">
        <v>130</v>
      </c>
      <c r="L9" s="53"/>
      <c r="N9" s="53"/>
      <c r="O9" s="53" t="s">
        <v>131</v>
      </c>
      <c r="P9" s="53"/>
      <c r="R9" s="53"/>
      <c r="S9" s="57" t="s">
        <v>132</v>
      </c>
      <c r="T9" s="53"/>
    </row>
    <row r="10" spans="1:27" ht="21" customHeight="1" x14ac:dyDescent="0.6">
      <c r="A10" s="52"/>
      <c r="B10" s="52"/>
      <c r="C10" s="52"/>
      <c r="D10" s="52"/>
      <c r="E10" s="52"/>
      <c r="F10" s="52"/>
      <c r="G10" s="53" t="s">
        <v>133</v>
      </c>
      <c r="H10" s="53"/>
      <c r="I10" s="53" t="s">
        <v>134</v>
      </c>
      <c r="J10" s="53"/>
      <c r="K10" s="58" t="s">
        <v>135</v>
      </c>
      <c r="L10" s="53"/>
      <c r="M10" s="53"/>
      <c r="N10" s="53"/>
      <c r="O10" s="53" t="s">
        <v>136</v>
      </c>
      <c r="P10" s="53"/>
      <c r="Q10" s="53" t="s">
        <v>137</v>
      </c>
      <c r="R10" s="53"/>
      <c r="S10" s="57" t="s">
        <v>138</v>
      </c>
      <c r="T10" s="53"/>
      <c r="U10" s="53" t="s">
        <v>139</v>
      </c>
      <c r="V10" s="53"/>
      <c r="W10" s="53" t="s">
        <v>132</v>
      </c>
    </row>
    <row r="11" spans="1:27" ht="21" customHeight="1" x14ac:dyDescent="0.6">
      <c r="A11" s="52"/>
      <c r="B11" s="52"/>
      <c r="C11" s="52"/>
      <c r="D11" s="52"/>
      <c r="E11" s="12" t="s">
        <v>9</v>
      </c>
      <c r="F11" s="52"/>
      <c r="G11" s="97" t="s">
        <v>140</v>
      </c>
      <c r="H11" s="4"/>
      <c r="I11" s="97" t="s">
        <v>141</v>
      </c>
      <c r="J11" s="53"/>
      <c r="K11" s="96" t="s">
        <v>142</v>
      </c>
      <c r="L11" s="53"/>
      <c r="M11" s="97" t="s">
        <v>78</v>
      </c>
      <c r="N11" s="53"/>
      <c r="O11" s="96" t="s">
        <v>143</v>
      </c>
      <c r="P11" s="53"/>
      <c r="Q11" s="97" t="s">
        <v>144</v>
      </c>
      <c r="R11" s="53"/>
      <c r="S11" s="60" t="s">
        <v>145</v>
      </c>
      <c r="T11" s="53"/>
      <c r="U11" s="97" t="s">
        <v>146</v>
      </c>
      <c r="V11" s="53"/>
      <c r="W11" s="97" t="s">
        <v>147</v>
      </c>
    </row>
    <row r="12" spans="1:27" ht="8.25" customHeight="1" x14ac:dyDescent="0.75">
      <c r="A12" s="55"/>
      <c r="B12" s="55"/>
      <c r="C12" s="55"/>
      <c r="D12" s="55"/>
      <c r="E12" s="52"/>
      <c r="F12" s="5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7" ht="21" customHeight="1" x14ac:dyDescent="0.6">
      <c r="A13" s="52" t="s">
        <v>148</v>
      </c>
      <c r="B13" s="55"/>
      <c r="C13" s="55"/>
      <c r="D13" s="55"/>
      <c r="E13" s="52"/>
      <c r="F13" s="55"/>
      <c r="G13" s="141">
        <v>1220011755</v>
      </c>
      <c r="H13" s="141"/>
      <c r="I13" s="141">
        <v>451455221.82999998</v>
      </c>
      <c r="J13" s="141"/>
      <c r="K13" s="141">
        <v>127604940.09999999</v>
      </c>
      <c r="L13" s="141"/>
      <c r="M13" s="142">
        <v>2588116332.7000003</v>
      </c>
      <c r="N13" s="142"/>
      <c r="O13" s="142">
        <v>-291668</v>
      </c>
      <c r="P13" s="143"/>
      <c r="Q13" s="108">
        <f>+O13</f>
        <v>-291668</v>
      </c>
      <c r="R13" s="144"/>
      <c r="S13" s="107">
        <f>+G13+I13+K13+M13+Q13</f>
        <v>4386896581.6300001</v>
      </c>
      <c r="T13" s="144"/>
      <c r="U13" s="144">
        <v>-23253.22</v>
      </c>
      <c r="V13" s="144"/>
      <c r="W13" s="144">
        <f>SUM(S13:U13)</f>
        <v>4386873328.4099998</v>
      </c>
    </row>
    <row r="14" spans="1:27" ht="8.25" customHeight="1" x14ac:dyDescent="0.6">
      <c r="A14" s="52"/>
      <c r="B14" s="55"/>
      <c r="C14" s="55"/>
      <c r="D14" s="55"/>
      <c r="E14" s="55"/>
      <c r="F14" s="55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08"/>
      <c r="S14" s="107"/>
      <c r="T14" s="108"/>
      <c r="U14" s="142"/>
      <c r="V14" s="108"/>
      <c r="W14" s="144"/>
    </row>
    <row r="15" spans="1:27" ht="21" customHeight="1" x14ac:dyDescent="0.6">
      <c r="A15" s="55" t="s">
        <v>112</v>
      </c>
      <c r="D15" s="55"/>
      <c r="E15" s="61"/>
      <c r="F15" s="55"/>
      <c r="G15" s="108">
        <v>0</v>
      </c>
      <c r="H15" s="145"/>
      <c r="I15" s="108">
        <v>0</v>
      </c>
      <c r="J15" s="145"/>
      <c r="K15" s="108">
        <v>0</v>
      </c>
      <c r="L15" s="142"/>
      <c r="M15" s="108">
        <f>'5'!F56</f>
        <v>26015701</v>
      </c>
      <c r="N15" s="108"/>
      <c r="O15" s="108">
        <v>0</v>
      </c>
      <c r="P15" s="142"/>
      <c r="Q15" s="108">
        <f>SUM(O15:P15)</f>
        <v>0</v>
      </c>
      <c r="R15" s="108"/>
      <c r="S15" s="107">
        <f>+G15+I15+K15+M15+Q15</f>
        <v>26015701</v>
      </c>
      <c r="T15" s="108"/>
      <c r="U15" s="108">
        <f>+'5'!F57</f>
        <v>-1655</v>
      </c>
      <c r="V15" s="108"/>
      <c r="W15" s="146">
        <f>SUM(S15:U15)</f>
        <v>26014046</v>
      </c>
      <c r="AA15" s="19"/>
    </row>
    <row r="16" spans="1:27" ht="21" customHeight="1" x14ac:dyDescent="0.6">
      <c r="A16" s="55" t="s">
        <v>149</v>
      </c>
      <c r="D16" s="55"/>
      <c r="E16" s="61"/>
      <c r="F16" s="55"/>
      <c r="G16" s="109">
        <v>0</v>
      </c>
      <c r="H16" s="145"/>
      <c r="I16" s="109">
        <v>0</v>
      </c>
      <c r="J16" s="145"/>
      <c r="K16" s="109">
        <v>0</v>
      </c>
      <c r="L16" s="142"/>
      <c r="M16" s="109">
        <v>0</v>
      </c>
      <c r="N16" s="108"/>
      <c r="O16" s="109">
        <f>'5'!F48</f>
        <v>-21688250</v>
      </c>
      <c r="P16" s="142"/>
      <c r="Q16" s="109">
        <f>SUM(O16:P16)</f>
        <v>-21688250</v>
      </c>
      <c r="R16" s="108"/>
      <c r="S16" s="117">
        <f>+G16+I16+K16+M16+Q16</f>
        <v>-21688250</v>
      </c>
      <c r="T16" s="108"/>
      <c r="U16" s="109">
        <f>+'5'!F58</f>
        <v>0</v>
      </c>
      <c r="V16" s="108"/>
      <c r="W16" s="147">
        <f>SUM(S16:U16)</f>
        <v>-21688250</v>
      </c>
      <c r="AA16" s="19"/>
    </row>
    <row r="17" spans="1:23" ht="8.25" customHeight="1" x14ac:dyDescent="0.75">
      <c r="A17" s="55"/>
      <c r="B17" s="55"/>
      <c r="C17" s="55"/>
      <c r="D17" s="55"/>
      <c r="E17" s="55"/>
      <c r="F17" s="55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8"/>
    </row>
    <row r="18" spans="1:23" s="19" customFormat="1" ht="21" customHeight="1" thickBot="1" x14ac:dyDescent="0.8">
      <c r="A18" s="52" t="s">
        <v>150</v>
      </c>
      <c r="G18" s="113">
        <f>SUM(G13:G16)</f>
        <v>1220011755</v>
      </c>
      <c r="H18" s="113">
        <f t="shared" ref="H18:W18" si="0">SUM(H13:H16)</f>
        <v>0</v>
      </c>
      <c r="I18" s="113">
        <f t="shared" si="0"/>
        <v>451455221.82999998</v>
      </c>
      <c r="J18" s="113">
        <f t="shared" si="0"/>
        <v>0</v>
      </c>
      <c r="K18" s="113">
        <f t="shared" si="0"/>
        <v>127604940.09999999</v>
      </c>
      <c r="L18" s="113">
        <f t="shared" si="0"/>
        <v>0</v>
      </c>
      <c r="M18" s="113">
        <f t="shared" si="0"/>
        <v>2614132033.7000003</v>
      </c>
      <c r="N18" s="113">
        <f t="shared" si="0"/>
        <v>0</v>
      </c>
      <c r="O18" s="113">
        <f t="shared" si="0"/>
        <v>-21979918</v>
      </c>
      <c r="P18" s="113">
        <f t="shared" si="0"/>
        <v>0</v>
      </c>
      <c r="Q18" s="113">
        <f t="shared" si="0"/>
        <v>-21979918</v>
      </c>
      <c r="R18" s="113">
        <f t="shared" si="0"/>
        <v>0</v>
      </c>
      <c r="S18" s="113">
        <f t="shared" si="0"/>
        <v>4391224032.6300001</v>
      </c>
      <c r="T18" s="113">
        <f t="shared" si="0"/>
        <v>0</v>
      </c>
      <c r="U18" s="113">
        <f>SUM(U13:U16)</f>
        <v>-24908.22</v>
      </c>
      <c r="V18" s="113">
        <f t="shared" si="0"/>
        <v>0</v>
      </c>
      <c r="W18" s="113">
        <f t="shared" si="0"/>
        <v>4391199124.4099998</v>
      </c>
    </row>
    <row r="19" spans="1:23" ht="8.25" customHeight="1" thickTop="1" x14ac:dyDescent="0.75">
      <c r="A19" s="55"/>
      <c r="B19" s="55"/>
      <c r="C19" s="55"/>
      <c r="D19" s="55"/>
      <c r="E19" s="55"/>
      <c r="F19" s="55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08"/>
      <c r="R19" s="142"/>
      <c r="S19" s="108"/>
      <c r="T19" s="142"/>
      <c r="U19" s="142"/>
      <c r="V19" s="142"/>
      <c r="W19" s="148"/>
    </row>
    <row r="20" spans="1:23" ht="21" customHeight="1" x14ac:dyDescent="0.75">
      <c r="A20" s="55"/>
      <c r="B20" s="55"/>
      <c r="C20" s="55"/>
      <c r="D20" s="55"/>
      <c r="E20" s="55"/>
      <c r="F20" s="55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08"/>
      <c r="R20" s="142"/>
      <c r="S20" s="108"/>
      <c r="T20" s="142"/>
      <c r="U20" s="142"/>
      <c r="V20" s="142"/>
      <c r="W20" s="148"/>
    </row>
    <row r="21" spans="1:23" ht="21" customHeight="1" x14ac:dyDescent="0.6">
      <c r="A21" s="52" t="s">
        <v>151</v>
      </c>
      <c r="B21" s="55"/>
      <c r="C21" s="55"/>
      <c r="D21" s="55"/>
      <c r="E21" s="55"/>
      <c r="F21" s="55"/>
      <c r="G21" s="142">
        <v>1220011755</v>
      </c>
      <c r="H21" s="142"/>
      <c r="I21" s="142">
        <v>451455221.82999998</v>
      </c>
      <c r="J21" s="142"/>
      <c r="K21" s="142">
        <v>127604940.09999999</v>
      </c>
      <c r="L21" s="142"/>
      <c r="M21" s="142">
        <v>2853750133</v>
      </c>
      <c r="N21" s="142"/>
      <c r="O21" s="142">
        <v>-18885503</v>
      </c>
      <c r="P21" s="142"/>
      <c r="Q21" s="142">
        <f>O21</f>
        <v>-18885503</v>
      </c>
      <c r="R21" s="142"/>
      <c r="S21" s="107">
        <f>+G21+I21+K21+M21+Q21</f>
        <v>4633936546.9300003</v>
      </c>
      <c r="T21" s="142"/>
      <c r="U21" s="142">
        <v>-30334</v>
      </c>
      <c r="V21" s="142">
        <v>0</v>
      </c>
      <c r="W21" s="144">
        <f>SUM(S21:U21)</f>
        <v>4633906212.9300003</v>
      </c>
    </row>
    <row r="22" spans="1:23" ht="8.25" customHeight="1" x14ac:dyDescent="0.75">
      <c r="A22" s="55"/>
      <c r="B22" s="55"/>
      <c r="C22" s="55"/>
      <c r="E22" s="52"/>
      <c r="F22" s="55"/>
      <c r="G22" s="149"/>
      <c r="H22" s="108"/>
      <c r="I22" s="149"/>
      <c r="J22" s="108"/>
      <c r="K22" s="149"/>
      <c r="L22" s="108"/>
      <c r="M22" s="142"/>
      <c r="N22" s="108"/>
      <c r="O22" s="149"/>
      <c r="P22" s="108"/>
      <c r="Q22" s="149"/>
      <c r="R22" s="108"/>
      <c r="S22" s="142"/>
      <c r="T22" s="108"/>
      <c r="U22" s="149"/>
      <c r="V22" s="108"/>
      <c r="W22" s="108"/>
    </row>
    <row r="23" spans="1:23" ht="21" customHeight="1" x14ac:dyDescent="0.6">
      <c r="A23" s="55" t="s">
        <v>112</v>
      </c>
      <c r="B23" s="55"/>
      <c r="C23" s="55"/>
      <c r="E23" s="52"/>
      <c r="F23" s="55"/>
      <c r="G23" s="108">
        <v>0</v>
      </c>
      <c r="H23" s="145"/>
      <c r="I23" s="108">
        <v>0</v>
      </c>
      <c r="J23" s="145"/>
      <c r="K23" s="108">
        <v>0</v>
      </c>
      <c r="L23" s="108"/>
      <c r="M23" s="142">
        <f>+'5'!D56</f>
        <v>40228497</v>
      </c>
      <c r="N23" s="108"/>
      <c r="O23" s="108">
        <v>0</v>
      </c>
      <c r="P23" s="142"/>
      <c r="Q23" s="108">
        <f>+O23</f>
        <v>0</v>
      </c>
      <c r="R23" s="108"/>
      <c r="S23" s="107">
        <f>+G23+I23+K23+M23+Q23</f>
        <v>40228497</v>
      </c>
      <c r="T23" s="150"/>
      <c r="U23" s="151">
        <f>'5'!D64</f>
        <v>1075</v>
      </c>
      <c r="V23" s="152"/>
      <c r="W23" s="153">
        <f>SUM(S23:U23)</f>
        <v>40229572</v>
      </c>
    </row>
    <row r="24" spans="1:23" ht="21" customHeight="1" x14ac:dyDescent="0.6">
      <c r="A24" s="55" t="s">
        <v>152</v>
      </c>
      <c r="B24" s="55"/>
      <c r="C24" s="55"/>
      <c r="D24" s="55"/>
      <c r="E24" s="55"/>
      <c r="F24" s="55"/>
      <c r="G24" s="109">
        <v>0</v>
      </c>
      <c r="H24" s="145"/>
      <c r="I24" s="109">
        <v>0</v>
      </c>
      <c r="J24" s="145"/>
      <c r="K24" s="109">
        <v>0</v>
      </c>
      <c r="L24" s="108"/>
      <c r="M24" s="154">
        <v>0</v>
      </c>
      <c r="N24" s="108"/>
      <c r="O24" s="109">
        <f>+'5'!D48</f>
        <v>3310431.8000000007</v>
      </c>
      <c r="P24" s="142"/>
      <c r="Q24" s="109">
        <f>SUM(O24:P24)</f>
        <v>3310431.8000000007</v>
      </c>
      <c r="R24" s="108"/>
      <c r="S24" s="117">
        <f>+G24+I24+K24+M24+Q24</f>
        <v>3310431.8000000007</v>
      </c>
      <c r="T24" s="150"/>
      <c r="U24" s="155">
        <v>0</v>
      </c>
      <c r="V24" s="152"/>
      <c r="W24" s="156">
        <f>SUM(S24:U24)</f>
        <v>3310431.8000000007</v>
      </c>
    </row>
    <row r="25" spans="1:23" ht="8.25" customHeight="1" x14ac:dyDescent="0.75">
      <c r="A25" s="62"/>
      <c r="B25" s="55"/>
      <c r="C25" s="55"/>
      <c r="D25" s="55"/>
      <c r="E25" s="55"/>
      <c r="F25" s="55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50"/>
      <c r="U25" s="157"/>
      <c r="V25" s="152"/>
      <c r="W25" s="152"/>
    </row>
    <row r="26" spans="1:23" ht="21" customHeight="1" x14ac:dyDescent="0.75">
      <c r="A26" s="52" t="s">
        <v>153</v>
      </c>
      <c r="B26" s="55"/>
      <c r="C26" s="55"/>
      <c r="D26" s="55"/>
      <c r="E26" s="55"/>
      <c r="F26" s="55"/>
      <c r="G26" s="113">
        <f>SUM(G21:G24)</f>
        <v>1220011755</v>
      </c>
      <c r="H26" s="142"/>
      <c r="I26" s="113">
        <f>SUM(I21:I24)</f>
        <v>451455221.82999998</v>
      </c>
      <c r="J26" s="142"/>
      <c r="K26" s="113">
        <f>SUM(K21:K24)</f>
        <v>127604940.09999999</v>
      </c>
      <c r="L26" s="142"/>
      <c r="M26" s="113">
        <f>SUM(M21:M24)</f>
        <v>2893978630</v>
      </c>
      <c r="N26" s="142"/>
      <c r="O26" s="113">
        <f>SUM(O21:O24)</f>
        <v>-15575071.199999999</v>
      </c>
      <c r="P26" s="142"/>
      <c r="Q26" s="113">
        <f>SUM(Q21:Q24)</f>
        <v>-15575071.199999999</v>
      </c>
      <c r="R26" s="142"/>
      <c r="S26" s="113">
        <f>SUM(S21:S24)</f>
        <v>4677475475.7300005</v>
      </c>
      <c r="T26" s="158"/>
      <c r="U26" s="159">
        <f>SUM(U21:U24)</f>
        <v>-29259</v>
      </c>
      <c r="V26" s="157"/>
      <c r="W26" s="159">
        <f>SUM(W21:W24)</f>
        <v>4677446216.7300005</v>
      </c>
    </row>
    <row r="27" spans="1:23" ht="21" customHeight="1" thickTop="1" x14ac:dyDescent="0.75">
      <c r="A27" s="52"/>
      <c r="B27" s="55"/>
      <c r="C27" s="55"/>
      <c r="D27" s="55"/>
      <c r="E27" s="55"/>
      <c r="F27" s="55"/>
      <c r="G27" s="17"/>
      <c r="H27" s="56"/>
      <c r="I27" s="17"/>
      <c r="J27" s="56"/>
      <c r="K27" s="17"/>
      <c r="L27" s="56"/>
      <c r="M27" s="17"/>
      <c r="N27" s="56"/>
      <c r="O27" s="17"/>
      <c r="P27" s="56"/>
      <c r="Q27" s="17"/>
      <c r="R27" s="56"/>
      <c r="S27" s="17"/>
      <c r="T27" s="56"/>
      <c r="U27" s="17"/>
      <c r="V27" s="56"/>
      <c r="W27" s="17"/>
    </row>
    <row r="28" spans="1:23" ht="21" customHeight="1" x14ac:dyDescent="0.75">
      <c r="A28" s="52"/>
      <c r="B28" s="55"/>
      <c r="C28" s="55"/>
      <c r="D28" s="55"/>
      <c r="E28" s="55"/>
      <c r="F28" s="55"/>
      <c r="G28" s="17"/>
      <c r="H28" s="56"/>
      <c r="I28" s="17"/>
      <c r="J28" s="56"/>
      <c r="K28" s="17"/>
      <c r="L28" s="56"/>
      <c r="M28" s="17"/>
      <c r="N28" s="56"/>
      <c r="O28" s="17"/>
      <c r="P28" s="56"/>
      <c r="Q28" s="17"/>
      <c r="R28" s="56"/>
      <c r="S28" s="17"/>
      <c r="T28" s="56"/>
      <c r="U28" s="17"/>
      <c r="V28" s="56"/>
      <c r="W28" s="17"/>
    </row>
    <row r="29" spans="1:23" ht="21" customHeight="1" x14ac:dyDescent="0.75">
      <c r="A29" s="52"/>
      <c r="B29" s="55"/>
      <c r="C29" s="55"/>
      <c r="D29" s="55"/>
      <c r="E29" s="55"/>
      <c r="F29" s="55"/>
      <c r="G29" s="17"/>
      <c r="H29" s="56"/>
      <c r="I29" s="17"/>
      <c r="J29" s="56"/>
      <c r="K29" s="17"/>
      <c r="L29" s="56"/>
      <c r="M29" s="17"/>
      <c r="N29" s="56"/>
      <c r="O29" s="17"/>
      <c r="P29" s="56"/>
      <c r="Q29" s="17"/>
      <c r="R29" s="56"/>
      <c r="S29" s="17"/>
      <c r="T29" s="56"/>
      <c r="U29" s="17"/>
      <c r="V29" s="56"/>
      <c r="W29" s="17"/>
    </row>
    <row r="30" spans="1:23" ht="21" customHeight="1" x14ac:dyDescent="0.75">
      <c r="A30" s="4" t="s">
        <v>38</v>
      </c>
      <c r="W30" s="8"/>
    </row>
    <row r="31" spans="1:23" ht="21" customHeight="1" x14ac:dyDescent="0.75">
      <c r="W31" s="8"/>
    </row>
  </sheetData>
  <mergeCells count="5">
    <mergeCell ref="G5:W5"/>
    <mergeCell ref="G6:S6"/>
    <mergeCell ref="O7:Q7"/>
    <mergeCell ref="K7:M8"/>
    <mergeCell ref="O8:Q8"/>
  </mergeCells>
  <pageMargins left="0.70866141732283472" right="0.35433070866141736" top="0.63" bottom="0.6692913385826772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A2" zoomScale="70" zoomScaleNormal="70" zoomScaleSheetLayoutView="100" workbookViewId="0">
      <selection activeCell="X22" sqref="X22"/>
    </sheetView>
  </sheetViews>
  <sheetFormatPr defaultColWidth="9.09765625" defaultRowHeight="22.5" customHeight="1" x14ac:dyDescent="0.75"/>
  <cols>
    <col min="1" max="4" width="9.09765625" style="4" customWidth="1"/>
    <col min="5" max="5" width="8.59765625" style="4" customWidth="1"/>
    <col min="6" max="6" width="1.09765625" style="7" customWidth="1"/>
    <col min="7" max="7" width="12.69921875" style="7" customWidth="1"/>
    <col min="8" max="8" width="1.09765625" style="7" customWidth="1"/>
    <col min="9" max="9" width="12.69921875" style="7" customWidth="1"/>
    <col min="10" max="10" width="1.09765625" style="7" customWidth="1"/>
    <col min="11" max="11" width="12.69921875" style="8" customWidth="1"/>
    <col min="12" max="12" width="1.09765625" style="7" customWidth="1"/>
    <col min="13" max="13" width="12.69921875" style="8" customWidth="1"/>
    <col min="14" max="14" width="1.09765625" style="7" customWidth="1"/>
    <col min="15" max="15" width="16.3984375" style="8" customWidth="1"/>
    <col min="16" max="16" width="0.8984375" style="8" customWidth="1"/>
    <col min="17" max="17" width="15" style="8" customWidth="1"/>
    <col min="18" max="18" width="0.8984375" style="8" customWidth="1"/>
    <col min="19" max="19" width="13.09765625" style="4" customWidth="1"/>
    <col min="20" max="20" width="3.09765625" style="4" customWidth="1"/>
    <col min="21" max="21" width="11" style="4" customWidth="1"/>
    <col min="22" max="16384" width="9.09765625" style="4"/>
  </cols>
  <sheetData>
    <row r="1" spans="1:19" s="1" customFormat="1" ht="22.5" customHeight="1" x14ac:dyDescent="0.75">
      <c r="A1" s="1" t="str">
        <f>'6'!A1</f>
        <v>PRINSIRI  PUBLIC COMPANY LIMITED</v>
      </c>
      <c r="F1" s="15"/>
      <c r="G1" s="15"/>
      <c r="H1" s="15"/>
      <c r="I1" s="15"/>
      <c r="J1" s="15"/>
      <c r="K1" s="5"/>
      <c r="L1" s="15"/>
      <c r="M1" s="5"/>
      <c r="N1" s="15"/>
      <c r="O1" s="5"/>
      <c r="P1" s="5"/>
      <c r="R1" s="5"/>
      <c r="S1" s="5" t="s">
        <v>84</v>
      </c>
    </row>
    <row r="2" spans="1:19" s="1" customFormat="1" ht="22.5" customHeight="1" x14ac:dyDescent="0.75">
      <c r="A2" s="1" t="s">
        <v>154</v>
      </c>
      <c r="F2" s="15"/>
      <c r="G2" s="15"/>
      <c r="H2" s="15"/>
      <c r="I2" s="15"/>
      <c r="J2" s="15"/>
      <c r="K2" s="5"/>
      <c r="L2" s="15"/>
      <c r="M2" s="5"/>
      <c r="N2" s="15"/>
      <c r="O2" s="5"/>
      <c r="P2" s="5"/>
      <c r="Q2" s="5"/>
      <c r="R2" s="5"/>
    </row>
    <row r="3" spans="1:19" s="1" customFormat="1" ht="22.5" customHeight="1" x14ac:dyDescent="0.75">
      <c r="A3" s="1" t="str">
        <f>'5'!A3</f>
        <v>FOR THE THREE-MONTH PERIODS ENDED MARCH 31, 2021</v>
      </c>
      <c r="F3" s="15"/>
      <c r="G3" s="15"/>
      <c r="H3" s="15"/>
      <c r="I3" s="15"/>
      <c r="J3" s="15"/>
      <c r="K3" s="5"/>
      <c r="L3" s="15"/>
      <c r="M3" s="5"/>
      <c r="N3" s="15"/>
      <c r="O3" s="5"/>
      <c r="P3" s="5"/>
      <c r="Q3" s="5"/>
      <c r="R3" s="5"/>
      <c r="S3" s="5"/>
    </row>
    <row r="4" spans="1:19" s="1" customFormat="1" ht="22.5" customHeight="1" x14ac:dyDescent="0.75">
      <c r="F4" s="15"/>
      <c r="G4" s="15"/>
      <c r="H4" s="15"/>
      <c r="I4" s="15"/>
      <c r="J4" s="15"/>
      <c r="K4" s="5"/>
      <c r="L4" s="15"/>
      <c r="M4" s="5"/>
      <c r="N4" s="15"/>
      <c r="O4" s="5"/>
      <c r="P4" s="5"/>
      <c r="Q4" s="5"/>
      <c r="R4" s="5"/>
      <c r="S4" s="5"/>
    </row>
    <row r="5" spans="1:19" s="1" customFormat="1" ht="22.5" customHeight="1" x14ac:dyDescent="0.75">
      <c r="A5" s="52"/>
      <c r="B5" s="52"/>
      <c r="C5" s="52"/>
      <c r="D5" s="52"/>
      <c r="E5" s="52"/>
      <c r="F5" s="52"/>
      <c r="G5" s="196" t="s">
        <v>87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1:19" s="1" customFormat="1" ht="22.5" customHeight="1" x14ac:dyDescent="0.75">
      <c r="A6" s="55"/>
      <c r="B6" s="55"/>
      <c r="C6" s="55"/>
      <c r="D6" s="55"/>
      <c r="E6" s="55"/>
      <c r="F6" s="56"/>
      <c r="G6" s="56"/>
      <c r="H6" s="56"/>
      <c r="I6" s="56"/>
      <c r="J6" s="56"/>
      <c r="N6" s="52"/>
      <c r="O6" s="197" t="s">
        <v>79</v>
      </c>
      <c r="P6" s="197"/>
      <c r="Q6" s="197"/>
      <c r="R6" s="53"/>
      <c r="S6" s="56"/>
    </row>
    <row r="7" spans="1:19" s="1" customFormat="1" ht="22.5" customHeight="1" x14ac:dyDescent="0.75">
      <c r="A7" s="52"/>
      <c r="B7" s="52"/>
      <c r="C7" s="52"/>
      <c r="D7" s="52"/>
      <c r="E7" s="52"/>
      <c r="F7" s="53"/>
      <c r="K7" s="196" t="s">
        <v>126</v>
      </c>
      <c r="L7" s="196"/>
      <c r="M7" s="196"/>
      <c r="N7" s="53"/>
      <c r="O7" s="200" t="s">
        <v>127</v>
      </c>
      <c r="P7" s="200"/>
      <c r="Q7" s="200"/>
      <c r="R7" s="53"/>
      <c r="S7" s="54"/>
    </row>
    <row r="8" spans="1:19" s="1" customFormat="1" ht="22.5" customHeight="1" x14ac:dyDescent="0.75">
      <c r="A8" s="52"/>
      <c r="B8" s="52"/>
      <c r="C8" s="52"/>
      <c r="D8" s="52"/>
      <c r="E8" s="52"/>
      <c r="F8" s="53"/>
      <c r="G8" s="53" t="s">
        <v>128</v>
      </c>
      <c r="H8" s="53"/>
      <c r="I8" s="15" t="s">
        <v>129</v>
      </c>
      <c r="J8" s="53"/>
      <c r="L8" s="53"/>
      <c r="N8" s="53"/>
      <c r="O8" s="53" t="s">
        <v>131</v>
      </c>
      <c r="P8" s="53"/>
      <c r="R8" s="53"/>
      <c r="S8" s="53"/>
    </row>
    <row r="9" spans="1:19" ht="22.5" customHeight="1" x14ac:dyDescent="0.75">
      <c r="A9" s="52"/>
      <c r="B9" s="52"/>
      <c r="C9" s="52"/>
      <c r="D9" s="52"/>
      <c r="E9" s="52"/>
      <c r="F9" s="53"/>
      <c r="G9" s="53" t="s">
        <v>133</v>
      </c>
      <c r="H9" s="53"/>
      <c r="I9" s="53" t="s">
        <v>134</v>
      </c>
      <c r="J9" s="53"/>
      <c r="K9" s="53" t="s">
        <v>130</v>
      </c>
      <c r="L9" s="53"/>
      <c r="M9" s="53"/>
      <c r="N9" s="53"/>
      <c r="O9" s="53" t="s">
        <v>136</v>
      </c>
      <c r="P9" s="53"/>
      <c r="Q9" s="53" t="s">
        <v>137</v>
      </c>
      <c r="R9" s="53"/>
      <c r="S9" s="53" t="s">
        <v>132</v>
      </c>
    </row>
    <row r="10" spans="1:19" ht="22.5" customHeight="1" x14ac:dyDescent="0.75">
      <c r="A10" s="52"/>
      <c r="B10" s="52"/>
      <c r="C10" s="52"/>
      <c r="D10" s="52"/>
      <c r="E10" s="12" t="s">
        <v>9</v>
      </c>
      <c r="F10" s="54"/>
      <c r="G10" s="96" t="s">
        <v>140</v>
      </c>
      <c r="H10" s="53"/>
      <c r="I10" s="97" t="s">
        <v>141</v>
      </c>
      <c r="J10" s="53"/>
      <c r="K10" s="63" t="s">
        <v>155</v>
      </c>
      <c r="L10" s="53"/>
      <c r="M10" s="97" t="s">
        <v>78</v>
      </c>
      <c r="N10" s="53"/>
      <c r="O10" s="96" t="s">
        <v>143</v>
      </c>
      <c r="P10" s="53"/>
      <c r="Q10" s="97" t="s">
        <v>144</v>
      </c>
      <c r="R10" s="53"/>
      <c r="S10" s="97" t="s">
        <v>147</v>
      </c>
    </row>
    <row r="11" spans="1:19" ht="8.25" customHeight="1" x14ac:dyDescent="0.75">
      <c r="A11" s="55"/>
      <c r="B11" s="55"/>
      <c r="C11" s="55"/>
      <c r="D11" s="55"/>
      <c r="E11" s="52"/>
      <c r="F11" s="54"/>
      <c r="G11" s="54"/>
      <c r="H11" s="54"/>
      <c r="I11" s="54"/>
      <c r="J11" s="54"/>
      <c r="K11" s="54"/>
      <c r="L11" s="54"/>
      <c r="M11" s="54"/>
      <c r="N11" s="54"/>
      <c r="O11" s="4"/>
      <c r="P11" s="4"/>
      <c r="Q11" s="4"/>
      <c r="R11" s="4"/>
      <c r="S11" s="54"/>
    </row>
    <row r="12" spans="1:19" ht="22.5" customHeight="1" x14ac:dyDescent="0.6">
      <c r="A12" s="52" t="s">
        <v>148</v>
      </c>
      <c r="B12" s="55"/>
      <c r="C12" s="55"/>
      <c r="D12" s="55"/>
      <c r="G12" s="142">
        <v>1220011755</v>
      </c>
      <c r="H12" s="145"/>
      <c r="I12" s="142">
        <v>451455222</v>
      </c>
      <c r="J12" s="145"/>
      <c r="K12" s="142">
        <v>127604940</v>
      </c>
      <c r="L12" s="145"/>
      <c r="M12" s="142">
        <v>2819587237.6799998</v>
      </c>
      <c r="N12" s="145"/>
      <c r="O12" s="160">
        <v>-291668</v>
      </c>
      <c r="P12" s="161"/>
      <c r="Q12" s="160">
        <f>O12</f>
        <v>-291668</v>
      </c>
      <c r="R12" s="161"/>
      <c r="S12" s="108">
        <f>SUM(G12:M12)+Q12</f>
        <v>4618367486.6800003</v>
      </c>
    </row>
    <row r="13" spans="1:19" ht="8.25" customHeight="1" x14ac:dyDescent="0.6">
      <c r="A13" s="52"/>
      <c r="B13" s="55"/>
      <c r="C13" s="55"/>
      <c r="D13" s="55"/>
      <c r="G13" s="145"/>
      <c r="H13" s="145"/>
      <c r="I13" s="145"/>
      <c r="J13" s="145"/>
      <c r="K13" s="103"/>
      <c r="L13" s="145"/>
      <c r="M13" s="103"/>
      <c r="N13" s="145"/>
      <c r="O13" s="144"/>
      <c r="P13" s="143"/>
      <c r="Q13" s="144"/>
      <c r="R13" s="143"/>
      <c r="S13" s="107"/>
    </row>
    <row r="14" spans="1:19" ht="22.5" customHeight="1" x14ac:dyDescent="0.6">
      <c r="A14" s="55" t="s">
        <v>112</v>
      </c>
      <c r="D14" s="55"/>
      <c r="G14" s="108">
        <v>0</v>
      </c>
      <c r="H14" s="145"/>
      <c r="I14" s="108">
        <v>0</v>
      </c>
      <c r="J14" s="145"/>
      <c r="K14" s="108">
        <v>0</v>
      </c>
      <c r="L14" s="145"/>
      <c r="M14" s="108">
        <f>+'5'!J44</f>
        <v>26896888</v>
      </c>
      <c r="N14" s="145"/>
      <c r="O14" s="162">
        <v>0</v>
      </c>
      <c r="P14" s="142"/>
      <c r="Q14" s="162">
        <v>0</v>
      </c>
      <c r="R14" s="142"/>
      <c r="S14" s="108">
        <f>SUM(G14:M14)+Q14</f>
        <v>26896888</v>
      </c>
    </row>
    <row r="15" spans="1:19" ht="22.5" customHeight="1" x14ac:dyDescent="0.6">
      <c r="A15" s="55" t="s">
        <v>149</v>
      </c>
      <c r="D15" s="55"/>
      <c r="G15" s="109">
        <v>0</v>
      </c>
      <c r="H15" s="145"/>
      <c r="I15" s="109">
        <v>0</v>
      </c>
      <c r="J15" s="145"/>
      <c r="K15" s="109">
        <v>0</v>
      </c>
      <c r="L15" s="145"/>
      <c r="M15" s="109">
        <v>0</v>
      </c>
      <c r="N15" s="145"/>
      <c r="O15" s="163">
        <v>-21688250</v>
      </c>
      <c r="P15" s="142"/>
      <c r="Q15" s="163">
        <f>O15</f>
        <v>-21688250</v>
      </c>
      <c r="R15" s="142"/>
      <c r="S15" s="109">
        <f>SUM(G15:M15)+Q15</f>
        <v>-21688250</v>
      </c>
    </row>
    <row r="16" spans="1:19" ht="8.25" customHeight="1" x14ac:dyDescent="0.75">
      <c r="A16" s="55"/>
      <c r="B16" s="55"/>
      <c r="C16" s="55"/>
      <c r="D16" s="55"/>
      <c r="G16" s="142"/>
      <c r="H16" s="145"/>
      <c r="I16" s="142"/>
      <c r="J16" s="145"/>
      <c r="K16" s="142"/>
      <c r="L16" s="145"/>
      <c r="M16" s="142"/>
      <c r="N16" s="145"/>
      <c r="O16" s="142"/>
      <c r="P16" s="142"/>
      <c r="Q16" s="142"/>
      <c r="R16" s="142"/>
      <c r="S16" s="142"/>
    </row>
    <row r="17" spans="1:19" ht="22.5" customHeight="1" thickBot="1" x14ac:dyDescent="0.8">
      <c r="A17" s="52" t="str">
        <f>'6'!A18</f>
        <v>Balance as at March 31, 2020</v>
      </c>
      <c r="B17" s="19"/>
      <c r="C17" s="19"/>
      <c r="D17" s="19"/>
      <c r="G17" s="113">
        <f>SUM(G12:G15)</f>
        <v>1220011755</v>
      </c>
      <c r="H17" s="164"/>
      <c r="I17" s="113">
        <f>SUM(I12:I15)</f>
        <v>451455222</v>
      </c>
      <c r="J17" s="164"/>
      <c r="K17" s="113">
        <f>SUM(K12:K15)</f>
        <v>127604940</v>
      </c>
      <c r="L17" s="164"/>
      <c r="M17" s="113">
        <f>SUM(M12:M15)</f>
        <v>2846484125.6799998</v>
      </c>
      <c r="N17" s="164"/>
      <c r="O17" s="113">
        <f>SUM(O12:O15)</f>
        <v>-21979918</v>
      </c>
      <c r="P17" s="161"/>
      <c r="Q17" s="113">
        <f>SUM(Q12:Q15)</f>
        <v>-21979918</v>
      </c>
      <c r="R17" s="113"/>
      <c r="S17" s="113">
        <f>SUM(S12:S15)</f>
        <v>4623576124.6800003</v>
      </c>
    </row>
    <row r="18" spans="1:19" ht="8.25" customHeight="1" thickTop="1" x14ac:dyDescent="0.75">
      <c r="A18" s="55"/>
      <c r="B18" s="55"/>
      <c r="C18" s="55"/>
      <c r="D18" s="55"/>
      <c r="G18" s="142"/>
      <c r="H18" s="145"/>
      <c r="I18" s="142"/>
      <c r="J18" s="145"/>
      <c r="K18" s="142"/>
      <c r="L18" s="145"/>
      <c r="M18" s="142"/>
      <c r="N18" s="145"/>
      <c r="O18" s="142"/>
      <c r="P18" s="142"/>
      <c r="Q18" s="142"/>
      <c r="R18" s="142"/>
      <c r="S18" s="142"/>
    </row>
    <row r="19" spans="1:19" ht="22.5" customHeight="1" x14ac:dyDescent="0.75">
      <c r="A19" s="55"/>
      <c r="B19" s="55"/>
      <c r="C19" s="55"/>
      <c r="D19" s="55"/>
      <c r="G19" s="149"/>
      <c r="H19" s="145"/>
      <c r="I19" s="149"/>
      <c r="J19" s="145"/>
      <c r="K19" s="149"/>
      <c r="L19" s="145"/>
      <c r="M19" s="149"/>
      <c r="N19" s="145"/>
      <c r="O19" s="149"/>
      <c r="P19" s="108"/>
      <c r="Q19" s="149"/>
      <c r="R19" s="108"/>
      <c r="S19" s="149"/>
    </row>
    <row r="20" spans="1:19" ht="22.5" customHeight="1" x14ac:dyDescent="0.75">
      <c r="A20" s="52" t="s">
        <v>151</v>
      </c>
      <c r="B20" s="55"/>
      <c r="C20" s="55"/>
      <c r="D20" s="55"/>
      <c r="G20" s="142">
        <v>1220011755</v>
      </c>
      <c r="H20" s="145"/>
      <c r="I20" s="142">
        <v>451455222</v>
      </c>
      <c r="J20" s="145"/>
      <c r="K20" s="142">
        <v>127604940</v>
      </c>
      <c r="L20" s="145"/>
      <c r="M20" s="142">
        <v>3066756218</v>
      </c>
      <c r="N20" s="145"/>
      <c r="O20" s="142">
        <v>-18885503</v>
      </c>
      <c r="P20" s="142"/>
      <c r="Q20" s="142">
        <f>O20</f>
        <v>-18885503</v>
      </c>
      <c r="R20" s="142"/>
      <c r="S20" s="108">
        <f>SUM(G20:M20)+Q20</f>
        <v>4846942632</v>
      </c>
    </row>
    <row r="21" spans="1:19" ht="8.25" customHeight="1" x14ac:dyDescent="0.75">
      <c r="A21" s="55"/>
      <c r="B21" s="55"/>
      <c r="C21" s="55"/>
      <c r="D21" s="55"/>
      <c r="G21" s="149"/>
      <c r="H21" s="145"/>
      <c r="I21" s="149"/>
      <c r="J21" s="145"/>
      <c r="K21" s="149"/>
      <c r="L21" s="145"/>
      <c r="M21" s="149"/>
      <c r="N21" s="145"/>
      <c r="O21" s="149"/>
      <c r="P21" s="108"/>
      <c r="Q21" s="149"/>
      <c r="R21" s="108"/>
      <c r="S21" s="149"/>
    </row>
    <row r="22" spans="1:19" ht="22.5" customHeight="1" x14ac:dyDescent="0.6">
      <c r="A22" s="55" t="s">
        <v>112</v>
      </c>
      <c r="B22" s="55"/>
      <c r="C22" s="55"/>
      <c r="D22" s="55"/>
      <c r="G22" s="165">
        <v>0</v>
      </c>
      <c r="H22" s="166"/>
      <c r="I22" s="166">
        <v>0</v>
      </c>
      <c r="J22" s="166"/>
      <c r="K22" s="167">
        <v>0</v>
      </c>
      <c r="L22" s="168"/>
      <c r="M22" s="165">
        <f>'5'!H56</f>
        <v>23306598</v>
      </c>
      <c r="N22" s="168"/>
      <c r="O22" s="167">
        <v>0</v>
      </c>
      <c r="P22" s="169"/>
      <c r="Q22" s="167">
        <v>0</v>
      </c>
      <c r="R22" s="169"/>
      <c r="S22" s="165">
        <f>SUM(G22:M22)</f>
        <v>23306598</v>
      </c>
    </row>
    <row r="23" spans="1:19" ht="22.5" customHeight="1" x14ac:dyDescent="0.6">
      <c r="A23" s="55" t="s">
        <v>152</v>
      </c>
      <c r="B23" s="55"/>
      <c r="C23" s="55"/>
      <c r="D23" s="55"/>
      <c r="G23" s="170">
        <v>0</v>
      </c>
      <c r="H23" s="166"/>
      <c r="I23" s="171">
        <v>0</v>
      </c>
      <c r="J23" s="166"/>
      <c r="K23" s="172">
        <v>0</v>
      </c>
      <c r="L23" s="168"/>
      <c r="M23" s="170">
        <f>+'5'!J53</f>
        <v>0</v>
      </c>
      <c r="N23" s="168"/>
      <c r="O23" s="172">
        <f>+'5'!H48</f>
        <v>3310431.8000000007</v>
      </c>
      <c r="P23" s="169"/>
      <c r="Q23" s="172">
        <f>SUM(O23:P23)</f>
        <v>3310431.8000000007</v>
      </c>
      <c r="R23" s="169"/>
      <c r="S23" s="170">
        <f>+M23+Q23</f>
        <v>3310431.8000000007</v>
      </c>
    </row>
    <row r="24" spans="1:19" ht="8.25" customHeight="1" x14ac:dyDescent="0.75">
      <c r="A24" s="62"/>
      <c r="B24" s="55"/>
      <c r="C24" s="55"/>
      <c r="D24" s="55"/>
      <c r="G24" s="165"/>
      <c r="H24" s="168"/>
      <c r="I24" s="165"/>
      <c r="J24" s="168"/>
      <c r="K24" s="165"/>
      <c r="L24" s="168"/>
      <c r="M24" s="165"/>
      <c r="N24" s="168"/>
      <c r="O24" s="165"/>
      <c r="P24" s="165"/>
      <c r="Q24" s="165"/>
      <c r="R24" s="165"/>
      <c r="S24" s="165"/>
    </row>
    <row r="25" spans="1:19" ht="22.5" customHeight="1" x14ac:dyDescent="0.75">
      <c r="A25" s="52" t="str">
        <f>'6'!A26</f>
        <v>Balance as at March 31, 2021</v>
      </c>
      <c r="B25" s="55"/>
      <c r="C25" s="55"/>
      <c r="D25" s="55"/>
      <c r="G25" s="173">
        <f>SUM(G20:G23)</f>
        <v>1220011755</v>
      </c>
      <c r="H25" s="168"/>
      <c r="I25" s="173">
        <f>SUM(I20:I23)</f>
        <v>451455222</v>
      </c>
      <c r="J25" s="168"/>
      <c r="K25" s="173">
        <f>SUM(K20:K23)</f>
        <v>127604940</v>
      </c>
      <c r="L25" s="168"/>
      <c r="M25" s="173">
        <f>SUM(M20:M23)</f>
        <v>3090062816</v>
      </c>
      <c r="N25" s="168"/>
      <c r="O25" s="173">
        <f>SUM(O20:O23)</f>
        <v>-15575071.199999999</v>
      </c>
      <c r="P25" s="174"/>
      <c r="Q25" s="173">
        <f>SUM(Q20:Q23)</f>
        <v>-15575071.199999999</v>
      </c>
      <c r="R25" s="174"/>
      <c r="S25" s="173">
        <f>SUM(S20:S23)</f>
        <v>4873559661.8000002</v>
      </c>
    </row>
    <row r="26" spans="1:19" ht="22.5" customHeight="1" thickTop="1" x14ac:dyDescent="0.75">
      <c r="A26" s="52"/>
      <c r="B26" s="55"/>
      <c r="C26" s="55"/>
      <c r="D26" s="55"/>
    </row>
    <row r="27" spans="1:19" ht="22.5" customHeight="1" x14ac:dyDescent="0.75">
      <c r="A27" s="52"/>
      <c r="B27" s="55"/>
      <c r="C27" s="55"/>
      <c r="D27" s="55"/>
    </row>
    <row r="28" spans="1:19" ht="22.5" customHeight="1" x14ac:dyDescent="0.75">
      <c r="A28" s="52"/>
      <c r="B28" s="55"/>
      <c r="C28" s="55"/>
      <c r="D28" s="55"/>
    </row>
    <row r="29" spans="1:19" ht="22.5" customHeight="1" x14ac:dyDescent="0.75">
      <c r="A29" s="4" t="s">
        <v>38</v>
      </c>
    </row>
  </sheetData>
  <mergeCells count="4">
    <mergeCell ref="G5:S5"/>
    <mergeCell ref="K7:M7"/>
    <mergeCell ref="O7:Q7"/>
    <mergeCell ref="O6:Q6"/>
  </mergeCells>
  <pageMargins left="0.9055118110236221" right="0.27559055118110237" top="0.61" bottom="0.55118110236220474" header="0.35433070866141736" footer="0.39370078740157483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topLeftCell="A16" zoomScale="90" zoomScaleNormal="90" zoomScaleSheetLayoutView="100" workbookViewId="0">
      <selection activeCell="B20" sqref="B20"/>
    </sheetView>
  </sheetViews>
  <sheetFormatPr defaultColWidth="9.09765625" defaultRowHeight="19.5" customHeight="1" x14ac:dyDescent="0.6"/>
  <cols>
    <col min="1" max="1" width="3.09765625" style="76" customWidth="1"/>
    <col min="2" max="2" width="35.8984375" style="76" customWidth="1"/>
    <col min="3" max="3" width="6.69921875" style="65" customWidth="1"/>
    <col min="4" max="4" width="0.69921875" style="76" customWidth="1"/>
    <col min="5" max="5" width="14.59765625" style="67" customWidth="1"/>
    <col min="6" max="6" width="0.69921875" style="76" customWidth="1"/>
    <col min="7" max="7" width="14.59765625" style="67" customWidth="1"/>
    <col min="8" max="8" width="0.69921875" style="76" customWidth="1"/>
    <col min="9" max="9" width="14.59765625" style="67" customWidth="1"/>
    <col min="10" max="10" width="0.69921875" style="76" customWidth="1"/>
    <col min="11" max="11" width="14.59765625" style="67" customWidth="1"/>
    <col min="12" max="12" width="1.59765625" style="76" customWidth="1"/>
    <col min="13" max="16384" width="9.09765625" style="76"/>
  </cols>
  <sheetData>
    <row r="1" spans="1:11" s="20" customFormat="1" ht="24" customHeight="1" x14ac:dyDescent="0.6">
      <c r="A1" s="20" t="str">
        <f>'7'!A1</f>
        <v>PRINSIRI  PUBLIC COMPANY LIMITED</v>
      </c>
      <c r="B1" s="64"/>
      <c r="C1" s="65"/>
      <c r="D1" s="66"/>
      <c r="E1" s="67"/>
      <c r="F1" s="66"/>
      <c r="G1" s="67"/>
      <c r="H1" s="66"/>
      <c r="I1" s="68"/>
      <c r="J1" s="66"/>
      <c r="K1" s="5" t="s">
        <v>84</v>
      </c>
    </row>
    <row r="2" spans="1:11" s="20" customFormat="1" ht="24" customHeight="1" x14ac:dyDescent="0.6">
      <c r="A2" s="64" t="s">
        <v>156</v>
      </c>
      <c r="B2" s="64"/>
      <c r="C2" s="65"/>
      <c r="D2" s="66"/>
      <c r="E2" s="67"/>
      <c r="F2" s="66"/>
      <c r="G2" s="67"/>
      <c r="H2" s="66"/>
      <c r="I2" s="67"/>
      <c r="J2" s="66"/>
      <c r="K2" s="67"/>
    </row>
    <row r="3" spans="1:11" s="20" customFormat="1" ht="24" customHeight="1" x14ac:dyDescent="0.6">
      <c r="A3" s="64" t="str">
        <f>'5'!A3</f>
        <v>FOR THE THREE-MONTH PERIODS ENDED MARCH 31, 2021</v>
      </c>
      <c r="B3" s="64"/>
      <c r="C3" s="65"/>
      <c r="D3" s="66"/>
      <c r="E3" s="67"/>
      <c r="F3" s="66"/>
      <c r="G3" s="67"/>
      <c r="H3" s="66"/>
      <c r="I3" s="67"/>
      <c r="J3" s="66"/>
      <c r="K3" s="67"/>
    </row>
    <row r="4" spans="1:11" s="20" customFormat="1" ht="24" customHeight="1" x14ac:dyDescent="0.6">
      <c r="A4" s="64"/>
      <c r="B4" s="64"/>
      <c r="C4" s="65"/>
      <c r="D4" s="66"/>
      <c r="E4" s="67"/>
      <c r="F4" s="66"/>
      <c r="G4" s="67"/>
      <c r="H4" s="66"/>
      <c r="I4" s="67"/>
      <c r="J4" s="66"/>
      <c r="K4" s="67"/>
    </row>
    <row r="5" spans="1:11" s="20" customFormat="1" ht="24" customHeight="1" x14ac:dyDescent="0.6">
      <c r="A5" s="64"/>
      <c r="B5" s="64"/>
      <c r="C5" s="65"/>
      <c r="D5" s="66"/>
      <c r="E5" s="69"/>
      <c r="F5" s="70" t="s">
        <v>3</v>
      </c>
      <c r="G5" s="70"/>
      <c r="H5" s="71"/>
      <c r="I5" s="72"/>
      <c r="J5" s="73" t="s">
        <v>87</v>
      </c>
      <c r="K5" s="69"/>
    </row>
    <row r="6" spans="1:11" s="20" customFormat="1" ht="24" customHeight="1" x14ac:dyDescent="0.6">
      <c r="A6" s="64"/>
      <c r="B6" s="64"/>
      <c r="C6" s="59" t="s">
        <v>157</v>
      </c>
      <c r="D6" s="66"/>
      <c r="E6" s="74" t="s">
        <v>5</v>
      </c>
      <c r="F6" s="75"/>
      <c r="G6" s="74" t="s">
        <v>88</v>
      </c>
      <c r="H6" s="76"/>
      <c r="I6" s="74" t="s">
        <v>5</v>
      </c>
      <c r="J6" s="75"/>
      <c r="K6" s="74" t="s">
        <v>88</v>
      </c>
    </row>
    <row r="7" spans="1:11" s="20" customFormat="1" ht="8.25" customHeight="1" x14ac:dyDescent="0.6">
      <c r="A7" s="76"/>
      <c r="B7" s="76"/>
      <c r="C7" s="77"/>
      <c r="D7" s="77"/>
      <c r="E7" s="68"/>
      <c r="F7" s="68"/>
      <c r="G7" s="68"/>
      <c r="H7" s="77"/>
      <c r="I7" s="68"/>
      <c r="J7" s="68"/>
      <c r="K7" s="68"/>
    </row>
    <row r="8" spans="1:11" ht="24" customHeight="1" x14ac:dyDescent="0.6">
      <c r="A8" s="78" t="s">
        <v>158</v>
      </c>
      <c r="B8" s="20"/>
      <c r="D8" s="65"/>
      <c r="F8" s="65"/>
    </row>
    <row r="9" spans="1:11" ht="24" customHeight="1" x14ac:dyDescent="0.6">
      <c r="A9" s="79" t="s">
        <v>112</v>
      </c>
      <c r="B9" s="80"/>
      <c r="D9" s="65"/>
      <c r="E9" s="112">
        <f>+'5'!D44</f>
        <v>40229572</v>
      </c>
      <c r="F9" s="112"/>
      <c r="G9" s="112">
        <f>+'5'!F44</f>
        <v>26014046</v>
      </c>
      <c r="H9" s="175"/>
      <c r="I9" s="112">
        <f>+'5'!H44</f>
        <v>23306598</v>
      </c>
      <c r="J9" s="176"/>
      <c r="K9" s="112">
        <f>+'5'!J44</f>
        <v>26896888</v>
      </c>
    </row>
    <row r="10" spans="1:11" ht="24" customHeight="1" x14ac:dyDescent="0.6">
      <c r="A10" s="79" t="s">
        <v>159</v>
      </c>
      <c r="B10" s="80"/>
      <c r="E10" s="112"/>
      <c r="F10" s="112"/>
      <c r="G10" s="112"/>
      <c r="H10" s="112"/>
      <c r="I10" s="112"/>
      <c r="J10" s="112"/>
      <c r="K10" s="112"/>
    </row>
    <row r="11" spans="1:11" ht="24" customHeight="1" x14ac:dyDescent="0.6">
      <c r="A11" s="79"/>
      <c r="B11" s="80" t="s">
        <v>111</v>
      </c>
      <c r="E11" s="112">
        <f>-'5'!D42</f>
        <v>13709144</v>
      </c>
      <c r="F11" s="112">
        <f>-'5'!E42</f>
        <v>0</v>
      </c>
      <c r="G11" s="112">
        <f>-'5'!F42</f>
        <v>9516299</v>
      </c>
      <c r="H11" s="112">
        <f>-'5'!G42</f>
        <v>0</v>
      </c>
      <c r="I11" s="112">
        <f>-'5'!H42</f>
        <v>6083673</v>
      </c>
      <c r="J11" s="112">
        <f>-'5'!I42</f>
        <v>0</v>
      </c>
      <c r="K11" s="112">
        <f>-'5'!J42</f>
        <v>6828082</v>
      </c>
    </row>
    <row r="12" spans="1:11" ht="24" customHeight="1" x14ac:dyDescent="0.6">
      <c r="A12" s="79"/>
      <c r="B12" s="80" t="s">
        <v>108</v>
      </c>
      <c r="E12" s="112">
        <f>-'5'!D38</f>
        <v>-889525</v>
      </c>
      <c r="F12" s="112">
        <f>-'5'!E38</f>
        <v>0</v>
      </c>
      <c r="G12" s="112">
        <f>-'5'!F38</f>
        <v>-50785</v>
      </c>
      <c r="H12" s="112">
        <f>-'5'!G38</f>
        <v>0</v>
      </c>
      <c r="I12" s="112">
        <f>-'5'!H38</f>
        <v>-25566293</v>
      </c>
      <c r="J12" s="112">
        <f>-'5'!I38</f>
        <v>0</v>
      </c>
      <c r="K12" s="112">
        <f>-'5'!J38</f>
        <v>-22980356</v>
      </c>
    </row>
    <row r="13" spans="1:11" ht="24" customHeight="1" x14ac:dyDescent="0.6">
      <c r="B13" s="76" t="s">
        <v>109</v>
      </c>
      <c r="C13" s="82"/>
      <c r="D13" s="65"/>
      <c r="E13" s="112">
        <f>-'5'!D39</f>
        <v>17551882</v>
      </c>
      <c r="F13" s="112"/>
      <c r="G13" s="112">
        <f>-'5'!F39</f>
        <v>10212985</v>
      </c>
      <c r="H13" s="112"/>
      <c r="I13" s="112">
        <f>-'5'!H39</f>
        <v>29131063</v>
      </c>
      <c r="J13" s="112"/>
      <c r="K13" s="112">
        <f>-'5'!J39</f>
        <v>28148395</v>
      </c>
    </row>
    <row r="14" spans="1:11" ht="24" customHeight="1" x14ac:dyDescent="0.6">
      <c r="B14" s="79" t="s">
        <v>160</v>
      </c>
      <c r="C14" s="82"/>
      <c r="D14" s="65"/>
      <c r="E14" s="112">
        <v>14517397</v>
      </c>
      <c r="F14" s="112"/>
      <c r="G14" s="177">
        <v>12513293.481694501</v>
      </c>
      <c r="H14" s="175"/>
      <c r="I14" s="112">
        <v>2739142</v>
      </c>
      <c r="J14" s="176"/>
      <c r="K14" s="177">
        <v>2620438</v>
      </c>
    </row>
    <row r="15" spans="1:11" ht="24" customHeight="1" x14ac:dyDescent="0.6">
      <c r="B15" s="79" t="s">
        <v>161</v>
      </c>
      <c r="C15" s="82"/>
      <c r="D15" s="65"/>
      <c r="E15" s="112">
        <v>1268126</v>
      </c>
      <c r="F15" s="112"/>
      <c r="G15" s="177">
        <v>1340073.1100000001</v>
      </c>
      <c r="H15" s="175"/>
      <c r="I15" s="112">
        <v>1227839</v>
      </c>
      <c r="J15" s="176"/>
      <c r="K15" s="177">
        <v>1300556</v>
      </c>
    </row>
    <row r="16" spans="1:11" ht="24" customHeight="1" x14ac:dyDescent="0.6">
      <c r="B16" s="79" t="s">
        <v>162</v>
      </c>
      <c r="C16" s="82"/>
      <c r="D16" s="65"/>
      <c r="E16" s="112">
        <v>520667</v>
      </c>
      <c r="F16" s="112"/>
      <c r="G16" s="178">
        <v>0</v>
      </c>
      <c r="H16" s="175"/>
      <c r="I16" s="112">
        <v>0</v>
      </c>
      <c r="J16" s="176"/>
      <c r="K16" s="178">
        <v>0</v>
      </c>
    </row>
    <row r="17" spans="1:11" ht="24" customHeight="1" x14ac:dyDescent="0.6">
      <c r="B17" s="79" t="s">
        <v>163</v>
      </c>
      <c r="C17" s="82"/>
      <c r="D17" s="65"/>
      <c r="E17" s="112">
        <v>-1649997</v>
      </c>
      <c r="F17" s="112"/>
      <c r="G17" s="178">
        <v>0</v>
      </c>
      <c r="H17" s="175"/>
      <c r="I17" s="112">
        <v>-1649997</v>
      </c>
      <c r="J17" s="176"/>
      <c r="K17" s="178">
        <v>0</v>
      </c>
    </row>
    <row r="18" spans="1:11" ht="24" customHeight="1" x14ac:dyDescent="0.6">
      <c r="B18" s="76" t="s">
        <v>164</v>
      </c>
      <c r="C18" s="82"/>
      <c r="D18" s="65"/>
      <c r="E18" s="112">
        <v>-1685063</v>
      </c>
      <c r="F18" s="112"/>
      <c r="G18" s="177">
        <v>350449</v>
      </c>
      <c r="H18" s="112"/>
      <c r="I18" s="112">
        <v>-1890064</v>
      </c>
      <c r="J18" s="112"/>
      <c r="K18" s="177">
        <v>350449</v>
      </c>
    </row>
    <row r="19" spans="1:11" ht="24" customHeight="1" x14ac:dyDescent="0.6">
      <c r="B19" s="76" t="s">
        <v>59</v>
      </c>
      <c r="C19" s="82"/>
      <c r="D19" s="65"/>
      <c r="E19" s="112">
        <v>-5825000</v>
      </c>
      <c r="F19" s="112"/>
      <c r="G19" s="177">
        <v>-5825000</v>
      </c>
      <c r="H19" s="175"/>
      <c r="I19" s="112">
        <v>0</v>
      </c>
      <c r="J19" s="176"/>
      <c r="K19" s="177">
        <v>0</v>
      </c>
    </row>
    <row r="20" spans="1:11" ht="24" customHeight="1" x14ac:dyDescent="0.6">
      <c r="B20" s="194" t="s">
        <v>208</v>
      </c>
      <c r="C20" s="82"/>
      <c r="D20" s="65"/>
      <c r="E20" s="112">
        <v>8319413</v>
      </c>
      <c r="F20" s="112"/>
      <c r="G20" s="178">
        <v>0</v>
      </c>
      <c r="H20" s="175"/>
      <c r="I20" s="112">
        <v>8319413</v>
      </c>
      <c r="J20" s="176"/>
      <c r="K20" s="178">
        <v>0</v>
      </c>
    </row>
    <row r="21" spans="1:11" ht="24" customHeight="1" x14ac:dyDescent="0.6">
      <c r="B21" s="79" t="s">
        <v>165</v>
      </c>
      <c r="C21" s="82"/>
      <c r="D21" s="65"/>
      <c r="E21" s="112">
        <v>3157216</v>
      </c>
      <c r="F21" s="112"/>
      <c r="G21" s="177">
        <v>3170952</v>
      </c>
      <c r="H21" s="175"/>
      <c r="I21" s="112">
        <v>2728259</v>
      </c>
      <c r="J21" s="176"/>
      <c r="K21" s="177">
        <v>1423628</v>
      </c>
    </row>
    <row r="22" spans="1:11" ht="24" customHeight="1" x14ac:dyDescent="0.6">
      <c r="A22" s="79" t="s">
        <v>166</v>
      </c>
      <c r="B22" s="80"/>
      <c r="D22" s="65"/>
      <c r="E22" s="112"/>
      <c r="F22" s="112"/>
      <c r="G22" s="115"/>
      <c r="H22" s="115"/>
      <c r="I22" s="115"/>
      <c r="J22" s="115"/>
      <c r="K22" s="115"/>
    </row>
    <row r="23" spans="1:11" ht="24" customHeight="1" x14ac:dyDescent="0.6">
      <c r="B23" s="84" t="s">
        <v>167</v>
      </c>
      <c r="D23" s="65"/>
      <c r="E23" s="112">
        <v>-8483302</v>
      </c>
      <c r="F23" s="112"/>
      <c r="G23" s="179">
        <v>-42441051.382499903</v>
      </c>
      <c r="H23" s="175"/>
      <c r="I23" s="112">
        <v>-5867627</v>
      </c>
      <c r="J23" s="176"/>
      <c r="K23" s="179">
        <v>-42905413</v>
      </c>
    </row>
    <row r="24" spans="1:11" ht="24" customHeight="1" x14ac:dyDescent="0.6">
      <c r="B24" s="84" t="s">
        <v>168</v>
      </c>
      <c r="D24" s="65"/>
      <c r="E24" s="112">
        <v>-5327502</v>
      </c>
      <c r="F24" s="112"/>
      <c r="G24" s="179">
        <v>107936834.263851</v>
      </c>
      <c r="H24" s="175"/>
      <c r="I24" s="112">
        <v>98377232</v>
      </c>
      <c r="J24" s="176"/>
      <c r="K24" s="179">
        <v>78102808</v>
      </c>
    </row>
    <row r="25" spans="1:11" ht="24" customHeight="1" x14ac:dyDescent="0.6">
      <c r="B25" s="84" t="s">
        <v>169</v>
      </c>
      <c r="D25" s="65"/>
      <c r="E25" s="112">
        <v>-43390726</v>
      </c>
      <c r="F25" s="112"/>
      <c r="G25" s="179">
        <v>-30253384.5</v>
      </c>
      <c r="H25" s="175"/>
      <c r="I25" s="112">
        <v>-23225</v>
      </c>
      <c r="J25" s="176"/>
      <c r="K25" s="179">
        <v>36637</v>
      </c>
    </row>
    <row r="26" spans="1:11" ht="24" customHeight="1" x14ac:dyDescent="0.6">
      <c r="B26" s="84" t="s">
        <v>170</v>
      </c>
      <c r="D26" s="65"/>
      <c r="E26" s="112">
        <v>678468</v>
      </c>
      <c r="F26" s="112"/>
      <c r="G26" s="180">
        <v>-20202.720000004101</v>
      </c>
      <c r="H26" s="175"/>
      <c r="I26" s="112">
        <v>214256</v>
      </c>
      <c r="J26" s="176"/>
      <c r="K26" s="177">
        <v>-260227</v>
      </c>
    </row>
    <row r="27" spans="1:11" ht="24" customHeight="1" x14ac:dyDescent="0.6">
      <c r="B27" s="84" t="s">
        <v>171</v>
      </c>
      <c r="D27" s="65"/>
      <c r="E27" s="112">
        <v>50167162</v>
      </c>
      <c r="F27" s="112"/>
      <c r="G27" s="179">
        <v>60493575.460000098</v>
      </c>
      <c r="H27" s="175"/>
      <c r="I27" s="112">
        <v>-2785972</v>
      </c>
      <c r="J27" s="176"/>
      <c r="K27" s="179">
        <v>1795602</v>
      </c>
    </row>
    <row r="28" spans="1:11" ht="24" customHeight="1" x14ac:dyDescent="0.6">
      <c r="B28" s="84" t="s">
        <v>172</v>
      </c>
      <c r="D28" s="65"/>
      <c r="E28" s="112">
        <v>241980</v>
      </c>
      <c r="F28" s="112"/>
      <c r="G28" s="179">
        <v>78626</v>
      </c>
      <c r="H28" s="175"/>
      <c r="I28" s="112">
        <v>204000</v>
      </c>
      <c r="J28" s="176"/>
      <c r="K28" s="179">
        <v>-75000</v>
      </c>
    </row>
    <row r="29" spans="1:11" ht="24" customHeight="1" x14ac:dyDescent="0.6">
      <c r="B29" s="84" t="s">
        <v>173</v>
      </c>
      <c r="D29" s="65"/>
      <c r="E29" s="112">
        <v>-1141214</v>
      </c>
      <c r="F29" s="112"/>
      <c r="G29" s="179">
        <v>-1913326.5252</v>
      </c>
      <c r="H29" s="175"/>
      <c r="I29" s="112">
        <v>-114784</v>
      </c>
      <c r="J29" s="176"/>
      <c r="K29" s="179">
        <v>-1266965</v>
      </c>
    </row>
    <row r="30" spans="1:11" ht="24" customHeight="1" x14ac:dyDescent="0.6">
      <c r="B30" s="84" t="s">
        <v>174</v>
      </c>
      <c r="D30" s="65"/>
      <c r="E30" s="116">
        <v>-116490</v>
      </c>
      <c r="F30" s="112"/>
      <c r="G30" s="181">
        <v>-3833237.85</v>
      </c>
      <c r="H30" s="112"/>
      <c r="I30" s="182">
        <v>0</v>
      </c>
      <c r="J30" s="176"/>
      <c r="K30" s="183">
        <v>0</v>
      </c>
    </row>
    <row r="31" spans="1:11" ht="8.25" customHeight="1" x14ac:dyDescent="0.6">
      <c r="A31" s="80"/>
      <c r="B31" s="80"/>
      <c r="D31" s="65"/>
      <c r="E31" s="112"/>
      <c r="F31" s="112"/>
      <c r="G31" s="112"/>
      <c r="H31" s="176"/>
      <c r="I31" s="112"/>
      <c r="J31" s="112"/>
      <c r="K31" s="112"/>
    </row>
    <row r="32" spans="1:11" ht="24" customHeight="1" x14ac:dyDescent="0.6">
      <c r="A32" s="76" t="s">
        <v>175</v>
      </c>
      <c r="B32" s="20"/>
      <c r="D32" s="65"/>
      <c r="E32" s="112">
        <f>SUM(E9:E30)</f>
        <v>81852208</v>
      </c>
      <c r="F32" s="112"/>
      <c r="G32" s="112">
        <f>SUM(G9:G30)</f>
        <v>147290145.33784571</v>
      </c>
      <c r="H32" s="112"/>
      <c r="I32" s="112">
        <f>SUM(I9:I30)</f>
        <v>134433513</v>
      </c>
      <c r="J32" s="112"/>
      <c r="K32" s="112">
        <f>SUM(K9:K30)</f>
        <v>80015522</v>
      </c>
    </row>
    <row r="33" spans="1:12" ht="24" customHeight="1" x14ac:dyDescent="0.6">
      <c r="B33" s="76" t="s">
        <v>176</v>
      </c>
      <c r="D33" s="65"/>
      <c r="E33" s="112">
        <v>-40768428</v>
      </c>
      <c r="F33" s="112"/>
      <c r="G33" s="112">
        <v>-53036691</v>
      </c>
      <c r="H33" s="112"/>
      <c r="I33" s="112">
        <v>-34289849</v>
      </c>
      <c r="J33" s="176"/>
      <c r="K33" s="179">
        <v>-46359213</v>
      </c>
    </row>
    <row r="34" spans="1:12" ht="24" customHeight="1" x14ac:dyDescent="0.6">
      <c r="B34" s="76" t="s">
        <v>177</v>
      </c>
      <c r="D34" s="65"/>
      <c r="E34" s="184">
        <v>-6301835</v>
      </c>
      <c r="F34" s="112"/>
      <c r="G34" s="185">
        <v>-5828721</v>
      </c>
      <c r="H34" s="112"/>
      <c r="I34" s="184">
        <v>-3502307</v>
      </c>
      <c r="J34" s="176"/>
      <c r="K34" s="185">
        <v>-3755188</v>
      </c>
    </row>
    <row r="35" spans="1:12" ht="8.25" customHeight="1" x14ac:dyDescent="0.6">
      <c r="A35" s="80"/>
      <c r="B35" s="80"/>
      <c r="D35" s="65"/>
      <c r="E35" s="112"/>
      <c r="F35" s="112"/>
      <c r="G35" s="112"/>
      <c r="H35" s="176"/>
      <c r="I35" s="112"/>
      <c r="J35" s="112"/>
      <c r="K35" s="112"/>
    </row>
    <row r="36" spans="1:12" ht="24" customHeight="1" x14ac:dyDescent="0.6">
      <c r="A36" s="76" t="s">
        <v>178</v>
      </c>
      <c r="D36" s="65"/>
      <c r="E36" s="116">
        <f>SUM(E32:E34)</f>
        <v>34781945</v>
      </c>
      <c r="F36" s="112"/>
      <c r="G36" s="116">
        <f>SUM(G32:G34)</f>
        <v>88424733.337845713</v>
      </c>
      <c r="H36" s="176"/>
      <c r="I36" s="116">
        <f>SUM(I32:I34)</f>
        <v>96641357</v>
      </c>
      <c r="J36" s="112"/>
      <c r="K36" s="116">
        <f>SUM(K32:K34)</f>
        <v>29901121</v>
      </c>
    </row>
    <row r="37" spans="1:12" ht="19" x14ac:dyDescent="0.6">
      <c r="D37" s="65"/>
      <c r="E37" s="81"/>
      <c r="F37" s="81"/>
      <c r="G37" s="81"/>
      <c r="H37" s="65"/>
      <c r="I37" s="81"/>
      <c r="J37" s="81"/>
      <c r="K37" s="81"/>
    </row>
    <row r="38" spans="1:12" ht="24" customHeight="1" x14ac:dyDescent="0.6">
      <c r="A38" s="76" t="s">
        <v>38</v>
      </c>
      <c r="C38" s="76"/>
      <c r="E38" s="76"/>
      <c r="G38" s="76"/>
      <c r="I38" s="76"/>
      <c r="K38" s="76"/>
    </row>
    <row r="39" spans="1:12" ht="19" x14ac:dyDescent="0.6">
      <c r="C39" s="76"/>
      <c r="E39" s="76"/>
      <c r="G39" s="76"/>
      <c r="I39" s="76"/>
      <c r="K39" s="76"/>
    </row>
    <row r="40" spans="1:12" ht="21.65" customHeight="1" x14ac:dyDescent="0.6">
      <c r="A40" s="64" t="str">
        <f>A1</f>
        <v>PRINSIRI  PUBLIC COMPANY LIMITED</v>
      </c>
      <c r="B40" s="64"/>
      <c r="D40" s="66"/>
      <c r="F40" s="66"/>
      <c r="H40" s="66"/>
      <c r="I40" s="68"/>
      <c r="J40" s="66"/>
      <c r="K40" s="5" t="s">
        <v>84</v>
      </c>
    </row>
    <row r="41" spans="1:12" ht="21.65" customHeight="1" x14ac:dyDescent="0.6">
      <c r="A41" s="64" t="s">
        <v>179</v>
      </c>
      <c r="B41" s="64"/>
      <c r="D41" s="66"/>
      <c r="F41" s="66"/>
      <c r="H41" s="66"/>
      <c r="J41" s="66"/>
    </row>
    <row r="42" spans="1:12" ht="21.65" customHeight="1" x14ac:dyDescent="0.6">
      <c r="A42" s="64" t="str">
        <f>'5'!A3</f>
        <v>FOR THE THREE-MONTH PERIODS ENDED MARCH 31, 2021</v>
      </c>
      <c r="B42" s="64"/>
      <c r="D42" s="66"/>
      <c r="F42" s="66"/>
      <c r="H42" s="66"/>
      <c r="J42" s="66"/>
    </row>
    <row r="43" spans="1:12" ht="21.65" customHeight="1" x14ac:dyDescent="0.6">
      <c r="A43" s="64"/>
      <c r="B43" s="64"/>
      <c r="D43" s="66"/>
      <c r="F43" s="66"/>
      <c r="H43" s="66"/>
      <c r="J43" s="66"/>
    </row>
    <row r="44" spans="1:12" s="20" customFormat="1" ht="21.65" customHeight="1" x14ac:dyDescent="0.6">
      <c r="A44" s="64"/>
      <c r="B44" s="64"/>
      <c r="C44" s="65"/>
      <c r="D44" s="66"/>
      <c r="E44" s="69"/>
      <c r="F44" s="70" t="s">
        <v>3</v>
      </c>
      <c r="G44" s="70"/>
      <c r="H44" s="71"/>
      <c r="I44" s="72"/>
      <c r="J44" s="73" t="s">
        <v>87</v>
      </c>
      <c r="K44" s="69"/>
    </row>
    <row r="45" spans="1:12" ht="21.65" customHeight="1" x14ac:dyDescent="0.6">
      <c r="C45" s="59" t="s">
        <v>157</v>
      </c>
      <c r="D45" s="66"/>
      <c r="E45" s="74" t="s">
        <v>5</v>
      </c>
      <c r="F45" s="75"/>
      <c r="G45" s="74" t="s">
        <v>88</v>
      </c>
      <c r="I45" s="74" t="s">
        <v>5</v>
      </c>
      <c r="J45" s="75"/>
      <c r="K45" s="74" t="s">
        <v>88</v>
      </c>
      <c r="L45" s="20"/>
    </row>
    <row r="46" spans="1:12" s="20" customFormat="1" ht="7.5" customHeight="1" x14ac:dyDescent="0.6">
      <c r="A46" s="76"/>
      <c r="B46" s="76"/>
      <c r="C46" s="77"/>
      <c r="D46" s="77"/>
      <c r="E46" s="68"/>
      <c r="F46" s="68"/>
      <c r="G46" s="68"/>
      <c r="H46" s="77"/>
      <c r="I46" s="68"/>
      <c r="J46" s="68"/>
      <c r="K46" s="68"/>
    </row>
    <row r="47" spans="1:12" ht="21.65" customHeight="1" x14ac:dyDescent="0.6">
      <c r="A47" s="20" t="s">
        <v>180</v>
      </c>
      <c r="B47" s="20"/>
      <c r="D47" s="65"/>
      <c r="F47" s="67"/>
      <c r="H47" s="65"/>
      <c r="J47" s="67"/>
    </row>
    <row r="48" spans="1:12" ht="21.65" customHeight="1" x14ac:dyDescent="0.6">
      <c r="A48" s="85" t="s">
        <v>181</v>
      </c>
      <c r="C48" s="86"/>
      <c r="D48" s="65"/>
      <c r="E48" s="83"/>
      <c r="F48" s="81"/>
      <c r="G48" s="83"/>
      <c r="H48" s="81"/>
      <c r="I48" s="83"/>
      <c r="J48" s="87"/>
      <c r="K48" s="83"/>
    </row>
    <row r="49" spans="1:11" ht="21.65" customHeight="1" x14ac:dyDescent="0.6">
      <c r="A49" s="85"/>
      <c r="B49" s="34" t="s">
        <v>16</v>
      </c>
      <c r="C49" s="94">
        <v>20.399999999999999</v>
      </c>
      <c r="D49" s="65"/>
      <c r="E49" s="178">
        <v>0</v>
      </c>
      <c r="F49" s="112"/>
      <c r="G49" s="186">
        <v>0</v>
      </c>
      <c r="H49" s="112"/>
      <c r="I49" s="186">
        <v>160033006</v>
      </c>
      <c r="J49" s="187"/>
      <c r="K49" s="186">
        <v>10909077</v>
      </c>
    </row>
    <row r="50" spans="1:11" ht="21.65" customHeight="1" x14ac:dyDescent="0.6">
      <c r="A50" s="85" t="s">
        <v>182</v>
      </c>
      <c r="C50" s="94"/>
      <c r="D50" s="65"/>
      <c r="E50" s="178"/>
      <c r="F50" s="112"/>
      <c r="G50" s="115"/>
      <c r="H50" s="115"/>
      <c r="I50" s="115"/>
      <c r="J50" s="115"/>
      <c r="K50" s="115"/>
    </row>
    <row r="51" spans="1:11" ht="21.65" customHeight="1" x14ac:dyDescent="0.6">
      <c r="A51" s="85"/>
      <c r="B51" s="34" t="s">
        <v>16</v>
      </c>
      <c r="C51" s="94">
        <v>20.399999999999999</v>
      </c>
      <c r="D51" s="65"/>
      <c r="E51" s="178">
        <v>0</v>
      </c>
      <c r="F51" s="112"/>
      <c r="G51" s="186">
        <v>0</v>
      </c>
      <c r="H51" s="112"/>
      <c r="I51" s="186">
        <v>-121067750</v>
      </c>
      <c r="J51" s="187"/>
      <c r="K51" s="186">
        <v>-112511012</v>
      </c>
    </row>
    <row r="52" spans="1:11" ht="21.65" customHeight="1" x14ac:dyDescent="0.6">
      <c r="A52" s="100" t="s">
        <v>183</v>
      </c>
      <c r="D52" s="65"/>
      <c r="E52" s="178">
        <v>7335392</v>
      </c>
      <c r="F52" s="112"/>
      <c r="G52" s="177">
        <v>-2558120</v>
      </c>
      <c r="H52" s="112"/>
      <c r="I52" s="178">
        <v>6088823</v>
      </c>
      <c r="J52" s="187"/>
      <c r="K52" s="179">
        <v>-310454.93</v>
      </c>
    </row>
    <row r="53" spans="1:11" ht="21.65" customHeight="1" x14ac:dyDescent="0.6">
      <c r="A53" s="85" t="s">
        <v>184</v>
      </c>
      <c r="D53" s="65"/>
      <c r="E53" s="112">
        <v>38249</v>
      </c>
      <c r="F53" s="112"/>
      <c r="G53" s="179">
        <v>50785</v>
      </c>
      <c r="H53" s="112"/>
      <c r="I53" s="112">
        <v>44202932</v>
      </c>
      <c r="J53" s="112"/>
      <c r="K53" s="179">
        <v>89179357.530000001</v>
      </c>
    </row>
    <row r="54" spans="1:11" ht="21.65" customHeight="1" x14ac:dyDescent="0.6">
      <c r="A54" s="85" t="s">
        <v>185</v>
      </c>
      <c r="D54" s="65"/>
      <c r="E54" s="112">
        <v>656253</v>
      </c>
      <c r="F54" s="112"/>
      <c r="G54" s="112">
        <v>0</v>
      </c>
      <c r="H54" s="112"/>
      <c r="I54" s="112">
        <v>656253</v>
      </c>
      <c r="J54" s="187"/>
      <c r="K54" s="178">
        <v>0</v>
      </c>
    </row>
    <row r="55" spans="1:11" ht="21.65" customHeight="1" x14ac:dyDescent="0.6">
      <c r="A55" s="85" t="s">
        <v>186</v>
      </c>
      <c r="D55" s="65"/>
      <c r="E55" s="112">
        <v>1650000</v>
      </c>
      <c r="F55" s="112"/>
      <c r="G55" s="112">
        <v>0</v>
      </c>
      <c r="H55" s="112"/>
      <c r="I55" s="112">
        <v>1650000</v>
      </c>
      <c r="J55" s="187"/>
      <c r="K55" s="178">
        <v>0</v>
      </c>
    </row>
    <row r="56" spans="1:11" s="20" customFormat="1" ht="21.65" customHeight="1" x14ac:dyDescent="0.6">
      <c r="A56" s="85" t="s">
        <v>187</v>
      </c>
      <c r="C56" s="65"/>
      <c r="D56" s="65"/>
      <c r="E56" s="112">
        <v>-693395</v>
      </c>
      <c r="F56" s="112"/>
      <c r="G56" s="179">
        <v>-3750958</v>
      </c>
      <c r="H56" s="112"/>
      <c r="I56" s="112">
        <v>-140000</v>
      </c>
      <c r="J56" s="112"/>
      <c r="K56" s="179">
        <v>-809122.36</v>
      </c>
    </row>
    <row r="57" spans="1:11" s="20" customFormat="1" ht="21.65" customHeight="1" x14ac:dyDescent="0.6">
      <c r="A57" s="85" t="s">
        <v>188</v>
      </c>
      <c r="C57" s="65"/>
      <c r="D57" s="65"/>
      <c r="E57" s="112">
        <v>0</v>
      </c>
      <c r="F57" s="112"/>
      <c r="G57" s="179">
        <v>-31886</v>
      </c>
      <c r="H57" s="112"/>
      <c r="I57" s="178">
        <v>0</v>
      </c>
      <c r="J57" s="112"/>
      <c r="K57" s="179">
        <v>0</v>
      </c>
    </row>
    <row r="58" spans="1:11" ht="7.5" customHeight="1" x14ac:dyDescent="0.6">
      <c r="A58" s="80"/>
      <c r="B58" s="80"/>
      <c r="D58" s="65"/>
      <c r="E58" s="188"/>
      <c r="F58" s="112"/>
      <c r="G58" s="188"/>
      <c r="H58" s="175"/>
      <c r="I58" s="188"/>
      <c r="J58" s="112"/>
      <c r="K58" s="188"/>
    </row>
    <row r="59" spans="1:11" ht="21.65" customHeight="1" x14ac:dyDescent="0.6">
      <c r="A59" s="79" t="s">
        <v>189</v>
      </c>
      <c r="B59" s="64"/>
      <c r="D59" s="65"/>
      <c r="E59" s="184">
        <f>SUM(E48:E57)</f>
        <v>8986499</v>
      </c>
      <c r="F59" s="112"/>
      <c r="G59" s="184">
        <f>SUM(G48:G57)</f>
        <v>-6290179</v>
      </c>
      <c r="H59" s="112"/>
      <c r="I59" s="184">
        <f>SUM(I48:I57)</f>
        <v>91423264</v>
      </c>
      <c r="J59" s="112"/>
      <c r="K59" s="184">
        <f>SUM(K48:K57)</f>
        <v>-13542154.760000005</v>
      </c>
    </row>
    <row r="60" spans="1:11" ht="7.5" customHeight="1" x14ac:dyDescent="0.6">
      <c r="A60" s="20"/>
      <c r="B60" s="20"/>
      <c r="D60" s="65"/>
      <c r="E60" s="112"/>
      <c r="F60" s="112"/>
      <c r="G60" s="112"/>
      <c r="H60" s="112"/>
      <c r="I60" s="112"/>
      <c r="J60" s="112"/>
      <c r="K60" s="112"/>
    </row>
    <row r="61" spans="1:11" ht="21.65" customHeight="1" x14ac:dyDescent="0.6">
      <c r="A61" s="20" t="s">
        <v>190</v>
      </c>
      <c r="B61" s="20"/>
      <c r="D61" s="65"/>
      <c r="E61" s="112"/>
      <c r="F61" s="112"/>
      <c r="G61" s="112"/>
      <c r="H61" s="112"/>
      <c r="I61" s="112"/>
      <c r="J61" s="112"/>
      <c r="K61" s="112"/>
    </row>
    <row r="62" spans="1:11" ht="21.65" customHeight="1" x14ac:dyDescent="0.6">
      <c r="A62" s="83" t="s">
        <v>191</v>
      </c>
      <c r="B62" s="85"/>
      <c r="D62" s="65"/>
      <c r="E62" s="115"/>
      <c r="F62" s="115"/>
      <c r="G62" s="112"/>
      <c r="H62" s="112"/>
      <c r="I62" s="112"/>
      <c r="J62" s="112"/>
      <c r="K62" s="112"/>
    </row>
    <row r="63" spans="1:11" ht="21.65" customHeight="1" x14ac:dyDescent="0.6">
      <c r="A63" s="83" t="s">
        <v>192</v>
      </c>
      <c r="B63" s="85"/>
      <c r="D63" s="65"/>
      <c r="E63" s="112">
        <v>-20602958</v>
      </c>
      <c r="F63" s="112"/>
      <c r="G63" s="179">
        <v>39750920.920000002</v>
      </c>
      <c r="H63" s="112"/>
      <c r="I63" s="112">
        <v>-17932216</v>
      </c>
      <c r="J63" s="112"/>
      <c r="K63" s="179">
        <v>39750921</v>
      </c>
    </row>
    <row r="64" spans="1:11" ht="21.65" customHeight="1" x14ac:dyDescent="0.6">
      <c r="A64" s="83" t="s">
        <v>193</v>
      </c>
      <c r="B64" s="85"/>
      <c r="C64" s="99">
        <v>13.3</v>
      </c>
      <c r="D64" s="65"/>
      <c r="E64" s="112">
        <v>-2106864</v>
      </c>
      <c r="F64" s="112"/>
      <c r="G64" s="189">
        <v>-947418.62</v>
      </c>
      <c r="H64" s="187"/>
      <c r="I64" s="190">
        <v>-1770097</v>
      </c>
      <c r="J64" s="187"/>
      <c r="K64" s="179">
        <v>-928877</v>
      </c>
    </row>
    <row r="65" spans="1:11" ht="21.65" customHeight="1" x14ac:dyDescent="0.6">
      <c r="A65" s="83" t="s">
        <v>194</v>
      </c>
      <c r="B65" s="85"/>
      <c r="C65" s="94">
        <v>13.2</v>
      </c>
      <c r="D65" s="65"/>
      <c r="E65" s="120">
        <v>202623435</v>
      </c>
      <c r="F65" s="112"/>
      <c r="G65" s="179">
        <v>25329285</v>
      </c>
      <c r="H65" s="175"/>
      <c r="I65" s="112">
        <v>38211845</v>
      </c>
      <c r="J65" s="175"/>
      <c r="K65" s="179">
        <v>25329285</v>
      </c>
    </row>
    <row r="66" spans="1:11" ht="21.65" customHeight="1" x14ac:dyDescent="0.6">
      <c r="A66" s="83" t="s">
        <v>195</v>
      </c>
      <c r="B66" s="85"/>
      <c r="C66" s="94">
        <v>13.2</v>
      </c>
      <c r="D66" s="65"/>
      <c r="E66" s="112">
        <v>-328139748</v>
      </c>
      <c r="F66" s="112"/>
      <c r="G66" s="179">
        <v>-145780167.50999999</v>
      </c>
      <c r="H66" s="112"/>
      <c r="I66" s="112">
        <v>-235907173</v>
      </c>
      <c r="J66" s="112"/>
      <c r="K66" s="189">
        <v>-110066168</v>
      </c>
    </row>
    <row r="67" spans="1:11" ht="21.65" customHeight="1" x14ac:dyDescent="0.6">
      <c r="A67" s="83" t="s">
        <v>196</v>
      </c>
      <c r="D67" s="65"/>
      <c r="E67" s="112">
        <v>0</v>
      </c>
      <c r="F67" s="112"/>
      <c r="G67" s="179">
        <v>334700000</v>
      </c>
      <c r="H67" s="112"/>
      <c r="I67" s="112">
        <v>0</v>
      </c>
      <c r="J67" s="112"/>
      <c r="K67" s="179">
        <v>334700000</v>
      </c>
    </row>
    <row r="68" spans="1:11" ht="21.65" customHeight="1" x14ac:dyDescent="0.6">
      <c r="A68" s="83" t="s">
        <v>197</v>
      </c>
      <c r="D68" s="65"/>
      <c r="E68" s="191">
        <v>0</v>
      </c>
      <c r="F68" s="112"/>
      <c r="G68" s="192">
        <v>-412500000</v>
      </c>
      <c r="H68" s="112"/>
      <c r="I68" s="191">
        <v>0</v>
      </c>
      <c r="J68" s="112"/>
      <c r="K68" s="192">
        <v>-412500000</v>
      </c>
    </row>
    <row r="69" spans="1:11" ht="7.5" customHeight="1" x14ac:dyDescent="0.6">
      <c r="A69" s="80"/>
      <c r="B69" s="80"/>
      <c r="D69" s="65"/>
      <c r="E69" s="112"/>
      <c r="F69" s="175"/>
      <c r="G69" s="112"/>
      <c r="H69" s="175"/>
      <c r="I69" s="112"/>
      <c r="J69" s="112"/>
      <c r="K69" s="112"/>
    </row>
    <row r="70" spans="1:11" ht="21.65" customHeight="1" x14ac:dyDescent="0.6">
      <c r="A70" s="79" t="s">
        <v>198</v>
      </c>
      <c r="B70" s="79"/>
      <c r="D70" s="65"/>
      <c r="E70" s="184">
        <f>SUM(E62:E68)</f>
        <v>-148226135</v>
      </c>
      <c r="F70" s="112"/>
      <c r="G70" s="184">
        <f>SUM(G62:G68)</f>
        <v>-159447380.20999998</v>
      </c>
      <c r="H70" s="112"/>
      <c r="I70" s="184">
        <f>SUM(I62:I68)</f>
        <v>-217397641</v>
      </c>
      <c r="J70" s="112"/>
      <c r="K70" s="184">
        <f>SUM(K62:K68)</f>
        <v>-123714839</v>
      </c>
    </row>
    <row r="71" spans="1:11" ht="7.5" customHeight="1" x14ac:dyDescent="0.6">
      <c r="A71" s="64"/>
      <c r="B71" s="64"/>
      <c r="D71" s="65"/>
      <c r="E71" s="112"/>
      <c r="F71" s="112"/>
      <c r="G71" s="112"/>
      <c r="H71" s="112"/>
      <c r="I71" s="112"/>
      <c r="J71" s="112"/>
      <c r="K71" s="112"/>
    </row>
    <row r="72" spans="1:11" ht="21.65" customHeight="1" x14ac:dyDescent="0.6">
      <c r="A72" s="88" t="s">
        <v>199</v>
      </c>
      <c r="B72" s="64"/>
      <c r="D72" s="65"/>
      <c r="E72" s="112">
        <f>E36+E59+E70</f>
        <v>-104457691</v>
      </c>
      <c r="F72" s="112"/>
      <c r="G72" s="112">
        <f>G36+G59+G70</f>
        <v>-77312825.872154266</v>
      </c>
      <c r="H72" s="112"/>
      <c r="I72" s="112">
        <f>I36+I59+I70</f>
        <v>-29333020</v>
      </c>
      <c r="J72" s="112"/>
      <c r="K72" s="112">
        <f>K36+K59+K70</f>
        <v>-107355872.76000001</v>
      </c>
    </row>
    <row r="73" spans="1:11" ht="21.65" customHeight="1" x14ac:dyDescent="0.6">
      <c r="A73" s="89" t="s">
        <v>200</v>
      </c>
      <c r="B73" s="79"/>
      <c r="D73" s="65"/>
      <c r="E73" s="116">
        <f>'2-4'!G14</f>
        <v>159413003</v>
      </c>
      <c r="F73" s="112"/>
      <c r="G73" s="181">
        <v>338717984</v>
      </c>
      <c r="H73" s="112"/>
      <c r="I73" s="116">
        <v>60637416</v>
      </c>
      <c r="J73" s="112"/>
      <c r="K73" s="181">
        <v>283494855</v>
      </c>
    </row>
    <row r="74" spans="1:11" ht="7.5" customHeight="1" x14ac:dyDescent="0.6">
      <c r="A74" s="80"/>
      <c r="B74" s="80"/>
      <c r="D74" s="65"/>
      <c r="E74" s="112"/>
      <c r="F74" s="112"/>
      <c r="G74" s="112"/>
      <c r="H74" s="175"/>
      <c r="I74" s="112"/>
      <c r="J74" s="112"/>
      <c r="K74" s="112"/>
    </row>
    <row r="75" spans="1:11" ht="21.65" customHeight="1" thickBot="1" x14ac:dyDescent="0.65">
      <c r="A75" s="88" t="s">
        <v>201</v>
      </c>
      <c r="B75" s="64"/>
      <c r="D75" s="65"/>
      <c r="E75" s="193">
        <f>SUM(E72:E73)</f>
        <v>54955312</v>
      </c>
      <c r="F75" s="112"/>
      <c r="G75" s="193">
        <f>SUM(G72:G73)</f>
        <v>261405158.12784573</v>
      </c>
      <c r="H75" s="187"/>
      <c r="I75" s="193">
        <f>SUM(I72:I73)</f>
        <v>31304396</v>
      </c>
      <c r="J75" s="112"/>
      <c r="K75" s="193">
        <f>SUM(K72:K73)</f>
        <v>176138982.24000001</v>
      </c>
    </row>
    <row r="76" spans="1:11" ht="7.5" customHeight="1" thickTop="1" x14ac:dyDescent="0.6">
      <c r="A76" s="64"/>
      <c r="B76" s="64"/>
      <c r="D76" s="65"/>
      <c r="E76" s="112"/>
      <c r="F76" s="112"/>
      <c r="G76" s="112"/>
      <c r="H76" s="187"/>
      <c r="I76" s="112"/>
      <c r="J76" s="112"/>
      <c r="K76" s="112"/>
    </row>
    <row r="77" spans="1:11" ht="21.65" customHeight="1" x14ac:dyDescent="0.6">
      <c r="A77" s="64" t="s">
        <v>202</v>
      </c>
      <c r="D77" s="65"/>
      <c r="E77" s="112"/>
      <c r="F77" s="175"/>
      <c r="G77" s="112"/>
      <c r="H77" s="175"/>
      <c r="I77" s="112"/>
      <c r="J77" s="112"/>
      <c r="K77" s="112"/>
    </row>
    <row r="78" spans="1:11" ht="21.65" customHeight="1" x14ac:dyDescent="0.6">
      <c r="A78" s="84"/>
      <c r="B78" s="79" t="s">
        <v>203</v>
      </c>
      <c r="D78" s="65"/>
      <c r="E78" s="112">
        <v>374440.98</v>
      </c>
      <c r="F78" s="120"/>
      <c r="G78" s="179">
        <v>2392028</v>
      </c>
      <c r="H78" s="176"/>
      <c r="I78" s="112">
        <v>204141.17</v>
      </c>
      <c r="J78" s="120"/>
      <c r="K78" s="179">
        <v>304546</v>
      </c>
    </row>
    <row r="79" spans="1:11" ht="21.65" customHeight="1" x14ac:dyDescent="0.6">
      <c r="A79" s="84"/>
      <c r="B79" s="79" t="s">
        <v>204</v>
      </c>
      <c r="D79" s="65"/>
      <c r="E79" s="112">
        <v>24709694</v>
      </c>
      <c r="F79" s="120"/>
      <c r="G79" s="179">
        <v>41624194</v>
      </c>
      <c r="H79" s="176"/>
      <c r="I79" s="112">
        <v>6572096</v>
      </c>
      <c r="J79" s="120"/>
      <c r="K79" s="179">
        <v>17093127</v>
      </c>
    </row>
    <row r="80" spans="1:11" ht="21.65" customHeight="1" x14ac:dyDescent="0.6">
      <c r="A80" s="84"/>
      <c r="B80" s="79" t="s">
        <v>205</v>
      </c>
      <c r="D80" s="65"/>
      <c r="E80" s="112">
        <v>3282359.1799999997</v>
      </c>
      <c r="F80" s="120"/>
      <c r="G80" s="179">
        <v>1433549</v>
      </c>
      <c r="H80" s="176"/>
      <c r="I80" s="112">
        <v>0</v>
      </c>
      <c r="J80" s="120"/>
      <c r="K80" s="179">
        <v>953407</v>
      </c>
    </row>
    <row r="81" spans="1:11" ht="21.65" customHeight="1" x14ac:dyDescent="0.6">
      <c r="A81" s="84"/>
      <c r="B81" s="79" t="s">
        <v>206</v>
      </c>
      <c r="D81" s="65"/>
      <c r="E81" s="112">
        <v>22331249.999999501</v>
      </c>
      <c r="F81" s="120"/>
      <c r="G81" s="179">
        <v>0</v>
      </c>
      <c r="H81" s="176"/>
      <c r="I81" s="112">
        <v>0</v>
      </c>
      <c r="J81" s="120"/>
      <c r="K81" s="179">
        <v>0</v>
      </c>
    </row>
    <row r="82" spans="1:11" ht="18" customHeight="1" x14ac:dyDescent="0.6">
      <c r="A82" s="84"/>
      <c r="B82" s="79"/>
      <c r="D82" s="65"/>
      <c r="E82" s="81"/>
      <c r="F82" s="67"/>
      <c r="G82" s="81"/>
      <c r="H82" s="65"/>
      <c r="I82" s="81"/>
      <c r="J82" s="67"/>
      <c r="K82" s="81"/>
    </row>
    <row r="83" spans="1:11" ht="21.65" customHeight="1" x14ac:dyDescent="0.6">
      <c r="A83" s="76" t="s">
        <v>38</v>
      </c>
      <c r="C83" s="76"/>
      <c r="E83" s="76"/>
      <c r="G83" s="76"/>
      <c r="I83" s="76"/>
      <c r="K83" s="76"/>
    </row>
    <row r="84" spans="1:11" ht="21.75" customHeight="1" x14ac:dyDescent="0.6">
      <c r="A84" s="64"/>
      <c r="B84" s="64"/>
      <c r="J84" s="67"/>
    </row>
    <row r="85" spans="1:11" ht="22.5" customHeight="1" x14ac:dyDescent="0.6">
      <c r="J85" s="67"/>
    </row>
    <row r="86" spans="1:11" ht="22.5" customHeight="1" x14ac:dyDescent="0.6">
      <c r="J86" s="67"/>
    </row>
    <row r="87" spans="1:11" ht="22.5" customHeight="1" x14ac:dyDescent="0.6">
      <c r="J87" s="67"/>
    </row>
    <row r="88" spans="1:11" ht="19.5" customHeight="1" x14ac:dyDescent="0.6">
      <c r="J88" s="67"/>
    </row>
    <row r="89" spans="1:11" ht="19.5" customHeight="1" x14ac:dyDescent="0.6">
      <c r="J89" s="67"/>
    </row>
    <row r="100" spans="1:12" s="65" customFormat="1" ht="19.5" customHeight="1" x14ac:dyDescent="0.6">
      <c r="A100" s="76"/>
      <c r="B100" s="90"/>
      <c r="D100" s="76"/>
      <c r="E100" s="67"/>
      <c r="F100" s="76"/>
      <c r="G100" s="67"/>
      <c r="H100" s="76"/>
      <c r="I100" s="67"/>
      <c r="J100" s="76"/>
      <c r="K100" s="67"/>
      <c r="L100" s="76"/>
    </row>
    <row r="101" spans="1:12" s="65" customFormat="1" ht="19.5" customHeight="1" x14ac:dyDescent="0.6">
      <c r="A101" s="76"/>
      <c r="B101" s="90"/>
      <c r="D101" s="76"/>
      <c r="E101" s="67"/>
      <c r="F101" s="76"/>
      <c r="G101" s="67"/>
      <c r="H101" s="76"/>
      <c r="I101" s="67"/>
      <c r="J101" s="76"/>
      <c r="K101" s="67"/>
      <c r="L101" s="76"/>
    </row>
    <row r="104" spans="1:12" s="65" customFormat="1" ht="19.5" customHeight="1" x14ac:dyDescent="0.6">
      <c r="A104" s="76"/>
      <c r="B104" s="90"/>
      <c r="D104" s="76"/>
      <c r="E104" s="67"/>
      <c r="F104" s="76"/>
      <c r="G104" s="67"/>
      <c r="H104" s="76"/>
      <c r="I104" s="67"/>
      <c r="J104" s="76"/>
      <c r="K104" s="67"/>
      <c r="L104" s="76"/>
    </row>
    <row r="105" spans="1:12" s="65" customFormat="1" ht="19.5" customHeight="1" x14ac:dyDescent="0.6">
      <c r="A105" s="76"/>
      <c r="B105" s="90"/>
      <c r="D105" s="76"/>
      <c r="E105" s="67"/>
      <c r="F105" s="76"/>
      <c r="G105" s="67"/>
      <c r="H105" s="76"/>
      <c r="I105" s="67"/>
      <c r="J105" s="76"/>
      <c r="K105" s="67"/>
      <c r="L105" s="76"/>
    </row>
  </sheetData>
  <pageMargins left="0.74803149606299213" right="0.35433070866141736" top="0.6692913385826772" bottom="0.70866141732283472" header="0.39370078740157483" footer="0.39370078740157483"/>
  <pageSetup paperSize="9" scale="90" firstPageNumber="9" orientation="portrait" useFirstPageNumber="1" horizontalDpi="1200" verticalDpi="1200" r:id="rId1"/>
  <headerFooter>
    <oddFooter>&amp;R&amp;"Angsana New,Regular"&amp;13&amp;P</oddFooter>
  </headerFooter>
  <ignoredErrors>
    <ignoredError sqref="F70 J70 H7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333256d-d879-482f-929e-aef6d119d5d5" xsi:nil="true"/>
    <Reviewer_x0020_Sign_x002d_off xmlns="2333256d-d879-482f-929e-aef6d119d5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75E2702B94B744AB5C596E32CB70721" ma:contentTypeVersion="11" ma:contentTypeDescription="สร้างเอกสารใหม่" ma:contentTypeScope="" ma:versionID="913d68b155b78e3fba1581e912e7b15e">
  <xsd:schema xmlns:xsd="http://www.w3.org/2001/XMLSchema" xmlns:xs="http://www.w3.org/2001/XMLSchema" xmlns:p="http://schemas.microsoft.com/office/2006/metadata/properties" xmlns:ns2="2333256d-d879-482f-929e-aef6d119d5d5" targetNamespace="http://schemas.microsoft.com/office/2006/metadata/properties" ma:root="true" ma:fieldsID="8e4d96ff96dec0c855c9c4bde22d48ff" ns2:_="">
    <xsd:import namespace="2333256d-d879-482f-929e-aef6d119d5d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3256d-d879-482f-929e-aef6d119d5d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2333256d-d879-482f-929e-aef6d119d5d5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C0E49C-5F13-4E6F-9623-B66FBEE2D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33256d-d879-482f-929e-aef6d119d5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Fern</cp:lastModifiedBy>
  <cp:revision/>
  <cp:lastPrinted>2021-05-13T12:38:44Z</cp:lastPrinted>
  <dcterms:created xsi:type="dcterms:W3CDTF">2011-05-06T12:04:42Z</dcterms:created>
  <dcterms:modified xsi:type="dcterms:W3CDTF">2021-05-13T13:37:31Z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0x010100B75E2702B94B744AB5C596E32CB70721</vt:lpwstr>
  </property>
</Properties>
</file>