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Fern\Desktop\"/>
    </mc:Choice>
  </mc:AlternateContent>
  <xr:revisionPtr revIDLastSave="0" documentId="13_ncr:1_{8514E72C-95B7-4EA2-9D14-52EE6B3AAFFB}" xr6:coauthVersionLast="46" xr6:coauthVersionMax="46" xr10:uidLastSave="{00000000-0000-0000-0000-000000000000}"/>
  <bookViews>
    <workbookView xWindow="-110" yWindow="-110" windowWidth="19420" windowHeight="10420" tabRatio="727" activeTab="1" xr2:uid="{00000000-000D-0000-FFFF-FFFF00000000}"/>
  </bookViews>
  <sheets>
    <sheet name="2-4" sheetId="1" r:id="rId1"/>
    <sheet name="5" sheetId="2" r:id="rId2"/>
    <sheet name="6" sheetId="3" r:id="rId3"/>
    <sheet name="7" sheetId="4" r:id="rId4"/>
    <sheet name="8-9" sheetId="7" r:id="rId5"/>
  </sheets>
  <definedNames>
    <definedName name="_xlnm.Print_Area" localSheetId="4">'8-9'!$A$1:$L$85</definedName>
    <definedName name="ฟ53" localSheetId="3">'7'!#REF!</definedName>
    <definedName name="ฟ53" localSheetId="4">'8-9'!#REF!</definedName>
    <definedName name="ฟ53">#REF!</definedName>
    <definedName name="ฤ63" localSheetId="3">'7'!#REF!</definedName>
    <definedName name="ฤ63" localSheetId="4">'8-9'!#REF!</definedName>
    <definedName name="ฤ63">#REF!</definedName>
  </definedNames>
  <calcPr calcId="181029"/>
</workbook>
</file>

<file path=xl/calcChain.xml><?xml version="1.0" encoding="utf-8"?>
<calcChain xmlns="http://schemas.openxmlformats.org/spreadsheetml/2006/main">
  <c r="J64" i="2" l="1"/>
  <c r="H64" i="2"/>
  <c r="F64" i="2"/>
  <c r="D64" i="2"/>
  <c r="D57" i="2"/>
  <c r="D35" i="2" l="1"/>
  <c r="I27" i="7" l="1"/>
  <c r="E21" i="7"/>
  <c r="I14" i="7"/>
  <c r="D28" i="2"/>
  <c r="D21" i="2"/>
  <c r="D14" i="2"/>
  <c r="D49" i="2"/>
  <c r="O24" i="3" s="1"/>
  <c r="E61" i="7"/>
  <c r="E75" i="7"/>
  <c r="H32" i="2"/>
  <c r="H35" i="2" s="1"/>
  <c r="J35" i="2"/>
  <c r="F35" i="2"/>
  <c r="O25" i="4" l="1"/>
  <c r="Q24" i="3" l="1"/>
  <c r="Q21" i="3"/>
  <c r="O26" i="3" l="1"/>
  <c r="O16" i="3"/>
  <c r="Q13" i="3"/>
  <c r="Q16" i="3" l="1"/>
  <c r="O18" i="3"/>
  <c r="K115" i="1"/>
  <c r="Q18" i="3" l="1"/>
  <c r="S21" i="3"/>
  <c r="W21" i="3" s="1"/>
  <c r="Q20" i="4"/>
  <c r="K116" i="1" s="1"/>
  <c r="O15" i="4"/>
  <c r="Q12" i="4"/>
  <c r="S12" i="4" s="1"/>
  <c r="Q15" i="3"/>
  <c r="J65" i="2"/>
  <c r="F65" i="2"/>
  <c r="A25" i="4"/>
  <c r="A20" i="4"/>
  <c r="A17" i="4"/>
  <c r="A12" i="4"/>
  <c r="S20" i="4" l="1"/>
  <c r="O17" i="4"/>
  <c r="Q15" i="4"/>
  <c r="J104" i="1"/>
  <c r="Q17" i="4" l="1"/>
  <c r="S15" i="4"/>
  <c r="I13" i="7"/>
  <c r="G13" i="7"/>
  <c r="E13" i="7"/>
  <c r="K13" i="7" l="1"/>
  <c r="A3" i="7" l="1"/>
  <c r="A44" i="7" s="1"/>
  <c r="I41" i="1" l="1"/>
  <c r="G18" i="3" l="1"/>
  <c r="I18" i="3"/>
  <c r="K18" i="3"/>
  <c r="S16" i="3"/>
  <c r="W16" i="3" s="1"/>
  <c r="E72" i="1"/>
  <c r="I61" i="7" l="1"/>
  <c r="J28" i="2" l="1"/>
  <c r="H28" i="2"/>
  <c r="F28" i="2"/>
  <c r="F9" i="7" l="1"/>
  <c r="H9" i="7"/>
  <c r="J9" i="7"/>
  <c r="E64" i="2" l="1"/>
  <c r="G64" i="2"/>
  <c r="I64" i="2"/>
  <c r="F11" i="7" l="1"/>
  <c r="G11" i="7"/>
  <c r="H11" i="7"/>
  <c r="I11" i="7"/>
  <c r="J11" i="7"/>
  <c r="K11" i="7"/>
  <c r="E11" i="7"/>
  <c r="F12" i="7"/>
  <c r="G12" i="7"/>
  <c r="H12" i="7"/>
  <c r="I12" i="7"/>
  <c r="J12" i="7"/>
  <c r="K12" i="7"/>
  <c r="E12" i="7"/>
  <c r="K72" i="7"/>
  <c r="I72" i="7"/>
  <c r="G72" i="7"/>
  <c r="E72" i="7"/>
  <c r="K61" i="7"/>
  <c r="G61" i="7"/>
  <c r="K25" i="4" l="1"/>
  <c r="I25" i="4"/>
  <c r="G25" i="4"/>
  <c r="Q23" i="3" l="1"/>
  <c r="U15" i="3"/>
  <c r="U18" i="3" s="1"/>
  <c r="K41" i="1"/>
  <c r="G41" i="1"/>
  <c r="E41" i="1"/>
  <c r="K72" i="1"/>
  <c r="I72" i="1"/>
  <c r="G72" i="1"/>
  <c r="K86" i="1"/>
  <c r="I86" i="1"/>
  <c r="G86" i="1"/>
  <c r="E86" i="1"/>
  <c r="D51" i="2"/>
  <c r="F51" i="2"/>
  <c r="J51" i="2"/>
  <c r="G119" i="1"/>
  <c r="G116" i="1"/>
  <c r="G26" i="3"/>
  <c r="K26" i="3"/>
  <c r="K17" i="4"/>
  <c r="I17" i="4"/>
  <c r="G17" i="4"/>
  <c r="I26" i="3"/>
  <c r="N18" i="3"/>
  <c r="P18" i="3"/>
  <c r="R18" i="3"/>
  <c r="T18" i="3"/>
  <c r="V18" i="3"/>
  <c r="A3" i="4"/>
  <c r="A3" i="3"/>
  <c r="A1" i="2"/>
  <c r="F14" i="2"/>
  <c r="J14" i="2"/>
  <c r="H14" i="2"/>
  <c r="F21" i="2"/>
  <c r="H21" i="2"/>
  <c r="J21" i="2"/>
  <c r="A74" i="2"/>
  <c r="E23" i="1"/>
  <c r="G23" i="1"/>
  <c r="I23" i="1"/>
  <c r="K23" i="1"/>
  <c r="A46" i="1"/>
  <c r="A48" i="1"/>
  <c r="A93" i="1" s="1"/>
  <c r="A90" i="1"/>
  <c r="A130" i="1" s="1"/>
  <c r="A91" i="1"/>
  <c r="W13" i="3"/>
  <c r="G115" i="1"/>
  <c r="Q26" i="3" l="1"/>
  <c r="E116" i="1" s="1"/>
  <c r="E88" i="1"/>
  <c r="K43" i="1"/>
  <c r="G88" i="1"/>
  <c r="K88" i="1"/>
  <c r="G118" i="1"/>
  <c r="G121" i="1" s="1"/>
  <c r="G43" i="1"/>
  <c r="E43" i="1"/>
  <c r="S24" i="3"/>
  <c r="W24" i="3" s="1"/>
  <c r="H23" i="2"/>
  <c r="F23" i="2"/>
  <c r="F30" i="2" s="1"/>
  <c r="F37" i="2" s="1"/>
  <c r="F42" i="2" s="1"/>
  <c r="D23" i="2"/>
  <c r="D30" i="2" s="1"/>
  <c r="D37" i="2" s="1"/>
  <c r="D42" i="2" s="1"/>
  <c r="J23" i="2"/>
  <c r="J30" i="2" s="1"/>
  <c r="J37" i="2" s="1"/>
  <c r="J42" i="2" s="1"/>
  <c r="I88" i="1"/>
  <c r="K118" i="1"/>
  <c r="K121" i="1" s="1"/>
  <c r="I43" i="1"/>
  <c r="K123" i="1" l="1"/>
  <c r="H30" i="2"/>
  <c r="H37" i="2" s="1"/>
  <c r="G123" i="1"/>
  <c r="F45" i="2"/>
  <c r="J45" i="2"/>
  <c r="H42" i="2" l="1"/>
  <c r="H45" i="2" s="1"/>
  <c r="G9" i="7"/>
  <c r="G32" i="7" s="1"/>
  <c r="G36" i="7" s="1"/>
  <c r="G74" i="7" s="1"/>
  <c r="G77" i="7" s="1"/>
  <c r="F57" i="2"/>
  <c r="K9" i="7"/>
  <c r="K32" i="7" s="1"/>
  <c r="K36" i="7" s="1"/>
  <c r="K74" i="7" s="1"/>
  <c r="K77" i="7" s="1"/>
  <c r="J57" i="2"/>
  <c r="D45" i="2"/>
  <c r="F53" i="2"/>
  <c r="M14" i="4"/>
  <c r="M17" i="4" s="1"/>
  <c r="J53" i="2"/>
  <c r="H57" i="2" l="1"/>
  <c r="I9" i="7"/>
  <c r="I32" i="7" s="1"/>
  <c r="I36" i="7" s="1"/>
  <c r="I74" i="7" s="1"/>
  <c r="I77" i="7" s="1"/>
  <c r="H60" i="2"/>
  <c r="M22" i="4"/>
  <c r="M25" i="4" s="1"/>
  <c r="I115" i="1" s="1"/>
  <c r="H71" i="2"/>
  <c r="M15" i="3"/>
  <c r="M18" i="3" s="1"/>
  <c r="E9" i="7"/>
  <c r="E32" i="7" s="1"/>
  <c r="D53" i="2"/>
  <c r="F71" i="2"/>
  <c r="J60" i="2"/>
  <c r="J67" i="2"/>
  <c r="J71" i="2"/>
  <c r="S22" i="4"/>
  <c r="F60" i="2"/>
  <c r="S14" i="4"/>
  <c r="S17" i="4" s="1"/>
  <c r="D60" i="2" l="1"/>
  <c r="D71" i="2"/>
  <c r="E36" i="7"/>
  <c r="F67" i="2"/>
  <c r="E74" i="7" l="1"/>
  <c r="E77" i="7" s="1"/>
  <c r="S15" i="3"/>
  <c r="S18" i="3" s="1"/>
  <c r="W15" i="3" l="1"/>
  <c r="W18" i="3" s="1"/>
  <c r="Q25" i="4" l="1"/>
  <c r="I116" i="1" s="1"/>
  <c r="I118" i="1" s="1"/>
  <c r="I121" i="1" s="1"/>
  <c r="I123" i="1" s="1"/>
  <c r="S23" i="4"/>
  <c r="S25" i="4" s="1"/>
  <c r="D65" i="2" l="1"/>
  <c r="D67" i="2" l="1"/>
  <c r="U23" i="3"/>
  <c r="U26" i="3" s="1"/>
  <c r="E119" i="1" s="1"/>
  <c r="M23" i="3"/>
  <c r="S23" i="3" s="1"/>
  <c r="M26" i="3" l="1"/>
  <c r="E115" i="1" s="1"/>
  <c r="E118" i="1" s="1"/>
  <c r="E121" i="1" s="1"/>
  <c r="E123" i="1" s="1"/>
  <c r="S26" i="3"/>
  <c r="W23" i="3"/>
  <c r="W26" i="3" s="1"/>
  <c r="H51" i="2" l="1"/>
  <c r="H53" i="2" l="1"/>
  <c r="H67" i="2" s="1"/>
</calcChain>
</file>

<file path=xl/sharedStrings.xml><?xml version="1.0" encoding="utf-8"?>
<sst xmlns="http://schemas.openxmlformats.org/spreadsheetml/2006/main" count="315" uniqueCount="209">
  <si>
    <t xml:space="preserve">บริษัท ปริญสิริ จำกัด (มหาชน) </t>
  </si>
  <si>
    <t>งบแสดงฐานะการเงิน</t>
  </si>
  <si>
    <t>ณ วันที่ 31 มีนาคม 2564</t>
  </si>
  <si>
    <t>งบการเงินรวม (บาท)</t>
  </si>
  <si>
    <t>งบการเงินเฉพาะกิจการ (บาท)</t>
  </si>
  <si>
    <t>31 มีนาคม 2564</t>
  </si>
  <si>
    <t>31 ธันวาคม 2563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</si>
  <si>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</si>
  <si>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</si>
  <si>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</si>
  <si>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</si>
  <si>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</si>
  <si>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</si>
  <si>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</si>
  <si>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</si>
  <si>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</si>
  <si>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</si>
  <si>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บริษัทร่วม</t>
  </si>
  <si>
    <t>สินค้าคงเหลือ</t>
  </si>
  <si>
    <t>เงินมัดจำที่ดิน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</si>
  <si>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</si>
  <si>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</si>
  <si>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</si>
  <si>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</si>
  <si>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</si>
  <si>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</si>
  <si>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</si>
  <si>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</si>
  <si>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</si>
  <si>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</si>
  <si>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</si>
  <si>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</si>
  <si>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</si>
  <si>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</si>
  <si>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</si>
  <si>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</si>
  <si>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</si>
  <si>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</si>
  <si>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</si>
  <si>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</si>
  <si>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</si>
  <si>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</si>
  <si>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</si>
  <si>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</si>
  <si>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เงินกู้ยืมระยะสั้นจากบุคคลที่เกี่ยวข้อง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</si>
  <si>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</si>
  <si>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</si>
  <si>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</t>
  </si>
  <si>
    <t>ภายในหนึ่งปี</t>
  </si>
  <si>
    <t>- เงินกู้ยืมระยะยาวจากสถาบันการเงิน</t>
  </si>
  <si>
    <t>- หนี้สินตามสัญญาเช่า</t>
  </si>
  <si>
    <t>- หุ้นกู้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</si>
  <si>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</si>
  <si>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</si>
  <si>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</si>
  <si>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</si>
  <si>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</si>
  <si>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</si>
  <si>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รายได้รับล่วงหน้าค่าเช่า</t>
  </si>
  <si>
    <t xml:space="preserve">หุ้นกู้ </t>
  </si>
  <si>
    <t>หนี้สินภาษีเงินได้รอตัดบัญชี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</si>
  <si>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</si>
  <si>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</si>
  <si>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</si>
  <si>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</si>
  <si>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</si>
  <si>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</si>
  <si>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</si>
  <si>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</si>
  <si>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</si>
  <si>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</si>
  <si>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</si>
  <si>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</si>
  <si>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</si>
  <si>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</si>
  <si>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</si>
  <si>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</si>
  <si>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</si>
  <si>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</si>
  <si>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</si>
  <si>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</si>
  <si>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</si>
  <si>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</si>
  <si>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</si>
  <si>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</si>
  <si>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(ยังไม่ได้ตรวจสอบ/สอบทานแล้ว)</t>
  </si>
  <si>
    <t xml:space="preserve">งบกำไรขาดทุนเบ็ดเสร็จ </t>
  </si>
  <si>
    <t>สำหรับงวด 3 เดือน  สิ้นสุดวันที่ 31 มีนาคม 2564</t>
  </si>
  <si>
    <t>31 มีนาคม 2563</t>
  </si>
  <si>
    <t>รายได้</t>
  </si>
  <si>
    <t>รายได้จากการขายอสังหาริมทรัพย์</t>
  </si>
  <si>
    <t>รายได้จากการให้เช่าที่ดิน</t>
  </si>
  <si>
    <t>รายได้จากการให้เช่าและบริการ</t>
  </si>
  <si>
    <t>รวมรายได้</t>
  </si>
  <si>
    <t>ต้นทุน</t>
  </si>
  <si>
    <t>ต้นทุนขายอสังหาริมทรัพย์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</si>
  <si>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</si>
  <si>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</si>
  <si>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</si>
  <si>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</si>
  <si>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>รายได้จากการยกเลิกสัญญา</t>
  </si>
  <si>
    <t>รายได้อื่น</t>
  </si>
  <si>
    <t>รวมรายได้อื่น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</si>
  <si>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</si>
  <si>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</si>
  <si>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</si>
  <si>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</si>
  <si>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</si>
  <si>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</si>
  <si>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</si>
  <si>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</si>
  <si>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</si>
  <si>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</si>
  <si>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</si>
  <si>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</si>
  <si>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</si>
  <si>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ขาดทุนจากการเปลี่ยนแปลงมูลค่ายุติธรรมสินทรัพย์ทางการเงินไม่หมุนเวียนอื่น</t>
  </si>
  <si>
    <t>กำไร(ขาดทุน)เบ็ดเสร็จอื่นสำหรับงวด 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</si>
  <si>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</si>
  <si>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</si>
  <si>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</si>
  <si>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</si>
  <si>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</si>
  <si>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</si>
  <si>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กำไร(ขาดทุน)ต่อหุ้น - ส่วนที่เป็นของบริษัทใหญ่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</si>
  <si>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</si>
  <si>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</si>
  <si>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</si>
  <si>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</si>
  <si>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</si>
  <si>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</si>
  <si>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</si>
  <si>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</si>
  <si>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</si>
  <si>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</si>
  <si>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</si>
  <si>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</si>
  <si>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</si>
  <si>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ผู้เป็นเจ้าของของ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</si>
  <si>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</si>
  <si>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</si>
  <si>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</si>
  <si>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</si>
  <si>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</si>
  <si>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</si>
  <si>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</si>
  <si>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</si>
  <si>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</si>
  <si>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เจ้าของ</t>
  </si>
  <si>
    <t>ยอดคงเหลือ ณ วันที่ 1 มกราคม 2563</t>
  </si>
  <si>
    <t>กำไร(ขาดทุน)เบ็ดเสร็จอื่น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</si>
  <si>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</si>
  <si>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</si>
  <si>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</si>
  <si>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งบแสดงการเปลี่ยนแปลงส่วนของผู้ถือหุ้น (ต่อ)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</si>
  <si>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</si>
  <si>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</si>
  <si>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</si>
  <si>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</si>
  <si>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</si>
  <si>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</si>
  <si>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(กำไร)ขาดทุนจากการขายทรัพย์สิน</t>
  </si>
  <si>
    <t>ค่าใช้จ่ายผลประโยชน์พนักงาน</t>
  </si>
  <si>
    <t>ผลขาดทุนจากประมาณการหนี้สิน</t>
  </si>
  <si>
    <t>ค่าใช้จ่ายอื่น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</si>
  <si>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</si>
  <si>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</si>
  <si>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</si>
  <si>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</si>
  <si>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</si>
  <si>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</si>
  <si>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</si>
  <si>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</si>
  <si>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หนี้สินไม่หมุนเวียนอื่นเพิ่มขึ้น(ลดลง)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</si>
  <si>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</si>
  <si>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</si>
  <si>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</si>
  <si>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</si>
  <si>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3"/>
        <rFont val="Angsana New"/>
        <family val="1"/>
      </rPr>
      <t xml:space="preserve">(ต่อ) </t>
    </r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</si>
  <si>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</si>
  <si>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</si>
  <si>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</si>
  <si>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</si>
  <si>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>เงินสดรับ(จ่าย)สุทธิจากเงินฝากประจำที่มีภาระผูกพัน</t>
  </si>
  <si>
    <t>เงินสดรับจากรายได้ทางการเงิน</t>
  </si>
  <si>
    <t>เงินสดรับจากการขายสินทรัพย์ทางการเงินไม่หมุนเวียนอื่น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</si>
  <si>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</si>
  <si>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</si>
  <si>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</si>
  <si>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</si>
  <si>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</si>
  <si>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</si>
  <si>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</si>
  <si>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เงินสดจ่ายชำระหนี้สินตามสัญญาเช่าการเงิน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</si>
  <si>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</si>
  <si>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</si>
  <si>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เงินสดรับจากการออกหุ้นกู้</t>
  </si>
  <si>
    <t>เงินสดจ่ายชำระหุ้นกู้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</si>
  <si>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</si>
  <si>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</si>
  <si>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</si>
  <si>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</si>
  <si>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</si>
  <si>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</si>
  <si>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</si>
  <si>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</si>
  <si>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โอนจากที่ดินรอการพัฒนาเป็นสินค้าคงเหลือ</t>
  </si>
  <si>
    <t xml:space="preserve"> และขาดทุนจากประมาณการหนี้สิน</t>
  </si>
  <si>
    <t>ผลขาดทุนจากการด้อยค่าเงินจ่ายล่วงหน้าค่าสินค้า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</si>
</sst>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#,##0.0_);\(#,##0.0\)"/>
    <numFmt numFmtId="189" formatCode="#,##0_);\(#,##0\)"/>
    <numFmt numFmtId="190" formatCode="#,##0.00_);\(#,##0.00\)"/>
  </numFmts>
  <fonts count="25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name val="AngsanaUPC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3"/>
      <color theme="1"/>
      <name val="AngsanaUPC"/>
      <family val="1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ngsanaUPC"/>
      <family val="1"/>
      <charset val="222"/>
    </font>
    <font>
      <sz val="13"/>
      <color rgb="FF000000"/>
      <name val="AngsanaUPC"/>
      <family val="1"/>
    </font>
    <font>
      <sz val="13"/>
      <color rgb="FFFF0000"/>
      <name val="Angsana New"/>
      <family val="1"/>
    </font>
    <font>
      <b/>
      <sz val="13"/>
      <color rgb="FFFF0000"/>
      <name val="Angsana New"/>
      <family val="1"/>
    </font>
    <font>
      <sz val="13"/>
      <color rgb="FF000000"/>
      <name val="Angsana New"/>
      <family val="1"/>
    </font>
    <font>
      <b/>
      <sz val="13"/>
      <color rgb="FF000000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6">
    <xf numFmtId="0" fontId="0" fillId="0" borderId="0" xfId="0"/>
    <xf numFmtId="37" fontId="8" fillId="0" borderId="0" xfId="4" applyNumberFormat="1" applyFont="1" applyAlignment="1">
      <alignment vertical="center"/>
    </xf>
    <xf numFmtId="37" fontId="8" fillId="0" borderId="0" xfId="4" applyNumberFormat="1" applyFont="1" applyAlignment="1">
      <alignment horizontal="center" vertical="center"/>
    </xf>
    <xf numFmtId="37" fontId="9" fillId="0" borderId="0" xfId="4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vertical="center"/>
    </xf>
    <xf numFmtId="37" fontId="10" fillId="0" borderId="0" xfId="4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8" fillId="0" borderId="1" xfId="0" applyNumberFormat="1" applyFont="1" applyBorder="1" applyAlignment="1">
      <alignment horizontal="center" vertical="center"/>
    </xf>
    <xf numFmtId="37" fontId="10" fillId="0" borderId="0" xfId="4" applyNumberFormat="1" applyFont="1" applyAlignment="1">
      <alignment horizontal="right" vertical="center"/>
    </xf>
    <xf numFmtId="37" fontId="10" fillId="0" borderId="0" xfId="4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quotePrefix="1" applyNumberFormat="1" applyFont="1" applyAlignment="1">
      <alignment horizontal="center" vertical="center"/>
    </xf>
    <xf numFmtId="37" fontId="10" fillId="0" borderId="0" xfId="0" quotePrefix="1" applyNumberFormat="1" applyFont="1" applyAlignment="1">
      <alignment horizontal="left" vertical="center"/>
    </xf>
    <xf numFmtId="37" fontId="10" fillId="0" borderId="0" xfId="0" quotePrefix="1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6" fillId="0" borderId="0" xfId="0" quotePrefix="1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5" fillId="0" borderId="0" xfId="0" applyNumberFormat="1" applyFont="1"/>
    <xf numFmtId="37" fontId="6" fillId="0" borderId="0" xfId="0" applyNumberFormat="1" applyFont="1" applyAlignment="1">
      <alignment horizontal="left" vertical="center" indent="2"/>
    </xf>
    <xf numFmtId="37" fontId="5" fillId="0" borderId="0" xfId="0" applyNumberFormat="1" applyFont="1" applyAlignment="1">
      <alignment horizontal="left" vertical="center" indent="6"/>
    </xf>
    <xf numFmtId="37" fontId="6" fillId="0" borderId="0" xfId="6" applyNumberFormat="1" applyFont="1" applyAlignment="1">
      <alignment vertical="center"/>
    </xf>
    <xf numFmtId="37" fontId="6" fillId="0" borderId="0" xfId="6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/>
    <xf numFmtId="37" fontId="5" fillId="0" borderId="0" xfId="0" applyNumberFormat="1" applyFont="1" applyProtection="1">
      <protection locked="0"/>
    </xf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justify" wrapText="1"/>
    </xf>
    <xf numFmtId="37" fontId="6" fillId="0" borderId="0" xfId="0" applyNumberFormat="1" applyFont="1" applyAlignment="1">
      <alignment horizontal="center" wrapText="1"/>
    </xf>
    <xf numFmtId="37" fontId="6" fillId="0" borderId="0" xfId="0" quotePrefix="1" applyNumberFormat="1" applyFont="1" applyAlignment="1">
      <alignment horizontal="left"/>
    </xf>
    <xf numFmtId="37" fontId="6" fillId="0" borderId="0" xfId="0" quotePrefix="1" applyNumberFormat="1" applyFont="1"/>
    <xf numFmtId="37" fontId="6" fillId="0" borderId="0" xfId="9" applyNumberFormat="1" applyFont="1"/>
    <xf numFmtId="37" fontId="6" fillId="0" borderId="0" xfId="0" quotePrefix="1" applyNumberFormat="1" applyFont="1" applyAlignment="1">
      <alignment horizontal="center"/>
    </xf>
    <xf numFmtId="37" fontId="5" fillId="0" borderId="0" xfId="0" quotePrefix="1" applyNumberFormat="1" applyFont="1" applyAlignment="1">
      <alignment horizontal="left"/>
    </xf>
    <xf numFmtId="37" fontId="6" fillId="0" borderId="0" xfId="5" applyNumberFormat="1" applyFont="1"/>
    <xf numFmtId="188" fontId="6" fillId="0" borderId="0" xfId="0" quotePrefix="1" applyNumberFormat="1" applyFont="1" applyAlignment="1">
      <alignment horizontal="center"/>
    </xf>
    <xf numFmtId="37" fontId="8" fillId="0" borderId="0" xfId="0" applyNumberFormat="1" applyFont="1"/>
    <xf numFmtId="37" fontId="5" fillId="0" borderId="0" xfId="0" quotePrefix="1" applyNumberFormat="1" applyFont="1" applyAlignment="1">
      <alignment horizontal="center"/>
    </xf>
    <xf numFmtId="37" fontId="6" fillId="0" borderId="0" xfId="1" applyNumberFormat="1" applyFont="1" applyFill="1" applyBorder="1" applyAlignment="1"/>
    <xf numFmtId="37" fontId="6" fillId="0" borderId="0" xfId="7" applyNumberFormat="1" applyFont="1"/>
    <xf numFmtId="37" fontId="6" fillId="0" borderId="0" xfId="10" applyNumberFormat="1" applyFont="1"/>
    <xf numFmtId="37" fontId="19" fillId="0" borderId="0" xfId="6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37" fontId="20" fillId="0" borderId="0" xfId="6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5" fillId="0" borderId="0" xfId="6" applyNumberFormat="1" applyFont="1" applyAlignment="1">
      <alignment vertical="center"/>
    </xf>
    <xf numFmtId="37" fontId="15" fillId="0" borderId="0" xfId="6" applyNumberFormat="1" applyFont="1" applyAlignment="1">
      <alignment horizontal="left" vertical="center"/>
    </xf>
    <xf numFmtId="37" fontId="23" fillId="0" borderId="0" xfId="0" applyNumberFormat="1" applyFont="1"/>
    <xf numFmtId="37" fontId="24" fillId="0" borderId="0" xfId="0" applyNumberFormat="1" applyFont="1"/>
    <xf numFmtId="0" fontId="10" fillId="0" borderId="0" xfId="0" quotePrefix="1" applyFont="1" applyAlignment="1">
      <alignment horizontal="center" vertical="center"/>
    </xf>
    <xf numFmtId="188" fontId="6" fillId="0" borderId="0" xfId="0" applyNumberFormat="1" applyFont="1" applyAlignment="1">
      <alignment horizontal="center" vertical="center"/>
    </xf>
    <xf numFmtId="37" fontId="23" fillId="0" borderId="0" xfId="0" quotePrefix="1" applyNumberFormat="1" applyFont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left"/>
    </xf>
    <xf numFmtId="37" fontId="6" fillId="0" borderId="0" xfId="0" applyNumberFormat="1" applyFont="1" applyAlignment="1">
      <alignment horizontal="right"/>
    </xf>
    <xf numFmtId="37" fontId="5" fillId="0" borderId="2" xfId="0" quotePrefix="1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/>
    <xf numFmtId="37" fontId="6" fillId="0" borderId="0" xfId="0" applyNumberFormat="1" applyFont="1" applyAlignment="1">
      <alignment horizontal="justify"/>
    </xf>
    <xf numFmtId="37" fontId="14" fillId="0" borderId="0" xfId="5" applyNumberFormat="1" applyFont="1"/>
    <xf numFmtId="37" fontId="16" fillId="0" borderId="0" xfId="1" applyNumberFormat="1" applyFont="1" applyFill="1" applyBorder="1" applyAlignment="1">
      <alignment horizontal="right"/>
    </xf>
    <xf numFmtId="37" fontId="16" fillId="0" borderId="0" xfId="0" applyNumberFormat="1" applyFont="1" applyAlignment="1">
      <alignment horizontal="right"/>
    </xf>
    <xf numFmtId="37" fontId="15" fillId="0" borderId="2" xfId="0" quotePrefix="1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right"/>
    </xf>
    <xf numFmtId="37" fontId="16" fillId="0" borderId="0" xfId="0" applyNumberFormat="1" applyFont="1" applyAlignment="1">
      <alignment horizontal="justify"/>
    </xf>
    <xf numFmtId="37" fontId="15" fillId="0" borderId="0" xfId="0" applyNumberFormat="1" applyFont="1" applyAlignment="1">
      <alignment horizontal="right" vertical="center"/>
    </xf>
    <xf numFmtId="37" fontId="8" fillId="0" borderId="0" xfId="4" applyNumberFormat="1" applyFont="1" applyAlignment="1">
      <alignment horizontal="right" vertical="center"/>
    </xf>
    <xf numFmtId="37" fontId="8" fillId="0" borderId="0" xfId="0" quotePrefix="1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2" xfId="4" applyNumberFormat="1" applyFont="1" applyBorder="1" applyAlignment="1">
      <alignment horizontal="center" vertical="center"/>
    </xf>
    <xf numFmtId="37" fontId="10" fillId="0" borderId="0" xfId="4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37" fontId="9" fillId="0" borderId="0" xfId="4" applyNumberFormat="1" applyFont="1" applyAlignment="1">
      <alignment vertical="center"/>
    </xf>
    <xf numFmtId="37" fontId="10" fillId="0" borderId="0" xfId="4" applyNumberFormat="1" applyFont="1" applyAlignment="1">
      <alignment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13" fillId="0" borderId="0" xfId="1" applyNumberFormat="1" applyFont="1" applyFill="1" applyBorder="1" applyAlignment="1">
      <alignment horizontal="right" vertical="center"/>
    </xf>
    <xf numFmtId="37" fontId="10" fillId="0" borderId="2" xfId="4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6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6" fillId="0" borderId="0" xfId="6" applyNumberFormat="1" applyFont="1" applyAlignment="1">
      <alignment horizontal="right" vertical="center"/>
    </xf>
    <xf numFmtId="37" fontId="5" fillId="0" borderId="0" xfId="6" quotePrefix="1" applyNumberFormat="1" applyFont="1" applyAlignment="1">
      <alignment horizontal="center" vertical="center"/>
    </xf>
    <xf numFmtId="37" fontId="18" fillId="0" borderId="0" xfId="1" applyNumberFormat="1" applyFont="1" applyFill="1"/>
    <xf numFmtId="37" fontId="6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37" fontId="5" fillId="0" borderId="0" xfId="6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6" xfId="6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/>
    </xf>
    <xf numFmtId="37" fontId="6" fillId="0" borderId="0" xfId="0" applyNumberFormat="1" applyFont="1" applyFill="1"/>
    <xf numFmtId="37" fontId="23" fillId="0" borderId="0" xfId="0" applyNumberFormat="1" applyFont="1" applyFill="1" applyAlignment="1">
      <alignment vertical="center"/>
    </xf>
    <xf numFmtId="189" fontId="5" fillId="0" borderId="0" xfId="0" applyNumberFormat="1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6" fillId="0" borderId="0" xfId="0" applyNumberFormat="1" applyFont="1" applyAlignment="1">
      <alignment horizontal="right" vertical="center"/>
    </xf>
    <xf numFmtId="189" fontId="5" fillId="0" borderId="2" xfId="0" quotePrefix="1" applyNumberFormat="1" applyFont="1" applyBorder="1" applyAlignment="1">
      <alignment horizontal="center"/>
    </xf>
    <xf numFmtId="189" fontId="5" fillId="0" borderId="0" xfId="0" applyNumberFormat="1" applyFont="1" applyAlignment="1">
      <alignment horizontal="right" vertical="center"/>
    </xf>
    <xf numFmtId="189" fontId="5" fillId="0" borderId="0" xfId="0" applyNumberFormat="1" applyFont="1" applyAlignment="1">
      <alignment horizontal="right"/>
    </xf>
    <xf numFmtId="189" fontId="6" fillId="0" borderId="0" xfId="0" applyNumberFormat="1" applyFont="1"/>
    <xf numFmtId="189" fontId="6" fillId="0" borderId="0" xfId="1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vertical="center"/>
    </xf>
    <xf numFmtId="189" fontId="6" fillId="0" borderId="1" xfId="1" applyNumberFormat="1" applyFont="1" applyFill="1" applyBorder="1" applyAlignment="1">
      <alignment horizontal="right"/>
    </xf>
    <xf numFmtId="189" fontId="6" fillId="0" borderId="0" xfId="0" applyNumberFormat="1" applyFont="1" applyAlignment="1">
      <alignment vertical="center"/>
    </xf>
    <xf numFmtId="189" fontId="6" fillId="0" borderId="1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189" fontId="6" fillId="0" borderId="2" xfId="1" applyNumberFormat="1" applyFont="1" applyFill="1" applyBorder="1" applyAlignment="1">
      <alignment horizontal="right" vertical="center"/>
    </xf>
    <xf numFmtId="189" fontId="23" fillId="0" borderId="2" xfId="0" applyNumberFormat="1" applyFont="1" applyBorder="1"/>
    <xf numFmtId="189" fontId="6" fillId="0" borderId="5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 vertical="center"/>
    </xf>
    <xf numFmtId="189" fontId="6" fillId="0" borderId="2" xfId="0" applyNumberFormat="1" applyFont="1" applyBorder="1" applyAlignment="1">
      <alignment vertical="center"/>
    </xf>
    <xf numFmtId="189" fontId="6" fillId="0" borderId="2" xfId="0" applyNumberFormat="1" applyFont="1" applyBorder="1" applyAlignment="1">
      <alignment horizontal="right" vertical="center"/>
    </xf>
    <xf numFmtId="189" fontId="6" fillId="0" borderId="0" xfId="0" applyNumberFormat="1" applyFont="1" applyAlignment="1">
      <alignment horizontal="right"/>
    </xf>
    <xf numFmtId="189" fontId="23" fillId="0" borderId="2" xfId="0" applyNumberFormat="1" applyFont="1" applyBorder="1" applyAlignment="1">
      <alignment horizontal="right"/>
    </xf>
    <xf numFmtId="189" fontId="8" fillId="0" borderId="0" xfId="0" applyNumberFormat="1" applyFont="1" applyAlignment="1">
      <alignment horizontal="right" vertical="center"/>
    </xf>
    <xf numFmtId="189" fontId="10" fillId="0" borderId="0" xfId="0" applyNumberFormat="1" applyFont="1" applyAlignment="1">
      <alignment horizontal="right" vertical="center"/>
    </xf>
    <xf numFmtId="189" fontId="12" fillId="0" borderId="0" xfId="0" applyNumberFormat="1" applyFont="1" applyAlignment="1">
      <alignment horizontal="right" vertical="center"/>
    </xf>
    <xf numFmtId="189" fontId="10" fillId="0" borderId="4" xfId="0" applyNumberFormat="1" applyFont="1" applyBorder="1" applyAlignment="1">
      <alignment horizontal="right" vertical="center"/>
    </xf>
    <xf numFmtId="189" fontId="10" fillId="0" borderId="0" xfId="4" applyNumberFormat="1" applyFont="1" applyAlignment="1">
      <alignment vertical="center"/>
    </xf>
    <xf numFmtId="189" fontId="10" fillId="0" borderId="3" xfId="0" applyNumberFormat="1" applyFont="1" applyBorder="1" applyAlignment="1">
      <alignment horizontal="right" vertical="center"/>
    </xf>
    <xf numFmtId="189" fontId="10" fillId="0" borderId="1" xfId="0" applyNumberFormat="1" applyFont="1" applyBorder="1" applyAlignment="1">
      <alignment horizontal="right" vertical="center"/>
    </xf>
    <xf numFmtId="189" fontId="10" fillId="0" borderId="2" xfId="4" applyNumberFormat="1" applyFont="1" applyBorder="1" applyAlignment="1">
      <alignment vertical="center"/>
    </xf>
    <xf numFmtId="189" fontId="9" fillId="0" borderId="2" xfId="4" applyNumberFormat="1" applyFont="1" applyBorder="1" applyAlignment="1">
      <alignment vertical="center"/>
    </xf>
    <xf numFmtId="189" fontId="10" fillId="0" borderId="0" xfId="4" applyNumberFormat="1" applyFont="1" applyAlignment="1">
      <alignment horizontal="right" vertical="center"/>
    </xf>
    <xf numFmtId="189" fontId="9" fillId="0" borderId="0" xfId="4" applyNumberFormat="1" applyFont="1" applyAlignment="1">
      <alignment vertical="center"/>
    </xf>
    <xf numFmtId="189" fontId="10" fillId="0" borderId="0" xfId="1" applyNumberFormat="1" applyFont="1" applyFill="1" applyAlignment="1">
      <alignment horizontal="right" vertical="center"/>
    </xf>
    <xf numFmtId="189" fontId="10" fillId="0" borderId="9" xfId="4" applyNumberFormat="1" applyFont="1" applyBorder="1" applyAlignment="1">
      <alignment horizontal="right" vertical="center"/>
    </xf>
    <xf numFmtId="189" fontId="10" fillId="0" borderId="2" xfId="0" applyNumberFormat="1" applyFont="1" applyBorder="1" applyAlignment="1">
      <alignment horizontal="right" vertical="center"/>
    </xf>
    <xf numFmtId="189" fontId="10" fillId="0" borderId="0" xfId="1" applyNumberFormat="1" applyFont="1" applyFill="1" applyBorder="1" applyAlignment="1">
      <alignment horizontal="right" vertical="center"/>
    </xf>
    <xf numFmtId="189" fontId="10" fillId="0" borderId="3" xfId="1" applyNumberFormat="1" applyFont="1" applyFill="1" applyBorder="1" applyAlignment="1">
      <alignment horizontal="right" vertical="center"/>
    </xf>
    <xf numFmtId="189" fontId="10" fillId="0" borderId="1" xfId="1" applyNumberFormat="1" applyFont="1" applyFill="1" applyBorder="1" applyAlignment="1">
      <alignment horizontal="right" vertical="center"/>
    </xf>
    <xf numFmtId="189" fontId="10" fillId="0" borderId="4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Border="1" applyAlignment="1"/>
    <xf numFmtId="189" fontId="5" fillId="0" borderId="0" xfId="0" applyNumberFormat="1" applyFont="1" applyAlignment="1">
      <alignment horizontal="center" vertical="center"/>
    </xf>
    <xf numFmtId="189" fontId="23" fillId="0" borderId="0" xfId="1" applyNumberFormat="1" applyFont="1" applyFill="1" applyBorder="1" applyAlignment="1">
      <alignment horizontal="right"/>
    </xf>
    <xf numFmtId="189" fontId="23" fillId="0" borderId="0" xfId="0" applyNumberFormat="1" applyFont="1"/>
    <xf numFmtId="189" fontId="6" fillId="0" borderId="0" xfId="6" applyNumberFormat="1" applyFont="1" applyAlignment="1">
      <alignment horizontal="right" vertical="center"/>
    </xf>
    <xf numFmtId="189" fontId="14" fillId="0" borderId="0" xfId="1" applyNumberFormat="1" applyFont="1" applyFill="1" applyAlignment="1"/>
    <xf numFmtId="189" fontId="7" fillId="0" borderId="0" xfId="1" applyNumberFormat="1" applyFont="1" applyFill="1"/>
    <xf numFmtId="189" fontId="18" fillId="0" borderId="0" xfId="1" applyNumberFormat="1" applyFont="1" applyFill="1"/>
    <xf numFmtId="189" fontId="6" fillId="0" borderId="0" xfId="0" applyNumberFormat="1" applyFont="1" applyAlignment="1">
      <alignment horizontal="center" vertical="center"/>
    </xf>
    <xf numFmtId="189" fontId="7" fillId="0" borderId="0" xfId="1" applyNumberFormat="1" applyFont="1" applyFill="1" applyBorder="1"/>
    <xf numFmtId="189" fontId="6" fillId="0" borderId="9" xfId="1" applyNumberFormat="1" applyFont="1" applyFill="1" applyBorder="1" applyAlignment="1">
      <alignment horizontal="right" vertical="center"/>
    </xf>
    <xf numFmtId="189" fontId="7" fillId="0" borderId="2" xfId="1" applyNumberFormat="1" applyFont="1" applyFill="1" applyBorder="1"/>
    <xf numFmtId="189" fontId="6" fillId="0" borderId="0" xfId="8" applyNumberFormat="1" applyFont="1" applyAlignment="1">
      <alignment horizontal="right" vertical="center"/>
    </xf>
    <xf numFmtId="189" fontId="19" fillId="0" borderId="0" xfId="1" applyNumberFormat="1" applyFont="1" applyFill="1" applyBorder="1" applyAlignment="1">
      <alignment horizontal="right" vertical="top"/>
    </xf>
    <xf numFmtId="189" fontId="19" fillId="0" borderId="0" xfId="1" applyNumberFormat="1" applyFont="1" applyFill="1" applyBorder="1" applyAlignment="1">
      <alignment horizontal="right" vertical="center"/>
    </xf>
    <xf numFmtId="189" fontId="19" fillId="0" borderId="0" xfId="6" applyNumberFormat="1" applyFont="1" applyAlignment="1">
      <alignment horizontal="right" vertical="center"/>
    </xf>
    <xf numFmtId="189" fontId="16" fillId="0" borderId="0" xfId="1" applyNumberFormat="1" applyFont="1" applyFill="1" applyBorder="1" applyAlignment="1">
      <alignment horizontal="right" vertical="center"/>
    </xf>
    <xf numFmtId="189" fontId="16" fillId="0" borderId="0" xfId="0" applyNumberFormat="1" applyFont="1" applyAlignment="1">
      <alignment horizontal="center" vertical="center"/>
    </xf>
    <xf numFmtId="189" fontId="16" fillId="0" borderId="0" xfId="6" applyNumberFormat="1" applyFont="1" applyAlignment="1">
      <alignment horizontal="right" vertical="center"/>
    </xf>
    <xf numFmtId="189" fontId="16" fillId="0" borderId="0" xfId="0" applyNumberFormat="1" applyFont="1" applyAlignment="1">
      <alignment vertical="center"/>
    </xf>
    <xf numFmtId="189" fontId="17" fillId="0" borderId="0" xfId="1" applyNumberFormat="1" applyFont="1" applyFill="1" applyBorder="1"/>
    <xf numFmtId="189" fontId="16" fillId="0" borderId="2" xfId="1" applyNumberFormat="1" applyFont="1" applyFill="1" applyBorder="1" applyAlignment="1">
      <alignment horizontal="right" vertical="center"/>
    </xf>
    <xf numFmtId="189" fontId="16" fillId="0" borderId="2" xfId="6" applyNumberFormat="1" applyFont="1" applyBorder="1" applyAlignment="1">
      <alignment horizontal="right" vertical="center"/>
    </xf>
    <xf numFmtId="189" fontId="16" fillId="0" borderId="2" xfId="0" applyNumberFormat="1" applyFont="1" applyBorder="1" applyAlignment="1">
      <alignment vertical="center"/>
    </xf>
    <xf numFmtId="189" fontId="17" fillId="0" borderId="2" xfId="1" applyNumberFormat="1" applyFont="1" applyFill="1" applyBorder="1"/>
    <xf numFmtId="189" fontId="16" fillId="0" borderId="5" xfId="1" applyNumberFormat="1" applyFont="1" applyFill="1" applyBorder="1" applyAlignment="1">
      <alignment horizontal="right" vertical="center"/>
    </xf>
    <xf numFmtId="189" fontId="21" fillId="0" borderId="0" xfId="6" applyNumberFormat="1" applyFont="1" applyAlignment="1">
      <alignment horizontal="right" vertical="center"/>
    </xf>
    <xf numFmtId="189" fontId="21" fillId="0" borderId="0" xfId="0" applyNumberFormat="1" applyFont="1" applyAlignment="1">
      <alignment horizontal="center" vertical="center"/>
    </xf>
    <xf numFmtId="189" fontId="18" fillId="0" borderId="0" xfId="3" applyNumberFormat="1" applyFont="1" applyFill="1" applyAlignment="1"/>
    <xf numFmtId="189" fontId="22" fillId="0" borderId="0" xfId="6" applyNumberFormat="1" applyFont="1" applyAlignment="1">
      <alignment horizontal="right" vertical="center"/>
    </xf>
    <xf numFmtId="189" fontId="21" fillId="0" borderId="0" xfId="1" applyNumberFormat="1" applyFont="1" applyFill="1" applyBorder="1" applyAlignment="1">
      <alignment horizontal="right" vertical="center"/>
    </xf>
    <xf numFmtId="189" fontId="21" fillId="0" borderId="0" xfId="0" applyNumberFormat="1" applyFont="1" applyAlignment="1">
      <alignment horizontal="right" vertical="center"/>
    </xf>
    <xf numFmtId="189" fontId="18" fillId="0" borderId="0" xfId="1" applyNumberFormat="1" applyFont="1" applyFill="1" applyAlignment="1"/>
    <xf numFmtId="189" fontId="21" fillId="0" borderId="0" xfId="0" applyNumberFormat="1" applyFont="1" applyAlignment="1">
      <alignment vertical="center"/>
    </xf>
    <xf numFmtId="189" fontId="18" fillId="0" borderId="0" xfId="3" applyNumberFormat="1" applyFont="1" applyFill="1" applyBorder="1" applyAlignment="1"/>
    <xf numFmtId="189" fontId="21" fillId="0" borderId="2" xfId="1" applyNumberFormat="1" applyFont="1" applyFill="1" applyBorder="1" applyAlignment="1">
      <alignment horizontal="right" vertical="center"/>
    </xf>
    <xf numFmtId="189" fontId="18" fillId="0" borderId="2" xfId="3" applyNumberFormat="1" applyFont="1" applyFill="1" applyBorder="1" applyAlignment="1"/>
    <xf numFmtId="189" fontId="6" fillId="0" borderId="0" xfId="1" applyNumberFormat="1" applyFont="1" applyFill="1" applyAlignment="1">
      <alignment horizontal="center" vertical="center"/>
    </xf>
    <xf numFmtId="189" fontId="21" fillId="0" borderId="5" xfId="1" applyNumberFormat="1" applyFont="1" applyFill="1" applyBorder="1" applyAlignment="1">
      <alignment horizontal="right" vertical="center"/>
    </xf>
    <xf numFmtId="189" fontId="21" fillId="0" borderId="0" xfId="1" applyNumberFormat="1" applyFont="1" applyFill="1" applyAlignment="1">
      <alignment horizontal="center" vertical="center"/>
    </xf>
    <xf numFmtId="189" fontId="6" fillId="0" borderId="0" xfId="1" applyNumberFormat="1" applyFont="1" applyFill="1" applyBorder="1" applyAlignment="1">
      <alignment horizontal="right" vertical="top"/>
    </xf>
    <xf numFmtId="189" fontId="19" fillId="0" borderId="0" xfId="0" applyNumberFormat="1" applyFont="1" applyAlignment="1">
      <alignment horizontal="center" vertical="center"/>
    </xf>
    <xf numFmtId="189" fontId="17" fillId="0" borderId="0" xfId="0" applyNumberFormat="1" applyFont="1"/>
    <xf numFmtId="189" fontId="17" fillId="0" borderId="0" xfId="3" applyNumberFormat="1" applyFont="1" applyFill="1" applyBorder="1" applyAlignment="1"/>
    <xf numFmtId="189" fontId="15" fillId="0" borderId="0" xfId="6" applyNumberFormat="1" applyFont="1" applyAlignment="1">
      <alignment horizontal="right" vertical="center"/>
    </xf>
    <xf numFmtId="189" fontId="16" fillId="0" borderId="0" xfId="1" applyNumberFormat="1" applyFont="1" applyFill="1" applyBorder="1" applyAlignment="1">
      <alignment horizontal="right"/>
    </xf>
    <xf numFmtId="189" fontId="17" fillId="0" borderId="0" xfId="5" applyNumberFormat="1" applyFont="1"/>
    <xf numFmtId="189" fontId="6" fillId="0" borderId="0" xfId="1" applyNumberFormat="1" applyFont="1" applyFill="1" applyBorder="1" applyAlignment="1">
      <alignment horizontal="center"/>
    </xf>
    <xf numFmtId="189" fontId="16" fillId="0" borderId="0" xfId="0" applyNumberFormat="1" applyFont="1"/>
    <xf numFmtId="189" fontId="16" fillId="0" borderId="0" xfId="1" applyNumberFormat="1" applyFont="1" applyFill="1" applyAlignment="1"/>
    <xf numFmtId="189" fontId="16" fillId="0" borderId="2" xfId="1" applyNumberFormat="1" applyFont="1" applyFill="1" applyBorder="1" applyAlignment="1">
      <alignment horizontal="right"/>
    </xf>
    <xf numFmtId="189" fontId="14" fillId="0" borderId="2" xfId="5" applyNumberFormat="1" applyFont="1" applyBorder="1"/>
    <xf numFmtId="189" fontId="17" fillId="0" borderId="2" xfId="5" applyNumberFormat="1" applyFont="1" applyBorder="1"/>
    <xf numFmtId="189" fontId="16" fillId="0" borderId="1" xfId="1" applyNumberFormat="1" applyFont="1" applyFill="1" applyBorder="1" applyAlignment="1">
      <alignment horizontal="right"/>
    </xf>
    <xf numFmtId="189" fontId="7" fillId="0" borderId="0" xfId="5" applyNumberFormat="1" applyFont="1"/>
    <xf numFmtId="189" fontId="6" fillId="0" borderId="0" xfId="1" applyNumberFormat="1" applyFont="1" applyFill="1" applyAlignment="1">
      <alignment horizontal="center"/>
    </xf>
    <xf numFmtId="189" fontId="14" fillId="0" borderId="0" xfId="5" applyNumberFormat="1" applyFont="1"/>
    <xf numFmtId="189" fontId="21" fillId="0" borderId="0" xfId="1" applyNumberFormat="1" applyFont="1" applyFill="1" applyBorder="1" applyAlignment="1">
      <alignment horizontal="right"/>
    </xf>
    <xf numFmtId="189" fontId="6" fillId="0" borderId="6" xfId="1" applyNumberFormat="1" applyFont="1" applyFill="1" applyBorder="1" applyAlignment="1">
      <alignment horizontal="right"/>
    </xf>
    <xf numFmtId="189" fontId="16" fillId="0" borderId="6" xfId="1" applyNumberFormat="1" applyFont="1" applyFill="1" applyBorder="1" applyAlignment="1">
      <alignment horizontal="right"/>
    </xf>
    <xf numFmtId="189" fontId="16" fillId="0" borderId="0" xfId="1" applyNumberFormat="1" applyFont="1" applyFill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6" fillId="0" borderId="9" xfId="1" applyNumberFormat="1" applyFont="1" applyFill="1" applyBorder="1" applyAlignment="1">
      <alignment horizontal="right"/>
    </xf>
    <xf numFmtId="189" fontId="16" fillId="0" borderId="9" xfId="1" applyNumberFormat="1" applyFont="1" applyFill="1" applyBorder="1" applyAlignment="1">
      <alignment horizontal="right"/>
    </xf>
    <xf numFmtId="189" fontId="6" fillId="0" borderId="4" xfId="1" applyNumberFormat="1" applyFont="1" applyFill="1" applyBorder="1" applyAlignment="1">
      <alignment horizontal="right"/>
    </xf>
    <xf numFmtId="189" fontId="16" fillId="0" borderId="4" xfId="1" applyNumberFormat="1" applyFont="1" applyFill="1" applyBorder="1" applyAlignment="1">
      <alignment horizontal="right"/>
    </xf>
    <xf numFmtId="189" fontId="19" fillId="0" borderId="0" xfId="1" applyNumberFormat="1" applyFont="1" applyFill="1" applyBorder="1" applyAlignment="1">
      <alignment horizontal="right"/>
    </xf>
    <xf numFmtId="189" fontId="19" fillId="0" borderId="0" xfId="0" applyNumberFormat="1" applyFont="1" applyAlignment="1">
      <alignment horizontal="right"/>
    </xf>
    <xf numFmtId="189" fontId="19" fillId="0" borderId="0" xfId="0" applyNumberFormat="1" applyFont="1" applyAlignment="1">
      <alignment horizontal="center"/>
    </xf>
    <xf numFmtId="190" fontId="6" fillId="0" borderId="5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 applyAlignment="1">
      <alignment horizontal="right" vertical="center"/>
    </xf>
    <xf numFmtId="37" fontId="8" fillId="0" borderId="2" xfId="0" applyNumberFormat="1" applyFont="1" applyBorder="1" applyAlignment="1">
      <alignment horizontal="center" vertical="center"/>
    </xf>
    <xf numFmtId="37" fontId="8" fillId="0" borderId="2" xfId="0" applyNumberFormat="1" applyFont="1" applyBorder="1" applyAlignment="1">
      <alignment horizontal="center"/>
    </xf>
    <xf numFmtId="189" fontId="8" fillId="0" borderId="2" xfId="0" applyNumberFormat="1" applyFont="1" applyBorder="1" applyAlignment="1">
      <alignment horizont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7" xfId="6" applyNumberFormat="1" applyFont="1" applyBorder="1" applyAlignment="1">
      <alignment horizontal="center" vertical="center"/>
    </xf>
    <xf numFmtId="37" fontId="5" fillId="0" borderId="6" xfId="6" applyNumberFormat="1" applyFont="1" applyBorder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8" xfId="6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/>
    </xf>
  </cellXfs>
  <cellStyles count="13">
    <cellStyle name="Comma" xfId="1" builtinId="3"/>
    <cellStyle name="Comma 2 2" xfId="2" xr:uid="{00000000-0005-0000-0000-000001000000}"/>
    <cellStyle name="Comma 2 2 2" xfId="11" xr:uid="{00000000-0005-0000-0000-000002000000}"/>
    <cellStyle name="Comma 3" xfId="3" xr:uid="{00000000-0005-0000-0000-000003000000}"/>
    <cellStyle name="Comma 3 2" xfId="12" xr:uid="{00000000-0005-0000-0000-000004000000}"/>
    <cellStyle name="Normal" xfId="0" builtinId="0"/>
    <cellStyle name="Normal 18 2" xfId="4" xr:uid="{00000000-0005-0000-0000-000006000000}"/>
    <cellStyle name="Normal 2" xfId="5" xr:uid="{00000000-0005-0000-0000-000007000000}"/>
    <cellStyle name="Normal 4 2" xfId="6" xr:uid="{00000000-0005-0000-0000-000008000000}"/>
    <cellStyle name="Normal 6" xfId="7" xr:uid="{00000000-0005-0000-0000-000009000000}"/>
    <cellStyle name="Normal 6 2" xfId="8" xr:uid="{00000000-0005-0000-0000-00000A000000}"/>
    <cellStyle name="Normal_Copy of ASTC-Q1_'54 T2" xfId="9" xr:uid="{00000000-0005-0000-0000-00000B000000}"/>
    <cellStyle name="ปกติ 2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S135"/>
  <sheetViews>
    <sheetView topLeftCell="A40" zoomScaleNormal="100" zoomScaleSheetLayoutView="100" workbookViewId="0">
      <selection activeCell="G12" sqref="G12"/>
    </sheetView>
  </sheetViews>
  <sheetFormatPr defaultColWidth="9.09765625" defaultRowHeight="21.75" customHeight="1" x14ac:dyDescent="0.75"/>
  <cols>
    <col min="1" max="1" width="3.8984375" style="13" customWidth="1"/>
    <col min="2" max="2" width="30.09765625" style="13" customWidth="1"/>
    <col min="3" max="3" width="8.09765625" style="8" bestFit="1" customWidth="1"/>
    <col min="4" max="4" width="0.8984375" style="12" customWidth="1"/>
    <col min="5" max="5" width="15.09765625" style="83" customWidth="1"/>
    <col min="6" max="6" width="0.8984375" style="12" customWidth="1"/>
    <col min="7" max="7" width="15.09765625" style="83" customWidth="1"/>
    <col min="8" max="8" width="0.8984375" style="12" customWidth="1"/>
    <col min="9" max="9" width="15.09765625" style="83" customWidth="1"/>
    <col min="10" max="10" width="0.8984375" style="12" customWidth="1"/>
    <col min="11" max="11" width="15.09765625" style="83" customWidth="1"/>
    <col min="12" max="12" width="1.3984375" style="3" customWidth="1"/>
    <col min="13" max="13" width="9.09765625" style="3"/>
    <col min="14" max="14" width="12" style="3" bestFit="1" customWidth="1"/>
    <col min="15" max="148" width="9.09765625" style="3"/>
    <col min="149" max="149" width="1.69921875" style="3" customWidth="1"/>
    <col min="150" max="150" width="29" style="3" customWidth="1"/>
    <col min="151" max="151" width="7.69921875" style="3" customWidth="1"/>
    <col min="152" max="152" width="0.69921875" style="3" customWidth="1"/>
    <col min="153" max="153" width="11.69921875" style="3" customWidth="1"/>
    <col min="154" max="154" width="0.69921875" style="3" customWidth="1"/>
    <col min="155" max="155" width="12.8984375" style="3" bestFit="1" customWidth="1"/>
    <col min="156" max="156" width="0.69921875" style="3" customWidth="1"/>
    <col min="157" max="157" width="11.69921875" style="3" customWidth="1"/>
    <col min="158" max="158" width="0.69921875" style="3" customWidth="1"/>
    <col min="159" max="159" width="11.69921875" style="3" customWidth="1"/>
    <col min="160" max="164" width="9.09765625" style="3" hidden="1" customWidth="1"/>
    <col min="165" max="16384" width="9.09765625" style="3"/>
  </cols>
  <sheetData>
    <row r="1" spans="1:227" ht="23.25" customHeight="1" x14ac:dyDescent="0.75">
      <c r="A1" s="1" t="s">
        <v>0</v>
      </c>
      <c r="B1" s="1"/>
      <c r="C1" s="2"/>
      <c r="D1" s="79"/>
      <c r="E1" s="79"/>
      <c r="F1" s="79"/>
      <c r="G1" s="79"/>
      <c r="H1" s="79"/>
      <c r="I1" s="79"/>
      <c r="J1" s="79"/>
      <c r="K1" s="79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/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  <c r="CU1" s="86"/>
      <c r="CV1" s="86"/>
      <c r="CW1" s="86"/>
      <c r="CX1" s="86"/>
      <c r="CY1" s="86"/>
      <c r="CZ1" s="86"/>
      <c r="DA1" s="86"/>
      <c r="DB1" s="86"/>
      <c r="DC1" s="86"/>
      <c r="DD1" s="86"/>
      <c r="DE1" s="86"/>
      <c r="DF1" s="86"/>
      <c r="DG1" s="86"/>
      <c r="DH1" s="86"/>
      <c r="DI1" s="86"/>
      <c r="DJ1" s="86"/>
      <c r="DK1" s="86"/>
      <c r="DL1" s="86"/>
      <c r="DM1" s="86"/>
      <c r="DN1" s="86"/>
      <c r="DO1" s="86"/>
      <c r="DP1" s="86"/>
      <c r="DQ1" s="86"/>
      <c r="DR1" s="86"/>
      <c r="DS1" s="86"/>
      <c r="DT1" s="86"/>
      <c r="DU1" s="86"/>
      <c r="DV1" s="86"/>
      <c r="DW1" s="86"/>
      <c r="DX1" s="86"/>
      <c r="DY1" s="86"/>
      <c r="DZ1" s="86"/>
      <c r="EA1" s="86"/>
      <c r="EB1" s="86"/>
      <c r="EC1" s="86"/>
      <c r="ED1" s="86"/>
      <c r="EE1" s="86"/>
      <c r="EF1" s="86"/>
      <c r="EG1" s="86"/>
      <c r="EH1" s="86"/>
      <c r="EI1" s="86"/>
      <c r="EJ1" s="86"/>
      <c r="EK1" s="86"/>
      <c r="EL1" s="86"/>
      <c r="EM1" s="86"/>
      <c r="EN1" s="86"/>
      <c r="EO1" s="86"/>
      <c r="EP1" s="86"/>
      <c r="EQ1" s="86"/>
      <c r="ER1" s="86"/>
      <c r="ES1" s="86"/>
      <c r="ET1" s="86"/>
      <c r="EU1" s="86"/>
      <c r="EV1" s="86"/>
      <c r="EW1" s="86"/>
      <c r="EX1" s="86"/>
      <c r="EY1" s="86"/>
      <c r="EZ1" s="86"/>
      <c r="FA1" s="86"/>
      <c r="FB1" s="86"/>
      <c r="FC1" s="86"/>
      <c r="FD1" s="86"/>
      <c r="FE1" s="86"/>
      <c r="FF1" s="86"/>
      <c r="FG1" s="86"/>
      <c r="FH1" s="86"/>
      <c r="FI1" s="86"/>
      <c r="FJ1" s="86"/>
      <c r="FK1" s="86"/>
      <c r="FL1" s="86"/>
      <c r="FM1" s="86"/>
      <c r="FN1" s="86"/>
      <c r="FO1" s="86"/>
      <c r="FP1" s="86"/>
      <c r="FQ1" s="86"/>
      <c r="FR1" s="86"/>
      <c r="FS1" s="86"/>
      <c r="FT1" s="86"/>
      <c r="FU1" s="86"/>
      <c r="FV1" s="86"/>
      <c r="FW1" s="86"/>
      <c r="FX1" s="86"/>
      <c r="FY1" s="86"/>
      <c r="FZ1" s="86"/>
      <c r="GA1" s="86"/>
      <c r="GB1" s="86"/>
      <c r="GC1" s="86"/>
      <c r="GD1" s="86"/>
      <c r="GE1" s="86"/>
      <c r="GF1" s="86"/>
      <c r="GG1" s="86"/>
      <c r="GH1" s="86"/>
      <c r="GI1" s="86"/>
      <c r="GJ1" s="86"/>
      <c r="GK1" s="86"/>
      <c r="GL1" s="86"/>
      <c r="GM1" s="86"/>
      <c r="GN1" s="86"/>
      <c r="GO1" s="86"/>
      <c r="GP1" s="86"/>
      <c r="GQ1" s="86"/>
      <c r="GR1" s="86"/>
      <c r="GS1" s="86"/>
      <c r="GT1" s="86"/>
      <c r="GU1" s="86"/>
      <c r="GV1" s="86"/>
      <c r="GW1" s="86"/>
      <c r="GX1" s="86"/>
      <c r="GY1" s="86"/>
      <c r="GZ1" s="86"/>
      <c r="HA1" s="86"/>
      <c r="HB1" s="86"/>
      <c r="HC1" s="86"/>
      <c r="HD1" s="86"/>
      <c r="HE1" s="86"/>
      <c r="HF1" s="86"/>
      <c r="HG1" s="86"/>
      <c r="HH1" s="86"/>
      <c r="HI1" s="86"/>
      <c r="HJ1" s="86"/>
      <c r="HK1" s="86"/>
      <c r="HL1" s="86"/>
      <c r="HM1" s="86"/>
      <c r="HN1" s="86"/>
      <c r="HO1" s="86"/>
      <c r="HP1" s="86"/>
      <c r="HQ1" s="86"/>
      <c r="HR1" s="86"/>
      <c r="HS1" s="86"/>
    </row>
    <row r="2" spans="1:227" ht="23.25" customHeight="1" x14ac:dyDescent="0.75">
      <c r="A2" s="1" t="s">
        <v>1</v>
      </c>
      <c r="B2" s="1"/>
      <c r="C2" s="2"/>
      <c r="D2" s="79"/>
      <c r="E2" s="79"/>
      <c r="F2" s="79"/>
      <c r="G2" s="79"/>
      <c r="H2" s="79"/>
      <c r="I2" s="79"/>
      <c r="J2" s="79"/>
      <c r="K2" s="79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6"/>
      <c r="DA2" s="86"/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6"/>
      <c r="DZ2" s="86"/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6"/>
      <c r="EY2" s="86"/>
      <c r="EZ2" s="86"/>
      <c r="FA2" s="86"/>
      <c r="FB2" s="86"/>
      <c r="FC2" s="86"/>
      <c r="FD2" s="86"/>
      <c r="FE2" s="86"/>
      <c r="FF2" s="86"/>
      <c r="FG2" s="86"/>
      <c r="FH2" s="86"/>
      <c r="FI2" s="86"/>
      <c r="FJ2" s="86"/>
      <c r="FK2" s="86"/>
      <c r="FL2" s="86"/>
      <c r="FM2" s="86"/>
      <c r="FN2" s="86"/>
      <c r="FO2" s="86"/>
      <c r="FP2" s="86"/>
      <c r="FQ2" s="86"/>
      <c r="FR2" s="86"/>
      <c r="FS2" s="86"/>
      <c r="FT2" s="86"/>
      <c r="FU2" s="86"/>
      <c r="FV2" s="86"/>
      <c r="FW2" s="86"/>
      <c r="FX2" s="86"/>
      <c r="FY2" s="86"/>
      <c r="FZ2" s="86"/>
      <c r="GA2" s="86"/>
      <c r="GB2" s="86"/>
      <c r="GC2" s="86"/>
      <c r="GD2" s="86"/>
      <c r="GE2" s="86"/>
      <c r="GF2" s="86"/>
      <c r="GG2" s="86"/>
      <c r="GH2" s="86"/>
      <c r="GI2" s="86"/>
      <c r="GJ2" s="86"/>
      <c r="GK2" s="86"/>
      <c r="GL2" s="86"/>
      <c r="GM2" s="86"/>
      <c r="GN2" s="86"/>
      <c r="GO2" s="86"/>
      <c r="GP2" s="86"/>
      <c r="GQ2" s="86"/>
      <c r="GR2" s="86"/>
      <c r="GS2" s="86"/>
      <c r="GT2" s="86"/>
      <c r="GU2" s="86"/>
      <c r="GV2" s="86"/>
      <c r="GW2" s="86"/>
      <c r="GX2" s="86"/>
      <c r="GY2" s="86"/>
      <c r="GZ2" s="86"/>
      <c r="HA2" s="86"/>
      <c r="HB2" s="86"/>
      <c r="HC2" s="86"/>
      <c r="HD2" s="86"/>
      <c r="HE2" s="86"/>
      <c r="HF2" s="86"/>
      <c r="HG2" s="86"/>
      <c r="HH2" s="86"/>
      <c r="HI2" s="86"/>
      <c r="HJ2" s="86"/>
      <c r="HK2" s="86"/>
      <c r="HL2" s="86"/>
      <c r="HM2" s="86"/>
      <c r="HN2" s="86"/>
      <c r="HO2" s="86"/>
      <c r="HP2" s="86"/>
      <c r="HQ2" s="86"/>
      <c r="HR2" s="86"/>
      <c r="HS2" s="86"/>
    </row>
    <row r="3" spans="1:227" ht="23.25" customHeight="1" x14ac:dyDescent="0.75">
      <c r="A3" s="4" t="s">
        <v>2</v>
      </c>
      <c r="B3" s="1"/>
      <c r="C3" s="2"/>
      <c r="D3" s="79"/>
      <c r="E3" s="79"/>
      <c r="F3" s="79"/>
      <c r="G3" s="79"/>
      <c r="H3" s="79"/>
      <c r="I3" s="79"/>
      <c r="J3" s="79"/>
      <c r="K3" s="79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</row>
    <row r="4" spans="1:227" ht="8.25" customHeight="1" x14ac:dyDescent="0.75">
      <c r="A4" s="1"/>
      <c r="B4" s="1"/>
      <c r="C4" s="2"/>
      <c r="D4" s="79"/>
      <c r="E4" s="79"/>
      <c r="F4" s="79"/>
      <c r="G4" s="79"/>
      <c r="H4" s="79"/>
      <c r="I4" s="79"/>
      <c r="J4" s="79"/>
      <c r="K4" s="79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6"/>
      <c r="EV4" s="86"/>
      <c r="EW4" s="86"/>
      <c r="EX4" s="86"/>
      <c r="EY4" s="86"/>
      <c r="EZ4" s="86"/>
      <c r="FA4" s="86"/>
      <c r="FB4" s="86"/>
      <c r="FC4" s="86"/>
      <c r="FD4" s="86"/>
      <c r="FE4" s="86"/>
      <c r="FF4" s="86"/>
      <c r="FG4" s="86"/>
      <c r="FH4" s="86"/>
      <c r="FI4" s="86"/>
      <c r="FJ4" s="86"/>
      <c r="FK4" s="86"/>
      <c r="FL4" s="86"/>
      <c r="FM4" s="86"/>
      <c r="FN4" s="86"/>
      <c r="FO4" s="86"/>
      <c r="FP4" s="86"/>
      <c r="FQ4" s="86"/>
      <c r="FR4" s="86"/>
      <c r="FS4" s="86"/>
      <c r="FT4" s="86"/>
      <c r="FU4" s="86"/>
      <c r="FV4" s="86"/>
      <c r="FW4" s="86"/>
      <c r="FX4" s="86"/>
      <c r="FY4" s="86"/>
      <c r="FZ4" s="86"/>
      <c r="GA4" s="86"/>
      <c r="GB4" s="86"/>
      <c r="GC4" s="86"/>
      <c r="GD4" s="86"/>
      <c r="GE4" s="86"/>
      <c r="GF4" s="86"/>
      <c r="GG4" s="86"/>
      <c r="GH4" s="86"/>
      <c r="GI4" s="86"/>
      <c r="GJ4" s="86"/>
      <c r="GK4" s="86"/>
      <c r="GL4" s="86"/>
      <c r="GM4" s="86"/>
      <c r="GN4" s="86"/>
      <c r="GO4" s="86"/>
      <c r="GP4" s="86"/>
      <c r="GQ4" s="86"/>
      <c r="GR4" s="86"/>
      <c r="GS4" s="86"/>
      <c r="GT4" s="86"/>
      <c r="GU4" s="86"/>
      <c r="GV4" s="86"/>
      <c r="GW4" s="86"/>
      <c r="GX4" s="86"/>
      <c r="GY4" s="86"/>
      <c r="GZ4" s="86"/>
      <c r="HA4" s="86"/>
      <c r="HB4" s="86"/>
      <c r="HC4" s="86"/>
      <c r="HD4" s="86"/>
      <c r="HE4" s="86"/>
      <c r="HF4" s="86"/>
      <c r="HG4" s="86"/>
      <c r="HH4" s="86"/>
      <c r="HI4" s="86"/>
      <c r="HJ4" s="86"/>
      <c r="HK4" s="86"/>
      <c r="HL4" s="86"/>
      <c r="HM4" s="86"/>
      <c r="HN4" s="86"/>
      <c r="HO4" s="86"/>
      <c r="HP4" s="86"/>
      <c r="HQ4" s="86"/>
      <c r="HR4" s="86"/>
      <c r="HS4" s="86"/>
    </row>
    <row r="5" spans="1:227" ht="23.25" customHeight="1" x14ac:dyDescent="0.75">
      <c r="A5" s="5"/>
      <c r="B5" s="5"/>
      <c r="C5" s="6"/>
      <c r="D5" s="6"/>
      <c r="E5" s="227" t="s">
        <v>3</v>
      </c>
      <c r="F5" s="227"/>
      <c r="G5" s="227"/>
      <c r="H5" s="4"/>
      <c r="I5" s="227" t="s">
        <v>4</v>
      </c>
      <c r="J5" s="227"/>
      <c r="K5" s="22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</row>
    <row r="6" spans="1:227" ht="23.25" customHeight="1" x14ac:dyDescent="0.75">
      <c r="A6" s="4"/>
      <c r="B6" s="4"/>
      <c r="D6" s="81"/>
      <c r="E6" s="80" t="s">
        <v>5</v>
      </c>
      <c r="F6" s="9"/>
      <c r="G6" s="80" t="s">
        <v>6</v>
      </c>
      <c r="H6" s="80"/>
      <c r="I6" s="80" t="s">
        <v>5</v>
      </c>
      <c r="J6" s="9"/>
      <c r="K6" s="80" t="s">
        <v>6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</row>
    <row r="7" spans="1:227" ht="23.25" customHeight="1" x14ac:dyDescent="0.75">
      <c r="A7" s="89"/>
      <c r="B7" s="89"/>
      <c r="C7" s="89"/>
      <c r="D7" s="89"/>
      <c r="E7" s="81" t="s">
        <v>7</v>
      </c>
      <c r="F7" s="9"/>
      <c r="G7" s="81" t="s">
        <v>8</v>
      </c>
      <c r="H7" s="81"/>
      <c r="I7" s="81" t="s">
        <v>7</v>
      </c>
      <c r="J7" s="9"/>
      <c r="K7" s="81" t="s">
        <v>8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</row>
    <row r="8" spans="1:227" ht="23.25" customHeight="1" x14ac:dyDescent="0.75">
      <c r="A8" s="89"/>
      <c r="B8" s="89"/>
      <c r="C8" s="11" t="s">
        <v>9</v>
      </c>
      <c r="D8" s="89"/>
      <c r="E8" s="82" t="s">
        <v>10</v>
      </c>
      <c r="F8" s="83"/>
      <c r="G8" s="91"/>
      <c r="H8" s="83"/>
      <c r="I8" s="82" t="s">
        <v>10</v>
      </c>
      <c r="J8" s="83"/>
      <c r="K8" s="91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</row>
    <row r="9" spans="1:227" ht="8.25" customHeight="1" x14ac:dyDescent="0.75">
      <c r="A9" s="87"/>
      <c r="B9" s="87"/>
      <c r="D9" s="83"/>
      <c r="F9" s="83"/>
      <c r="H9" s="83"/>
      <c r="J9" s="83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6"/>
      <c r="ES9" s="86"/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  <c r="FV9" s="86"/>
      <c r="FW9" s="86"/>
      <c r="FX9" s="86"/>
      <c r="FY9" s="86"/>
      <c r="FZ9" s="86"/>
      <c r="GA9" s="86"/>
      <c r="GB9" s="86"/>
      <c r="GC9" s="86"/>
      <c r="GD9" s="86"/>
      <c r="GE9" s="86"/>
      <c r="GF9" s="86"/>
      <c r="GG9" s="86"/>
      <c r="GH9" s="86"/>
      <c r="GI9" s="86"/>
      <c r="GJ9" s="86"/>
      <c r="GK9" s="86"/>
      <c r="GL9" s="86"/>
      <c r="GM9" s="86"/>
      <c r="GN9" s="86"/>
      <c r="GO9" s="86"/>
      <c r="GP9" s="86"/>
      <c r="GQ9" s="86"/>
      <c r="GR9" s="86"/>
      <c r="GS9" s="86"/>
      <c r="GT9" s="86"/>
      <c r="GU9" s="86"/>
      <c r="GV9" s="86"/>
      <c r="GW9" s="86"/>
      <c r="GX9" s="86"/>
      <c r="GY9" s="86"/>
      <c r="GZ9" s="86"/>
      <c r="HA9" s="86"/>
      <c r="HB9" s="86"/>
      <c r="HC9" s="86"/>
      <c r="HD9" s="86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</row>
    <row r="10" spans="1:227" ht="23.25" customHeight="1" x14ac:dyDescent="0.75">
      <c r="A10" s="4" t="s">
        <v>11</v>
      </c>
      <c r="B10" s="4"/>
      <c r="C10" s="81"/>
      <c r="D10" s="84"/>
      <c r="E10" s="84"/>
      <c r="F10" s="84"/>
      <c r="G10" s="84"/>
      <c r="H10" s="84"/>
      <c r="I10" s="84"/>
      <c r="J10" s="84"/>
      <c r="K10" s="84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6"/>
      <c r="FF10" s="86"/>
      <c r="FG10" s="86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  <c r="FV10" s="86"/>
      <c r="FW10" s="86"/>
      <c r="FX10" s="86"/>
      <c r="FY10" s="86"/>
      <c r="FZ10" s="86"/>
      <c r="GA10" s="86"/>
      <c r="GB10" s="86"/>
      <c r="GC10" s="86"/>
      <c r="GD10" s="86"/>
      <c r="GE10" s="86"/>
      <c r="GF10" s="86"/>
      <c r="GG10" s="86"/>
      <c r="GH10" s="86"/>
      <c r="GI10" s="86"/>
      <c r="GJ10" s="86"/>
      <c r="GK10" s="86"/>
      <c r="GL10" s="86"/>
      <c r="GM10" s="86"/>
      <c r="GN10" s="86"/>
      <c r="GO10" s="86"/>
      <c r="GP10" s="86"/>
      <c r="GQ10" s="86"/>
      <c r="GR10" s="86"/>
      <c r="GS10" s="86"/>
      <c r="GT10" s="86"/>
      <c r="GU10" s="86"/>
      <c r="GV10" s="86"/>
      <c r="GW10" s="86"/>
      <c r="GX10" s="86"/>
      <c r="GY10" s="86"/>
      <c r="GZ10" s="86"/>
      <c r="HA10" s="86"/>
      <c r="HB10" s="86"/>
      <c r="HC10" s="86"/>
      <c r="HD10" s="86"/>
      <c r="HE10" s="86"/>
      <c r="HF10" s="86"/>
      <c r="HG10" s="86"/>
      <c r="HH10" s="86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</row>
    <row r="11" spans="1:227" ht="8.25" customHeight="1" x14ac:dyDescent="0.75">
      <c r="A11" s="89"/>
      <c r="B11" s="89"/>
      <c r="C11" s="9"/>
      <c r="D11" s="85"/>
      <c r="E11" s="85"/>
      <c r="F11" s="85"/>
      <c r="G11" s="85"/>
      <c r="H11" s="85"/>
      <c r="I11" s="85"/>
      <c r="J11" s="85"/>
      <c r="K11" s="85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6"/>
      <c r="FS11" s="86"/>
      <c r="FT11" s="86"/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6"/>
      <c r="HB11" s="86"/>
      <c r="HC11" s="86"/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</row>
    <row r="12" spans="1:227" ht="23.25" customHeight="1" x14ac:dyDescent="0.75">
      <c r="A12" s="4" t="s">
        <v>12</v>
      </c>
      <c r="B12" s="4"/>
      <c r="C12" s="9"/>
      <c r="D12" s="85"/>
      <c r="E12" s="85"/>
      <c r="F12" s="85"/>
      <c r="G12" s="85"/>
      <c r="H12" s="85"/>
      <c r="I12" s="85"/>
      <c r="J12" s="85"/>
      <c r="K12" s="85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  <c r="FV12" s="86"/>
      <c r="FW12" s="86"/>
      <c r="FX12" s="86"/>
      <c r="FY12" s="86"/>
      <c r="FZ12" s="86"/>
      <c r="GA12" s="86"/>
      <c r="GB12" s="86"/>
      <c r="GC12" s="86"/>
      <c r="GD12" s="86"/>
      <c r="GE12" s="86"/>
      <c r="GF12" s="86"/>
      <c r="GG12" s="86"/>
      <c r="GH12" s="86"/>
      <c r="GI12" s="86"/>
      <c r="GJ12" s="86"/>
      <c r="GK12" s="86"/>
      <c r="GL12" s="86"/>
      <c r="GM12" s="86"/>
      <c r="GN12" s="86"/>
      <c r="GO12" s="86"/>
      <c r="GP12" s="86"/>
      <c r="GQ12" s="86"/>
      <c r="GR12" s="86"/>
      <c r="GS12" s="86"/>
      <c r="GT12" s="86"/>
      <c r="GU12" s="86"/>
      <c r="GV12" s="86"/>
      <c r="GW12" s="86"/>
      <c r="GX12" s="86"/>
      <c r="GY12" s="86"/>
      <c r="GZ12" s="86"/>
      <c r="HA12" s="86"/>
      <c r="HB12" s="86"/>
      <c r="HC12" s="86"/>
      <c r="HD12" s="86"/>
      <c r="HE12" s="86"/>
      <c r="HF12" s="86"/>
      <c r="HG12" s="86"/>
      <c r="HH12" s="86"/>
      <c r="HI12" s="86"/>
      <c r="HJ12" s="86"/>
      <c r="HK12" s="86"/>
      <c r="HL12" s="86"/>
      <c r="HM12" s="86"/>
      <c r="HN12" s="86"/>
      <c r="HO12" s="86"/>
      <c r="HP12" s="86"/>
      <c r="HQ12" s="86"/>
      <c r="HR12" s="86"/>
      <c r="HS12" s="86"/>
    </row>
    <row r="13" spans="1:227" ht="8.25" customHeight="1" x14ac:dyDescent="0.75">
      <c r="A13" s="89"/>
      <c r="B13" s="89"/>
      <c r="C13" s="9"/>
      <c r="D13" s="85"/>
      <c r="E13" s="85"/>
      <c r="F13" s="85"/>
      <c r="G13" s="85"/>
      <c r="H13" s="85"/>
      <c r="I13" s="85"/>
      <c r="J13" s="85"/>
      <c r="K13" s="85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6"/>
      <c r="FW13" s="86"/>
      <c r="FX13" s="86"/>
      <c r="FY13" s="86"/>
      <c r="FZ13" s="86"/>
      <c r="GA13" s="86"/>
      <c r="GB13" s="86"/>
      <c r="GC13" s="86"/>
      <c r="GD13" s="86"/>
      <c r="GE13" s="86"/>
      <c r="GF13" s="86"/>
      <c r="GG13" s="86"/>
      <c r="GH13" s="86"/>
      <c r="GI13" s="86"/>
      <c r="GJ13" s="86"/>
      <c r="GK13" s="86"/>
      <c r="GL13" s="86"/>
      <c r="GM13" s="86"/>
      <c r="GN13" s="86"/>
      <c r="GO13" s="86"/>
      <c r="GP13" s="86"/>
      <c r="GQ13" s="86"/>
      <c r="GR13" s="86"/>
      <c r="GS13" s="86"/>
      <c r="GT13" s="86"/>
      <c r="GU13" s="86"/>
      <c r="GV13" s="86"/>
      <c r="GW13" s="86"/>
      <c r="GX13" s="86"/>
      <c r="GY13" s="86"/>
      <c r="GZ13" s="86"/>
      <c r="HA13" s="86"/>
      <c r="HB13" s="86"/>
      <c r="HC13" s="86"/>
      <c r="HD13" s="86"/>
      <c r="HE13" s="86"/>
      <c r="HF13" s="86"/>
      <c r="HG13" s="86"/>
      <c r="HH13" s="86"/>
      <c r="HI13" s="86"/>
      <c r="HJ13" s="86"/>
      <c r="HK13" s="86"/>
      <c r="HL13" s="86"/>
      <c r="HM13" s="86"/>
      <c r="HN13" s="86"/>
      <c r="HO13" s="86"/>
      <c r="HP13" s="86"/>
      <c r="HQ13" s="86"/>
      <c r="HR13" s="86"/>
      <c r="HS13" s="86"/>
    </row>
    <row r="14" spans="1:227" ht="23.25" customHeight="1" x14ac:dyDescent="0.75">
      <c r="A14" s="14" t="s">
        <v>13</v>
      </c>
      <c r="B14" s="89"/>
      <c r="C14" s="9"/>
      <c r="D14" s="85"/>
      <c r="E14" s="149">
        <v>54955312</v>
      </c>
      <c r="F14" s="139"/>
      <c r="G14" s="139">
        <v>159413003</v>
      </c>
      <c r="H14" s="139"/>
      <c r="I14" s="147">
        <v>31304396</v>
      </c>
      <c r="J14" s="139"/>
      <c r="K14" s="139">
        <v>60637416</v>
      </c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  <c r="FF14" s="86"/>
      <c r="FG14" s="86"/>
      <c r="FH14" s="86"/>
      <c r="FI14" s="86"/>
      <c r="FJ14" s="86"/>
      <c r="FK14" s="86"/>
      <c r="FL14" s="86"/>
      <c r="FM14" s="86"/>
      <c r="FN14" s="86"/>
      <c r="FO14" s="86"/>
      <c r="FP14" s="86"/>
      <c r="FQ14" s="86"/>
      <c r="FR14" s="86"/>
      <c r="FS14" s="86"/>
      <c r="FT14" s="86"/>
      <c r="FU14" s="86"/>
      <c r="FV14" s="86"/>
      <c r="FW14" s="86"/>
      <c r="FX14" s="86"/>
      <c r="FY14" s="86"/>
      <c r="FZ14" s="86"/>
      <c r="GA14" s="86"/>
      <c r="GB14" s="86"/>
      <c r="GC14" s="86"/>
      <c r="GD14" s="86"/>
      <c r="GE14" s="86"/>
      <c r="GF14" s="86"/>
      <c r="GG14" s="86"/>
      <c r="GH14" s="86"/>
      <c r="GI14" s="86"/>
      <c r="GJ14" s="86"/>
      <c r="GK14" s="86"/>
      <c r="GL14" s="86"/>
      <c r="GM14" s="86"/>
      <c r="GN14" s="86"/>
      <c r="GO14" s="86"/>
      <c r="GP14" s="86"/>
      <c r="GQ14" s="86"/>
      <c r="GR14" s="86"/>
      <c r="GS14" s="86"/>
      <c r="GT14" s="86"/>
      <c r="GU14" s="86"/>
      <c r="GV14" s="86"/>
      <c r="GW14" s="86"/>
      <c r="GX14" s="86"/>
      <c r="GY14" s="86"/>
      <c r="GZ14" s="86"/>
      <c r="HA14" s="86"/>
      <c r="HB14" s="86"/>
      <c r="HC14" s="86"/>
      <c r="HD14" s="86"/>
      <c r="HE14" s="86"/>
      <c r="HF14" s="86"/>
      <c r="HG14" s="86"/>
      <c r="HH14" s="86"/>
      <c r="HI14" s="86"/>
      <c r="HJ14" s="86"/>
      <c r="HK14" s="86"/>
      <c r="HL14" s="86"/>
      <c r="HM14" s="86"/>
      <c r="HN14" s="86"/>
      <c r="HO14" s="86"/>
      <c r="HP14" s="86"/>
      <c r="HQ14" s="86"/>
      <c r="HR14" s="86"/>
      <c r="HS14" s="86"/>
    </row>
    <row r="15" spans="1:227" ht="23.25" customHeight="1" x14ac:dyDescent="0.75">
      <c r="A15" s="14" t="s">
        <v>14</v>
      </c>
      <c r="B15" s="89"/>
      <c r="C15" s="9">
        <v>5</v>
      </c>
      <c r="D15" s="85"/>
      <c r="E15" s="139">
        <v>63046052</v>
      </c>
      <c r="F15" s="139"/>
      <c r="G15" s="139">
        <v>52664115</v>
      </c>
      <c r="H15" s="139"/>
      <c r="I15" s="147">
        <v>445018335</v>
      </c>
      <c r="J15" s="139"/>
      <c r="K15" s="139">
        <v>457787347</v>
      </c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</row>
    <row r="16" spans="1:227" ht="23.25" customHeight="1" x14ac:dyDescent="0.75">
      <c r="A16" s="14" t="s">
        <v>15</v>
      </c>
      <c r="B16" s="89"/>
      <c r="C16" s="15"/>
      <c r="D16" s="85"/>
      <c r="E16" s="148"/>
      <c r="F16" s="139"/>
      <c r="G16" s="148"/>
      <c r="H16" s="139"/>
      <c r="I16" s="147"/>
      <c r="J16" s="139"/>
      <c r="K16" s="139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6"/>
      <c r="GF16" s="86"/>
      <c r="GG16" s="86"/>
      <c r="GH16" s="86"/>
      <c r="GI16" s="86"/>
      <c r="GJ16" s="86"/>
      <c r="GK16" s="86"/>
      <c r="GL16" s="86"/>
      <c r="GM16" s="86"/>
      <c r="GN16" s="86"/>
      <c r="GO16" s="86"/>
      <c r="GP16" s="86"/>
      <c r="GQ16" s="86"/>
      <c r="GR16" s="86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6"/>
      <c r="HI16" s="86"/>
      <c r="HJ16" s="86"/>
      <c r="HK16" s="86"/>
      <c r="HL16" s="86"/>
      <c r="HM16" s="86"/>
      <c r="HN16" s="86"/>
      <c r="HO16" s="86"/>
      <c r="HP16" s="86"/>
      <c r="HQ16" s="86"/>
      <c r="HR16" s="86"/>
      <c r="HS16" s="86"/>
    </row>
    <row r="17" spans="1:11" ht="23.25" customHeight="1" x14ac:dyDescent="0.75">
      <c r="A17" s="14"/>
      <c r="B17" s="89" t="s">
        <v>16</v>
      </c>
      <c r="C17" s="61">
        <v>20.399999999999999</v>
      </c>
      <c r="D17" s="85"/>
      <c r="E17" s="142">
        <v>0</v>
      </c>
      <c r="F17" s="139"/>
      <c r="G17" s="142">
        <v>0</v>
      </c>
      <c r="H17" s="139"/>
      <c r="I17" s="147">
        <v>2110380548</v>
      </c>
      <c r="J17" s="139"/>
      <c r="K17" s="139">
        <v>2149345804</v>
      </c>
    </row>
    <row r="18" spans="1:11" ht="23.25" customHeight="1" x14ac:dyDescent="0.75">
      <c r="A18" s="14"/>
      <c r="B18" s="89" t="s">
        <v>17</v>
      </c>
      <c r="C18" s="61">
        <v>20.399999999999999</v>
      </c>
      <c r="D18" s="85"/>
      <c r="E18" s="148">
        <v>74805964</v>
      </c>
      <c r="F18" s="139"/>
      <c r="G18" s="142">
        <v>74805964</v>
      </c>
      <c r="H18" s="139"/>
      <c r="I18" s="147">
        <v>70132055</v>
      </c>
      <c r="J18" s="139"/>
      <c r="K18" s="139">
        <v>70132055</v>
      </c>
    </row>
    <row r="19" spans="1:11" ht="23.25" customHeight="1" x14ac:dyDescent="0.75">
      <c r="A19" s="89" t="s">
        <v>18</v>
      </c>
      <c r="B19" s="89"/>
      <c r="C19" s="9">
        <v>6</v>
      </c>
      <c r="D19" s="85"/>
      <c r="E19" s="139">
        <v>4672835936</v>
      </c>
      <c r="F19" s="139"/>
      <c r="G19" s="139">
        <v>4620093049</v>
      </c>
      <c r="H19" s="139"/>
      <c r="I19" s="147">
        <v>2452228797</v>
      </c>
      <c r="J19" s="139"/>
      <c r="K19" s="139">
        <v>2543829792</v>
      </c>
    </row>
    <row r="20" spans="1:11" ht="23.25" customHeight="1" x14ac:dyDescent="0.75">
      <c r="A20" s="89" t="s">
        <v>19</v>
      </c>
      <c r="B20" s="89"/>
      <c r="C20" s="9"/>
      <c r="D20" s="85"/>
      <c r="E20" s="139">
        <v>307200922</v>
      </c>
      <c r="F20" s="139"/>
      <c r="G20" s="139">
        <v>263843572</v>
      </c>
      <c r="H20" s="139"/>
      <c r="I20" s="147">
        <v>0</v>
      </c>
      <c r="J20" s="139"/>
      <c r="K20" s="142">
        <v>0</v>
      </c>
    </row>
    <row r="21" spans="1:11" ht="23.25" customHeight="1" x14ac:dyDescent="0.75">
      <c r="A21" s="89" t="s">
        <v>20</v>
      </c>
      <c r="B21" s="89"/>
      <c r="C21" s="9"/>
      <c r="D21" s="85"/>
      <c r="E21" s="144">
        <v>2120683</v>
      </c>
      <c r="F21" s="139"/>
      <c r="G21" s="144">
        <v>2087308</v>
      </c>
      <c r="H21" s="139"/>
      <c r="I21" s="150">
        <v>204104</v>
      </c>
      <c r="J21" s="139"/>
      <c r="K21" s="151">
        <v>180879</v>
      </c>
    </row>
    <row r="22" spans="1:11" ht="8.25" customHeight="1" x14ac:dyDescent="0.75">
      <c r="A22" s="4"/>
      <c r="B22" s="4"/>
      <c r="C22" s="9"/>
      <c r="D22" s="85"/>
      <c r="E22" s="139"/>
      <c r="F22" s="139"/>
      <c r="G22" s="139"/>
      <c r="H22" s="139"/>
      <c r="I22" s="139"/>
      <c r="J22" s="139"/>
      <c r="K22" s="139"/>
    </row>
    <row r="23" spans="1:11" ht="23.25" customHeight="1" x14ac:dyDescent="0.75">
      <c r="A23" s="4" t="s">
        <v>21</v>
      </c>
      <c r="B23" s="89"/>
      <c r="C23" s="9"/>
      <c r="D23" s="85"/>
      <c r="E23" s="144">
        <f>SUM(E14:E22)</f>
        <v>5174964869</v>
      </c>
      <c r="F23" s="139"/>
      <c r="G23" s="144">
        <f>SUM(G14:G22)</f>
        <v>5172907011</v>
      </c>
      <c r="H23" s="139"/>
      <c r="I23" s="144">
        <f>SUM(I14:I22)</f>
        <v>5109268235</v>
      </c>
      <c r="J23" s="139"/>
      <c r="K23" s="144">
        <f>SUM(K14:K22)</f>
        <v>5281913293</v>
      </c>
    </row>
    <row r="24" spans="1:11" ht="8.25" customHeight="1" x14ac:dyDescent="0.75">
      <c r="A24" s="4"/>
      <c r="B24" s="4"/>
      <c r="C24" s="9"/>
      <c r="D24" s="85"/>
      <c r="E24" s="139"/>
      <c r="F24" s="139"/>
      <c r="G24" s="139"/>
      <c r="H24" s="139"/>
      <c r="I24" s="139"/>
      <c r="J24" s="139"/>
      <c r="K24" s="139"/>
    </row>
    <row r="25" spans="1:11" ht="23.25" customHeight="1" x14ac:dyDescent="0.75">
      <c r="A25" s="4" t="s">
        <v>22</v>
      </c>
      <c r="B25" s="4"/>
      <c r="C25" s="9"/>
      <c r="D25" s="85"/>
      <c r="E25" s="139"/>
      <c r="F25" s="139"/>
      <c r="G25" s="139"/>
      <c r="H25" s="139"/>
      <c r="I25" s="139"/>
      <c r="J25" s="139"/>
      <c r="K25" s="139"/>
    </row>
    <row r="26" spans="1:11" ht="8.25" customHeight="1" x14ac:dyDescent="0.75">
      <c r="A26" s="4"/>
      <c r="B26" s="4"/>
      <c r="C26" s="9"/>
      <c r="D26" s="85"/>
      <c r="E26" s="139"/>
      <c r="F26" s="139"/>
      <c r="G26" s="139"/>
      <c r="H26" s="139"/>
      <c r="I26" s="139"/>
      <c r="J26" s="139"/>
      <c r="K26" s="139"/>
    </row>
    <row r="27" spans="1:11" ht="23.25" customHeight="1" x14ac:dyDescent="0.75">
      <c r="A27" s="14" t="s">
        <v>23</v>
      </c>
      <c r="B27" s="14"/>
      <c r="C27" s="9">
        <v>7</v>
      </c>
      <c r="D27" s="85"/>
      <c r="E27" s="149">
        <v>47760635</v>
      </c>
      <c r="F27" s="149"/>
      <c r="G27" s="149">
        <v>43750200</v>
      </c>
      <c r="H27" s="149"/>
      <c r="I27" s="149">
        <v>47760635</v>
      </c>
      <c r="J27" s="149"/>
      <c r="K27" s="149">
        <v>43750200</v>
      </c>
    </row>
    <row r="28" spans="1:11" ht="23.25" customHeight="1" x14ac:dyDescent="0.75">
      <c r="A28" s="14" t="s">
        <v>24</v>
      </c>
      <c r="B28" s="14"/>
      <c r="C28" s="9">
        <v>8</v>
      </c>
      <c r="D28" s="85"/>
      <c r="E28" s="149">
        <v>0</v>
      </c>
      <c r="F28" s="149"/>
      <c r="G28" s="148">
        <v>0</v>
      </c>
      <c r="H28" s="149"/>
      <c r="I28" s="149">
        <v>644199700</v>
      </c>
      <c r="J28" s="149"/>
      <c r="K28" s="149">
        <v>644199700</v>
      </c>
    </row>
    <row r="29" spans="1:11" ht="23.25" customHeight="1" x14ac:dyDescent="0.75">
      <c r="A29" s="14" t="s">
        <v>25</v>
      </c>
      <c r="B29" s="14"/>
      <c r="C29" s="9">
        <v>9</v>
      </c>
      <c r="D29" s="85"/>
      <c r="E29" s="149">
        <v>3029335</v>
      </c>
      <c r="F29" s="149"/>
      <c r="G29" s="148">
        <v>3550002</v>
      </c>
      <c r="H29" s="149"/>
      <c r="I29" s="149">
        <v>2500000</v>
      </c>
      <c r="J29" s="149"/>
      <c r="K29" s="149">
        <v>2500000</v>
      </c>
    </row>
    <row r="30" spans="1:11" ht="23.25" customHeight="1" x14ac:dyDescent="0.75">
      <c r="A30" s="14" t="s">
        <v>26</v>
      </c>
      <c r="B30" s="14"/>
      <c r="C30" s="9">
        <v>10</v>
      </c>
      <c r="D30" s="85"/>
      <c r="E30" s="149">
        <v>810126679</v>
      </c>
      <c r="F30" s="149"/>
      <c r="G30" s="149">
        <v>818531604</v>
      </c>
      <c r="H30" s="149"/>
      <c r="I30" s="149">
        <v>229122848</v>
      </c>
      <c r="J30" s="149"/>
      <c r="K30" s="149">
        <v>229315435</v>
      </c>
    </row>
    <row r="31" spans="1:11" ht="23.25" customHeight="1" x14ac:dyDescent="0.75">
      <c r="A31" s="16" t="s">
        <v>27</v>
      </c>
      <c r="B31" s="14"/>
      <c r="C31" s="9">
        <v>11</v>
      </c>
      <c r="D31" s="85"/>
      <c r="E31" s="149">
        <v>137902666</v>
      </c>
      <c r="F31" s="149"/>
      <c r="G31" s="149">
        <v>139862337</v>
      </c>
      <c r="H31" s="149"/>
      <c r="I31" s="149">
        <v>24687542</v>
      </c>
      <c r="J31" s="149"/>
      <c r="K31" s="149">
        <v>25790439</v>
      </c>
    </row>
    <row r="32" spans="1:11" ht="23.25" customHeight="1" x14ac:dyDescent="0.75">
      <c r="A32" s="16" t="s">
        <v>28</v>
      </c>
      <c r="B32" s="14"/>
      <c r="C32" s="9">
        <v>12</v>
      </c>
      <c r="D32" s="85"/>
      <c r="E32" s="149">
        <v>26654606</v>
      </c>
      <c r="F32" s="149"/>
      <c r="G32" s="148">
        <v>27206099</v>
      </c>
      <c r="H32" s="149"/>
      <c r="I32" s="149">
        <v>23325009</v>
      </c>
      <c r="J32" s="149"/>
      <c r="K32" s="149">
        <v>24832811</v>
      </c>
    </row>
    <row r="33" spans="1:11" ht="23.25" customHeight="1" x14ac:dyDescent="0.75">
      <c r="A33" s="16" t="s">
        <v>29</v>
      </c>
      <c r="B33" s="14"/>
      <c r="C33" s="9"/>
      <c r="D33" s="85"/>
      <c r="E33" s="149">
        <v>17938210</v>
      </c>
      <c r="F33" s="149"/>
      <c r="G33" s="149">
        <v>19206336</v>
      </c>
      <c r="H33" s="149"/>
      <c r="I33" s="149">
        <v>16859682</v>
      </c>
      <c r="J33" s="149"/>
      <c r="K33" s="149">
        <v>18087522</v>
      </c>
    </row>
    <row r="34" spans="1:11" ht="23.25" customHeight="1" x14ac:dyDescent="0.75">
      <c r="A34" s="87" t="s">
        <v>30</v>
      </c>
      <c r="B34" s="87"/>
      <c r="D34" s="83"/>
      <c r="E34" s="147">
        <v>16667239</v>
      </c>
      <c r="F34" s="147"/>
      <c r="G34" s="147">
        <v>17052122</v>
      </c>
      <c r="H34" s="147"/>
      <c r="I34" s="149">
        <v>13209199</v>
      </c>
      <c r="J34" s="147"/>
      <c r="K34" s="149">
        <v>9703018</v>
      </c>
    </row>
    <row r="35" spans="1:11" ht="23.25" customHeight="1" x14ac:dyDescent="0.75">
      <c r="A35" s="89" t="s">
        <v>31</v>
      </c>
      <c r="B35" s="14"/>
      <c r="C35" s="9"/>
      <c r="D35" s="85"/>
      <c r="E35" s="149">
        <v>2815601198</v>
      </c>
      <c r="F35" s="149"/>
      <c r="G35" s="149">
        <v>2837932448</v>
      </c>
      <c r="H35" s="149"/>
      <c r="I35" s="149">
        <v>1741659612</v>
      </c>
      <c r="J35" s="149"/>
      <c r="K35" s="149">
        <v>1741659612</v>
      </c>
    </row>
    <row r="36" spans="1:11" ht="23.25" customHeight="1" x14ac:dyDescent="0.75">
      <c r="A36" s="89" t="s">
        <v>32</v>
      </c>
      <c r="B36" s="14"/>
      <c r="C36" s="9"/>
      <c r="D36" s="85"/>
      <c r="E36" s="149">
        <v>119170001</v>
      </c>
      <c r="F36" s="149"/>
      <c r="G36" s="149">
        <v>120131448</v>
      </c>
      <c r="H36" s="149"/>
      <c r="I36" s="149">
        <v>93129972</v>
      </c>
      <c r="J36" s="149"/>
      <c r="K36" s="149">
        <v>93787989</v>
      </c>
    </row>
    <row r="37" spans="1:11" ht="23.25" customHeight="1" x14ac:dyDescent="0.75">
      <c r="A37" s="89" t="s">
        <v>33</v>
      </c>
      <c r="B37" s="89"/>
      <c r="C37" s="9"/>
      <c r="D37" s="85"/>
      <c r="E37" s="152"/>
      <c r="F37" s="152"/>
      <c r="G37" s="152"/>
      <c r="H37" s="152"/>
      <c r="I37" s="152"/>
      <c r="J37" s="152"/>
      <c r="K37" s="152"/>
    </row>
    <row r="38" spans="1:11" ht="23.25" customHeight="1" x14ac:dyDescent="0.75">
      <c r="A38" s="87"/>
      <c r="B38" s="89" t="s">
        <v>34</v>
      </c>
      <c r="D38" s="83"/>
      <c r="E38" s="147">
        <v>754374</v>
      </c>
      <c r="F38" s="147"/>
      <c r="G38" s="147">
        <v>968628</v>
      </c>
      <c r="H38" s="147"/>
      <c r="I38" s="147">
        <v>575722</v>
      </c>
      <c r="J38" s="147"/>
      <c r="K38" s="147">
        <v>789978</v>
      </c>
    </row>
    <row r="39" spans="1:11" ht="23.25" customHeight="1" x14ac:dyDescent="0.75">
      <c r="A39" s="87"/>
      <c r="B39" s="89" t="s">
        <v>35</v>
      </c>
      <c r="D39" s="83"/>
      <c r="E39" s="147">
        <v>41512162</v>
      </c>
      <c r="F39" s="147"/>
      <c r="G39" s="147">
        <v>41976374</v>
      </c>
      <c r="H39" s="147"/>
      <c r="I39" s="145">
        <v>0</v>
      </c>
      <c r="J39" s="142"/>
      <c r="K39" s="145">
        <v>0</v>
      </c>
    </row>
    <row r="40" spans="1:11" ht="8.25" customHeight="1" x14ac:dyDescent="0.75">
      <c r="A40" s="4"/>
      <c r="B40" s="4"/>
      <c r="C40" s="9"/>
      <c r="D40" s="85"/>
      <c r="E40" s="153"/>
      <c r="F40" s="152"/>
      <c r="G40" s="153"/>
      <c r="H40" s="152"/>
      <c r="I40" s="153"/>
      <c r="J40" s="152"/>
      <c r="K40" s="153"/>
    </row>
    <row r="41" spans="1:11" ht="23.25" customHeight="1" x14ac:dyDescent="0.75">
      <c r="A41" s="4" t="s">
        <v>36</v>
      </c>
      <c r="B41" s="89"/>
      <c r="C41" s="9"/>
      <c r="D41" s="85"/>
      <c r="E41" s="154">
        <f>SUM(E27:E39)</f>
        <v>4037117105</v>
      </c>
      <c r="F41" s="149"/>
      <c r="G41" s="154">
        <f>SUM(G27:G39)</f>
        <v>4070167598</v>
      </c>
      <c r="H41" s="152"/>
      <c r="I41" s="154">
        <f>SUM(I27:I39)</f>
        <v>2837029921</v>
      </c>
      <c r="J41" s="149"/>
      <c r="K41" s="154">
        <f>SUM(K27:K39)</f>
        <v>2834416704</v>
      </c>
    </row>
    <row r="42" spans="1:11" ht="8.25" customHeight="1" x14ac:dyDescent="0.75">
      <c r="A42" s="4"/>
      <c r="B42" s="4"/>
      <c r="C42" s="9"/>
      <c r="D42" s="85"/>
      <c r="E42" s="152"/>
      <c r="F42" s="152"/>
      <c r="G42" s="152"/>
      <c r="H42" s="152"/>
      <c r="I42" s="152"/>
      <c r="J42" s="152"/>
      <c r="K42" s="152"/>
    </row>
    <row r="43" spans="1:11" ht="23.25" customHeight="1" thickBot="1" x14ac:dyDescent="0.8">
      <c r="A43" s="4" t="s">
        <v>37</v>
      </c>
      <c r="B43" s="4"/>
      <c r="C43" s="9"/>
      <c r="D43" s="85"/>
      <c r="E43" s="155">
        <f>SUM(E23+E41)</f>
        <v>9212081974</v>
      </c>
      <c r="F43" s="149"/>
      <c r="G43" s="155">
        <f>SUM(G23+G41)</f>
        <v>9243074609</v>
      </c>
      <c r="H43" s="152"/>
      <c r="I43" s="155">
        <f>SUM(I23+I41)</f>
        <v>7946298156</v>
      </c>
      <c r="J43" s="149"/>
      <c r="K43" s="155">
        <f>SUM(K23+K41)</f>
        <v>8116329997</v>
      </c>
    </row>
    <row r="44" spans="1:11" ht="8.25" customHeight="1" thickTop="1" x14ac:dyDescent="0.75">
      <c r="A44" s="4"/>
      <c r="B44" s="4"/>
      <c r="C44" s="9"/>
      <c r="D44" s="85"/>
      <c r="E44" s="85"/>
      <c r="F44" s="85"/>
      <c r="G44" s="85"/>
      <c r="H44" s="85"/>
      <c r="I44" s="85"/>
      <c r="J44" s="85"/>
      <c r="K44" s="85"/>
    </row>
    <row r="45" spans="1:11" ht="23.25" customHeight="1" x14ac:dyDescent="0.75">
      <c r="A45" s="89" t="s">
        <v>38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</row>
    <row r="46" spans="1:11" ht="22.5" customHeight="1" x14ac:dyDescent="0.75">
      <c r="A46" s="1" t="str">
        <f>A1</f>
        <v xml:space="preserve">บริษัท ปริญสิริ จำกัด (มหาชน) </v>
      </c>
      <c r="B46" s="1"/>
      <c r="C46" s="2"/>
      <c r="D46" s="79"/>
      <c r="E46" s="79"/>
      <c r="F46" s="79"/>
      <c r="G46" s="79"/>
      <c r="H46" s="79"/>
      <c r="I46" s="79"/>
      <c r="J46" s="79"/>
      <c r="K46" s="79"/>
    </row>
    <row r="47" spans="1:11" ht="22.5" customHeight="1" x14ac:dyDescent="0.75">
      <c r="A47" s="1" t="s">
        <v>39</v>
      </c>
      <c r="B47" s="1"/>
      <c r="C47" s="2"/>
      <c r="D47" s="79"/>
      <c r="E47" s="79"/>
      <c r="F47" s="79"/>
      <c r="G47" s="79"/>
      <c r="H47" s="79"/>
      <c r="I47" s="79"/>
      <c r="J47" s="79"/>
      <c r="K47" s="79"/>
    </row>
    <row r="48" spans="1:11" ht="22.5" customHeight="1" x14ac:dyDescent="0.75">
      <c r="A48" s="1" t="str">
        <f>A3</f>
        <v>ณ วันที่ 31 มีนาคม 2564</v>
      </c>
      <c r="B48" s="1"/>
      <c r="C48" s="2"/>
      <c r="D48" s="79"/>
      <c r="E48" s="79"/>
      <c r="F48" s="79"/>
      <c r="G48" s="79"/>
      <c r="H48" s="79"/>
      <c r="I48" s="79"/>
      <c r="J48" s="79"/>
      <c r="K48" s="79"/>
    </row>
    <row r="49" spans="1:227" ht="22.5" customHeight="1" x14ac:dyDescent="0.75">
      <c r="A49" s="1"/>
      <c r="B49" s="1"/>
      <c r="C49" s="2"/>
      <c r="D49" s="79"/>
      <c r="E49" s="79"/>
      <c r="F49" s="79"/>
      <c r="G49" s="79"/>
      <c r="H49" s="79"/>
      <c r="I49" s="79"/>
      <c r="J49" s="79"/>
      <c r="K49" s="79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6"/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6"/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6"/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  <c r="FK49" s="86"/>
      <c r="FL49" s="86"/>
      <c r="FM49" s="86"/>
      <c r="FN49" s="86"/>
      <c r="FO49" s="86"/>
      <c r="FP49" s="86"/>
      <c r="FQ49" s="86"/>
      <c r="FR49" s="86"/>
      <c r="FS49" s="86"/>
      <c r="FT49" s="86"/>
      <c r="FU49" s="86"/>
      <c r="FV49" s="86"/>
      <c r="FW49" s="86"/>
      <c r="FX49" s="86"/>
      <c r="FY49" s="86"/>
      <c r="FZ49" s="86"/>
      <c r="GA49" s="86"/>
      <c r="GB49" s="86"/>
      <c r="GC49" s="86"/>
      <c r="GD49" s="86"/>
      <c r="GE49" s="86"/>
      <c r="GF49" s="86"/>
      <c r="GG49" s="86"/>
      <c r="GH49" s="86"/>
      <c r="GI49" s="86"/>
      <c r="GJ49" s="86"/>
      <c r="GK49" s="86"/>
      <c r="GL49" s="86"/>
      <c r="GM49" s="86"/>
      <c r="GN49" s="86"/>
      <c r="GO49" s="86"/>
      <c r="GP49" s="86"/>
      <c r="GQ49" s="86"/>
      <c r="GR49" s="86"/>
      <c r="GS49" s="86"/>
      <c r="GT49" s="86"/>
      <c r="GU49" s="86"/>
      <c r="GV49" s="86"/>
      <c r="GW49" s="86"/>
      <c r="GX49" s="86"/>
      <c r="GY49" s="86"/>
      <c r="GZ49" s="86"/>
      <c r="HA49" s="86"/>
      <c r="HB49" s="86"/>
      <c r="HC49" s="86"/>
      <c r="HD49" s="86"/>
      <c r="HE49" s="86"/>
      <c r="HF49" s="86"/>
      <c r="HG49" s="86"/>
      <c r="HH49" s="86"/>
      <c r="HI49" s="86"/>
      <c r="HJ49" s="86"/>
      <c r="HK49" s="86"/>
      <c r="HL49" s="86"/>
      <c r="HM49" s="86"/>
      <c r="HN49" s="86"/>
      <c r="HO49" s="86"/>
      <c r="HP49" s="86"/>
      <c r="HQ49" s="86"/>
      <c r="HR49" s="86"/>
      <c r="HS49" s="86"/>
    </row>
    <row r="50" spans="1:227" ht="22.5" customHeight="1" x14ac:dyDescent="0.75">
      <c r="A50" s="5"/>
      <c r="B50" s="5"/>
      <c r="C50" s="6"/>
      <c r="D50" s="6"/>
      <c r="E50" s="227" t="s">
        <v>3</v>
      </c>
      <c r="F50" s="227"/>
      <c r="G50" s="227"/>
      <c r="H50" s="4"/>
      <c r="I50" s="227" t="s">
        <v>4</v>
      </c>
      <c r="J50" s="227"/>
      <c r="K50" s="22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</row>
    <row r="51" spans="1:227" ht="23.25" customHeight="1" x14ac:dyDescent="0.75">
      <c r="A51" s="4"/>
      <c r="B51" s="4"/>
      <c r="D51" s="81"/>
      <c r="E51" s="80" t="s">
        <v>5</v>
      </c>
      <c r="F51" s="9"/>
      <c r="G51" s="80" t="s">
        <v>6</v>
      </c>
      <c r="H51" s="80"/>
      <c r="I51" s="80" t="s">
        <v>5</v>
      </c>
      <c r="J51" s="9"/>
      <c r="K51" s="80" t="s">
        <v>6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</row>
    <row r="52" spans="1:227" ht="23.25" customHeight="1" x14ac:dyDescent="0.75">
      <c r="A52" s="89"/>
      <c r="B52" s="89"/>
      <c r="C52" s="89"/>
      <c r="D52" s="89"/>
      <c r="E52" s="81" t="s">
        <v>7</v>
      </c>
      <c r="F52" s="9"/>
      <c r="G52" s="81" t="s">
        <v>8</v>
      </c>
      <c r="H52" s="81"/>
      <c r="I52" s="81" t="s">
        <v>7</v>
      </c>
      <c r="J52" s="9"/>
      <c r="K52" s="81" t="s">
        <v>8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</row>
    <row r="53" spans="1:227" ht="23.25" customHeight="1" x14ac:dyDescent="0.75">
      <c r="A53" s="89"/>
      <c r="B53" s="89"/>
      <c r="C53" s="11" t="s">
        <v>9</v>
      </c>
      <c r="D53" s="89"/>
      <c r="E53" s="82" t="s">
        <v>10</v>
      </c>
      <c r="F53" s="83"/>
      <c r="G53" s="91"/>
      <c r="H53" s="83"/>
      <c r="I53" s="82" t="s">
        <v>10</v>
      </c>
      <c r="J53" s="83"/>
      <c r="K53" s="91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</row>
    <row r="54" spans="1:227" ht="7.5" customHeight="1" x14ac:dyDescent="0.75">
      <c r="A54" s="87"/>
      <c r="B54" s="87"/>
      <c r="D54" s="83"/>
      <c r="F54" s="83"/>
      <c r="H54" s="83"/>
      <c r="J54" s="83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86"/>
      <c r="FQ54" s="86"/>
      <c r="FR54" s="86"/>
      <c r="FS54" s="86"/>
      <c r="FT54" s="86"/>
      <c r="FU54" s="86"/>
      <c r="FV54" s="86"/>
      <c r="FW54" s="86"/>
      <c r="FX54" s="86"/>
      <c r="FY54" s="86"/>
      <c r="FZ54" s="86"/>
      <c r="GA54" s="86"/>
      <c r="GB54" s="86"/>
      <c r="GC54" s="86"/>
      <c r="GD54" s="86"/>
      <c r="GE54" s="86"/>
      <c r="GF54" s="86"/>
      <c r="GG54" s="86"/>
      <c r="GH54" s="86"/>
      <c r="GI54" s="86"/>
      <c r="GJ54" s="86"/>
      <c r="GK54" s="86"/>
      <c r="GL54" s="86"/>
      <c r="GM54" s="86"/>
      <c r="GN54" s="86"/>
      <c r="GO54" s="86"/>
      <c r="GP54" s="86"/>
      <c r="GQ54" s="86"/>
      <c r="GR54" s="86"/>
      <c r="GS54" s="86"/>
      <c r="GT54" s="86"/>
      <c r="GU54" s="86"/>
      <c r="GV54" s="86"/>
      <c r="GW54" s="86"/>
      <c r="GX54" s="86"/>
      <c r="GY54" s="86"/>
      <c r="GZ54" s="86"/>
      <c r="HA54" s="86"/>
      <c r="HB54" s="86"/>
      <c r="HC54" s="86"/>
      <c r="HD54" s="86"/>
      <c r="HE54" s="86"/>
      <c r="HF54" s="86"/>
      <c r="HG54" s="86"/>
      <c r="HH54" s="86"/>
      <c r="HI54" s="86"/>
      <c r="HJ54" s="86"/>
      <c r="HK54" s="86"/>
      <c r="HL54" s="86"/>
      <c r="HM54" s="86"/>
      <c r="HN54" s="86"/>
      <c r="HO54" s="86"/>
      <c r="HP54" s="86"/>
      <c r="HQ54" s="86"/>
      <c r="HR54" s="86"/>
      <c r="HS54" s="86"/>
    </row>
    <row r="55" spans="1:227" ht="22.5" customHeight="1" x14ac:dyDescent="0.75">
      <c r="A55" s="4" t="s">
        <v>40</v>
      </c>
      <c r="B55" s="4"/>
      <c r="C55" s="81"/>
      <c r="D55" s="84"/>
      <c r="E55" s="84"/>
      <c r="F55" s="84"/>
      <c r="G55" s="84"/>
      <c r="H55" s="84"/>
      <c r="I55" s="84"/>
      <c r="J55" s="84"/>
      <c r="K55" s="84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 s="86"/>
      <c r="GD55" s="86"/>
      <c r="GE55" s="86"/>
      <c r="GF55" s="86"/>
      <c r="GG55" s="86"/>
      <c r="GH55" s="86"/>
      <c r="GI55" s="86"/>
      <c r="GJ55" s="86"/>
      <c r="GK55" s="86"/>
      <c r="GL55" s="86"/>
      <c r="GM55" s="86"/>
      <c r="GN55" s="86"/>
      <c r="GO55" s="86"/>
      <c r="GP55" s="86"/>
      <c r="GQ55" s="86"/>
      <c r="GR55" s="86"/>
      <c r="GS55" s="86"/>
      <c r="GT55" s="86"/>
      <c r="GU55" s="86"/>
      <c r="GV55" s="86"/>
      <c r="GW55" s="86"/>
      <c r="GX55" s="86"/>
      <c r="GY55" s="86"/>
      <c r="GZ55" s="86"/>
      <c r="HA55" s="86"/>
      <c r="HB55" s="86"/>
      <c r="HC55" s="86"/>
      <c r="HD55" s="86"/>
      <c r="HE55" s="86"/>
      <c r="HF55" s="86"/>
      <c r="HG55" s="86"/>
      <c r="HH55" s="86"/>
      <c r="HI55" s="86"/>
      <c r="HJ55" s="86"/>
      <c r="HK55" s="86"/>
      <c r="HL55" s="86"/>
      <c r="HM55" s="86"/>
      <c r="HN55" s="86"/>
      <c r="HO55" s="86"/>
      <c r="HP55" s="86"/>
      <c r="HQ55" s="86"/>
      <c r="HR55" s="86"/>
      <c r="HS55" s="86"/>
    </row>
    <row r="56" spans="1:227" ht="7.5" customHeight="1" x14ac:dyDescent="0.75">
      <c r="A56" s="89"/>
      <c r="B56" s="89"/>
      <c r="C56" s="9"/>
      <c r="D56" s="85"/>
      <c r="E56" s="85"/>
      <c r="F56" s="85"/>
      <c r="G56" s="85"/>
      <c r="H56" s="85"/>
      <c r="I56" s="85"/>
      <c r="J56" s="85"/>
      <c r="K56" s="85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86"/>
      <c r="DV56" s="86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86"/>
      <c r="EM56" s="86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6"/>
      <c r="FD56" s="86"/>
      <c r="FE56" s="86"/>
      <c r="FF56" s="86"/>
      <c r="FG56" s="86"/>
      <c r="FH56" s="86"/>
      <c r="FI56" s="86"/>
      <c r="FJ56" s="86"/>
      <c r="FK56" s="86"/>
      <c r="FL56" s="86"/>
      <c r="FM56" s="86"/>
      <c r="FN56" s="86"/>
      <c r="FO56" s="86"/>
      <c r="FP56" s="86"/>
      <c r="FQ56" s="86"/>
      <c r="FR56" s="86"/>
      <c r="FS56" s="86"/>
      <c r="FT56" s="86"/>
      <c r="FU56" s="86"/>
      <c r="FV56" s="86"/>
      <c r="FW56" s="86"/>
      <c r="FX56" s="86"/>
      <c r="FY56" s="86"/>
      <c r="FZ56" s="86"/>
      <c r="GA56" s="86"/>
      <c r="GB56" s="86"/>
      <c r="GC56" s="86"/>
      <c r="GD56" s="86"/>
      <c r="GE56" s="86"/>
      <c r="GF56" s="86"/>
      <c r="GG56" s="86"/>
      <c r="GH56" s="86"/>
      <c r="GI56" s="86"/>
      <c r="GJ56" s="86"/>
      <c r="GK56" s="86"/>
      <c r="GL56" s="86"/>
      <c r="GM56" s="86"/>
      <c r="GN56" s="86"/>
      <c r="GO56" s="86"/>
      <c r="GP56" s="86"/>
      <c r="GQ56" s="86"/>
      <c r="GR56" s="86"/>
      <c r="GS56" s="86"/>
      <c r="GT56" s="86"/>
      <c r="GU56" s="86"/>
      <c r="GV56" s="86"/>
      <c r="GW56" s="86"/>
      <c r="GX56" s="86"/>
      <c r="GY56" s="86"/>
      <c r="GZ56" s="86"/>
      <c r="HA56" s="86"/>
      <c r="HB56" s="86"/>
      <c r="HC56" s="86"/>
      <c r="HD56" s="86"/>
      <c r="HE56" s="86"/>
      <c r="HF56" s="86"/>
      <c r="HG56" s="86"/>
      <c r="HH56" s="86"/>
      <c r="HI56" s="86"/>
      <c r="HJ56" s="86"/>
      <c r="HK56" s="86"/>
      <c r="HL56" s="86"/>
      <c r="HM56" s="86"/>
      <c r="HN56" s="86"/>
      <c r="HO56" s="86"/>
      <c r="HP56" s="86"/>
      <c r="HQ56" s="86"/>
      <c r="HR56" s="86"/>
      <c r="HS56" s="86"/>
    </row>
    <row r="57" spans="1:227" ht="22.5" customHeight="1" x14ac:dyDescent="0.75">
      <c r="A57" s="4" t="s">
        <v>41</v>
      </c>
      <c r="B57" s="4"/>
      <c r="C57" s="9"/>
      <c r="D57" s="85"/>
      <c r="E57" s="85"/>
      <c r="F57" s="85"/>
      <c r="G57" s="85"/>
      <c r="H57" s="85"/>
      <c r="I57" s="85"/>
      <c r="J57" s="85"/>
      <c r="K57" s="85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6"/>
      <c r="CJ57" s="86"/>
      <c r="CK57" s="86"/>
      <c r="CL57" s="86"/>
      <c r="CM57" s="86"/>
      <c r="CN57" s="86"/>
      <c r="CO57" s="86"/>
      <c r="CP57" s="86"/>
      <c r="CQ57" s="86"/>
      <c r="CR57" s="86"/>
      <c r="CS57" s="86"/>
      <c r="CT57" s="86"/>
      <c r="CU57" s="86"/>
      <c r="CV57" s="86"/>
      <c r="CW57" s="86"/>
      <c r="CX57" s="86"/>
      <c r="CY57" s="86"/>
      <c r="CZ57" s="86"/>
      <c r="DA57" s="86"/>
      <c r="DB57" s="86"/>
      <c r="DC57" s="86"/>
      <c r="DD57" s="86"/>
      <c r="DE57" s="86"/>
      <c r="DF57" s="86"/>
      <c r="DG57" s="86"/>
      <c r="DH57" s="86"/>
      <c r="DI57" s="86"/>
      <c r="DJ57" s="86"/>
      <c r="DK57" s="86"/>
      <c r="DL57" s="86"/>
      <c r="DM57" s="86"/>
      <c r="DN57" s="86"/>
      <c r="DO57" s="86"/>
      <c r="DP57" s="86"/>
      <c r="DQ57" s="86"/>
      <c r="DR57" s="86"/>
      <c r="DS57" s="86"/>
      <c r="DT57" s="86"/>
      <c r="DU57" s="86"/>
      <c r="DV57" s="86"/>
      <c r="DW57" s="86"/>
      <c r="DX57" s="86"/>
      <c r="DY57" s="86"/>
      <c r="DZ57" s="86"/>
      <c r="EA57" s="86"/>
      <c r="EB57" s="86"/>
      <c r="EC57" s="86"/>
      <c r="ED57" s="86"/>
      <c r="EE57" s="86"/>
      <c r="EF57" s="86"/>
      <c r="EG57" s="86"/>
      <c r="EH57" s="86"/>
      <c r="EI57" s="86"/>
      <c r="EJ57" s="86"/>
      <c r="EK57" s="86"/>
      <c r="EL57" s="86"/>
      <c r="EM57" s="86"/>
      <c r="EN57" s="86"/>
      <c r="EO57" s="86"/>
      <c r="EP57" s="86"/>
      <c r="EQ57" s="86"/>
      <c r="ER57" s="86"/>
      <c r="ES57" s="86"/>
      <c r="ET57" s="86"/>
      <c r="EU57" s="86"/>
      <c r="EV57" s="86"/>
      <c r="EW57" s="86"/>
      <c r="EX57" s="86"/>
      <c r="EY57" s="86"/>
      <c r="EZ57" s="86"/>
      <c r="FA57" s="86"/>
      <c r="FB57" s="86"/>
      <c r="FC57" s="86"/>
      <c r="FD57" s="86"/>
      <c r="FE57" s="86"/>
      <c r="FF57" s="86"/>
      <c r="FG57" s="86"/>
      <c r="FH57" s="86"/>
      <c r="FI57" s="86"/>
      <c r="FJ57" s="86"/>
      <c r="FK57" s="86"/>
      <c r="FL57" s="86"/>
      <c r="FM57" s="86"/>
      <c r="FN57" s="86"/>
      <c r="FO57" s="86"/>
      <c r="FP57" s="86"/>
      <c r="FQ57" s="86"/>
      <c r="FR57" s="86"/>
      <c r="FS57" s="86"/>
      <c r="FT57" s="86"/>
      <c r="FU57" s="86"/>
      <c r="FV57" s="86"/>
      <c r="FW57" s="86"/>
      <c r="FX57" s="86"/>
      <c r="FY57" s="86"/>
      <c r="FZ57" s="86"/>
      <c r="GA57" s="86"/>
      <c r="GB57" s="86"/>
      <c r="GC57" s="86"/>
      <c r="GD57" s="86"/>
      <c r="GE57" s="86"/>
      <c r="GF57" s="86"/>
      <c r="GG57" s="86"/>
      <c r="GH57" s="86"/>
      <c r="GI57" s="86"/>
      <c r="GJ57" s="86"/>
      <c r="GK57" s="86"/>
      <c r="GL57" s="86"/>
      <c r="GM57" s="86"/>
      <c r="GN57" s="86"/>
      <c r="GO57" s="86"/>
      <c r="GP57" s="86"/>
      <c r="GQ57" s="86"/>
      <c r="GR57" s="86"/>
      <c r="GS57" s="86"/>
      <c r="GT57" s="86"/>
      <c r="GU57" s="86"/>
      <c r="GV57" s="86"/>
      <c r="GW57" s="86"/>
      <c r="GX57" s="86"/>
      <c r="GY57" s="86"/>
      <c r="GZ57" s="86"/>
      <c r="HA57" s="86"/>
      <c r="HB57" s="86"/>
      <c r="HC57" s="86"/>
      <c r="HD57" s="86"/>
      <c r="HE57" s="86"/>
      <c r="HF57" s="86"/>
      <c r="HG57" s="86"/>
      <c r="HH57" s="86"/>
      <c r="HI57" s="86"/>
      <c r="HJ57" s="86"/>
      <c r="HK57" s="86"/>
      <c r="HL57" s="86"/>
      <c r="HM57" s="86"/>
      <c r="HN57" s="86"/>
      <c r="HO57" s="86"/>
      <c r="HP57" s="86"/>
      <c r="HQ57" s="86"/>
      <c r="HR57" s="86"/>
      <c r="HS57" s="86"/>
    </row>
    <row r="58" spans="1:227" ht="7.5" customHeight="1" x14ac:dyDescent="0.75">
      <c r="A58" s="4"/>
      <c r="B58" s="4"/>
      <c r="C58" s="9"/>
      <c r="D58" s="85"/>
      <c r="E58" s="85"/>
      <c r="F58" s="85"/>
      <c r="G58" s="85"/>
      <c r="H58" s="85"/>
      <c r="I58" s="85"/>
      <c r="J58" s="85"/>
      <c r="K58" s="85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6"/>
      <c r="CJ58" s="86"/>
      <c r="CK58" s="86"/>
      <c r="CL58" s="86"/>
      <c r="CM58" s="86"/>
      <c r="CN58" s="86"/>
      <c r="CO58" s="86"/>
      <c r="CP58" s="86"/>
      <c r="CQ58" s="86"/>
      <c r="CR58" s="86"/>
      <c r="CS58" s="86"/>
      <c r="CT58" s="86"/>
      <c r="CU58" s="86"/>
      <c r="CV58" s="86"/>
      <c r="CW58" s="86"/>
      <c r="CX58" s="86"/>
      <c r="CY58" s="86"/>
      <c r="CZ58" s="86"/>
      <c r="DA58" s="86"/>
      <c r="DB58" s="86"/>
      <c r="DC58" s="86"/>
      <c r="DD58" s="86"/>
      <c r="DE58" s="86"/>
      <c r="DF58" s="86"/>
      <c r="DG58" s="86"/>
      <c r="DH58" s="86"/>
      <c r="DI58" s="86"/>
      <c r="DJ58" s="86"/>
      <c r="DK58" s="86"/>
      <c r="DL58" s="86"/>
      <c r="DM58" s="86"/>
      <c r="DN58" s="86"/>
      <c r="DO58" s="86"/>
      <c r="DP58" s="86"/>
      <c r="DQ58" s="86"/>
      <c r="DR58" s="86"/>
      <c r="DS58" s="86"/>
      <c r="DT58" s="86"/>
      <c r="DU58" s="86"/>
      <c r="DV58" s="86"/>
      <c r="DW58" s="86"/>
      <c r="DX58" s="86"/>
      <c r="DY58" s="86"/>
      <c r="DZ58" s="86"/>
      <c r="EA58" s="86"/>
      <c r="EB58" s="86"/>
      <c r="EC58" s="86"/>
      <c r="ED58" s="86"/>
      <c r="EE58" s="86"/>
      <c r="EF58" s="86"/>
      <c r="EG58" s="86"/>
      <c r="EH58" s="86"/>
      <c r="EI58" s="86"/>
      <c r="EJ58" s="86"/>
      <c r="EK58" s="86"/>
      <c r="EL58" s="86"/>
      <c r="EM58" s="86"/>
      <c r="EN58" s="86"/>
      <c r="EO58" s="86"/>
      <c r="EP58" s="86"/>
      <c r="EQ58" s="86"/>
      <c r="ER58" s="86"/>
      <c r="ES58" s="86"/>
      <c r="ET58" s="86"/>
      <c r="EU58" s="86"/>
      <c r="EV58" s="86"/>
      <c r="EW58" s="86"/>
      <c r="EX58" s="86"/>
      <c r="EY58" s="86"/>
      <c r="EZ58" s="86"/>
      <c r="FA58" s="86"/>
      <c r="FB58" s="86"/>
      <c r="FC58" s="86"/>
      <c r="FD58" s="86"/>
      <c r="FE58" s="86"/>
      <c r="FF58" s="86"/>
      <c r="FG58" s="86"/>
      <c r="FH58" s="86"/>
      <c r="FI58" s="86"/>
      <c r="FJ58" s="86"/>
      <c r="FK58" s="86"/>
      <c r="FL58" s="86"/>
      <c r="FM58" s="86"/>
      <c r="FN58" s="86"/>
      <c r="FO58" s="86"/>
      <c r="FP58" s="86"/>
      <c r="FQ58" s="86"/>
      <c r="FR58" s="86"/>
      <c r="FS58" s="86"/>
      <c r="FT58" s="86"/>
      <c r="FU58" s="86"/>
      <c r="FV58" s="86"/>
      <c r="FW58" s="86"/>
      <c r="FX58" s="86"/>
      <c r="FY58" s="86"/>
      <c r="FZ58" s="86"/>
      <c r="GA58" s="86"/>
      <c r="GB58" s="86"/>
      <c r="GC58" s="86"/>
      <c r="GD58" s="86"/>
      <c r="GE58" s="86"/>
      <c r="GF58" s="86"/>
      <c r="GG58" s="86"/>
      <c r="GH58" s="86"/>
      <c r="GI58" s="86"/>
      <c r="GJ58" s="86"/>
      <c r="GK58" s="86"/>
      <c r="GL58" s="86"/>
      <c r="GM58" s="86"/>
      <c r="GN58" s="86"/>
      <c r="GO58" s="86"/>
      <c r="GP58" s="86"/>
      <c r="GQ58" s="86"/>
      <c r="GR58" s="86"/>
      <c r="GS58" s="86"/>
      <c r="GT58" s="86"/>
      <c r="GU58" s="86"/>
      <c r="GV58" s="86"/>
      <c r="GW58" s="86"/>
      <c r="GX58" s="86"/>
      <c r="GY58" s="86"/>
      <c r="GZ58" s="86"/>
      <c r="HA58" s="86"/>
      <c r="HB58" s="86"/>
      <c r="HC58" s="86"/>
      <c r="HD58" s="86"/>
      <c r="HE58" s="86"/>
      <c r="HF58" s="86"/>
      <c r="HG58" s="86"/>
      <c r="HH58" s="86"/>
      <c r="HI58" s="86"/>
      <c r="HJ58" s="86"/>
      <c r="HK58" s="86"/>
      <c r="HL58" s="86"/>
      <c r="HM58" s="86"/>
      <c r="HN58" s="86"/>
      <c r="HO58" s="86"/>
      <c r="HP58" s="86"/>
      <c r="HQ58" s="86"/>
      <c r="HR58" s="86"/>
      <c r="HS58" s="86"/>
    </row>
    <row r="59" spans="1:227" ht="22.5" customHeight="1" x14ac:dyDescent="0.75">
      <c r="A59" s="14" t="s">
        <v>42</v>
      </c>
      <c r="B59" s="89"/>
      <c r="C59" s="9"/>
      <c r="D59" s="85"/>
      <c r="F59" s="85"/>
      <c r="H59" s="83"/>
      <c r="J59" s="83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86"/>
      <c r="BX59" s="86"/>
      <c r="BY59" s="86"/>
      <c r="BZ59" s="86"/>
      <c r="CA59" s="86"/>
      <c r="CB59" s="86"/>
      <c r="CC59" s="86"/>
      <c r="CD59" s="86"/>
      <c r="CE59" s="86"/>
      <c r="CF59" s="86"/>
      <c r="CG59" s="86"/>
      <c r="CH59" s="86"/>
      <c r="CI59" s="86"/>
      <c r="CJ59" s="86"/>
      <c r="CK59" s="86"/>
      <c r="CL59" s="86"/>
      <c r="CM59" s="86"/>
      <c r="CN59" s="86"/>
      <c r="CO59" s="86"/>
      <c r="CP59" s="86"/>
      <c r="CQ59" s="86"/>
      <c r="CR59" s="86"/>
      <c r="CS59" s="86"/>
      <c r="CT59" s="86"/>
      <c r="CU59" s="86"/>
      <c r="CV59" s="86"/>
      <c r="CW59" s="86"/>
      <c r="CX59" s="86"/>
      <c r="CY59" s="86"/>
      <c r="CZ59" s="86"/>
      <c r="DA59" s="86"/>
      <c r="DB59" s="86"/>
      <c r="DC59" s="86"/>
      <c r="DD59" s="86"/>
      <c r="DE59" s="86"/>
      <c r="DF59" s="86"/>
      <c r="DG59" s="86"/>
      <c r="DH59" s="86"/>
      <c r="DI59" s="86"/>
      <c r="DJ59" s="86"/>
      <c r="DK59" s="86"/>
      <c r="DL59" s="86"/>
      <c r="DM59" s="86"/>
      <c r="DN59" s="86"/>
      <c r="DO59" s="86"/>
      <c r="DP59" s="86"/>
      <c r="DQ59" s="86"/>
      <c r="DR59" s="86"/>
      <c r="DS59" s="86"/>
      <c r="DT59" s="86"/>
      <c r="DU59" s="86"/>
      <c r="DV59" s="86"/>
      <c r="DW59" s="86"/>
      <c r="DX59" s="86"/>
      <c r="DY59" s="86"/>
      <c r="DZ59" s="86"/>
      <c r="EA59" s="86"/>
      <c r="EB59" s="86"/>
      <c r="EC59" s="86"/>
      <c r="ED59" s="86"/>
      <c r="EE59" s="86"/>
      <c r="EF59" s="86"/>
      <c r="EG59" s="86"/>
      <c r="EH59" s="86"/>
      <c r="EI59" s="86"/>
      <c r="EJ59" s="86"/>
      <c r="EK59" s="86"/>
      <c r="EL59" s="86"/>
      <c r="EM59" s="86"/>
      <c r="EN59" s="86"/>
      <c r="EO59" s="86"/>
      <c r="EP59" s="86"/>
      <c r="EQ59" s="86"/>
      <c r="ER59" s="86"/>
      <c r="ES59" s="86"/>
      <c r="ET59" s="86"/>
      <c r="EU59" s="86"/>
      <c r="EV59" s="86"/>
      <c r="EW59" s="86"/>
      <c r="EX59" s="86"/>
      <c r="EY59" s="86"/>
      <c r="EZ59" s="86"/>
      <c r="FA59" s="86"/>
      <c r="FB59" s="86"/>
      <c r="FC59" s="86"/>
      <c r="FD59" s="86"/>
      <c r="FE59" s="86"/>
      <c r="FF59" s="86"/>
      <c r="FG59" s="86"/>
      <c r="FH59" s="86"/>
      <c r="FI59" s="86"/>
      <c r="FJ59" s="86"/>
      <c r="FK59" s="86"/>
      <c r="FL59" s="86"/>
      <c r="FM59" s="86"/>
      <c r="FN59" s="86"/>
      <c r="FO59" s="86"/>
      <c r="FP59" s="86"/>
      <c r="FQ59" s="86"/>
      <c r="FR59" s="86"/>
      <c r="FS59" s="86"/>
      <c r="FT59" s="86"/>
      <c r="FU59" s="86"/>
      <c r="FV59" s="86"/>
      <c r="FW59" s="86"/>
      <c r="FX59" s="86"/>
      <c r="FY59" s="86"/>
      <c r="FZ59" s="86"/>
      <c r="GA59" s="86"/>
      <c r="GB59" s="86"/>
      <c r="GC59" s="86"/>
      <c r="GD59" s="86"/>
      <c r="GE59" s="86"/>
      <c r="GF59" s="86"/>
      <c r="GG59" s="86"/>
      <c r="GH59" s="86"/>
      <c r="GI59" s="86"/>
      <c r="GJ59" s="86"/>
      <c r="GK59" s="86"/>
      <c r="GL59" s="86"/>
      <c r="GM59" s="86"/>
      <c r="GN59" s="86"/>
      <c r="GO59" s="86"/>
      <c r="GP59" s="86"/>
      <c r="GQ59" s="86"/>
      <c r="GR59" s="86"/>
      <c r="GS59" s="86"/>
      <c r="GT59" s="86"/>
      <c r="GU59" s="86"/>
      <c r="GV59" s="86"/>
      <c r="GW59" s="86"/>
      <c r="GX59" s="86"/>
      <c r="GY59" s="86"/>
      <c r="GZ59" s="86"/>
      <c r="HA59" s="86"/>
      <c r="HB59" s="86"/>
      <c r="HC59" s="86"/>
      <c r="HD59" s="86"/>
      <c r="HE59" s="86"/>
      <c r="HF59" s="86"/>
      <c r="HG59" s="86"/>
      <c r="HH59" s="86"/>
      <c r="HI59" s="86"/>
      <c r="HJ59" s="86"/>
      <c r="HK59" s="86"/>
      <c r="HL59" s="86"/>
      <c r="HM59" s="86"/>
      <c r="HN59" s="86"/>
      <c r="HO59" s="86"/>
      <c r="HP59" s="86"/>
      <c r="HQ59" s="86"/>
      <c r="HR59" s="86"/>
      <c r="HS59" s="86"/>
    </row>
    <row r="60" spans="1:227" ht="22.5" customHeight="1" x14ac:dyDescent="0.75">
      <c r="A60" s="14"/>
      <c r="B60" s="89" t="s">
        <v>43</v>
      </c>
      <c r="C60" s="9">
        <v>13</v>
      </c>
      <c r="D60" s="85"/>
      <c r="E60" s="147">
        <v>117940967</v>
      </c>
      <c r="F60" s="139"/>
      <c r="G60" s="139">
        <v>117543925</v>
      </c>
      <c r="H60" s="139"/>
      <c r="I60" s="139">
        <v>62940967</v>
      </c>
      <c r="J60" s="139"/>
      <c r="K60" s="139">
        <v>59873183</v>
      </c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86"/>
      <c r="CF60" s="86"/>
      <c r="CG60" s="86"/>
      <c r="CH60" s="86"/>
      <c r="CI60" s="86"/>
      <c r="CJ60" s="86"/>
      <c r="CK60" s="86"/>
      <c r="CL60" s="86"/>
      <c r="CM60" s="86"/>
      <c r="CN60" s="86"/>
      <c r="CO60" s="86"/>
      <c r="CP60" s="86"/>
      <c r="CQ60" s="86"/>
      <c r="CR60" s="86"/>
      <c r="CS60" s="86"/>
      <c r="CT60" s="86"/>
      <c r="CU60" s="86"/>
      <c r="CV60" s="86"/>
      <c r="CW60" s="86"/>
      <c r="CX60" s="86"/>
      <c r="CY60" s="86"/>
      <c r="CZ60" s="86"/>
      <c r="DA60" s="86"/>
      <c r="DB60" s="86"/>
      <c r="DC60" s="86"/>
      <c r="DD60" s="86"/>
      <c r="DE60" s="86"/>
      <c r="DF60" s="86"/>
      <c r="DG60" s="86"/>
      <c r="DH60" s="86"/>
      <c r="DI60" s="86"/>
      <c r="DJ60" s="86"/>
      <c r="DK60" s="86"/>
      <c r="DL60" s="86"/>
      <c r="DM60" s="86"/>
      <c r="DN60" s="86"/>
      <c r="DO60" s="86"/>
      <c r="DP60" s="86"/>
      <c r="DQ60" s="86"/>
      <c r="DR60" s="86"/>
      <c r="DS60" s="86"/>
      <c r="DT60" s="86"/>
      <c r="DU60" s="86"/>
      <c r="DV60" s="86"/>
      <c r="DW60" s="86"/>
      <c r="DX60" s="86"/>
      <c r="DY60" s="86"/>
      <c r="DZ60" s="86"/>
      <c r="EA60" s="86"/>
      <c r="EB60" s="86"/>
      <c r="EC60" s="86"/>
      <c r="ED60" s="86"/>
      <c r="EE60" s="86"/>
      <c r="EF60" s="86"/>
      <c r="EG60" s="86"/>
      <c r="EH60" s="86"/>
      <c r="EI60" s="86"/>
      <c r="EJ60" s="86"/>
      <c r="EK60" s="86"/>
      <c r="EL60" s="86"/>
      <c r="EM60" s="86"/>
      <c r="EN60" s="86"/>
      <c r="EO60" s="86"/>
      <c r="EP60" s="86"/>
      <c r="EQ60" s="86"/>
      <c r="ER60" s="86"/>
      <c r="ES60" s="86"/>
      <c r="ET60" s="86"/>
      <c r="EU60" s="86"/>
      <c r="EV60" s="86"/>
      <c r="EW60" s="86"/>
      <c r="EX60" s="86"/>
      <c r="EY60" s="86"/>
      <c r="EZ60" s="86"/>
      <c r="FA60" s="86"/>
      <c r="FB60" s="86"/>
      <c r="FC60" s="86"/>
      <c r="FD60" s="86"/>
      <c r="FE60" s="86"/>
      <c r="FF60" s="86"/>
      <c r="FG60" s="86"/>
      <c r="FH60" s="86"/>
      <c r="FI60" s="86"/>
      <c r="FJ60" s="86"/>
      <c r="FK60" s="86"/>
      <c r="FL60" s="86"/>
      <c r="FM60" s="86"/>
      <c r="FN60" s="86"/>
      <c r="FO60" s="86"/>
      <c r="FP60" s="86"/>
      <c r="FQ60" s="86"/>
      <c r="FR60" s="86"/>
      <c r="FS60" s="86"/>
      <c r="FT60" s="86"/>
      <c r="FU60" s="86"/>
      <c r="FV60" s="86"/>
      <c r="FW60" s="86"/>
      <c r="FX60" s="86"/>
      <c r="FY60" s="86"/>
      <c r="FZ60" s="86"/>
      <c r="GA60" s="86"/>
      <c r="GB60" s="86"/>
      <c r="GC60" s="86"/>
      <c r="GD60" s="86"/>
      <c r="GE60" s="86"/>
      <c r="GF60" s="86"/>
      <c r="GG60" s="86"/>
      <c r="GH60" s="86"/>
      <c r="GI60" s="86"/>
      <c r="GJ60" s="86"/>
      <c r="GK60" s="86"/>
      <c r="GL60" s="86"/>
      <c r="GM60" s="86"/>
      <c r="GN60" s="86"/>
      <c r="GO60" s="86"/>
      <c r="GP60" s="86"/>
      <c r="GQ60" s="86"/>
      <c r="GR60" s="86"/>
      <c r="GS60" s="86"/>
      <c r="GT60" s="86"/>
      <c r="GU60" s="86"/>
      <c r="GV60" s="86"/>
      <c r="GW60" s="86"/>
      <c r="GX60" s="86"/>
      <c r="GY60" s="86"/>
      <c r="GZ60" s="86"/>
      <c r="HA60" s="86"/>
      <c r="HB60" s="86"/>
      <c r="HC60" s="86"/>
      <c r="HD60" s="86"/>
      <c r="HE60" s="86"/>
      <c r="HF60" s="86"/>
      <c r="HG60" s="86"/>
      <c r="HH60" s="86"/>
      <c r="HI60" s="86"/>
      <c r="HJ60" s="86"/>
      <c r="HK60" s="86"/>
      <c r="HL60" s="86"/>
      <c r="HM60" s="86"/>
      <c r="HN60" s="86"/>
      <c r="HO60" s="86"/>
      <c r="HP60" s="86"/>
      <c r="HQ60" s="86"/>
      <c r="HR60" s="86"/>
      <c r="HS60" s="86"/>
    </row>
    <row r="61" spans="1:227" ht="22.5" customHeight="1" x14ac:dyDescent="0.75">
      <c r="A61" s="14" t="s">
        <v>44</v>
      </c>
      <c r="B61" s="89"/>
      <c r="C61" s="64">
        <v>13</v>
      </c>
      <c r="D61" s="85"/>
      <c r="E61" s="147">
        <v>80000000</v>
      </c>
      <c r="F61" s="139"/>
      <c r="G61" s="139">
        <v>101000000</v>
      </c>
      <c r="H61" s="139"/>
      <c r="I61" s="139">
        <v>80000000</v>
      </c>
      <c r="J61" s="139"/>
      <c r="K61" s="139">
        <v>101000000</v>
      </c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6"/>
      <c r="BZ61" s="86"/>
      <c r="CA61" s="86"/>
      <c r="CB61" s="86"/>
      <c r="CC61" s="86"/>
      <c r="CD61" s="86"/>
      <c r="CE61" s="86"/>
      <c r="CF61" s="86"/>
      <c r="CG61" s="86"/>
      <c r="CH61" s="86"/>
      <c r="CI61" s="86"/>
      <c r="CJ61" s="86"/>
      <c r="CK61" s="86"/>
      <c r="CL61" s="86"/>
      <c r="CM61" s="86"/>
      <c r="CN61" s="86"/>
      <c r="CO61" s="86"/>
      <c r="CP61" s="86"/>
      <c r="CQ61" s="86"/>
      <c r="CR61" s="86"/>
      <c r="CS61" s="86"/>
      <c r="CT61" s="86"/>
      <c r="CU61" s="86"/>
      <c r="CV61" s="86"/>
      <c r="CW61" s="86"/>
      <c r="CX61" s="86"/>
      <c r="CY61" s="86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6"/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6"/>
      <c r="FL61" s="86"/>
      <c r="FM61" s="86"/>
      <c r="FN61" s="86"/>
      <c r="FO61" s="86"/>
      <c r="FP61" s="86"/>
      <c r="FQ61" s="86"/>
      <c r="FR61" s="86"/>
      <c r="FS61" s="86"/>
      <c r="FT61" s="86"/>
      <c r="FU61" s="86"/>
      <c r="FV61" s="86"/>
      <c r="FW61" s="86"/>
      <c r="FX61" s="86"/>
      <c r="FY61" s="86"/>
      <c r="FZ61" s="86"/>
      <c r="GA61" s="86"/>
      <c r="GB61" s="86"/>
      <c r="GC61" s="86"/>
      <c r="GD61" s="86"/>
      <c r="GE61" s="86"/>
      <c r="GF61" s="86"/>
      <c r="GG61" s="86"/>
      <c r="GH61" s="86"/>
      <c r="GI61" s="86"/>
      <c r="GJ61" s="86"/>
      <c r="GK61" s="86"/>
      <c r="GL61" s="86"/>
      <c r="GM61" s="86"/>
      <c r="GN61" s="86"/>
      <c r="GO61" s="86"/>
      <c r="GP61" s="86"/>
      <c r="GQ61" s="86"/>
      <c r="GR61" s="86"/>
      <c r="GS61" s="86"/>
      <c r="GT61" s="86"/>
      <c r="GU61" s="86"/>
      <c r="GV61" s="86"/>
      <c r="GW61" s="86"/>
      <c r="GX61" s="86"/>
      <c r="GY61" s="86"/>
      <c r="GZ61" s="86"/>
      <c r="HA61" s="86"/>
      <c r="HB61" s="86"/>
      <c r="HC61" s="86"/>
      <c r="HD61" s="86"/>
      <c r="HE61" s="86"/>
      <c r="HF61" s="86"/>
      <c r="HG61" s="86"/>
      <c r="HH61" s="86"/>
      <c r="HI61" s="86"/>
      <c r="HJ61" s="86"/>
      <c r="HK61" s="86"/>
      <c r="HL61" s="86"/>
      <c r="HM61" s="86"/>
      <c r="HN61" s="86"/>
      <c r="HO61" s="86"/>
      <c r="HP61" s="86"/>
      <c r="HQ61" s="86"/>
      <c r="HR61" s="86"/>
      <c r="HS61" s="86"/>
    </row>
    <row r="62" spans="1:227" ht="22.5" customHeight="1" x14ac:dyDescent="0.75">
      <c r="A62" s="89" t="s">
        <v>45</v>
      </c>
      <c r="B62" s="89"/>
      <c r="C62" s="9">
        <v>14</v>
      </c>
      <c r="D62" s="85"/>
      <c r="E62" s="147">
        <v>408247507</v>
      </c>
      <c r="F62" s="139"/>
      <c r="G62" s="139">
        <v>349329032</v>
      </c>
      <c r="H62" s="139"/>
      <c r="I62" s="139">
        <v>307508997</v>
      </c>
      <c r="J62" s="139"/>
      <c r="K62" s="139">
        <v>302670855</v>
      </c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6"/>
      <c r="BS62" s="86"/>
      <c r="BT62" s="86"/>
      <c r="BU62" s="86"/>
      <c r="BV62" s="86"/>
      <c r="BW62" s="86"/>
      <c r="BX62" s="86"/>
      <c r="BY62" s="86"/>
      <c r="BZ62" s="86"/>
      <c r="CA62" s="86"/>
      <c r="CB62" s="86"/>
      <c r="CC62" s="86"/>
      <c r="CD62" s="86"/>
      <c r="CE62" s="86"/>
      <c r="CF62" s="86"/>
      <c r="CG62" s="86"/>
      <c r="CH62" s="86"/>
      <c r="CI62" s="86"/>
      <c r="CJ62" s="86"/>
      <c r="CK62" s="86"/>
      <c r="CL62" s="86"/>
      <c r="CM62" s="86"/>
      <c r="CN62" s="86"/>
      <c r="CO62" s="86"/>
      <c r="CP62" s="86"/>
      <c r="CQ62" s="86"/>
      <c r="CR62" s="86"/>
      <c r="CS62" s="86"/>
      <c r="CT62" s="86"/>
      <c r="CU62" s="86"/>
      <c r="CV62" s="86"/>
      <c r="CW62" s="86"/>
      <c r="CX62" s="86"/>
      <c r="CY62" s="86"/>
      <c r="CZ62" s="86"/>
      <c r="DA62" s="86"/>
      <c r="DB62" s="86"/>
      <c r="DC62" s="86"/>
      <c r="DD62" s="86"/>
      <c r="DE62" s="86"/>
      <c r="DF62" s="86"/>
      <c r="DG62" s="86"/>
      <c r="DH62" s="86"/>
      <c r="DI62" s="86"/>
      <c r="DJ62" s="86"/>
      <c r="DK62" s="86"/>
      <c r="DL62" s="86"/>
      <c r="DM62" s="86"/>
      <c r="DN62" s="86"/>
      <c r="DO62" s="86"/>
      <c r="DP62" s="86"/>
      <c r="DQ62" s="86"/>
      <c r="DR62" s="86"/>
      <c r="DS62" s="86"/>
      <c r="DT62" s="86"/>
      <c r="DU62" s="86"/>
      <c r="DV62" s="86"/>
      <c r="DW62" s="86"/>
      <c r="DX62" s="86"/>
      <c r="DY62" s="86"/>
      <c r="DZ62" s="86"/>
      <c r="EA62" s="86"/>
      <c r="EB62" s="86"/>
      <c r="EC62" s="86"/>
      <c r="ED62" s="86"/>
      <c r="EE62" s="86"/>
      <c r="EF62" s="86"/>
      <c r="EG62" s="86"/>
      <c r="EH62" s="86"/>
      <c r="EI62" s="86"/>
      <c r="EJ62" s="86"/>
      <c r="EK62" s="86"/>
      <c r="EL62" s="86"/>
      <c r="EM62" s="86"/>
      <c r="EN62" s="86"/>
      <c r="EO62" s="86"/>
      <c r="EP62" s="86"/>
      <c r="EQ62" s="86"/>
      <c r="ER62" s="86"/>
      <c r="ES62" s="86"/>
      <c r="ET62" s="86"/>
      <c r="EU62" s="86"/>
      <c r="EV62" s="86"/>
      <c r="EW62" s="86"/>
      <c r="EX62" s="86"/>
      <c r="EY62" s="86"/>
      <c r="EZ62" s="86"/>
      <c r="FA62" s="86"/>
      <c r="FB62" s="86"/>
      <c r="FC62" s="86"/>
      <c r="FD62" s="86"/>
      <c r="FE62" s="86"/>
      <c r="FF62" s="86"/>
      <c r="FG62" s="86"/>
      <c r="FH62" s="86"/>
      <c r="FI62" s="86"/>
      <c r="FJ62" s="86"/>
      <c r="FK62" s="86"/>
      <c r="FL62" s="86"/>
      <c r="FM62" s="86"/>
      <c r="FN62" s="86"/>
      <c r="FO62" s="86"/>
      <c r="FP62" s="86"/>
      <c r="FQ62" s="86"/>
      <c r="FR62" s="86"/>
      <c r="FS62" s="86"/>
      <c r="FT62" s="86"/>
      <c r="FU62" s="86"/>
      <c r="FV62" s="86"/>
      <c r="FW62" s="86"/>
      <c r="FX62" s="86"/>
      <c r="FY62" s="86"/>
      <c r="FZ62" s="86"/>
      <c r="GA62" s="86"/>
      <c r="GB62" s="86"/>
      <c r="GC62" s="86"/>
      <c r="GD62" s="86"/>
      <c r="GE62" s="86"/>
      <c r="GF62" s="86"/>
      <c r="GG62" s="86"/>
      <c r="GH62" s="86"/>
      <c r="GI62" s="86"/>
      <c r="GJ62" s="86"/>
      <c r="GK62" s="86"/>
      <c r="GL62" s="86"/>
      <c r="GM62" s="86"/>
      <c r="GN62" s="86"/>
      <c r="GO62" s="86"/>
      <c r="GP62" s="86"/>
      <c r="GQ62" s="86"/>
      <c r="GR62" s="86"/>
      <c r="GS62" s="86"/>
      <c r="GT62" s="86"/>
      <c r="GU62" s="86"/>
      <c r="GV62" s="86"/>
      <c r="GW62" s="86"/>
      <c r="GX62" s="86"/>
      <c r="GY62" s="86"/>
      <c r="GZ62" s="86"/>
      <c r="HA62" s="86"/>
      <c r="HB62" s="86"/>
      <c r="HC62" s="86"/>
      <c r="HD62" s="86"/>
      <c r="HE62" s="86"/>
      <c r="HF62" s="86"/>
      <c r="HG62" s="86"/>
      <c r="HH62" s="86"/>
      <c r="HI62" s="86"/>
      <c r="HJ62" s="86"/>
      <c r="HK62" s="86"/>
      <c r="HL62" s="86"/>
      <c r="HM62" s="86"/>
      <c r="HN62" s="86"/>
      <c r="HO62" s="86"/>
      <c r="HP62" s="86"/>
      <c r="HQ62" s="86"/>
      <c r="HR62" s="86"/>
      <c r="HS62" s="86"/>
    </row>
    <row r="63" spans="1:227" ht="22.5" customHeight="1" x14ac:dyDescent="0.75">
      <c r="A63" s="89" t="s">
        <v>46</v>
      </c>
      <c r="B63" s="89"/>
      <c r="C63" s="9"/>
      <c r="D63" s="85"/>
      <c r="E63" s="147">
        <v>266000</v>
      </c>
      <c r="F63" s="139"/>
      <c r="G63" s="139">
        <v>24020</v>
      </c>
      <c r="H63" s="139"/>
      <c r="I63" s="139">
        <v>219000</v>
      </c>
      <c r="J63" s="139"/>
      <c r="K63" s="139">
        <v>15000</v>
      </c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  <c r="BR63" s="86"/>
      <c r="BS63" s="86"/>
      <c r="BT63" s="86"/>
      <c r="BU63" s="86"/>
      <c r="BV63" s="86"/>
      <c r="BW63" s="86"/>
      <c r="BX63" s="86"/>
      <c r="BY63" s="86"/>
      <c r="BZ63" s="86"/>
      <c r="CA63" s="86"/>
      <c r="CB63" s="86"/>
      <c r="CC63" s="86"/>
      <c r="CD63" s="86"/>
      <c r="CE63" s="86"/>
      <c r="CF63" s="86"/>
      <c r="CG63" s="86"/>
      <c r="CH63" s="86"/>
      <c r="CI63" s="86"/>
      <c r="CJ63" s="86"/>
      <c r="CK63" s="86"/>
      <c r="CL63" s="86"/>
      <c r="CM63" s="86"/>
      <c r="CN63" s="86"/>
      <c r="CO63" s="86"/>
      <c r="CP63" s="86"/>
      <c r="CQ63" s="86"/>
      <c r="CR63" s="86"/>
      <c r="CS63" s="86"/>
      <c r="CT63" s="86"/>
      <c r="CU63" s="86"/>
      <c r="CV63" s="86"/>
      <c r="CW63" s="86"/>
      <c r="CX63" s="86"/>
      <c r="CY63" s="86"/>
      <c r="CZ63" s="86"/>
      <c r="DA63" s="86"/>
      <c r="DB63" s="86"/>
      <c r="DC63" s="86"/>
      <c r="DD63" s="86"/>
      <c r="DE63" s="86"/>
      <c r="DF63" s="86"/>
      <c r="DG63" s="86"/>
      <c r="DH63" s="86"/>
      <c r="DI63" s="86"/>
      <c r="DJ63" s="86"/>
      <c r="DK63" s="86"/>
      <c r="DL63" s="86"/>
      <c r="DM63" s="86"/>
      <c r="DN63" s="86"/>
      <c r="DO63" s="86"/>
      <c r="DP63" s="86"/>
      <c r="DQ63" s="86"/>
      <c r="DR63" s="86"/>
      <c r="DS63" s="86"/>
      <c r="DT63" s="86"/>
      <c r="DU63" s="86"/>
      <c r="DV63" s="86"/>
      <c r="DW63" s="86"/>
      <c r="DX63" s="86"/>
      <c r="DY63" s="86"/>
      <c r="DZ63" s="86"/>
      <c r="EA63" s="86"/>
      <c r="EB63" s="86"/>
      <c r="EC63" s="86"/>
      <c r="ED63" s="86"/>
      <c r="EE63" s="86"/>
      <c r="EF63" s="86"/>
      <c r="EG63" s="86"/>
      <c r="EH63" s="86"/>
      <c r="EI63" s="86"/>
      <c r="EJ63" s="86"/>
      <c r="EK63" s="86"/>
      <c r="EL63" s="86"/>
      <c r="EM63" s="86"/>
      <c r="EN63" s="86"/>
      <c r="EO63" s="86"/>
      <c r="EP63" s="86"/>
      <c r="EQ63" s="86"/>
      <c r="ER63" s="86"/>
      <c r="ES63" s="86"/>
      <c r="ET63" s="86"/>
      <c r="EU63" s="86"/>
      <c r="EV63" s="86"/>
      <c r="EW63" s="86"/>
      <c r="EX63" s="86"/>
      <c r="EY63" s="86"/>
      <c r="EZ63" s="86"/>
      <c r="FA63" s="86"/>
      <c r="FB63" s="86"/>
      <c r="FC63" s="86"/>
      <c r="FD63" s="86"/>
      <c r="FE63" s="86"/>
      <c r="FF63" s="86"/>
      <c r="FG63" s="86"/>
      <c r="FH63" s="86"/>
      <c r="FI63" s="86"/>
      <c r="FJ63" s="86"/>
      <c r="FK63" s="86"/>
      <c r="FL63" s="86"/>
      <c r="FM63" s="86"/>
      <c r="FN63" s="86"/>
      <c r="FO63" s="86"/>
      <c r="FP63" s="86"/>
      <c r="FQ63" s="86"/>
      <c r="FR63" s="86"/>
      <c r="FS63" s="86"/>
      <c r="FT63" s="86"/>
      <c r="FU63" s="86"/>
      <c r="FV63" s="86"/>
      <c r="FW63" s="86"/>
      <c r="FX63" s="86"/>
      <c r="FY63" s="86"/>
      <c r="FZ63" s="86"/>
      <c r="GA63" s="86"/>
      <c r="GB63" s="86"/>
      <c r="GC63" s="86"/>
      <c r="GD63" s="86"/>
      <c r="GE63" s="86"/>
      <c r="GF63" s="86"/>
      <c r="GG63" s="86"/>
      <c r="GH63" s="86"/>
      <c r="GI63" s="86"/>
      <c r="GJ63" s="86"/>
      <c r="GK63" s="86"/>
      <c r="GL63" s="86"/>
      <c r="GM63" s="86"/>
      <c r="GN63" s="86"/>
      <c r="GO63" s="86"/>
      <c r="GP63" s="86"/>
      <c r="GQ63" s="86"/>
      <c r="GR63" s="86"/>
      <c r="GS63" s="86"/>
      <c r="GT63" s="86"/>
      <c r="GU63" s="86"/>
      <c r="GV63" s="86"/>
      <c r="GW63" s="86"/>
      <c r="GX63" s="86"/>
      <c r="GY63" s="86"/>
      <c r="GZ63" s="86"/>
      <c r="HA63" s="86"/>
      <c r="HB63" s="86"/>
      <c r="HC63" s="86"/>
      <c r="HD63" s="86"/>
      <c r="HE63" s="86"/>
      <c r="HF63" s="86"/>
      <c r="HG63" s="86"/>
      <c r="HH63" s="86"/>
      <c r="HI63" s="86"/>
      <c r="HJ63" s="86"/>
      <c r="HK63" s="86"/>
      <c r="HL63" s="86"/>
      <c r="HM63" s="86"/>
      <c r="HN63" s="86"/>
      <c r="HO63" s="86"/>
      <c r="HP63" s="86"/>
      <c r="HQ63" s="86"/>
      <c r="HR63" s="86"/>
      <c r="HS63" s="86"/>
    </row>
    <row r="64" spans="1:227" ht="22.5" customHeight="1" x14ac:dyDescent="0.75">
      <c r="A64" s="89" t="s">
        <v>47</v>
      </c>
      <c r="B64" s="89"/>
      <c r="C64" s="9"/>
      <c r="D64" s="85"/>
      <c r="E64" s="147"/>
      <c r="F64" s="139"/>
      <c r="G64" s="139"/>
      <c r="H64" s="139"/>
      <c r="I64" s="139"/>
      <c r="J64" s="139"/>
      <c r="K64" s="139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86"/>
      <c r="BX64" s="86"/>
      <c r="BY64" s="86"/>
      <c r="BZ64" s="86"/>
      <c r="CA64" s="86"/>
      <c r="CB64" s="86"/>
      <c r="CC64" s="86"/>
      <c r="CD64" s="86"/>
      <c r="CE64" s="86"/>
      <c r="CF64" s="86"/>
      <c r="CG64" s="86"/>
      <c r="CH64" s="86"/>
      <c r="CI64" s="86"/>
      <c r="CJ64" s="86"/>
      <c r="CK64" s="86"/>
      <c r="CL64" s="86"/>
      <c r="CM64" s="86"/>
      <c r="CN64" s="86"/>
      <c r="CO64" s="86"/>
      <c r="CP64" s="86"/>
      <c r="CQ64" s="86"/>
      <c r="CR64" s="86"/>
      <c r="CS64" s="86"/>
      <c r="CT64" s="86"/>
      <c r="CU64" s="86"/>
      <c r="CV64" s="86"/>
      <c r="CW64" s="86"/>
      <c r="CX64" s="86"/>
      <c r="CY64" s="86"/>
      <c r="CZ64" s="86"/>
      <c r="DA64" s="86"/>
      <c r="DB64" s="86"/>
      <c r="DC64" s="86"/>
      <c r="DD64" s="86"/>
      <c r="DE64" s="86"/>
      <c r="DF64" s="86"/>
      <c r="DG64" s="86"/>
      <c r="DH64" s="86"/>
      <c r="DI64" s="86"/>
      <c r="DJ64" s="86"/>
      <c r="DK64" s="86"/>
      <c r="DL64" s="86"/>
      <c r="DM64" s="86"/>
      <c r="DN64" s="86"/>
      <c r="DO64" s="86"/>
      <c r="DP64" s="86"/>
      <c r="DQ64" s="86"/>
      <c r="DR64" s="86"/>
      <c r="DS64" s="86"/>
      <c r="DT64" s="86"/>
      <c r="DU64" s="86"/>
      <c r="DV64" s="86"/>
      <c r="DW64" s="86"/>
      <c r="DX64" s="86"/>
      <c r="DY64" s="86"/>
      <c r="DZ64" s="86"/>
      <c r="EA64" s="86"/>
      <c r="EB64" s="86"/>
      <c r="EC64" s="86"/>
      <c r="ED64" s="86"/>
      <c r="EE64" s="86"/>
      <c r="EF64" s="86"/>
      <c r="EG64" s="86"/>
      <c r="EH64" s="86"/>
      <c r="EI64" s="86"/>
      <c r="EJ64" s="86"/>
      <c r="EK64" s="86"/>
      <c r="EL64" s="86"/>
      <c r="EM64" s="86"/>
      <c r="EN64" s="86"/>
      <c r="EO64" s="86"/>
      <c r="EP64" s="86"/>
      <c r="EQ64" s="86"/>
      <c r="ER64" s="86"/>
      <c r="ES64" s="86"/>
      <c r="ET64" s="86"/>
      <c r="EU64" s="86"/>
      <c r="EV64" s="86"/>
      <c r="EW64" s="86"/>
      <c r="EX64" s="86"/>
      <c r="EY64" s="86"/>
      <c r="EZ64" s="86"/>
      <c r="FA64" s="86"/>
      <c r="FB64" s="86"/>
      <c r="FC64" s="86"/>
      <c r="FD64" s="86"/>
      <c r="FE64" s="86"/>
      <c r="FF64" s="86"/>
      <c r="FG64" s="86"/>
      <c r="FH64" s="86"/>
      <c r="FI64" s="86"/>
      <c r="FJ64" s="86"/>
      <c r="FK64" s="86"/>
      <c r="FL64" s="86"/>
      <c r="FM64" s="86"/>
      <c r="FN64" s="86"/>
      <c r="FO64" s="86"/>
      <c r="FP64" s="86"/>
      <c r="FQ64" s="86"/>
      <c r="FR64" s="86"/>
      <c r="FS64" s="86"/>
      <c r="FT64" s="86"/>
      <c r="FU64" s="86"/>
      <c r="FV64" s="86"/>
      <c r="FW64" s="86"/>
      <c r="FX64" s="86"/>
      <c r="FY64" s="86"/>
      <c r="FZ64" s="86"/>
      <c r="GA64" s="86"/>
      <c r="GB64" s="86"/>
      <c r="GC64" s="86"/>
      <c r="GD64" s="86"/>
      <c r="GE64" s="86"/>
      <c r="GF64" s="86"/>
      <c r="GG64" s="86"/>
      <c r="GH64" s="86"/>
      <c r="GI64" s="86"/>
      <c r="GJ64" s="86"/>
      <c r="GK64" s="86"/>
      <c r="GL64" s="86"/>
      <c r="GM64" s="86"/>
      <c r="GN64" s="86"/>
      <c r="GO64" s="86"/>
      <c r="GP64" s="86"/>
      <c r="GQ64" s="86"/>
      <c r="GR64" s="86"/>
      <c r="GS64" s="86"/>
      <c r="GT64" s="86"/>
      <c r="GU64" s="86"/>
      <c r="GV64" s="86"/>
      <c r="GW64" s="86"/>
      <c r="GX64" s="86"/>
      <c r="GY64" s="86"/>
      <c r="GZ64" s="86"/>
      <c r="HA64" s="86"/>
      <c r="HB64" s="86"/>
      <c r="HC64" s="86"/>
      <c r="HD64" s="86"/>
      <c r="HE64" s="86"/>
      <c r="HF64" s="86"/>
      <c r="HG64" s="86"/>
      <c r="HH64" s="86"/>
      <c r="HI64" s="86"/>
      <c r="HJ64" s="86"/>
      <c r="HK64" s="86"/>
      <c r="HL64" s="86"/>
      <c r="HM64" s="86"/>
      <c r="HN64" s="86"/>
      <c r="HO64" s="86"/>
      <c r="HP64" s="86"/>
      <c r="HQ64" s="86"/>
      <c r="HR64" s="86"/>
      <c r="HS64" s="86"/>
    </row>
    <row r="65" spans="1:11" ht="22.5" customHeight="1" x14ac:dyDescent="0.75">
      <c r="A65" s="89"/>
      <c r="B65" s="89" t="s">
        <v>48</v>
      </c>
      <c r="C65" s="9"/>
      <c r="D65" s="85"/>
      <c r="E65" s="147"/>
      <c r="F65" s="139"/>
      <c r="G65" s="139"/>
      <c r="H65" s="139"/>
      <c r="I65" s="139"/>
      <c r="J65" s="139"/>
      <c r="K65" s="139"/>
    </row>
    <row r="66" spans="1:11" ht="22.5" customHeight="1" x14ac:dyDescent="0.75">
      <c r="A66" s="89"/>
      <c r="B66" s="17" t="s">
        <v>49</v>
      </c>
      <c r="C66" s="9">
        <v>13</v>
      </c>
      <c r="D66" s="85"/>
      <c r="E66" s="139">
        <v>123155631</v>
      </c>
      <c r="F66" s="139"/>
      <c r="G66" s="139">
        <v>411107515</v>
      </c>
      <c r="H66" s="139"/>
      <c r="I66" s="139">
        <v>0</v>
      </c>
      <c r="J66" s="139"/>
      <c r="K66" s="139">
        <v>271387000</v>
      </c>
    </row>
    <row r="67" spans="1:11" ht="22.5" customHeight="1" x14ac:dyDescent="0.75">
      <c r="A67" s="89"/>
      <c r="B67" s="17" t="s">
        <v>50</v>
      </c>
      <c r="C67" s="9">
        <v>13</v>
      </c>
      <c r="D67" s="85"/>
      <c r="E67" s="147">
        <v>6997137</v>
      </c>
      <c r="F67" s="139"/>
      <c r="G67" s="139">
        <v>6511291</v>
      </c>
      <c r="H67" s="139"/>
      <c r="I67" s="147">
        <v>5402961</v>
      </c>
      <c r="J67" s="139"/>
      <c r="K67" s="139">
        <v>6049609</v>
      </c>
    </row>
    <row r="68" spans="1:11" ht="22.5" customHeight="1" x14ac:dyDescent="0.75">
      <c r="A68" s="89"/>
      <c r="B68" s="17" t="s">
        <v>51</v>
      </c>
      <c r="C68" s="9">
        <v>13</v>
      </c>
      <c r="D68" s="85"/>
      <c r="E68" s="147">
        <v>1259400000</v>
      </c>
      <c r="F68" s="139"/>
      <c r="G68" s="139">
        <v>759400000</v>
      </c>
      <c r="H68" s="139"/>
      <c r="I68" s="147">
        <v>1259400000</v>
      </c>
      <c r="J68" s="139"/>
      <c r="K68" s="139">
        <v>759400000</v>
      </c>
    </row>
    <row r="69" spans="1:11" ht="22.5" customHeight="1" x14ac:dyDescent="0.75">
      <c r="A69" s="89" t="s">
        <v>52</v>
      </c>
      <c r="B69" s="89"/>
      <c r="C69" s="9"/>
      <c r="D69" s="85"/>
      <c r="E69" s="147">
        <v>51789387</v>
      </c>
      <c r="F69" s="139"/>
      <c r="G69" s="139">
        <v>43410705</v>
      </c>
      <c r="H69" s="139"/>
      <c r="I69" s="139">
        <v>44068011</v>
      </c>
      <c r="J69" s="139"/>
      <c r="K69" s="139">
        <v>36624209</v>
      </c>
    </row>
    <row r="70" spans="1:11" ht="22.5" customHeight="1" x14ac:dyDescent="0.75">
      <c r="A70" s="89" t="s">
        <v>53</v>
      </c>
      <c r="B70" s="89"/>
      <c r="C70" s="9"/>
      <c r="D70" s="85"/>
      <c r="E70" s="144">
        <v>10112533</v>
      </c>
      <c r="F70" s="139"/>
      <c r="G70" s="144">
        <v>11253748</v>
      </c>
      <c r="H70" s="139"/>
      <c r="I70" s="144">
        <v>3079074</v>
      </c>
      <c r="J70" s="139"/>
      <c r="K70" s="144">
        <v>3193857</v>
      </c>
    </row>
    <row r="71" spans="1:11" ht="7.5" customHeight="1" x14ac:dyDescent="0.75">
      <c r="A71" s="4"/>
      <c r="B71" s="4"/>
      <c r="C71" s="9"/>
      <c r="D71" s="85"/>
      <c r="E71" s="139"/>
      <c r="F71" s="139"/>
      <c r="G71" s="139"/>
      <c r="H71" s="139"/>
      <c r="I71" s="139"/>
      <c r="J71" s="139"/>
      <c r="K71" s="139"/>
    </row>
    <row r="72" spans="1:11" ht="22.5" customHeight="1" x14ac:dyDescent="0.75">
      <c r="A72" s="4" t="s">
        <v>54</v>
      </c>
      <c r="B72" s="89"/>
      <c r="C72" s="9"/>
      <c r="D72" s="85"/>
      <c r="E72" s="144">
        <f>SUM(E59:E70)</f>
        <v>2057909162</v>
      </c>
      <c r="F72" s="139"/>
      <c r="G72" s="144">
        <f>SUM(G60:G70)</f>
        <v>1799580236</v>
      </c>
      <c r="H72" s="139"/>
      <c r="I72" s="144">
        <f>SUM(I60:I70)</f>
        <v>1762619010</v>
      </c>
      <c r="J72" s="139"/>
      <c r="K72" s="144">
        <f>SUM(K60:K70)</f>
        <v>1540213713</v>
      </c>
    </row>
    <row r="73" spans="1:11" ht="7.5" customHeight="1" x14ac:dyDescent="0.75">
      <c r="A73" s="89"/>
      <c r="B73" s="89"/>
      <c r="C73" s="9"/>
      <c r="D73" s="85"/>
      <c r="E73" s="139"/>
      <c r="F73" s="139"/>
      <c r="G73" s="139"/>
      <c r="H73" s="139"/>
      <c r="I73" s="139"/>
      <c r="J73" s="139"/>
      <c r="K73" s="139"/>
    </row>
    <row r="74" spans="1:11" ht="22.5" customHeight="1" x14ac:dyDescent="0.75">
      <c r="A74" s="4" t="s">
        <v>55</v>
      </c>
      <c r="B74" s="4"/>
      <c r="C74" s="9"/>
      <c r="D74" s="85"/>
      <c r="E74" s="139"/>
      <c r="F74" s="139"/>
      <c r="G74" s="139"/>
      <c r="H74" s="139"/>
      <c r="I74" s="139"/>
      <c r="J74" s="139"/>
      <c r="K74" s="139"/>
    </row>
    <row r="75" spans="1:11" ht="7.5" customHeight="1" x14ac:dyDescent="0.75">
      <c r="A75" s="89"/>
      <c r="B75" s="89"/>
      <c r="C75" s="9"/>
      <c r="D75" s="85"/>
      <c r="E75" s="139"/>
      <c r="F75" s="139"/>
      <c r="G75" s="139"/>
      <c r="H75" s="139"/>
      <c r="I75" s="139"/>
      <c r="J75" s="139"/>
      <c r="K75" s="139"/>
    </row>
    <row r="76" spans="1:11" ht="22.5" customHeight="1" x14ac:dyDescent="0.75">
      <c r="A76" s="89" t="s">
        <v>56</v>
      </c>
      <c r="B76" s="89"/>
      <c r="C76" s="9">
        <v>13</v>
      </c>
      <c r="D76" s="85"/>
      <c r="E76" s="139">
        <v>1049771440</v>
      </c>
      <c r="F76" s="139"/>
      <c r="G76" s="139">
        <v>887335868</v>
      </c>
      <c r="H76" s="139"/>
      <c r="I76" s="139">
        <v>556890540</v>
      </c>
      <c r="J76" s="139"/>
      <c r="K76" s="139">
        <v>483198868</v>
      </c>
    </row>
    <row r="77" spans="1:11" ht="22.5" customHeight="1" x14ac:dyDescent="0.75">
      <c r="A77" s="89" t="s">
        <v>57</v>
      </c>
      <c r="B77" s="89"/>
      <c r="C77" s="9">
        <v>13</v>
      </c>
      <c r="D77" s="85"/>
      <c r="E77" s="139">
        <v>24673326</v>
      </c>
      <c r="F77" s="139"/>
      <c r="G77" s="139">
        <v>23983677</v>
      </c>
      <c r="H77" s="139"/>
      <c r="I77" s="139">
        <v>20914111</v>
      </c>
      <c r="J77" s="139"/>
      <c r="K77" s="139">
        <v>22037560</v>
      </c>
    </row>
    <row r="78" spans="1:11" ht="22.5" customHeight="1" x14ac:dyDescent="0.75">
      <c r="A78" s="86" t="s">
        <v>58</v>
      </c>
      <c r="B78" s="89"/>
      <c r="C78" s="9">
        <v>10</v>
      </c>
      <c r="D78" s="85"/>
      <c r="E78" s="139">
        <v>644821237</v>
      </c>
      <c r="F78" s="139"/>
      <c r="G78" s="139">
        <v>650646237</v>
      </c>
      <c r="H78" s="139"/>
      <c r="I78" s="142">
        <v>0</v>
      </c>
      <c r="J78" s="139"/>
      <c r="K78" s="148">
        <v>0</v>
      </c>
    </row>
    <row r="79" spans="1:11" ht="22.5" customHeight="1" x14ac:dyDescent="0.75">
      <c r="A79" s="89" t="s">
        <v>59</v>
      </c>
      <c r="B79" s="89"/>
      <c r="C79" s="9">
        <v>13</v>
      </c>
      <c r="D79" s="85"/>
      <c r="E79" s="139">
        <v>649827975</v>
      </c>
      <c r="F79" s="139"/>
      <c r="G79" s="139">
        <v>1147719366</v>
      </c>
      <c r="H79" s="139"/>
      <c r="I79" s="139">
        <v>649827974</v>
      </c>
      <c r="J79" s="139"/>
      <c r="K79" s="139">
        <v>1147719366</v>
      </c>
    </row>
    <row r="80" spans="1:11" ht="22.5" customHeight="1" x14ac:dyDescent="0.75">
      <c r="A80" s="89" t="s">
        <v>60</v>
      </c>
      <c r="B80" s="89"/>
      <c r="C80" s="9"/>
      <c r="D80" s="85"/>
      <c r="E80" s="139">
        <v>701064</v>
      </c>
      <c r="F80" s="139"/>
      <c r="G80" s="139">
        <v>701064</v>
      </c>
      <c r="H80" s="139"/>
      <c r="I80" s="139">
        <v>701064</v>
      </c>
      <c r="J80" s="139"/>
      <c r="K80" s="139">
        <v>701064</v>
      </c>
    </row>
    <row r="81" spans="1:227" ht="22.5" customHeight="1" x14ac:dyDescent="0.75">
      <c r="A81" s="89" t="s">
        <v>61</v>
      </c>
      <c r="B81" s="89"/>
      <c r="C81" s="9"/>
      <c r="D81" s="85"/>
      <c r="E81" s="139"/>
      <c r="F81" s="139"/>
      <c r="G81" s="139"/>
      <c r="H81" s="139"/>
      <c r="I81" s="147"/>
      <c r="J81" s="139"/>
      <c r="K81" s="139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  <c r="CJ81" s="86"/>
      <c r="CK81" s="86"/>
      <c r="CL81" s="86"/>
      <c r="CM81" s="86"/>
      <c r="CN81" s="86"/>
      <c r="CO81" s="86"/>
      <c r="CP81" s="86"/>
      <c r="CQ81" s="86"/>
      <c r="CR81" s="86"/>
      <c r="CS81" s="86"/>
      <c r="CT81" s="86"/>
      <c r="CU81" s="86"/>
      <c r="CV81" s="86"/>
      <c r="CW81" s="86"/>
      <c r="CX81" s="86"/>
      <c r="CY81" s="86"/>
      <c r="CZ81" s="86"/>
      <c r="DA81" s="86"/>
      <c r="DB81" s="86"/>
      <c r="DC81" s="86"/>
      <c r="DD81" s="86"/>
      <c r="DE81" s="86"/>
      <c r="DF81" s="86"/>
      <c r="DG81" s="86"/>
      <c r="DH81" s="86"/>
      <c r="DI81" s="86"/>
      <c r="DJ81" s="86"/>
      <c r="DK81" s="86"/>
      <c r="DL81" s="86"/>
      <c r="DM81" s="86"/>
      <c r="DN81" s="86"/>
      <c r="DO81" s="86"/>
      <c r="DP81" s="86"/>
      <c r="DQ81" s="86"/>
      <c r="DR81" s="86"/>
      <c r="DS81" s="86"/>
      <c r="DT81" s="86"/>
      <c r="DU81" s="86"/>
      <c r="DV81" s="86"/>
      <c r="DW81" s="86"/>
      <c r="DX81" s="86"/>
      <c r="DY81" s="86"/>
      <c r="DZ81" s="86"/>
      <c r="EA81" s="86"/>
      <c r="EB81" s="86"/>
      <c r="EC81" s="86"/>
      <c r="ED81" s="86"/>
      <c r="EE81" s="86"/>
      <c r="EF81" s="86"/>
      <c r="EG81" s="86"/>
      <c r="EH81" s="86"/>
      <c r="EI81" s="86"/>
      <c r="EJ81" s="86"/>
      <c r="EK81" s="86"/>
      <c r="EL81" s="86"/>
      <c r="EM81" s="86"/>
      <c r="EN81" s="86"/>
      <c r="EO81" s="86"/>
      <c r="EP81" s="86"/>
      <c r="EQ81" s="86"/>
      <c r="ER81" s="86"/>
      <c r="ES81" s="86"/>
      <c r="ET81" s="86"/>
      <c r="EU81" s="86"/>
      <c r="EV81" s="86"/>
      <c r="EW81" s="86"/>
      <c r="EX81" s="86"/>
      <c r="EY81" s="86"/>
      <c r="EZ81" s="86"/>
      <c r="FA81" s="86"/>
      <c r="FB81" s="86"/>
      <c r="FC81" s="86"/>
      <c r="FD81" s="86"/>
      <c r="FE81" s="86"/>
      <c r="FF81" s="86"/>
      <c r="FG81" s="86"/>
      <c r="FH81" s="86"/>
      <c r="FI81" s="86"/>
      <c r="FJ81" s="86"/>
      <c r="FK81" s="86"/>
      <c r="FL81" s="86"/>
      <c r="FM81" s="86"/>
      <c r="FN81" s="86"/>
      <c r="FO81" s="86"/>
      <c r="FP81" s="86"/>
      <c r="FQ81" s="86"/>
      <c r="FR81" s="86"/>
      <c r="FS81" s="86"/>
      <c r="FT81" s="86"/>
      <c r="FU81" s="86"/>
      <c r="FV81" s="86"/>
      <c r="FW81" s="86"/>
      <c r="FX81" s="86"/>
      <c r="FY81" s="86"/>
      <c r="FZ81" s="86"/>
      <c r="GA81" s="86"/>
      <c r="GB81" s="86"/>
      <c r="GC81" s="86"/>
      <c r="GD81" s="86"/>
      <c r="GE81" s="86"/>
      <c r="GF81" s="86"/>
      <c r="GG81" s="86"/>
      <c r="GH81" s="86"/>
      <c r="GI81" s="86"/>
      <c r="GJ81" s="86"/>
      <c r="GK81" s="86"/>
      <c r="GL81" s="86"/>
      <c r="GM81" s="86"/>
      <c r="GN81" s="86"/>
      <c r="GO81" s="86"/>
      <c r="GP81" s="86"/>
      <c r="GQ81" s="86"/>
      <c r="GR81" s="86"/>
      <c r="GS81" s="86"/>
      <c r="GT81" s="86"/>
      <c r="GU81" s="86"/>
      <c r="GV81" s="86"/>
      <c r="GW81" s="86"/>
      <c r="GX81" s="86"/>
      <c r="GY81" s="86"/>
      <c r="GZ81" s="86"/>
      <c r="HA81" s="86"/>
      <c r="HB81" s="86"/>
      <c r="HC81" s="86"/>
      <c r="HD81" s="86"/>
      <c r="HE81" s="86"/>
      <c r="HF81" s="86"/>
      <c r="HG81" s="86"/>
      <c r="HH81" s="86"/>
      <c r="HI81" s="86"/>
      <c r="HJ81" s="86"/>
      <c r="HK81" s="86"/>
      <c r="HL81" s="86"/>
      <c r="HM81" s="86"/>
      <c r="HN81" s="86"/>
      <c r="HO81" s="86"/>
      <c r="HP81" s="86"/>
      <c r="HQ81" s="86"/>
      <c r="HR81" s="86"/>
      <c r="HS81" s="86"/>
    </row>
    <row r="82" spans="1:227" ht="22.5" customHeight="1" x14ac:dyDescent="0.75">
      <c r="A82" s="89"/>
      <c r="B82" s="89" t="s">
        <v>62</v>
      </c>
      <c r="C82" s="9"/>
      <c r="D82" s="85"/>
      <c r="E82" s="139">
        <v>16263562</v>
      </c>
      <c r="F82" s="139"/>
      <c r="G82" s="139">
        <v>17948625</v>
      </c>
      <c r="H82" s="139"/>
      <c r="I82" s="139">
        <v>7902530</v>
      </c>
      <c r="J82" s="139"/>
      <c r="K82" s="139">
        <v>9792594</v>
      </c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6"/>
      <c r="BY82" s="86"/>
      <c r="BZ82" s="86"/>
      <c r="CA82" s="86"/>
      <c r="CB82" s="86"/>
      <c r="CC82" s="86"/>
      <c r="CD82" s="86"/>
      <c r="CE82" s="86"/>
      <c r="CF82" s="86"/>
      <c r="CG82" s="86"/>
      <c r="CH82" s="86"/>
      <c r="CI82" s="86"/>
      <c r="CJ82" s="86"/>
      <c r="CK82" s="86"/>
      <c r="CL82" s="86"/>
      <c r="CM82" s="86"/>
      <c r="CN82" s="86"/>
      <c r="CO82" s="86"/>
      <c r="CP82" s="86"/>
      <c r="CQ82" s="86"/>
      <c r="CR82" s="86"/>
      <c r="CS82" s="86"/>
      <c r="CT82" s="86"/>
      <c r="CU82" s="86"/>
      <c r="CV82" s="86"/>
      <c r="CW82" s="86"/>
      <c r="CX82" s="86"/>
      <c r="CY82" s="86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6"/>
      <c r="FL82" s="86"/>
      <c r="FM82" s="86"/>
      <c r="FN82" s="86"/>
      <c r="FO82" s="86"/>
      <c r="FP82" s="86"/>
      <c r="FQ82" s="86"/>
      <c r="FR82" s="86"/>
      <c r="FS82" s="86"/>
      <c r="FT82" s="86"/>
      <c r="FU82" s="86"/>
      <c r="FV82" s="86"/>
      <c r="FW82" s="86"/>
      <c r="FX82" s="86"/>
      <c r="FY82" s="86"/>
      <c r="FZ82" s="86"/>
      <c r="GA82" s="86"/>
      <c r="GB82" s="86"/>
      <c r="GC82" s="86"/>
      <c r="GD82" s="86"/>
      <c r="GE82" s="86"/>
      <c r="GF82" s="86"/>
      <c r="GG82" s="86"/>
      <c r="GH82" s="86"/>
      <c r="GI82" s="86"/>
      <c r="GJ82" s="86"/>
      <c r="GK82" s="86"/>
      <c r="GL82" s="86"/>
      <c r="GM82" s="86"/>
      <c r="GN82" s="86"/>
      <c r="GO82" s="86"/>
      <c r="GP82" s="86"/>
      <c r="GQ82" s="86"/>
      <c r="GR82" s="86"/>
      <c r="GS82" s="86"/>
      <c r="GT82" s="86"/>
      <c r="GU82" s="86"/>
      <c r="GV82" s="86"/>
      <c r="GW82" s="86"/>
      <c r="GX82" s="86"/>
      <c r="GY82" s="86"/>
      <c r="GZ82" s="86"/>
      <c r="HA82" s="86"/>
      <c r="HB82" s="86"/>
      <c r="HC82" s="86"/>
      <c r="HD82" s="86"/>
      <c r="HE82" s="86"/>
      <c r="HF82" s="86"/>
      <c r="HG82" s="86"/>
      <c r="HH82" s="86"/>
      <c r="HI82" s="86"/>
      <c r="HJ82" s="86"/>
      <c r="HK82" s="86"/>
      <c r="HL82" s="86"/>
      <c r="HM82" s="86"/>
      <c r="HN82" s="86"/>
      <c r="HO82" s="86"/>
      <c r="HP82" s="86"/>
      <c r="HQ82" s="86"/>
      <c r="HR82" s="86"/>
      <c r="HS82" s="86"/>
    </row>
    <row r="83" spans="1:227" ht="22.5" customHeight="1" x14ac:dyDescent="0.75">
      <c r="A83" s="89" t="s">
        <v>63</v>
      </c>
      <c r="B83" s="89"/>
      <c r="C83" s="9"/>
      <c r="D83" s="85"/>
      <c r="E83" s="139">
        <v>89767845</v>
      </c>
      <c r="F83" s="139"/>
      <c r="G83" s="139">
        <v>80236688</v>
      </c>
      <c r="H83" s="139"/>
      <c r="I83" s="139">
        <v>73883265</v>
      </c>
      <c r="J83" s="139"/>
      <c r="K83" s="139">
        <v>65724200</v>
      </c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  <c r="BW83" s="86"/>
      <c r="BX83" s="86"/>
      <c r="BY83" s="86"/>
      <c r="BZ83" s="86"/>
      <c r="CA83" s="86"/>
      <c r="CB83" s="86"/>
      <c r="CC83" s="86"/>
      <c r="CD83" s="86"/>
      <c r="CE83" s="86"/>
      <c r="CF83" s="86"/>
      <c r="CG83" s="86"/>
      <c r="CH83" s="86"/>
      <c r="CI83" s="86"/>
      <c r="CJ83" s="86"/>
      <c r="CK83" s="86"/>
      <c r="CL83" s="86"/>
      <c r="CM83" s="86"/>
      <c r="CN83" s="86"/>
      <c r="CO83" s="86"/>
      <c r="CP83" s="86"/>
      <c r="CQ83" s="86"/>
      <c r="CR83" s="86"/>
      <c r="CS83" s="86"/>
      <c r="CT83" s="86"/>
      <c r="CU83" s="86"/>
      <c r="CV83" s="86"/>
      <c r="CW83" s="86"/>
      <c r="CX83" s="86"/>
      <c r="CY83" s="86"/>
      <c r="CZ83" s="86"/>
      <c r="DA83" s="86"/>
      <c r="DB83" s="86"/>
      <c r="DC83" s="86"/>
      <c r="DD83" s="86"/>
      <c r="DE83" s="86"/>
      <c r="DF83" s="86"/>
      <c r="DG83" s="86"/>
      <c r="DH83" s="86"/>
      <c r="DI83" s="86"/>
      <c r="DJ83" s="86"/>
      <c r="DK83" s="86"/>
      <c r="DL83" s="86"/>
      <c r="DM83" s="86"/>
      <c r="DN83" s="86"/>
      <c r="DO83" s="86"/>
      <c r="DP83" s="86"/>
      <c r="DQ83" s="86"/>
      <c r="DR83" s="86"/>
      <c r="DS83" s="86"/>
      <c r="DT83" s="86"/>
      <c r="DU83" s="86"/>
      <c r="DV83" s="86"/>
      <c r="DW83" s="86"/>
      <c r="DX83" s="86"/>
      <c r="DY83" s="86"/>
      <c r="DZ83" s="86"/>
      <c r="EA83" s="86"/>
      <c r="EB83" s="86"/>
      <c r="EC83" s="86"/>
      <c r="ED83" s="86"/>
      <c r="EE83" s="86"/>
      <c r="EF83" s="86"/>
      <c r="EG83" s="86"/>
      <c r="EH83" s="86"/>
      <c r="EI83" s="86"/>
      <c r="EJ83" s="86"/>
      <c r="EK83" s="86"/>
      <c r="EL83" s="86"/>
      <c r="EM83" s="86"/>
      <c r="EN83" s="86"/>
      <c r="EO83" s="86"/>
      <c r="EP83" s="86"/>
      <c r="EQ83" s="86"/>
      <c r="ER83" s="86"/>
      <c r="ES83" s="86"/>
      <c r="ET83" s="86"/>
      <c r="EU83" s="86"/>
      <c r="EV83" s="86"/>
      <c r="EW83" s="86"/>
      <c r="EX83" s="86"/>
      <c r="EY83" s="86"/>
      <c r="EZ83" s="86"/>
      <c r="FA83" s="86"/>
      <c r="FB83" s="86"/>
      <c r="FC83" s="86"/>
      <c r="FD83" s="86"/>
      <c r="FE83" s="86"/>
      <c r="FF83" s="86"/>
      <c r="FG83" s="86"/>
      <c r="FH83" s="86"/>
      <c r="FI83" s="86"/>
      <c r="FJ83" s="86"/>
      <c r="FK83" s="86"/>
      <c r="FL83" s="86"/>
      <c r="FM83" s="86"/>
      <c r="FN83" s="86"/>
      <c r="FO83" s="86"/>
      <c r="FP83" s="86"/>
      <c r="FQ83" s="86"/>
      <c r="FR83" s="86"/>
      <c r="FS83" s="86"/>
      <c r="FT83" s="86"/>
      <c r="FU83" s="86"/>
      <c r="FV83" s="86"/>
      <c r="FW83" s="86"/>
      <c r="FX83" s="86"/>
      <c r="FY83" s="86"/>
      <c r="FZ83" s="86"/>
      <c r="GA83" s="86"/>
      <c r="GB83" s="86"/>
      <c r="GC83" s="86"/>
      <c r="GD83" s="86"/>
      <c r="GE83" s="86"/>
      <c r="GF83" s="86"/>
      <c r="GG83" s="86"/>
      <c r="GH83" s="86"/>
      <c r="GI83" s="86"/>
      <c r="GJ83" s="86"/>
      <c r="GK83" s="86"/>
      <c r="GL83" s="86"/>
      <c r="GM83" s="86"/>
      <c r="GN83" s="86"/>
      <c r="GO83" s="86"/>
      <c r="GP83" s="86"/>
      <c r="GQ83" s="86"/>
      <c r="GR83" s="86"/>
      <c r="GS83" s="86"/>
      <c r="GT83" s="86"/>
      <c r="GU83" s="86"/>
      <c r="GV83" s="86"/>
      <c r="GW83" s="86"/>
      <c r="GX83" s="86"/>
      <c r="GY83" s="86"/>
      <c r="GZ83" s="86"/>
      <c r="HA83" s="86"/>
      <c r="HB83" s="86"/>
      <c r="HC83" s="86"/>
      <c r="HD83" s="86"/>
      <c r="HE83" s="86"/>
      <c r="HF83" s="86"/>
      <c r="HG83" s="86"/>
      <c r="HH83" s="86"/>
      <c r="HI83" s="86"/>
      <c r="HJ83" s="86"/>
      <c r="HK83" s="86"/>
      <c r="HL83" s="86"/>
      <c r="HM83" s="86"/>
      <c r="HN83" s="86"/>
      <c r="HO83" s="86"/>
      <c r="HP83" s="86"/>
      <c r="HQ83" s="86"/>
      <c r="HR83" s="86"/>
      <c r="HS83" s="86"/>
    </row>
    <row r="84" spans="1:227" ht="22.5" customHeight="1" x14ac:dyDescent="0.75">
      <c r="A84" s="89" t="s">
        <v>64</v>
      </c>
      <c r="B84" s="89"/>
      <c r="C84" s="9"/>
      <c r="D84" s="85"/>
      <c r="E84" s="144">
        <v>900146</v>
      </c>
      <c r="F84" s="139"/>
      <c r="G84" s="144">
        <v>1016635</v>
      </c>
      <c r="H84" s="139"/>
      <c r="I84" s="145">
        <v>0</v>
      </c>
      <c r="J84" s="142"/>
      <c r="K84" s="146">
        <v>0</v>
      </c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  <c r="BU84" s="86"/>
      <c r="BV84" s="86"/>
      <c r="BW84" s="86"/>
      <c r="BX84" s="86"/>
      <c r="BY84" s="86"/>
      <c r="BZ84" s="86"/>
      <c r="CA84" s="86"/>
      <c r="CB84" s="86"/>
      <c r="CC84" s="86"/>
      <c r="CD84" s="86"/>
      <c r="CE84" s="86"/>
      <c r="CF84" s="86"/>
      <c r="CG84" s="86"/>
      <c r="CH84" s="86"/>
      <c r="CI84" s="86"/>
      <c r="CJ84" s="86"/>
      <c r="CK84" s="86"/>
      <c r="CL84" s="86"/>
      <c r="CM84" s="86"/>
      <c r="CN84" s="86"/>
      <c r="CO84" s="86"/>
      <c r="CP84" s="86"/>
      <c r="CQ84" s="86"/>
      <c r="CR84" s="86"/>
      <c r="CS84" s="86"/>
      <c r="CT84" s="86"/>
      <c r="CU84" s="86"/>
      <c r="CV84" s="86"/>
      <c r="CW84" s="86"/>
      <c r="CX84" s="86"/>
      <c r="CY84" s="86"/>
      <c r="CZ84" s="86"/>
      <c r="DA84" s="86"/>
      <c r="DB84" s="86"/>
      <c r="DC84" s="86"/>
      <c r="DD84" s="86"/>
      <c r="DE84" s="86"/>
      <c r="DF84" s="86"/>
      <c r="DG84" s="86"/>
      <c r="DH84" s="86"/>
      <c r="DI84" s="86"/>
      <c r="DJ84" s="86"/>
      <c r="DK84" s="86"/>
      <c r="DL84" s="86"/>
      <c r="DM84" s="86"/>
      <c r="DN84" s="86"/>
      <c r="DO84" s="86"/>
      <c r="DP84" s="86"/>
      <c r="DQ84" s="86"/>
      <c r="DR84" s="86"/>
      <c r="DS84" s="86"/>
      <c r="DT84" s="86"/>
      <c r="DU84" s="86"/>
      <c r="DV84" s="86"/>
      <c r="DW84" s="86"/>
      <c r="DX84" s="86"/>
      <c r="DY84" s="86"/>
      <c r="DZ84" s="86"/>
      <c r="EA84" s="86"/>
      <c r="EB84" s="86"/>
      <c r="EC84" s="86"/>
      <c r="ED84" s="86"/>
      <c r="EE84" s="86"/>
      <c r="EF84" s="86"/>
      <c r="EG84" s="86"/>
      <c r="EH84" s="86"/>
      <c r="EI84" s="86"/>
      <c r="EJ84" s="86"/>
      <c r="EK84" s="86"/>
      <c r="EL84" s="86"/>
      <c r="EM84" s="86"/>
      <c r="EN84" s="86"/>
      <c r="EO84" s="86"/>
      <c r="EP84" s="86"/>
      <c r="EQ84" s="86"/>
      <c r="ER84" s="86"/>
      <c r="ES84" s="86"/>
      <c r="ET84" s="86"/>
      <c r="EU84" s="86"/>
      <c r="EV84" s="86"/>
      <c r="EW84" s="86"/>
      <c r="EX84" s="86"/>
      <c r="EY84" s="86"/>
      <c r="EZ84" s="86"/>
      <c r="FA84" s="86"/>
      <c r="FB84" s="86"/>
      <c r="FC84" s="86"/>
      <c r="FD84" s="86"/>
      <c r="FE84" s="86"/>
      <c r="FF84" s="86"/>
      <c r="FG84" s="86"/>
      <c r="FH84" s="86"/>
      <c r="FI84" s="86"/>
      <c r="FJ84" s="86"/>
      <c r="FK84" s="86"/>
      <c r="FL84" s="86"/>
      <c r="FM84" s="86"/>
      <c r="FN84" s="86"/>
      <c r="FO84" s="86"/>
      <c r="FP84" s="86"/>
      <c r="FQ84" s="86"/>
      <c r="FR84" s="86"/>
      <c r="FS84" s="86"/>
      <c r="FT84" s="86"/>
      <c r="FU84" s="86"/>
      <c r="FV84" s="86"/>
      <c r="FW84" s="86"/>
      <c r="FX84" s="86"/>
      <c r="FY84" s="86"/>
      <c r="FZ84" s="86"/>
      <c r="GA84" s="86"/>
      <c r="GB84" s="86"/>
      <c r="GC84" s="86"/>
      <c r="GD84" s="86"/>
      <c r="GE84" s="86"/>
      <c r="GF84" s="86"/>
      <c r="GG84" s="86"/>
      <c r="GH84" s="86"/>
      <c r="GI84" s="86"/>
      <c r="GJ84" s="86"/>
      <c r="GK84" s="86"/>
      <c r="GL84" s="86"/>
      <c r="GM84" s="86"/>
      <c r="GN84" s="86"/>
      <c r="GO84" s="86"/>
      <c r="GP84" s="86"/>
      <c r="GQ84" s="86"/>
      <c r="GR84" s="86"/>
      <c r="GS84" s="86"/>
      <c r="GT84" s="86"/>
      <c r="GU84" s="86"/>
      <c r="GV84" s="86"/>
      <c r="GW84" s="86"/>
      <c r="GX84" s="86"/>
      <c r="GY84" s="86"/>
      <c r="GZ84" s="86"/>
      <c r="HA84" s="86"/>
      <c r="HB84" s="86"/>
      <c r="HC84" s="86"/>
      <c r="HD84" s="86"/>
      <c r="HE84" s="86"/>
      <c r="HF84" s="86"/>
      <c r="HG84" s="86"/>
      <c r="HH84" s="86"/>
      <c r="HI84" s="86"/>
      <c r="HJ84" s="86"/>
      <c r="HK84" s="86"/>
      <c r="HL84" s="86"/>
      <c r="HM84" s="86"/>
      <c r="HN84" s="86"/>
      <c r="HO84" s="86"/>
      <c r="HP84" s="86"/>
      <c r="HQ84" s="86"/>
      <c r="HR84" s="86"/>
      <c r="HS84" s="86"/>
    </row>
    <row r="85" spans="1:227" ht="7.5" customHeight="1" x14ac:dyDescent="0.75">
      <c r="A85" s="89"/>
      <c r="B85" s="89"/>
      <c r="C85" s="9"/>
      <c r="D85" s="85"/>
      <c r="E85" s="139"/>
      <c r="F85" s="139"/>
      <c r="G85" s="139"/>
      <c r="H85" s="139"/>
      <c r="I85" s="139"/>
      <c r="J85" s="139"/>
      <c r="K85" s="139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  <c r="BW85" s="86"/>
      <c r="BX85" s="86"/>
      <c r="BY85" s="86"/>
      <c r="BZ85" s="86"/>
      <c r="CA85" s="86"/>
      <c r="CB85" s="86"/>
      <c r="CC85" s="86"/>
      <c r="CD85" s="86"/>
      <c r="CE85" s="86"/>
      <c r="CF85" s="86"/>
      <c r="CG85" s="86"/>
      <c r="CH85" s="86"/>
      <c r="CI85" s="86"/>
      <c r="CJ85" s="86"/>
      <c r="CK85" s="86"/>
      <c r="CL85" s="86"/>
      <c r="CM85" s="86"/>
      <c r="CN85" s="86"/>
      <c r="CO85" s="86"/>
      <c r="CP85" s="86"/>
      <c r="CQ85" s="86"/>
      <c r="CR85" s="86"/>
      <c r="CS85" s="86"/>
      <c r="CT85" s="86"/>
      <c r="CU85" s="86"/>
      <c r="CV85" s="86"/>
      <c r="CW85" s="86"/>
      <c r="CX85" s="86"/>
      <c r="CY85" s="86"/>
      <c r="CZ85" s="86"/>
      <c r="DA85" s="86"/>
      <c r="DB85" s="86"/>
      <c r="DC85" s="86"/>
      <c r="DD85" s="86"/>
      <c r="DE85" s="86"/>
      <c r="DF85" s="86"/>
      <c r="DG85" s="86"/>
      <c r="DH85" s="86"/>
      <c r="DI85" s="86"/>
      <c r="DJ85" s="86"/>
      <c r="DK85" s="86"/>
      <c r="DL85" s="86"/>
      <c r="DM85" s="86"/>
      <c r="DN85" s="86"/>
      <c r="DO85" s="86"/>
      <c r="DP85" s="86"/>
      <c r="DQ85" s="86"/>
      <c r="DR85" s="86"/>
      <c r="DS85" s="86"/>
      <c r="DT85" s="86"/>
      <c r="DU85" s="86"/>
      <c r="DV85" s="86"/>
      <c r="DW85" s="86"/>
      <c r="DX85" s="86"/>
      <c r="DY85" s="86"/>
      <c r="DZ85" s="86"/>
      <c r="EA85" s="86"/>
      <c r="EB85" s="86"/>
      <c r="EC85" s="86"/>
      <c r="ED85" s="86"/>
      <c r="EE85" s="86"/>
      <c r="EF85" s="86"/>
      <c r="EG85" s="86"/>
      <c r="EH85" s="86"/>
      <c r="EI85" s="86"/>
      <c r="EJ85" s="86"/>
      <c r="EK85" s="86"/>
      <c r="EL85" s="86"/>
      <c r="EM85" s="86"/>
      <c r="EN85" s="86"/>
      <c r="EO85" s="86"/>
      <c r="EP85" s="86"/>
      <c r="EQ85" s="86"/>
      <c r="ER85" s="86"/>
      <c r="ES85" s="86"/>
      <c r="ET85" s="86"/>
      <c r="EU85" s="86"/>
      <c r="EV85" s="86"/>
      <c r="EW85" s="86"/>
      <c r="EX85" s="86"/>
      <c r="EY85" s="86"/>
      <c r="EZ85" s="86"/>
      <c r="FA85" s="86"/>
      <c r="FB85" s="86"/>
      <c r="FC85" s="86"/>
      <c r="FD85" s="86"/>
      <c r="FE85" s="86"/>
      <c r="FF85" s="86"/>
      <c r="FG85" s="86"/>
      <c r="FH85" s="86"/>
      <c r="FI85" s="86"/>
      <c r="FJ85" s="86"/>
      <c r="FK85" s="86"/>
      <c r="FL85" s="86"/>
      <c r="FM85" s="86"/>
      <c r="FN85" s="86"/>
      <c r="FO85" s="86"/>
      <c r="FP85" s="86"/>
      <c r="FQ85" s="86"/>
      <c r="FR85" s="86"/>
      <c r="FS85" s="86"/>
      <c r="FT85" s="86"/>
      <c r="FU85" s="86"/>
      <c r="FV85" s="86"/>
      <c r="FW85" s="86"/>
      <c r="FX85" s="86"/>
      <c r="FY85" s="86"/>
      <c r="FZ85" s="86"/>
      <c r="GA85" s="86"/>
      <c r="GB85" s="86"/>
      <c r="GC85" s="86"/>
      <c r="GD85" s="86"/>
      <c r="GE85" s="86"/>
      <c r="GF85" s="86"/>
      <c r="GG85" s="86"/>
      <c r="GH85" s="86"/>
      <c r="GI85" s="86"/>
      <c r="GJ85" s="86"/>
      <c r="GK85" s="86"/>
      <c r="GL85" s="86"/>
      <c r="GM85" s="86"/>
      <c r="GN85" s="86"/>
      <c r="GO85" s="86"/>
      <c r="GP85" s="86"/>
      <c r="GQ85" s="86"/>
      <c r="GR85" s="86"/>
      <c r="GS85" s="86"/>
      <c r="GT85" s="86"/>
      <c r="GU85" s="86"/>
      <c r="GV85" s="86"/>
      <c r="GW85" s="86"/>
      <c r="GX85" s="86"/>
      <c r="GY85" s="86"/>
      <c r="GZ85" s="86"/>
      <c r="HA85" s="86"/>
      <c r="HB85" s="86"/>
      <c r="HC85" s="86"/>
      <c r="HD85" s="86"/>
      <c r="HE85" s="86"/>
      <c r="HF85" s="86"/>
      <c r="HG85" s="86"/>
      <c r="HH85" s="86"/>
      <c r="HI85" s="86"/>
      <c r="HJ85" s="86"/>
      <c r="HK85" s="86"/>
      <c r="HL85" s="86"/>
      <c r="HM85" s="86"/>
      <c r="HN85" s="86"/>
      <c r="HO85" s="86"/>
      <c r="HP85" s="86"/>
      <c r="HQ85" s="86"/>
      <c r="HR85" s="86"/>
      <c r="HS85" s="86"/>
    </row>
    <row r="86" spans="1:227" ht="22.5" customHeight="1" x14ac:dyDescent="0.75">
      <c r="A86" s="4" t="s">
        <v>65</v>
      </c>
      <c r="B86" s="89"/>
      <c r="C86" s="9"/>
      <c r="D86" s="85"/>
      <c r="E86" s="144">
        <f>SUM(E76:E84)</f>
        <v>2476726595</v>
      </c>
      <c r="F86" s="139"/>
      <c r="G86" s="144">
        <f>SUM(G76:G84)</f>
        <v>2809588160</v>
      </c>
      <c r="H86" s="139"/>
      <c r="I86" s="144">
        <f>SUM(I76:I84)</f>
        <v>1310119484</v>
      </c>
      <c r="J86" s="139"/>
      <c r="K86" s="144">
        <f>SUM(K76:K84)</f>
        <v>1729173652</v>
      </c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  <c r="BI86" s="86"/>
      <c r="BJ86" s="86"/>
      <c r="BK86" s="86"/>
      <c r="BL86" s="86"/>
      <c r="BM86" s="86"/>
      <c r="BN86" s="86"/>
      <c r="BO86" s="86"/>
      <c r="BP86" s="86"/>
      <c r="BQ86" s="86"/>
      <c r="BR86" s="86"/>
      <c r="BS86" s="86"/>
      <c r="BT86" s="86"/>
      <c r="BU86" s="86"/>
      <c r="BV86" s="86"/>
      <c r="BW86" s="86"/>
      <c r="BX86" s="86"/>
      <c r="BY86" s="86"/>
      <c r="BZ86" s="86"/>
      <c r="CA86" s="86"/>
      <c r="CB86" s="86"/>
      <c r="CC86" s="86"/>
      <c r="CD86" s="86"/>
      <c r="CE86" s="86"/>
      <c r="CF86" s="86"/>
      <c r="CG86" s="86"/>
      <c r="CH86" s="86"/>
      <c r="CI86" s="86"/>
      <c r="CJ86" s="86"/>
      <c r="CK86" s="86"/>
      <c r="CL86" s="86"/>
      <c r="CM86" s="86"/>
      <c r="CN86" s="86"/>
      <c r="CO86" s="86"/>
      <c r="CP86" s="86"/>
      <c r="CQ86" s="86"/>
      <c r="CR86" s="86"/>
      <c r="CS86" s="86"/>
      <c r="CT86" s="86"/>
      <c r="CU86" s="86"/>
      <c r="CV86" s="86"/>
      <c r="CW86" s="86"/>
      <c r="CX86" s="86"/>
      <c r="CY86" s="86"/>
      <c r="CZ86" s="86"/>
      <c r="DA86" s="86"/>
      <c r="DB86" s="86"/>
      <c r="DC86" s="86"/>
      <c r="DD86" s="86"/>
      <c r="DE86" s="86"/>
      <c r="DF86" s="86"/>
      <c r="DG86" s="86"/>
      <c r="DH86" s="86"/>
      <c r="DI86" s="86"/>
      <c r="DJ86" s="86"/>
      <c r="DK86" s="86"/>
      <c r="DL86" s="86"/>
      <c r="DM86" s="86"/>
      <c r="DN86" s="86"/>
      <c r="DO86" s="86"/>
      <c r="DP86" s="86"/>
      <c r="DQ86" s="86"/>
      <c r="DR86" s="86"/>
      <c r="DS86" s="86"/>
      <c r="DT86" s="86"/>
      <c r="DU86" s="86"/>
      <c r="DV86" s="86"/>
      <c r="DW86" s="86"/>
      <c r="DX86" s="86"/>
      <c r="DY86" s="86"/>
      <c r="DZ86" s="86"/>
      <c r="EA86" s="86"/>
      <c r="EB86" s="86"/>
      <c r="EC86" s="86"/>
      <c r="ED86" s="86"/>
      <c r="EE86" s="86"/>
      <c r="EF86" s="86"/>
      <c r="EG86" s="86"/>
      <c r="EH86" s="86"/>
      <c r="EI86" s="86"/>
      <c r="EJ86" s="86"/>
      <c r="EK86" s="86"/>
      <c r="EL86" s="86"/>
      <c r="EM86" s="86"/>
      <c r="EN86" s="86"/>
      <c r="EO86" s="86"/>
      <c r="EP86" s="86"/>
      <c r="EQ86" s="86"/>
      <c r="ER86" s="86"/>
      <c r="ES86" s="86"/>
      <c r="ET86" s="86"/>
      <c r="EU86" s="86"/>
      <c r="EV86" s="86"/>
      <c r="EW86" s="86"/>
      <c r="EX86" s="86"/>
      <c r="EY86" s="86"/>
      <c r="EZ86" s="86"/>
      <c r="FA86" s="86"/>
      <c r="FB86" s="86"/>
      <c r="FC86" s="86"/>
      <c r="FD86" s="86"/>
      <c r="FE86" s="86"/>
      <c r="FF86" s="86"/>
      <c r="FG86" s="86"/>
      <c r="FH86" s="86"/>
      <c r="FI86" s="86"/>
      <c r="FJ86" s="86"/>
      <c r="FK86" s="86"/>
      <c r="FL86" s="86"/>
      <c r="FM86" s="86"/>
      <c r="FN86" s="86"/>
      <c r="FO86" s="86"/>
      <c r="FP86" s="86"/>
      <c r="FQ86" s="86"/>
      <c r="FR86" s="86"/>
      <c r="FS86" s="86"/>
      <c r="FT86" s="86"/>
      <c r="FU86" s="86"/>
      <c r="FV86" s="86"/>
      <c r="FW86" s="86"/>
      <c r="FX86" s="86"/>
      <c r="FY86" s="86"/>
      <c r="FZ86" s="86"/>
      <c r="GA86" s="86"/>
      <c r="GB86" s="86"/>
      <c r="GC86" s="86"/>
      <c r="GD86" s="86"/>
      <c r="GE86" s="86"/>
      <c r="GF86" s="86"/>
      <c r="GG86" s="86"/>
      <c r="GH86" s="86"/>
      <c r="GI86" s="86"/>
      <c r="GJ86" s="86"/>
      <c r="GK86" s="86"/>
      <c r="GL86" s="86"/>
      <c r="GM86" s="86"/>
      <c r="GN86" s="86"/>
      <c r="GO86" s="86"/>
      <c r="GP86" s="86"/>
      <c r="GQ86" s="86"/>
      <c r="GR86" s="86"/>
      <c r="GS86" s="86"/>
      <c r="GT86" s="86"/>
      <c r="GU86" s="86"/>
      <c r="GV86" s="86"/>
      <c r="GW86" s="86"/>
      <c r="GX86" s="86"/>
      <c r="GY86" s="86"/>
      <c r="GZ86" s="86"/>
      <c r="HA86" s="86"/>
      <c r="HB86" s="86"/>
      <c r="HC86" s="86"/>
      <c r="HD86" s="86"/>
      <c r="HE86" s="86"/>
      <c r="HF86" s="86"/>
      <c r="HG86" s="86"/>
      <c r="HH86" s="86"/>
      <c r="HI86" s="86"/>
      <c r="HJ86" s="86"/>
      <c r="HK86" s="86"/>
      <c r="HL86" s="86"/>
      <c r="HM86" s="86"/>
      <c r="HN86" s="86"/>
      <c r="HO86" s="86"/>
      <c r="HP86" s="86"/>
      <c r="HQ86" s="86"/>
      <c r="HR86" s="86"/>
      <c r="HS86" s="86"/>
    </row>
    <row r="87" spans="1:227" ht="7.5" customHeight="1" x14ac:dyDescent="0.75">
      <c r="A87" s="89"/>
      <c r="B87" s="89"/>
      <c r="C87" s="9"/>
      <c r="D87" s="85"/>
      <c r="E87" s="139"/>
      <c r="F87" s="139"/>
      <c r="G87" s="139"/>
      <c r="H87" s="139"/>
      <c r="I87" s="139"/>
      <c r="J87" s="139"/>
      <c r="K87" s="139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/>
      <c r="BV87" s="86"/>
      <c r="BW87" s="86"/>
      <c r="BX87" s="86"/>
      <c r="BY87" s="86"/>
      <c r="BZ87" s="86"/>
      <c r="CA87" s="86"/>
      <c r="CB87" s="86"/>
      <c r="CC87" s="86"/>
      <c r="CD87" s="86"/>
      <c r="CE87" s="86"/>
      <c r="CF87" s="86"/>
      <c r="CG87" s="86"/>
      <c r="CH87" s="86"/>
      <c r="CI87" s="86"/>
      <c r="CJ87" s="86"/>
      <c r="CK87" s="86"/>
      <c r="CL87" s="86"/>
      <c r="CM87" s="86"/>
      <c r="CN87" s="86"/>
      <c r="CO87" s="86"/>
      <c r="CP87" s="86"/>
      <c r="CQ87" s="86"/>
      <c r="CR87" s="86"/>
      <c r="CS87" s="86"/>
      <c r="CT87" s="86"/>
      <c r="CU87" s="86"/>
      <c r="CV87" s="86"/>
      <c r="CW87" s="86"/>
      <c r="CX87" s="86"/>
      <c r="CY87" s="86"/>
      <c r="CZ87" s="86"/>
      <c r="DA87" s="86"/>
      <c r="DB87" s="86"/>
      <c r="DC87" s="86"/>
      <c r="DD87" s="86"/>
      <c r="DE87" s="86"/>
      <c r="DF87" s="86"/>
      <c r="DG87" s="86"/>
      <c r="DH87" s="86"/>
      <c r="DI87" s="86"/>
      <c r="DJ87" s="86"/>
      <c r="DK87" s="86"/>
      <c r="DL87" s="86"/>
      <c r="DM87" s="86"/>
      <c r="DN87" s="86"/>
      <c r="DO87" s="86"/>
      <c r="DP87" s="86"/>
      <c r="DQ87" s="86"/>
      <c r="DR87" s="86"/>
      <c r="DS87" s="86"/>
      <c r="DT87" s="86"/>
      <c r="DU87" s="86"/>
      <c r="DV87" s="86"/>
      <c r="DW87" s="86"/>
      <c r="DX87" s="86"/>
      <c r="DY87" s="86"/>
      <c r="DZ87" s="86"/>
      <c r="EA87" s="86"/>
      <c r="EB87" s="86"/>
      <c r="EC87" s="86"/>
      <c r="ED87" s="86"/>
      <c r="EE87" s="86"/>
      <c r="EF87" s="86"/>
      <c r="EG87" s="86"/>
      <c r="EH87" s="86"/>
      <c r="EI87" s="86"/>
      <c r="EJ87" s="86"/>
      <c r="EK87" s="86"/>
      <c r="EL87" s="86"/>
      <c r="EM87" s="86"/>
      <c r="EN87" s="86"/>
      <c r="EO87" s="86"/>
      <c r="EP87" s="86"/>
      <c r="EQ87" s="86"/>
      <c r="ER87" s="86"/>
      <c r="ES87" s="86"/>
      <c r="ET87" s="86"/>
      <c r="EU87" s="86"/>
      <c r="EV87" s="86"/>
      <c r="EW87" s="86"/>
      <c r="EX87" s="86"/>
      <c r="EY87" s="86"/>
      <c r="EZ87" s="86"/>
      <c r="FA87" s="86"/>
      <c r="FB87" s="86"/>
      <c r="FC87" s="86"/>
      <c r="FD87" s="86"/>
      <c r="FE87" s="86"/>
      <c r="FF87" s="86"/>
      <c r="FG87" s="86"/>
      <c r="FH87" s="86"/>
      <c r="FI87" s="86"/>
      <c r="FJ87" s="86"/>
      <c r="FK87" s="86"/>
      <c r="FL87" s="86"/>
      <c r="FM87" s="86"/>
      <c r="FN87" s="86"/>
      <c r="FO87" s="86"/>
      <c r="FP87" s="86"/>
      <c r="FQ87" s="86"/>
      <c r="FR87" s="86"/>
      <c r="FS87" s="86"/>
      <c r="FT87" s="86"/>
      <c r="FU87" s="86"/>
      <c r="FV87" s="86"/>
      <c r="FW87" s="86"/>
      <c r="FX87" s="86"/>
      <c r="FY87" s="86"/>
      <c r="FZ87" s="86"/>
      <c r="GA87" s="86"/>
      <c r="GB87" s="86"/>
      <c r="GC87" s="86"/>
      <c r="GD87" s="86"/>
      <c r="GE87" s="86"/>
      <c r="GF87" s="86"/>
      <c r="GG87" s="86"/>
      <c r="GH87" s="86"/>
      <c r="GI87" s="86"/>
      <c r="GJ87" s="86"/>
      <c r="GK87" s="86"/>
      <c r="GL87" s="86"/>
      <c r="GM87" s="86"/>
      <c r="GN87" s="86"/>
      <c r="GO87" s="86"/>
      <c r="GP87" s="86"/>
      <c r="GQ87" s="86"/>
      <c r="GR87" s="86"/>
      <c r="GS87" s="86"/>
      <c r="GT87" s="86"/>
      <c r="GU87" s="86"/>
      <c r="GV87" s="86"/>
      <c r="GW87" s="86"/>
      <c r="GX87" s="86"/>
      <c r="GY87" s="86"/>
      <c r="GZ87" s="86"/>
      <c r="HA87" s="86"/>
      <c r="HB87" s="86"/>
      <c r="HC87" s="86"/>
      <c r="HD87" s="86"/>
      <c r="HE87" s="86"/>
      <c r="HF87" s="86"/>
      <c r="HG87" s="86"/>
      <c r="HH87" s="86"/>
      <c r="HI87" s="86"/>
      <c r="HJ87" s="86"/>
      <c r="HK87" s="86"/>
      <c r="HL87" s="86"/>
      <c r="HM87" s="86"/>
      <c r="HN87" s="86"/>
      <c r="HO87" s="86"/>
      <c r="HP87" s="86"/>
      <c r="HQ87" s="86"/>
      <c r="HR87" s="86"/>
      <c r="HS87" s="86"/>
    </row>
    <row r="88" spans="1:227" ht="22.5" customHeight="1" x14ac:dyDescent="0.75">
      <c r="A88" s="4" t="s">
        <v>66</v>
      </c>
      <c r="B88" s="4"/>
      <c r="C88" s="9"/>
      <c r="D88" s="85"/>
      <c r="E88" s="144">
        <f>E72+E86</f>
        <v>4534635757</v>
      </c>
      <c r="F88" s="139"/>
      <c r="G88" s="144">
        <f>G72+G86</f>
        <v>4609168396</v>
      </c>
      <c r="H88" s="139"/>
      <c r="I88" s="144">
        <f>I72+I86</f>
        <v>3072738494</v>
      </c>
      <c r="J88" s="139"/>
      <c r="K88" s="144">
        <f>K72+K86</f>
        <v>3269387365</v>
      </c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  <c r="BM88" s="86"/>
      <c r="BN88" s="86"/>
      <c r="BO88" s="86"/>
      <c r="BP88" s="86"/>
      <c r="BQ88" s="86"/>
      <c r="BR88" s="86"/>
      <c r="BS88" s="86"/>
      <c r="BT88" s="86"/>
      <c r="BU88" s="86"/>
      <c r="BV88" s="86"/>
      <c r="BW88" s="86"/>
      <c r="BX88" s="86"/>
      <c r="BY88" s="86"/>
      <c r="BZ88" s="86"/>
      <c r="CA88" s="86"/>
      <c r="CB88" s="86"/>
      <c r="CC88" s="86"/>
      <c r="CD88" s="86"/>
      <c r="CE88" s="86"/>
      <c r="CF88" s="86"/>
      <c r="CG88" s="86"/>
      <c r="CH88" s="86"/>
      <c r="CI88" s="86"/>
      <c r="CJ88" s="86"/>
      <c r="CK88" s="86"/>
      <c r="CL88" s="86"/>
      <c r="CM88" s="86"/>
      <c r="CN88" s="86"/>
      <c r="CO88" s="86"/>
      <c r="CP88" s="86"/>
      <c r="CQ88" s="86"/>
      <c r="CR88" s="86"/>
      <c r="CS88" s="86"/>
      <c r="CT88" s="86"/>
      <c r="CU88" s="86"/>
      <c r="CV88" s="86"/>
      <c r="CW88" s="86"/>
      <c r="CX88" s="86"/>
      <c r="CY88" s="86"/>
      <c r="CZ88" s="86"/>
      <c r="DA88" s="86"/>
      <c r="DB88" s="86"/>
      <c r="DC88" s="86"/>
      <c r="DD88" s="86"/>
      <c r="DE88" s="86"/>
      <c r="DF88" s="86"/>
      <c r="DG88" s="86"/>
      <c r="DH88" s="86"/>
      <c r="DI88" s="86"/>
      <c r="DJ88" s="86"/>
      <c r="DK88" s="86"/>
      <c r="DL88" s="86"/>
      <c r="DM88" s="86"/>
      <c r="DN88" s="86"/>
      <c r="DO88" s="86"/>
      <c r="DP88" s="86"/>
      <c r="DQ88" s="86"/>
      <c r="DR88" s="86"/>
      <c r="DS88" s="86"/>
      <c r="DT88" s="86"/>
      <c r="DU88" s="86"/>
      <c r="DV88" s="86"/>
      <c r="DW88" s="86"/>
      <c r="DX88" s="86"/>
      <c r="DY88" s="86"/>
      <c r="DZ88" s="86"/>
      <c r="EA88" s="86"/>
      <c r="EB88" s="86"/>
      <c r="EC88" s="86"/>
      <c r="ED88" s="86"/>
      <c r="EE88" s="86"/>
      <c r="EF88" s="86"/>
      <c r="EG88" s="86"/>
      <c r="EH88" s="86"/>
      <c r="EI88" s="86"/>
      <c r="EJ88" s="86"/>
      <c r="EK88" s="86"/>
      <c r="EL88" s="86"/>
      <c r="EM88" s="86"/>
      <c r="EN88" s="86"/>
      <c r="EO88" s="86"/>
      <c r="EP88" s="86"/>
      <c r="EQ88" s="86"/>
      <c r="ER88" s="86"/>
      <c r="ES88" s="86"/>
      <c r="ET88" s="86"/>
      <c r="EU88" s="86"/>
      <c r="EV88" s="86"/>
      <c r="EW88" s="86"/>
      <c r="EX88" s="86"/>
      <c r="EY88" s="86"/>
      <c r="EZ88" s="86"/>
      <c r="FA88" s="86"/>
      <c r="FB88" s="86"/>
      <c r="FC88" s="86"/>
      <c r="FD88" s="86"/>
      <c r="FE88" s="86"/>
      <c r="FF88" s="86"/>
      <c r="FG88" s="86"/>
      <c r="FH88" s="86"/>
      <c r="FI88" s="86"/>
      <c r="FJ88" s="86"/>
      <c r="FK88" s="86"/>
      <c r="FL88" s="86"/>
      <c r="FM88" s="86"/>
      <c r="FN88" s="86"/>
      <c r="FO88" s="86"/>
      <c r="FP88" s="86"/>
      <c r="FQ88" s="86"/>
      <c r="FR88" s="86"/>
      <c r="FS88" s="86"/>
      <c r="FT88" s="86"/>
      <c r="FU88" s="86"/>
      <c r="FV88" s="86"/>
      <c r="FW88" s="86"/>
      <c r="FX88" s="86"/>
      <c r="FY88" s="86"/>
      <c r="FZ88" s="86"/>
      <c r="GA88" s="86"/>
      <c r="GB88" s="86"/>
      <c r="GC88" s="86"/>
      <c r="GD88" s="86"/>
      <c r="GE88" s="86"/>
      <c r="GF88" s="86"/>
      <c r="GG88" s="86"/>
      <c r="GH88" s="86"/>
      <c r="GI88" s="86"/>
      <c r="GJ88" s="86"/>
      <c r="GK88" s="86"/>
      <c r="GL88" s="86"/>
      <c r="GM88" s="86"/>
      <c r="GN88" s="86"/>
      <c r="GO88" s="86"/>
      <c r="GP88" s="86"/>
      <c r="GQ88" s="86"/>
      <c r="GR88" s="86"/>
      <c r="GS88" s="86"/>
      <c r="GT88" s="86"/>
      <c r="GU88" s="86"/>
      <c r="GV88" s="86"/>
      <c r="GW88" s="86"/>
      <c r="GX88" s="86"/>
      <c r="GY88" s="86"/>
      <c r="GZ88" s="86"/>
      <c r="HA88" s="86"/>
      <c r="HB88" s="86"/>
      <c r="HC88" s="86"/>
      <c r="HD88" s="86"/>
      <c r="HE88" s="86"/>
      <c r="HF88" s="86"/>
      <c r="HG88" s="86"/>
      <c r="HH88" s="86"/>
      <c r="HI88" s="86"/>
      <c r="HJ88" s="86"/>
      <c r="HK88" s="86"/>
      <c r="HL88" s="86"/>
      <c r="HM88" s="86"/>
      <c r="HN88" s="86"/>
      <c r="HO88" s="86"/>
      <c r="HP88" s="86"/>
      <c r="HQ88" s="86"/>
      <c r="HR88" s="86"/>
      <c r="HS88" s="86"/>
    </row>
    <row r="89" spans="1:227" ht="22.5" customHeight="1" x14ac:dyDescent="0.75">
      <c r="A89" s="4"/>
      <c r="B89" s="4"/>
      <c r="C89" s="9"/>
      <c r="D89" s="85"/>
      <c r="E89" s="85"/>
      <c r="F89" s="85"/>
      <c r="G89" s="85"/>
      <c r="H89" s="85"/>
      <c r="I89" s="85"/>
      <c r="J89" s="85"/>
      <c r="K89" s="85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6"/>
      <c r="BN89" s="86"/>
      <c r="BO89" s="86"/>
      <c r="BP89" s="86"/>
      <c r="BQ89" s="86"/>
      <c r="BR89" s="86"/>
      <c r="BS89" s="86"/>
      <c r="BT89" s="86"/>
      <c r="BU89" s="86"/>
      <c r="BV89" s="86"/>
      <c r="BW89" s="86"/>
      <c r="BX89" s="86"/>
      <c r="BY89" s="86"/>
      <c r="BZ89" s="86"/>
      <c r="CA89" s="86"/>
      <c r="CB89" s="86"/>
      <c r="CC89" s="86"/>
      <c r="CD89" s="86"/>
      <c r="CE89" s="86"/>
      <c r="CF89" s="86"/>
      <c r="CG89" s="86"/>
      <c r="CH89" s="86"/>
      <c r="CI89" s="86"/>
      <c r="CJ89" s="86"/>
      <c r="CK89" s="86"/>
      <c r="CL89" s="86"/>
      <c r="CM89" s="86"/>
      <c r="CN89" s="86"/>
      <c r="CO89" s="86"/>
      <c r="CP89" s="86"/>
      <c r="CQ89" s="86"/>
      <c r="CR89" s="86"/>
      <c r="CS89" s="86"/>
      <c r="CT89" s="86"/>
      <c r="CU89" s="86"/>
      <c r="CV89" s="86"/>
      <c r="CW89" s="86"/>
      <c r="CX89" s="86"/>
      <c r="CY89" s="86"/>
      <c r="CZ89" s="86"/>
      <c r="DA89" s="86"/>
      <c r="DB89" s="86"/>
      <c r="DC89" s="86"/>
      <c r="DD89" s="86"/>
      <c r="DE89" s="86"/>
      <c r="DF89" s="86"/>
      <c r="DG89" s="86"/>
      <c r="DH89" s="86"/>
      <c r="DI89" s="86"/>
      <c r="DJ89" s="86"/>
      <c r="DK89" s="86"/>
      <c r="DL89" s="86"/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/>
      <c r="DY89" s="86"/>
      <c r="DZ89" s="86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6"/>
      <c r="EN89" s="86"/>
      <c r="EO89" s="86"/>
      <c r="EP89" s="86"/>
      <c r="EQ89" s="86"/>
      <c r="ER89" s="86"/>
      <c r="ES89" s="86"/>
      <c r="ET89" s="86"/>
      <c r="EU89" s="86"/>
      <c r="EV89" s="86"/>
      <c r="EW89" s="86"/>
      <c r="EX89" s="86"/>
      <c r="EY89" s="86"/>
      <c r="EZ89" s="86"/>
      <c r="FA89" s="86"/>
      <c r="FB89" s="86"/>
      <c r="FC89" s="86"/>
      <c r="FD89" s="86"/>
      <c r="FE89" s="86"/>
      <c r="FF89" s="86"/>
      <c r="FG89" s="86"/>
      <c r="FH89" s="86"/>
      <c r="FI89" s="86"/>
      <c r="FJ89" s="86"/>
      <c r="FK89" s="86"/>
      <c r="FL89" s="86"/>
      <c r="FM89" s="86"/>
      <c r="FN89" s="86"/>
      <c r="FO89" s="86"/>
      <c r="FP89" s="86"/>
      <c r="FQ89" s="86"/>
      <c r="FR89" s="86"/>
      <c r="FS89" s="86"/>
      <c r="FT89" s="86"/>
      <c r="FU89" s="86"/>
      <c r="FV89" s="86"/>
      <c r="FW89" s="86"/>
      <c r="FX89" s="86"/>
      <c r="FY89" s="86"/>
      <c r="FZ89" s="86"/>
      <c r="GA89" s="86"/>
      <c r="GB89" s="86"/>
      <c r="GC89" s="86"/>
      <c r="GD89" s="86"/>
      <c r="GE89" s="86"/>
      <c r="GF89" s="86"/>
      <c r="GG89" s="86"/>
      <c r="GH89" s="86"/>
      <c r="GI89" s="86"/>
      <c r="GJ89" s="86"/>
      <c r="GK89" s="86"/>
      <c r="GL89" s="86"/>
      <c r="GM89" s="86"/>
      <c r="GN89" s="86"/>
      <c r="GO89" s="86"/>
      <c r="GP89" s="86"/>
      <c r="GQ89" s="86"/>
      <c r="GR89" s="86"/>
      <c r="GS89" s="86"/>
      <c r="GT89" s="86"/>
      <c r="GU89" s="86"/>
      <c r="GV89" s="86"/>
      <c r="GW89" s="86"/>
      <c r="GX89" s="86"/>
      <c r="GY89" s="86"/>
      <c r="GZ89" s="86"/>
      <c r="HA89" s="86"/>
      <c r="HB89" s="86"/>
      <c r="HC89" s="86"/>
      <c r="HD89" s="86"/>
      <c r="HE89" s="86"/>
      <c r="HF89" s="86"/>
      <c r="HG89" s="86"/>
      <c r="HH89" s="86"/>
      <c r="HI89" s="86"/>
      <c r="HJ89" s="86"/>
      <c r="HK89" s="86"/>
      <c r="HL89" s="86"/>
      <c r="HM89" s="86"/>
      <c r="HN89" s="86"/>
      <c r="HO89" s="86"/>
      <c r="HP89" s="86"/>
      <c r="HQ89" s="86"/>
      <c r="HR89" s="86"/>
      <c r="HS89" s="86"/>
    </row>
    <row r="90" spans="1:227" ht="22.5" customHeight="1" x14ac:dyDescent="0.75">
      <c r="A90" s="87" t="str">
        <f>+A45</f>
        <v>หมายเหตุประกอบงบการเงินระหว่างกาลเป็นส่วนหนึ่งของงบการเงินนี้</v>
      </c>
      <c r="B90" s="87"/>
      <c r="D90" s="83"/>
      <c r="F90" s="83"/>
      <c r="H90" s="83"/>
      <c r="J90" s="83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  <c r="BM90" s="86"/>
      <c r="BN90" s="86"/>
      <c r="BO90" s="86"/>
      <c r="BP90" s="86"/>
      <c r="BQ90" s="86"/>
      <c r="BR90" s="86"/>
      <c r="BS90" s="86"/>
      <c r="BT90" s="86"/>
      <c r="BU90" s="86"/>
      <c r="BV90" s="86"/>
      <c r="BW90" s="86"/>
      <c r="BX90" s="86"/>
      <c r="BY90" s="86"/>
      <c r="BZ90" s="86"/>
      <c r="CA90" s="86"/>
      <c r="CB90" s="86"/>
      <c r="CC90" s="86"/>
      <c r="CD90" s="86"/>
      <c r="CE90" s="86"/>
      <c r="CF90" s="86"/>
      <c r="CG90" s="86"/>
      <c r="CH90" s="86"/>
      <c r="CI90" s="86"/>
      <c r="CJ90" s="86"/>
      <c r="CK90" s="86"/>
      <c r="CL90" s="86"/>
      <c r="CM90" s="86"/>
      <c r="CN90" s="86"/>
      <c r="CO90" s="86"/>
      <c r="CP90" s="86"/>
      <c r="CQ90" s="86"/>
      <c r="CR90" s="86"/>
      <c r="CS90" s="86"/>
      <c r="CT90" s="86"/>
      <c r="CU90" s="86"/>
      <c r="CV90" s="86"/>
      <c r="CW90" s="86"/>
      <c r="CX90" s="86"/>
      <c r="CY90" s="86"/>
      <c r="CZ90" s="86"/>
      <c r="DA90" s="86"/>
      <c r="DB90" s="86"/>
      <c r="DC90" s="86"/>
      <c r="DD90" s="86"/>
      <c r="DE90" s="86"/>
      <c r="DF90" s="86"/>
      <c r="DG90" s="86"/>
      <c r="DH90" s="86"/>
      <c r="DI90" s="86"/>
      <c r="DJ90" s="86"/>
      <c r="DK90" s="86"/>
      <c r="DL90" s="86"/>
      <c r="DM90" s="86"/>
      <c r="DN90" s="86"/>
      <c r="DO90" s="86"/>
      <c r="DP90" s="86"/>
      <c r="DQ90" s="86"/>
      <c r="DR90" s="86"/>
      <c r="DS90" s="86"/>
      <c r="DT90" s="86"/>
      <c r="DU90" s="86"/>
      <c r="DV90" s="86"/>
      <c r="DW90" s="86"/>
      <c r="DX90" s="86"/>
      <c r="DY90" s="86"/>
      <c r="DZ90" s="86"/>
      <c r="EA90" s="86"/>
      <c r="EB90" s="86"/>
      <c r="EC90" s="86"/>
      <c r="ED90" s="86"/>
      <c r="EE90" s="86"/>
      <c r="EF90" s="86"/>
      <c r="EG90" s="86"/>
      <c r="EH90" s="86"/>
      <c r="EI90" s="86"/>
      <c r="EJ90" s="86"/>
      <c r="EK90" s="86"/>
      <c r="EL90" s="86"/>
      <c r="EM90" s="86"/>
      <c r="EN90" s="86"/>
      <c r="EO90" s="86"/>
      <c r="EP90" s="86"/>
      <c r="EQ90" s="86"/>
      <c r="ER90" s="86"/>
      <c r="ES90" s="86"/>
      <c r="ET90" s="86"/>
      <c r="EU90" s="86"/>
      <c r="EV90" s="86"/>
      <c r="EW90" s="86"/>
      <c r="EX90" s="86"/>
      <c r="EY90" s="86"/>
      <c r="EZ90" s="86"/>
      <c r="FA90" s="86"/>
      <c r="FB90" s="86"/>
      <c r="FC90" s="86"/>
      <c r="FD90" s="86"/>
      <c r="FE90" s="86"/>
      <c r="FF90" s="86"/>
      <c r="FG90" s="86"/>
      <c r="FH90" s="86"/>
      <c r="FI90" s="86"/>
      <c r="FJ90" s="86"/>
      <c r="FK90" s="86"/>
      <c r="FL90" s="86"/>
      <c r="FM90" s="86"/>
      <c r="FN90" s="86"/>
      <c r="FO90" s="86"/>
      <c r="FP90" s="86"/>
      <c r="FQ90" s="86"/>
      <c r="FR90" s="86"/>
      <c r="FS90" s="86"/>
      <c r="FT90" s="86"/>
      <c r="FU90" s="86"/>
      <c r="FV90" s="86"/>
      <c r="FW90" s="86"/>
      <c r="FX90" s="86"/>
      <c r="FY90" s="86"/>
      <c r="FZ90" s="86"/>
      <c r="GA90" s="86"/>
      <c r="GB90" s="86"/>
      <c r="GC90" s="86"/>
      <c r="GD90" s="86"/>
      <c r="GE90" s="86"/>
      <c r="GF90" s="86"/>
      <c r="GG90" s="86"/>
      <c r="GH90" s="86"/>
      <c r="GI90" s="86"/>
      <c r="GJ90" s="86"/>
      <c r="GK90" s="86"/>
      <c r="GL90" s="86"/>
      <c r="GM90" s="86"/>
      <c r="GN90" s="86"/>
      <c r="GO90" s="86"/>
      <c r="GP90" s="86"/>
      <c r="GQ90" s="86"/>
      <c r="GR90" s="86"/>
      <c r="GS90" s="86"/>
      <c r="GT90" s="86"/>
      <c r="GU90" s="86"/>
      <c r="GV90" s="86"/>
      <c r="GW90" s="86"/>
      <c r="GX90" s="86"/>
      <c r="GY90" s="86"/>
      <c r="GZ90" s="86"/>
      <c r="HA90" s="86"/>
      <c r="HB90" s="86"/>
      <c r="HC90" s="86"/>
      <c r="HD90" s="86"/>
      <c r="HE90" s="86"/>
      <c r="HF90" s="86"/>
      <c r="HG90" s="86"/>
      <c r="HH90" s="86"/>
      <c r="HI90" s="86"/>
      <c r="HJ90" s="86"/>
      <c r="HK90" s="86"/>
      <c r="HL90" s="86"/>
      <c r="HM90" s="86"/>
      <c r="HN90" s="86"/>
      <c r="HO90" s="86"/>
      <c r="HP90" s="86"/>
      <c r="HQ90" s="86"/>
      <c r="HR90" s="86"/>
      <c r="HS90" s="86"/>
    </row>
    <row r="91" spans="1:227" ht="22.5" customHeight="1" x14ac:dyDescent="0.75">
      <c r="A91" s="1" t="str">
        <f>A1</f>
        <v xml:space="preserve">บริษัท ปริญสิริ จำกัด (มหาชน) </v>
      </c>
      <c r="B91" s="1"/>
      <c r="C91" s="2"/>
      <c r="D91" s="79"/>
      <c r="E91" s="79"/>
      <c r="F91" s="79"/>
      <c r="G91" s="79"/>
      <c r="H91" s="79"/>
      <c r="I91" s="79"/>
      <c r="J91" s="79"/>
      <c r="K91" s="79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6"/>
      <c r="CH91" s="86"/>
      <c r="CI91" s="86"/>
      <c r="CJ91" s="86"/>
      <c r="CK91" s="86"/>
      <c r="CL91" s="86"/>
      <c r="CM91" s="86"/>
      <c r="CN91" s="86"/>
      <c r="CO91" s="86"/>
      <c r="CP91" s="86"/>
      <c r="CQ91" s="86"/>
      <c r="CR91" s="86"/>
      <c r="CS91" s="86"/>
      <c r="CT91" s="86"/>
      <c r="CU91" s="86"/>
      <c r="CV91" s="86"/>
      <c r="CW91" s="86"/>
      <c r="CX91" s="86"/>
      <c r="CY91" s="86"/>
      <c r="CZ91" s="86"/>
      <c r="DA91" s="86"/>
      <c r="DB91" s="86"/>
      <c r="DC91" s="86"/>
      <c r="DD91" s="86"/>
      <c r="DE91" s="86"/>
      <c r="DF91" s="86"/>
      <c r="DG91" s="86"/>
      <c r="DH91" s="86"/>
      <c r="DI91" s="86"/>
      <c r="DJ91" s="86"/>
      <c r="DK91" s="86"/>
      <c r="DL91" s="86"/>
      <c r="DM91" s="86"/>
      <c r="DN91" s="86"/>
      <c r="DO91" s="86"/>
      <c r="DP91" s="86"/>
      <c r="DQ91" s="86"/>
      <c r="DR91" s="86"/>
      <c r="DS91" s="86"/>
      <c r="DT91" s="86"/>
      <c r="DU91" s="86"/>
      <c r="DV91" s="86"/>
      <c r="DW91" s="86"/>
      <c r="DX91" s="86"/>
      <c r="DY91" s="86"/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6"/>
      <c r="EZ91" s="86"/>
      <c r="FA91" s="86"/>
      <c r="FB91" s="86"/>
      <c r="FC91" s="86"/>
      <c r="FD91" s="86"/>
      <c r="FE91" s="86"/>
      <c r="FF91" s="86"/>
      <c r="FG91" s="86"/>
      <c r="FH91" s="86"/>
      <c r="FI91" s="86"/>
      <c r="FJ91" s="86"/>
      <c r="FK91" s="86"/>
      <c r="FL91" s="86"/>
      <c r="FM91" s="86"/>
      <c r="FN91" s="86"/>
      <c r="FO91" s="86"/>
      <c r="FP91" s="86"/>
      <c r="FQ91" s="86"/>
      <c r="FR91" s="86"/>
      <c r="FS91" s="86"/>
      <c r="FT91" s="86"/>
      <c r="FU91" s="86"/>
      <c r="FV91" s="86"/>
      <c r="FW91" s="86"/>
      <c r="FX91" s="86"/>
      <c r="FY91" s="86"/>
      <c r="FZ91" s="86"/>
      <c r="GA91" s="86"/>
      <c r="GB91" s="86"/>
      <c r="GC91" s="86"/>
      <c r="GD91" s="86"/>
      <c r="GE91" s="86"/>
      <c r="GF91" s="86"/>
      <c r="GG91" s="86"/>
      <c r="GH91" s="86"/>
      <c r="GI91" s="86"/>
      <c r="GJ91" s="86"/>
      <c r="GK91" s="86"/>
      <c r="GL91" s="86"/>
      <c r="GM91" s="86"/>
      <c r="GN91" s="86"/>
      <c r="GO91" s="86"/>
      <c r="GP91" s="86"/>
      <c r="GQ91" s="86"/>
      <c r="GR91" s="86"/>
      <c r="GS91" s="86"/>
      <c r="GT91" s="86"/>
      <c r="GU91" s="86"/>
      <c r="GV91" s="86"/>
      <c r="GW91" s="86"/>
      <c r="GX91" s="86"/>
      <c r="GY91" s="86"/>
      <c r="GZ91" s="86"/>
      <c r="HA91" s="86"/>
      <c r="HB91" s="86"/>
      <c r="HC91" s="86"/>
      <c r="HD91" s="86"/>
      <c r="HE91" s="86"/>
      <c r="HF91" s="86"/>
      <c r="HG91" s="86"/>
      <c r="HH91" s="86"/>
      <c r="HI91" s="86"/>
      <c r="HJ91" s="86"/>
      <c r="HK91" s="86"/>
      <c r="HL91" s="86"/>
      <c r="HM91" s="86"/>
      <c r="HN91" s="86"/>
      <c r="HO91" s="86"/>
      <c r="HP91" s="86"/>
      <c r="HQ91" s="86"/>
      <c r="HR91" s="86"/>
      <c r="HS91" s="86"/>
    </row>
    <row r="92" spans="1:227" ht="22.5" customHeight="1" x14ac:dyDescent="0.75">
      <c r="A92" s="1" t="s">
        <v>39</v>
      </c>
      <c r="B92" s="1"/>
      <c r="C92" s="2"/>
      <c r="D92" s="79"/>
      <c r="E92" s="79"/>
      <c r="F92" s="79"/>
      <c r="G92" s="79"/>
      <c r="H92" s="79"/>
      <c r="I92" s="79"/>
      <c r="J92" s="79"/>
      <c r="K92" s="79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86"/>
      <c r="AO92" s="86"/>
      <c r="AP92" s="86"/>
      <c r="AQ92" s="86"/>
      <c r="AR92" s="86"/>
      <c r="AS92" s="86"/>
      <c r="AT92" s="86"/>
      <c r="AU92" s="86"/>
      <c r="AV92" s="86"/>
      <c r="AW92" s="86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6"/>
      <c r="BK92" s="86"/>
      <c r="BL92" s="86"/>
      <c r="BM92" s="86"/>
      <c r="BN92" s="86"/>
      <c r="BO92" s="86"/>
      <c r="BP92" s="86"/>
      <c r="BQ92" s="86"/>
      <c r="BR92" s="86"/>
      <c r="BS92" s="86"/>
      <c r="BT92" s="86"/>
      <c r="BU92" s="86"/>
      <c r="BV92" s="86"/>
      <c r="BW92" s="86"/>
      <c r="BX92" s="86"/>
      <c r="BY92" s="86"/>
      <c r="BZ92" s="86"/>
      <c r="CA92" s="86"/>
      <c r="CB92" s="86"/>
      <c r="CC92" s="86"/>
      <c r="CD92" s="86"/>
      <c r="CE92" s="86"/>
      <c r="CF92" s="86"/>
      <c r="CG92" s="86"/>
      <c r="CH92" s="86"/>
      <c r="CI92" s="86"/>
      <c r="CJ92" s="86"/>
      <c r="CK92" s="86"/>
      <c r="CL92" s="86"/>
      <c r="CM92" s="86"/>
      <c r="CN92" s="86"/>
      <c r="CO92" s="86"/>
      <c r="CP92" s="86"/>
      <c r="CQ92" s="86"/>
      <c r="CR92" s="86"/>
      <c r="CS92" s="86"/>
      <c r="CT92" s="86"/>
      <c r="CU92" s="86"/>
      <c r="CV92" s="86"/>
      <c r="CW92" s="86"/>
      <c r="CX92" s="86"/>
      <c r="CY92" s="86"/>
      <c r="CZ92" s="86"/>
      <c r="DA92" s="86"/>
      <c r="DB92" s="86"/>
      <c r="DC92" s="86"/>
      <c r="DD92" s="86"/>
      <c r="DE92" s="86"/>
      <c r="DF92" s="86"/>
      <c r="DG92" s="86"/>
      <c r="DH92" s="86"/>
      <c r="DI92" s="86"/>
      <c r="DJ92" s="86"/>
      <c r="DK92" s="86"/>
      <c r="DL92" s="86"/>
      <c r="DM92" s="86"/>
      <c r="DN92" s="86"/>
      <c r="DO92" s="86"/>
      <c r="DP92" s="86"/>
      <c r="DQ92" s="86"/>
      <c r="DR92" s="86"/>
      <c r="DS92" s="86"/>
      <c r="DT92" s="86"/>
      <c r="DU92" s="86"/>
      <c r="DV92" s="86"/>
      <c r="DW92" s="86"/>
      <c r="DX92" s="86"/>
      <c r="DY92" s="86"/>
      <c r="DZ92" s="86"/>
      <c r="EA92" s="86"/>
      <c r="EB92" s="86"/>
      <c r="EC92" s="86"/>
      <c r="ED92" s="86"/>
      <c r="EE92" s="86"/>
      <c r="EF92" s="86"/>
      <c r="EG92" s="86"/>
      <c r="EH92" s="86"/>
      <c r="EI92" s="86"/>
      <c r="EJ92" s="86"/>
      <c r="EK92" s="86"/>
      <c r="EL92" s="86"/>
      <c r="EM92" s="86"/>
      <c r="EN92" s="86"/>
      <c r="EO92" s="86"/>
      <c r="EP92" s="86"/>
      <c r="EQ92" s="86"/>
      <c r="ER92" s="86"/>
      <c r="ES92" s="86"/>
      <c r="ET92" s="86"/>
      <c r="EU92" s="86"/>
      <c r="EV92" s="86"/>
      <c r="EW92" s="86"/>
      <c r="EX92" s="86"/>
      <c r="EY92" s="86"/>
      <c r="EZ92" s="86"/>
      <c r="FA92" s="86"/>
      <c r="FB92" s="86"/>
      <c r="FC92" s="86"/>
      <c r="FD92" s="86"/>
      <c r="FE92" s="86"/>
      <c r="FF92" s="86"/>
      <c r="FG92" s="86"/>
      <c r="FH92" s="86"/>
      <c r="FI92" s="86"/>
      <c r="FJ92" s="86"/>
      <c r="FK92" s="86"/>
      <c r="FL92" s="86"/>
      <c r="FM92" s="86"/>
      <c r="FN92" s="86"/>
      <c r="FO92" s="86"/>
      <c r="FP92" s="86"/>
      <c r="FQ92" s="86"/>
      <c r="FR92" s="86"/>
      <c r="FS92" s="86"/>
      <c r="FT92" s="86"/>
      <c r="FU92" s="86"/>
      <c r="FV92" s="86"/>
      <c r="FW92" s="86"/>
      <c r="FX92" s="86"/>
      <c r="FY92" s="86"/>
      <c r="FZ92" s="86"/>
      <c r="GA92" s="86"/>
      <c r="GB92" s="86"/>
      <c r="GC92" s="86"/>
      <c r="GD92" s="86"/>
      <c r="GE92" s="86"/>
      <c r="GF92" s="86"/>
      <c r="GG92" s="86"/>
      <c r="GH92" s="86"/>
      <c r="GI92" s="86"/>
      <c r="GJ92" s="86"/>
      <c r="GK92" s="86"/>
      <c r="GL92" s="86"/>
      <c r="GM92" s="86"/>
      <c r="GN92" s="86"/>
      <c r="GO92" s="86"/>
      <c r="GP92" s="86"/>
      <c r="GQ92" s="86"/>
      <c r="GR92" s="86"/>
      <c r="GS92" s="86"/>
      <c r="GT92" s="86"/>
      <c r="GU92" s="86"/>
      <c r="GV92" s="86"/>
      <c r="GW92" s="86"/>
      <c r="GX92" s="86"/>
      <c r="GY92" s="86"/>
      <c r="GZ92" s="86"/>
      <c r="HA92" s="86"/>
      <c r="HB92" s="86"/>
      <c r="HC92" s="86"/>
      <c r="HD92" s="86"/>
      <c r="HE92" s="86"/>
      <c r="HF92" s="86"/>
      <c r="HG92" s="86"/>
      <c r="HH92" s="86"/>
      <c r="HI92" s="86"/>
      <c r="HJ92" s="86"/>
      <c r="HK92" s="86"/>
      <c r="HL92" s="86"/>
      <c r="HM92" s="86"/>
      <c r="HN92" s="86"/>
      <c r="HO92" s="86"/>
      <c r="HP92" s="86"/>
      <c r="HQ92" s="86"/>
      <c r="HR92" s="86"/>
      <c r="HS92" s="86"/>
    </row>
    <row r="93" spans="1:227" ht="22.5" customHeight="1" x14ac:dyDescent="0.75">
      <c r="A93" s="1" t="str">
        <f>A48</f>
        <v>ณ วันที่ 31 มีนาคม 2564</v>
      </c>
      <c r="B93" s="1"/>
      <c r="C93" s="2"/>
      <c r="D93" s="79"/>
      <c r="E93" s="79"/>
      <c r="F93" s="79"/>
      <c r="G93" s="79"/>
      <c r="H93" s="79"/>
      <c r="I93" s="79"/>
      <c r="J93" s="79"/>
      <c r="K93" s="79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6"/>
      <c r="BY93" s="86"/>
      <c r="BZ93" s="86"/>
      <c r="CA93" s="86"/>
      <c r="CB93" s="86"/>
      <c r="CC93" s="86"/>
      <c r="CD93" s="86"/>
      <c r="CE93" s="86"/>
      <c r="CF93" s="86"/>
      <c r="CG93" s="86"/>
      <c r="CH93" s="86"/>
      <c r="CI93" s="86"/>
      <c r="CJ93" s="86"/>
      <c r="CK93" s="86"/>
      <c r="CL93" s="86"/>
      <c r="CM93" s="86"/>
      <c r="CN93" s="86"/>
      <c r="CO93" s="86"/>
      <c r="CP93" s="86"/>
      <c r="CQ93" s="86"/>
      <c r="CR93" s="86"/>
      <c r="CS93" s="86"/>
      <c r="CT93" s="86"/>
      <c r="CU93" s="86"/>
      <c r="CV93" s="86"/>
      <c r="CW93" s="86"/>
      <c r="CX93" s="86"/>
      <c r="CY93" s="86"/>
      <c r="CZ93" s="86"/>
      <c r="DA93" s="86"/>
      <c r="DB93" s="86"/>
      <c r="DC93" s="86"/>
      <c r="DD93" s="86"/>
      <c r="DE93" s="86"/>
      <c r="DF93" s="86"/>
      <c r="DG93" s="86"/>
      <c r="DH93" s="86"/>
      <c r="DI93" s="86"/>
      <c r="DJ93" s="86"/>
      <c r="DK93" s="86"/>
      <c r="DL93" s="86"/>
      <c r="DM93" s="86"/>
      <c r="DN93" s="86"/>
      <c r="DO93" s="86"/>
      <c r="DP93" s="86"/>
      <c r="DQ93" s="86"/>
      <c r="DR93" s="86"/>
      <c r="DS93" s="86"/>
      <c r="DT93" s="86"/>
      <c r="DU93" s="86"/>
      <c r="DV93" s="86"/>
      <c r="DW93" s="86"/>
      <c r="DX93" s="86"/>
      <c r="DY93" s="86"/>
      <c r="DZ93" s="86"/>
      <c r="EA93" s="86"/>
      <c r="EB93" s="86"/>
      <c r="EC93" s="86"/>
      <c r="ED93" s="86"/>
      <c r="EE93" s="86"/>
      <c r="EF93" s="86"/>
      <c r="EG93" s="86"/>
      <c r="EH93" s="86"/>
      <c r="EI93" s="86"/>
      <c r="EJ93" s="86"/>
      <c r="EK93" s="86"/>
      <c r="EL93" s="86"/>
      <c r="EM93" s="86"/>
      <c r="EN93" s="86"/>
      <c r="EO93" s="86"/>
      <c r="EP93" s="86"/>
      <c r="EQ93" s="86"/>
      <c r="ER93" s="86"/>
      <c r="ES93" s="86"/>
      <c r="ET93" s="86"/>
      <c r="EU93" s="86"/>
      <c r="EV93" s="86"/>
      <c r="EW93" s="86"/>
      <c r="EX93" s="86"/>
      <c r="EY93" s="86"/>
      <c r="EZ93" s="86"/>
      <c r="FA93" s="86"/>
      <c r="FB93" s="86"/>
      <c r="FC93" s="86"/>
      <c r="FD93" s="86"/>
      <c r="FE93" s="86"/>
      <c r="FF93" s="86"/>
      <c r="FG93" s="86"/>
      <c r="FH93" s="86"/>
      <c r="FI93" s="86"/>
      <c r="FJ93" s="86"/>
      <c r="FK93" s="86"/>
      <c r="FL93" s="86"/>
      <c r="FM93" s="86"/>
      <c r="FN93" s="86"/>
      <c r="FO93" s="86"/>
      <c r="FP93" s="86"/>
      <c r="FQ93" s="86"/>
      <c r="FR93" s="86"/>
      <c r="FS93" s="86"/>
      <c r="FT93" s="86"/>
      <c r="FU93" s="86"/>
      <c r="FV93" s="86"/>
      <c r="FW93" s="86"/>
      <c r="FX93" s="86"/>
      <c r="FY93" s="86"/>
      <c r="FZ93" s="86"/>
      <c r="GA93" s="86"/>
      <c r="GB93" s="86"/>
      <c r="GC93" s="86"/>
      <c r="GD93" s="86"/>
      <c r="GE93" s="86"/>
      <c r="GF93" s="86"/>
      <c r="GG93" s="86"/>
      <c r="GH93" s="86"/>
      <c r="GI93" s="86"/>
      <c r="GJ93" s="86"/>
      <c r="GK93" s="86"/>
      <c r="GL93" s="86"/>
      <c r="GM93" s="86"/>
      <c r="GN93" s="86"/>
      <c r="GO93" s="86"/>
      <c r="GP93" s="86"/>
      <c r="GQ93" s="86"/>
      <c r="GR93" s="86"/>
      <c r="GS93" s="86"/>
      <c r="GT93" s="86"/>
      <c r="GU93" s="86"/>
      <c r="GV93" s="86"/>
      <c r="GW93" s="86"/>
      <c r="GX93" s="86"/>
      <c r="GY93" s="86"/>
      <c r="GZ93" s="86"/>
      <c r="HA93" s="86"/>
      <c r="HB93" s="86"/>
      <c r="HC93" s="86"/>
      <c r="HD93" s="86"/>
      <c r="HE93" s="86"/>
      <c r="HF93" s="86"/>
      <c r="HG93" s="86"/>
      <c r="HH93" s="86"/>
      <c r="HI93" s="86"/>
      <c r="HJ93" s="86"/>
      <c r="HK93" s="86"/>
      <c r="HL93" s="86"/>
      <c r="HM93" s="86"/>
      <c r="HN93" s="86"/>
      <c r="HO93" s="86"/>
      <c r="HP93" s="86"/>
      <c r="HQ93" s="86"/>
      <c r="HR93" s="86"/>
      <c r="HS93" s="86"/>
    </row>
    <row r="94" spans="1:227" ht="22.5" customHeight="1" x14ac:dyDescent="0.75">
      <c r="A94" s="1"/>
      <c r="B94" s="1"/>
      <c r="C94" s="2"/>
      <c r="D94" s="79"/>
      <c r="E94" s="79"/>
      <c r="F94" s="79"/>
      <c r="G94" s="79"/>
      <c r="H94" s="79"/>
      <c r="I94" s="79"/>
      <c r="J94" s="79"/>
      <c r="K94" s="79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6"/>
      <c r="AQ94" s="86"/>
      <c r="AR94" s="86"/>
      <c r="AS94" s="86"/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6"/>
      <c r="BN94" s="86"/>
      <c r="BO94" s="86"/>
      <c r="BP94" s="86"/>
      <c r="BQ94" s="86"/>
      <c r="BR94" s="86"/>
      <c r="BS94" s="86"/>
      <c r="BT94" s="86"/>
      <c r="BU94" s="86"/>
      <c r="BV94" s="86"/>
      <c r="BW94" s="86"/>
      <c r="BX94" s="86"/>
      <c r="BY94" s="86"/>
      <c r="BZ94" s="86"/>
      <c r="CA94" s="86"/>
      <c r="CB94" s="86"/>
      <c r="CC94" s="86"/>
      <c r="CD94" s="86"/>
      <c r="CE94" s="86"/>
      <c r="CF94" s="86"/>
      <c r="CG94" s="86"/>
      <c r="CH94" s="86"/>
      <c r="CI94" s="86"/>
      <c r="CJ94" s="86"/>
      <c r="CK94" s="86"/>
      <c r="CL94" s="86"/>
      <c r="CM94" s="86"/>
      <c r="CN94" s="86"/>
      <c r="CO94" s="86"/>
      <c r="CP94" s="86"/>
      <c r="CQ94" s="86"/>
      <c r="CR94" s="86"/>
      <c r="CS94" s="86"/>
      <c r="CT94" s="86"/>
      <c r="CU94" s="86"/>
      <c r="CV94" s="86"/>
      <c r="CW94" s="86"/>
      <c r="CX94" s="86"/>
      <c r="CY94" s="86"/>
      <c r="CZ94" s="86"/>
      <c r="DA94" s="86"/>
      <c r="DB94" s="86"/>
      <c r="DC94" s="86"/>
      <c r="DD94" s="86"/>
      <c r="DE94" s="86"/>
      <c r="DF94" s="86"/>
      <c r="DG94" s="86"/>
      <c r="DH94" s="86"/>
      <c r="DI94" s="86"/>
      <c r="DJ94" s="86"/>
      <c r="DK94" s="86"/>
      <c r="DL94" s="86"/>
      <c r="DM94" s="86"/>
      <c r="DN94" s="86"/>
      <c r="DO94" s="86"/>
      <c r="DP94" s="86"/>
      <c r="DQ94" s="86"/>
      <c r="DR94" s="86"/>
      <c r="DS94" s="86"/>
      <c r="DT94" s="86"/>
      <c r="DU94" s="86"/>
      <c r="DV94" s="86"/>
      <c r="DW94" s="86"/>
      <c r="DX94" s="86"/>
      <c r="DY94" s="86"/>
      <c r="DZ94" s="86"/>
      <c r="EA94" s="86"/>
      <c r="EB94" s="86"/>
      <c r="EC94" s="86"/>
      <c r="ED94" s="86"/>
      <c r="EE94" s="86"/>
      <c r="EF94" s="86"/>
      <c r="EG94" s="86"/>
      <c r="EH94" s="86"/>
      <c r="EI94" s="86"/>
      <c r="EJ94" s="86"/>
      <c r="EK94" s="86"/>
      <c r="EL94" s="86"/>
      <c r="EM94" s="86"/>
      <c r="EN94" s="86"/>
      <c r="EO94" s="86"/>
      <c r="EP94" s="86"/>
      <c r="EQ94" s="86"/>
      <c r="ER94" s="86"/>
      <c r="ES94" s="86"/>
      <c r="ET94" s="86"/>
      <c r="EU94" s="86"/>
      <c r="EV94" s="86"/>
      <c r="EW94" s="86"/>
      <c r="EX94" s="86"/>
      <c r="EY94" s="86"/>
      <c r="EZ94" s="86"/>
      <c r="FA94" s="86"/>
      <c r="FB94" s="86"/>
      <c r="FC94" s="86"/>
      <c r="FD94" s="86"/>
      <c r="FE94" s="86"/>
      <c r="FF94" s="86"/>
      <c r="FG94" s="86"/>
      <c r="FH94" s="86"/>
      <c r="FI94" s="86"/>
      <c r="FJ94" s="86"/>
      <c r="FK94" s="86"/>
      <c r="FL94" s="86"/>
      <c r="FM94" s="86"/>
      <c r="FN94" s="86"/>
      <c r="FO94" s="86"/>
      <c r="FP94" s="86"/>
      <c r="FQ94" s="86"/>
      <c r="FR94" s="86"/>
      <c r="FS94" s="86"/>
      <c r="FT94" s="86"/>
      <c r="FU94" s="86"/>
      <c r="FV94" s="86"/>
      <c r="FW94" s="86"/>
      <c r="FX94" s="86"/>
      <c r="FY94" s="86"/>
      <c r="FZ94" s="86"/>
      <c r="GA94" s="86"/>
      <c r="GB94" s="86"/>
      <c r="GC94" s="86"/>
      <c r="GD94" s="86"/>
      <c r="GE94" s="86"/>
      <c r="GF94" s="86"/>
      <c r="GG94" s="86"/>
      <c r="GH94" s="86"/>
      <c r="GI94" s="86"/>
      <c r="GJ94" s="86"/>
      <c r="GK94" s="86"/>
      <c r="GL94" s="86"/>
      <c r="GM94" s="86"/>
      <c r="GN94" s="86"/>
      <c r="GO94" s="86"/>
      <c r="GP94" s="86"/>
      <c r="GQ94" s="86"/>
      <c r="GR94" s="86"/>
      <c r="GS94" s="86"/>
      <c r="GT94" s="86"/>
      <c r="GU94" s="86"/>
      <c r="GV94" s="86"/>
      <c r="GW94" s="86"/>
      <c r="GX94" s="86"/>
      <c r="GY94" s="86"/>
      <c r="GZ94" s="86"/>
      <c r="HA94" s="86"/>
      <c r="HB94" s="86"/>
      <c r="HC94" s="86"/>
      <c r="HD94" s="86"/>
      <c r="HE94" s="86"/>
      <c r="HF94" s="86"/>
      <c r="HG94" s="86"/>
      <c r="HH94" s="86"/>
      <c r="HI94" s="86"/>
      <c r="HJ94" s="86"/>
      <c r="HK94" s="86"/>
      <c r="HL94" s="86"/>
      <c r="HM94" s="86"/>
      <c r="HN94" s="86"/>
      <c r="HO94" s="86"/>
      <c r="HP94" s="86"/>
      <c r="HQ94" s="86"/>
      <c r="HR94" s="86"/>
      <c r="HS94" s="86"/>
    </row>
    <row r="95" spans="1:227" ht="22.5" customHeight="1" x14ac:dyDescent="0.75">
      <c r="A95" s="5"/>
      <c r="B95" s="5"/>
      <c r="C95" s="6"/>
      <c r="D95" s="6"/>
      <c r="E95" s="227" t="s">
        <v>3</v>
      </c>
      <c r="F95" s="227"/>
      <c r="G95" s="227"/>
      <c r="H95" s="4"/>
      <c r="I95" s="227" t="s">
        <v>4</v>
      </c>
      <c r="J95" s="227"/>
      <c r="K95" s="22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</row>
    <row r="96" spans="1:227" ht="23.25" customHeight="1" x14ac:dyDescent="0.75">
      <c r="A96" s="4"/>
      <c r="B96" s="4"/>
      <c r="D96" s="81"/>
      <c r="E96" s="80" t="s">
        <v>5</v>
      </c>
      <c r="F96" s="9"/>
      <c r="G96" s="80" t="s">
        <v>6</v>
      </c>
      <c r="H96" s="80"/>
      <c r="I96" s="80" t="s">
        <v>5</v>
      </c>
      <c r="J96" s="9"/>
      <c r="K96" s="80" t="s">
        <v>6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</row>
    <row r="97" spans="1:227" ht="23.25" customHeight="1" x14ac:dyDescent="0.75">
      <c r="A97" s="89"/>
      <c r="B97" s="89"/>
      <c r="C97" s="89"/>
      <c r="D97" s="89"/>
      <c r="E97" s="81" t="s">
        <v>7</v>
      </c>
      <c r="F97" s="9"/>
      <c r="G97" s="81" t="s">
        <v>8</v>
      </c>
      <c r="H97" s="81"/>
      <c r="I97" s="81" t="s">
        <v>7</v>
      </c>
      <c r="J97" s="9"/>
      <c r="K97" s="81" t="s">
        <v>8</v>
      </c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</row>
    <row r="98" spans="1:227" ht="23.25" customHeight="1" x14ac:dyDescent="0.75">
      <c r="A98" s="89"/>
      <c r="B98" s="89"/>
      <c r="C98" s="11" t="s">
        <v>9</v>
      </c>
      <c r="D98" s="89"/>
      <c r="E98" s="82" t="s">
        <v>10</v>
      </c>
      <c r="F98" s="83"/>
      <c r="G98" s="91"/>
      <c r="H98" s="83"/>
      <c r="I98" s="82" t="s">
        <v>10</v>
      </c>
      <c r="J98" s="83"/>
      <c r="K98" s="91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</row>
    <row r="99" spans="1:227" ht="7.5" customHeight="1" x14ac:dyDescent="0.75">
      <c r="A99" s="87"/>
      <c r="B99" s="87"/>
      <c r="C99" s="2"/>
      <c r="D99" s="79"/>
      <c r="E99" s="79"/>
      <c r="F99" s="79"/>
      <c r="G99" s="79"/>
      <c r="H99" s="79"/>
      <c r="I99" s="79"/>
      <c r="J99" s="79"/>
      <c r="K99" s="79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6"/>
      <c r="BQ99" s="86"/>
      <c r="BR99" s="86"/>
      <c r="BS99" s="86"/>
      <c r="BT99" s="86"/>
      <c r="BU99" s="86"/>
      <c r="BV99" s="86"/>
      <c r="BW99" s="86"/>
      <c r="BX99" s="86"/>
      <c r="BY99" s="86"/>
      <c r="BZ99" s="86"/>
      <c r="CA99" s="86"/>
      <c r="CB99" s="86"/>
      <c r="CC99" s="86"/>
      <c r="CD99" s="86"/>
      <c r="CE99" s="86"/>
      <c r="CF99" s="86"/>
      <c r="CG99" s="86"/>
      <c r="CH99" s="86"/>
      <c r="CI99" s="86"/>
      <c r="CJ99" s="86"/>
      <c r="CK99" s="86"/>
      <c r="CL99" s="86"/>
      <c r="CM99" s="86"/>
      <c r="CN99" s="86"/>
      <c r="CO99" s="86"/>
      <c r="CP99" s="86"/>
      <c r="CQ99" s="86"/>
      <c r="CR99" s="86"/>
      <c r="CS99" s="86"/>
      <c r="CT99" s="86"/>
      <c r="CU99" s="86"/>
      <c r="CV99" s="86"/>
      <c r="CW99" s="86"/>
      <c r="CX99" s="86"/>
      <c r="CY99" s="86"/>
      <c r="CZ99" s="86"/>
      <c r="DA99" s="86"/>
      <c r="DB99" s="86"/>
      <c r="DC99" s="86"/>
      <c r="DD99" s="86"/>
      <c r="DE99" s="86"/>
      <c r="DF99" s="86"/>
      <c r="DG99" s="86"/>
      <c r="DH99" s="86"/>
      <c r="DI99" s="86"/>
      <c r="DJ99" s="86"/>
      <c r="DK99" s="86"/>
      <c r="DL99" s="86"/>
      <c r="DM99" s="86"/>
      <c r="DN99" s="86"/>
      <c r="DO99" s="86"/>
      <c r="DP99" s="86"/>
      <c r="DQ99" s="86"/>
      <c r="DR99" s="86"/>
      <c r="DS99" s="86"/>
      <c r="DT99" s="86"/>
      <c r="DU99" s="86"/>
      <c r="DV99" s="86"/>
      <c r="DW99" s="86"/>
      <c r="DX99" s="86"/>
      <c r="DY99" s="86"/>
      <c r="DZ99" s="86"/>
      <c r="EA99" s="86"/>
      <c r="EB99" s="86"/>
      <c r="EC99" s="86"/>
      <c r="ED99" s="86"/>
      <c r="EE99" s="86"/>
      <c r="EF99" s="86"/>
      <c r="EG99" s="86"/>
      <c r="EH99" s="86"/>
      <c r="EI99" s="86"/>
      <c r="EJ99" s="86"/>
      <c r="EK99" s="86"/>
      <c r="EL99" s="86"/>
      <c r="EM99" s="86"/>
      <c r="EN99" s="86"/>
      <c r="EO99" s="86"/>
      <c r="EP99" s="86"/>
      <c r="EQ99" s="86"/>
      <c r="ER99" s="86"/>
      <c r="ES99" s="86"/>
      <c r="ET99" s="86"/>
      <c r="EU99" s="86"/>
      <c r="EV99" s="86"/>
      <c r="EW99" s="86"/>
      <c r="EX99" s="86"/>
      <c r="EY99" s="86"/>
      <c r="EZ99" s="86"/>
      <c r="FA99" s="86"/>
      <c r="FB99" s="86"/>
      <c r="FC99" s="86"/>
      <c r="FD99" s="86"/>
      <c r="FE99" s="86"/>
      <c r="FF99" s="86"/>
      <c r="FG99" s="86"/>
      <c r="FH99" s="86"/>
      <c r="FI99" s="86"/>
      <c r="FJ99" s="86"/>
      <c r="FK99" s="86"/>
      <c r="FL99" s="86"/>
      <c r="FM99" s="86"/>
      <c r="FN99" s="86"/>
      <c r="FO99" s="86"/>
      <c r="FP99" s="86"/>
      <c r="FQ99" s="86"/>
      <c r="FR99" s="86"/>
      <c r="FS99" s="86"/>
      <c r="FT99" s="86"/>
      <c r="FU99" s="86"/>
      <c r="FV99" s="86"/>
      <c r="FW99" s="86"/>
      <c r="FX99" s="86"/>
      <c r="FY99" s="86"/>
      <c r="FZ99" s="86"/>
      <c r="GA99" s="86"/>
      <c r="GB99" s="86"/>
      <c r="GC99" s="86"/>
      <c r="GD99" s="86"/>
      <c r="GE99" s="86"/>
      <c r="GF99" s="86"/>
      <c r="GG99" s="86"/>
      <c r="GH99" s="86"/>
      <c r="GI99" s="86"/>
      <c r="GJ99" s="86"/>
      <c r="GK99" s="86"/>
      <c r="GL99" s="86"/>
      <c r="GM99" s="86"/>
      <c r="GN99" s="86"/>
      <c r="GO99" s="86"/>
      <c r="GP99" s="86"/>
      <c r="GQ99" s="86"/>
      <c r="GR99" s="86"/>
      <c r="GS99" s="86"/>
      <c r="GT99" s="86"/>
      <c r="GU99" s="86"/>
      <c r="GV99" s="86"/>
      <c r="GW99" s="86"/>
      <c r="GX99" s="86"/>
      <c r="GY99" s="86"/>
      <c r="GZ99" s="86"/>
      <c r="HA99" s="86"/>
      <c r="HB99" s="86"/>
      <c r="HC99" s="86"/>
      <c r="HD99" s="86"/>
      <c r="HE99" s="86"/>
      <c r="HF99" s="86"/>
      <c r="HG99" s="86"/>
      <c r="HH99" s="86"/>
      <c r="HI99" s="86"/>
      <c r="HJ99" s="86"/>
      <c r="HK99" s="86"/>
      <c r="HL99" s="86"/>
      <c r="HM99" s="86"/>
      <c r="HN99" s="86"/>
      <c r="HO99" s="86"/>
      <c r="HP99" s="86"/>
      <c r="HQ99" s="86"/>
      <c r="HR99" s="86"/>
      <c r="HS99" s="86"/>
    </row>
    <row r="100" spans="1:227" ht="22.5" customHeight="1" x14ac:dyDescent="0.75">
      <c r="A100" s="4" t="s">
        <v>67</v>
      </c>
      <c r="B100" s="4"/>
      <c r="C100" s="81"/>
      <c r="D100" s="84"/>
      <c r="E100" s="138"/>
      <c r="F100" s="138"/>
      <c r="G100" s="138"/>
      <c r="H100" s="138"/>
      <c r="I100" s="138"/>
      <c r="J100" s="138"/>
      <c r="K100" s="138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6"/>
      <c r="AO100" s="86"/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  <c r="BM100" s="86"/>
      <c r="BN100" s="86"/>
      <c r="BO100" s="86"/>
      <c r="BP100" s="86"/>
      <c r="BQ100" s="86"/>
      <c r="BR100" s="86"/>
      <c r="BS100" s="86"/>
      <c r="BT100" s="86"/>
      <c r="BU100" s="86"/>
      <c r="BV100" s="86"/>
      <c r="BW100" s="86"/>
      <c r="BX100" s="86"/>
      <c r="BY100" s="86"/>
      <c r="BZ100" s="86"/>
      <c r="CA100" s="86"/>
      <c r="CB100" s="86"/>
      <c r="CC100" s="86"/>
      <c r="CD100" s="86"/>
      <c r="CE100" s="86"/>
      <c r="CF100" s="86"/>
      <c r="CG100" s="86"/>
      <c r="CH100" s="86"/>
      <c r="CI100" s="86"/>
      <c r="CJ100" s="86"/>
      <c r="CK100" s="86"/>
      <c r="CL100" s="86"/>
      <c r="CM100" s="86"/>
      <c r="CN100" s="86"/>
      <c r="CO100" s="86"/>
      <c r="CP100" s="86"/>
      <c r="CQ100" s="86"/>
      <c r="CR100" s="86"/>
      <c r="CS100" s="86"/>
      <c r="CT100" s="86"/>
      <c r="CU100" s="86"/>
      <c r="CV100" s="86"/>
      <c r="CW100" s="86"/>
      <c r="CX100" s="86"/>
      <c r="CY100" s="86"/>
      <c r="CZ100" s="86"/>
      <c r="DA100" s="86"/>
      <c r="DB100" s="86"/>
      <c r="DC100" s="86"/>
      <c r="DD100" s="86"/>
      <c r="DE100" s="86"/>
      <c r="DF100" s="86"/>
      <c r="DG100" s="86"/>
      <c r="DH100" s="86"/>
      <c r="DI100" s="86"/>
      <c r="DJ100" s="86"/>
      <c r="DK100" s="86"/>
      <c r="DL100" s="86"/>
      <c r="DM100" s="86"/>
      <c r="DN100" s="86"/>
      <c r="DO100" s="86"/>
      <c r="DP100" s="86"/>
      <c r="DQ100" s="86"/>
      <c r="DR100" s="86"/>
      <c r="DS100" s="86"/>
      <c r="DT100" s="86"/>
      <c r="DU100" s="86"/>
      <c r="DV100" s="86"/>
      <c r="DW100" s="86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</row>
    <row r="101" spans="1:227" ht="7.5" customHeight="1" x14ac:dyDescent="0.75">
      <c r="A101" s="4"/>
      <c r="B101" s="4"/>
      <c r="C101" s="9"/>
      <c r="D101" s="85"/>
      <c r="E101" s="139"/>
      <c r="F101" s="139"/>
      <c r="G101" s="139"/>
      <c r="H101" s="139"/>
      <c r="I101" s="139"/>
      <c r="J101" s="139"/>
      <c r="K101" s="139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  <c r="BZ101" s="86"/>
      <c r="CA101" s="86"/>
      <c r="CB101" s="86"/>
      <c r="CC101" s="86"/>
      <c r="CD101" s="86"/>
      <c r="CE101" s="86"/>
      <c r="CF101" s="86"/>
      <c r="CG101" s="86"/>
      <c r="CH101" s="86"/>
      <c r="CI101" s="86"/>
      <c r="CJ101" s="86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6"/>
      <c r="CV101" s="86"/>
      <c r="CW101" s="86"/>
      <c r="CX101" s="86"/>
      <c r="CY101" s="86"/>
      <c r="CZ101" s="86"/>
      <c r="DA101" s="86"/>
      <c r="DB101" s="86"/>
      <c r="DC101" s="86"/>
      <c r="DD101" s="86"/>
      <c r="DE101" s="86"/>
      <c r="DF101" s="86"/>
      <c r="DG101" s="86"/>
      <c r="DH101" s="86"/>
      <c r="DI101" s="86"/>
      <c r="DJ101" s="86"/>
      <c r="DK101" s="86"/>
      <c r="DL101" s="86"/>
      <c r="DM101" s="86"/>
      <c r="DN101" s="86"/>
      <c r="DO101" s="86"/>
      <c r="DP101" s="86"/>
      <c r="DQ101" s="86"/>
      <c r="DR101" s="86"/>
      <c r="DS101" s="86"/>
      <c r="DT101" s="86"/>
      <c r="DU101" s="86"/>
      <c r="DV101" s="86"/>
      <c r="DW101" s="86"/>
      <c r="DX101" s="86"/>
      <c r="DY101" s="86"/>
      <c r="DZ101" s="86"/>
      <c r="EA101" s="86"/>
      <c r="EB101" s="86"/>
      <c r="EC101" s="86"/>
      <c r="ED101" s="86"/>
      <c r="EE101" s="86"/>
      <c r="EF101" s="86"/>
      <c r="EG101" s="86"/>
      <c r="EH101" s="86"/>
      <c r="EI101" s="86"/>
      <c r="EJ101" s="86"/>
      <c r="EK101" s="86"/>
      <c r="EL101" s="86"/>
      <c r="EM101" s="86"/>
      <c r="EN101" s="86"/>
      <c r="EO101" s="86"/>
      <c r="EP101" s="86"/>
      <c r="EQ101" s="86"/>
      <c r="ER101" s="86"/>
      <c r="ES101" s="86"/>
      <c r="ET101" s="86"/>
      <c r="EU101" s="86"/>
      <c r="EV101" s="86"/>
      <c r="EW101" s="86"/>
      <c r="EX101" s="86"/>
      <c r="EY101" s="86"/>
      <c r="EZ101" s="86"/>
      <c r="FA101" s="86"/>
      <c r="FB101" s="86"/>
      <c r="FC101" s="86"/>
      <c r="FD101" s="86"/>
      <c r="FE101" s="86"/>
      <c r="FF101" s="86"/>
      <c r="FG101" s="86"/>
      <c r="FH101" s="86"/>
      <c r="FI101" s="86"/>
      <c r="FJ101" s="86"/>
      <c r="FK101" s="86"/>
      <c r="FL101" s="86"/>
      <c r="FM101" s="86"/>
      <c r="FN101" s="86"/>
      <c r="FO101" s="86"/>
      <c r="FP101" s="86"/>
      <c r="FQ101" s="86"/>
      <c r="FR101" s="86"/>
      <c r="FS101" s="86"/>
      <c r="FT101" s="86"/>
      <c r="FU101" s="86"/>
      <c r="FV101" s="86"/>
      <c r="FW101" s="86"/>
      <c r="FX101" s="86"/>
      <c r="FY101" s="86"/>
      <c r="FZ101" s="86"/>
      <c r="GA101" s="86"/>
      <c r="GB101" s="86"/>
      <c r="GC101" s="86"/>
      <c r="GD101" s="86"/>
      <c r="GE101" s="86"/>
      <c r="GF101" s="86"/>
      <c r="GG101" s="86"/>
      <c r="GH101" s="86"/>
      <c r="GI101" s="86"/>
      <c r="GJ101" s="86"/>
      <c r="GK101" s="86"/>
      <c r="GL101" s="86"/>
      <c r="GM101" s="86"/>
      <c r="GN101" s="86"/>
      <c r="GO101" s="86"/>
      <c r="GP101" s="86"/>
      <c r="GQ101" s="86"/>
      <c r="GR101" s="86"/>
      <c r="GS101" s="86"/>
      <c r="GT101" s="86"/>
      <c r="GU101" s="86"/>
      <c r="GV101" s="86"/>
      <c r="GW101" s="86"/>
      <c r="GX101" s="86"/>
      <c r="GY101" s="86"/>
      <c r="GZ101" s="86"/>
      <c r="HA101" s="86"/>
      <c r="HB101" s="86"/>
      <c r="HC101" s="86"/>
      <c r="HD101" s="86"/>
      <c r="HE101" s="86"/>
      <c r="HF101" s="86"/>
      <c r="HG101" s="86"/>
      <c r="HH101" s="86"/>
      <c r="HI101" s="86"/>
      <c r="HJ101" s="86"/>
      <c r="HK101" s="86"/>
      <c r="HL101" s="86"/>
      <c r="HM101" s="86"/>
      <c r="HN101" s="86"/>
      <c r="HO101" s="86"/>
      <c r="HP101" s="86"/>
      <c r="HQ101" s="86"/>
      <c r="HR101" s="86"/>
      <c r="HS101" s="86"/>
    </row>
    <row r="102" spans="1:227" ht="22.5" customHeight="1" x14ac:dyDescent="0.75">
      <c r="A102" s="4" t="s">
        <v>68</v>
      </c>
      <c r="B102" s="4"/>
      <c r="C102" s="9"/>
      <c r="D102" s="85"/>
      <c r="E102" s="139"/>
      <c r="F102" s="139"/>
      <c r="G102" s="139"/>
      <c r="H102" s="139"/>
      <c r="I102" s="139"/>
      <c r="J102" s="139"/>
      <c r="K102" s="139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  <c r="BR102" s="86"/>
      <c r="BS102" s="86"/>
      <c r="BT102" s="86"/>
      <c r="BU102" s="86"/>
      <c r="BV102" s="86"/>
      <c r="BW102" s="86"/>
      <c r="BX102" s="86"/>
      <c r="BY102" s="86"/>
      <c r="BZ102" s="86"/>
      <c r="CA102" s="86"/>
      <c r="CB102" s="86"/>
      <c r="CC102" s="86"/>
      <c r="CD102" s="86"/>
      <c r="CE102" s="86"/>
      <c r="CF102" s="86"/>
      <c r="CG102" s="86"/>
      <c r="CH102" s="86"/>
      <c r="CI102" s="86"/>
      <c r="CJ102" s="86"/>
      <c r="CK102" s="86"/>
      <c r="CL102" s="86"/>
      <c r="CM102" s="86"/>
      <c r="CN102" s="86"/>
      <c r="CO102" s="86"/>
      <c r="CP102" s="86"/>
      <c r="CQ102" s="86"/>
      <c r="CR102" s="86"/>
      <c r="CS102" s="86"/>
      <c r="CT102" s="86"/>
      <c r="CU102" s="86"/>
      <c r="CV102" s="86"/>
      <c r="CW102" s="86"/>
      <c r="CX102" s="86"/>
      <c r="CY102" s="86"/>
      <c r="CZ102" s="86"/>
      <c r="DA102" s="86"/>
      <c r="DB102" s="86"/>
      <c r="DC102" s="86"/>
      <c r="DD102" s="86"/>
      <c r="DE102" s="86"/>
      <c r="DF102" s="86"/>
      <c r="DG102" s="86"/>
      <c r="DH102" s="86"/>
      <c r="DI102" s="86"/>
      <c r="DJ102" s="86"/>
      <c r="DK102" s="86"/>
      <c r="DL102" s="86"/>
      <c r="DM102" s="86"/>
      <c r="DN102" s="86"/>
      <c r="DO102" s="86"/>
      <c r="DP102" s="86"/>
      <c r="DQ102" s="86"/>
      <c r="DR102" s="86"/>
      <c r="DS102" s="86"/>
      <c r="DT102" s="86"/>
      <c r="DU102" s="86"/>
      <c r="DV102" s="86"/>
      <c r="DW102" s="86"/>
      <c r="DX102" s="86"/>
      <c r="DY102" s="86"/>
      <c r="DZ102" s="86"/>
      <c r="EA102" s="86"/>
      <c r="EB102" s="86"/>
      <c r="EC102" s="86"/>
      <c r="ED102" s="86"/>
      <c r="EE102" s="86"/>
      <c r="EF102" s="86"/>
      <c r="EG102" s="86"/>
      <c r="EH102" s="86"/>
      <c r="EI102" s="86"/>
      <c r="EJ102" s="86"/>
      <c r="EK102" s="86"/>
      <c r="EL102" s="86"/>
      <c r="EM102" s="86"/>
      <c r="EN102" s="86"/>
      <c r="EO102" s="86"/>
      <c r="EP102" s="86"/>
      <c r="EQ102" s="86"/>
      <c r="ER102" s="86"/>
      <c r="ES102" s="86"/>
      <c r="ET102" s="86"/>
      <c r="EU102" s="86"/>
      <c r="EV102" s="86"/>
      <c r="EW102" s="86"/>
      <c r="EX102" s="86"/>
      <c r="EY102" s="86"/>
      <c r="EZ102" s="86"/>
      <c r="FA102" s="86"/>
      <c r="FB102" s="86"/>
      <c r="FC102" s="86"/>
      <c r="FD102" s="86"/>
      <c r="FE102" s="86"/>
      <c r="FF102" s="86"/>
      <c r="FG102" s="86"/>
      <c r="FH102" s="86"/>
      <c r="FI102" s="86"/>
      <c r="FJ102" s="86"/>
      <c r="FK102" s="86"/>
      <c r="FL102" s="86"/>
      <c r="FM102" s="86"/>
      <c r="FN102" s="86"/>
      <c r="FO102" s="86"/>
      <c r="FP102" s="86"/>
      <c r="FQ102" s="86"/>
      <c r="FR102" s="86"/>
      <c r="FS102" s="86"/>
      <c r="FT102" s="86"/>
      <c r="FU102" s="86"/>
      <c r="FV102" s="86"/>
      <c r="FW102" s="86"/>
      <c r="FX102" s="86"/>
      <c r="FY102" s="86"/>
      <c r="FZ102" s="86"/>
      <c r="GA102" s="86"/>
      <c r="GB102" s="86"/>
      <c r="GC102" s="86"/>
      <c r="GD102" s="86"/>
      <c r="GE102" s="86"/>
      <c r="GF102" s="86"/>
      <c r="GG102" s="86"/>
      <c r="GH102" s="86"/>
      <c r="GI102" s="86"/>
      <c r="GJ102" s="86"/>
      <c r="GK102" s="86"/>
      <c r="GL102" s="86"/>
      <c r="GM102" s="86"/>
      <c r="GN102" s="86"/>
      <c r="GO102" s="86"/>
      <c r="GP102" s="86"/>
      <c r="GQ102" s="86"/>
      <c r="GR102" s="86"/>
      <c r="GS102" s="86"/>
      <c r="GT102" s="86"/>
      <c r="GU102" s="86"/>
      <c r="GV102" s="86"/>
      <c r="GW102" s="86"/>
      <c r="GX102" s="86"/>
      <c r="GY102" s="86"/>
      <c r="GZ102" s="86"/>
      <c r="HA102" s="86"/>
      <c r="HB102" s="86"/>
      <c r="HC102" s="86"/>
      <c r="HD102" s="86"/>
      <c r="HE102" s="86"/>
      <c r="HF102" s="86"/>
      <c r="HG102" s="86"/>
      <c r="HH102" s="86"/>
      <c r="HI102" s="86"/>
      <c r="HJ102" s="86"/>
      <c r="HK102" s="86"/>
      <c r="HL102" s="86"/>
      <c r="HM102" s="86"/>
      <c r="HN102" s="86"/>
      <c r="HO102" s="86"/>
      <c r="HP102" s="86"/>
      <c r="HQ102" s="86"/>
      <c r="HR102" s="86"/>
      <c r="HS102" s="86"/>
    </row>
    <row r="103" spans="1:227" ht="7.5" customHeight="1" x14ac:dyDescent="0.75">
      <c r="A103" s="4"/>
      <c r="B103" s="4"/>
      <c r="C103" s="9"/>
      <c r="D103" s="85"/>
      <c r="E103" s="139"/>
      <c r="F103" s="139"/>
      <c r="G103" s="139"/>
      <c r="H103" s="139"/>
      <c r="I103" s="139"/>
      <c r="J103" s="139"/>
      <c r="K103" s="139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6"/>
      <c r="CJ103" s="86"/>
      <c r="CK103" s="86"/>
      <c r="CL103" s="86"/>
      <c r="CM103" s="86"/>
      <c r="CN103" s="86"/>
      <c r="CO103" s="86"/>
      <c r="CP103" s="86"/>
      <c r="CQ103" s="86"/>
      <c r="CR103" s="86"/>
      <c r="CS103" s="86"/>
      <c r="CT103" s="86"/>
      <c r="CU103" s="86"/>
      <c r="CV103" s="86"/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86"/>
      <c r="FQ103" s="86"/>
      <c r="FR103" s="86"/>
      <c r="FS103" s="86"/>
      <c r="FT103" s="86"/>
      <c r="FU103" s="86"/>
      <c r="FV103" s="86"/>
      <c r="FW103" s="86"/>
      <c r="FX103" s="86"/>
      <c r="FY103" s="86"/>
      <c r="FZ103" s="86"/>
      <c r="GA103" s="86"/>
      <c r="GB103" s="86"/>
      <c r="GC103" s="86"/>
      <c r="GD103" s="86"/>
      <c r="GE103" s="86"/>
      <c r="GF103" s="86"/>
      <c r="GG103" s="86"/>
      <c r="GH103" s="86"/>
      <c r="GI103" s="86"/>
      <c r="GJ103" s="86"/>
      <c r="GK103" s="86"/>
      <c r="GL103" s="86"/>
      <c r="GM103" s="86"/>
      <c r="GN103" s="86"/>
      <c r="GO103" s="86"/>
      <c r="GP103" s="86"/>
      <c r="GQ103" s="86"/>
      <c r="GR103" s="86"/>
      <c r="GS103" s="86"/>
      <c r="GT103" s="86"/>
      <c r="GU103" s="86"/>
      <c r="GV103" s="86"/>
      <c r="GW103" s="86"/>
      <c r="GX103" s="86"/>
      <c r="GY103" s="86"/>
      <c r="GZ103" s="86"/>
      <c r="HA103" s="86"/>
      <c r="HB103" s="86"/>
      <c r="HC103" s="86"/>
      <c r="HD103" s="86"/>
      <c r="HE103" s="86"/>
      <c r="HF103" s="86"/>
      <c r="HG103" s="86"/>
      <c r="HH103" s="86"/>
      <c r="HI103" s="86"/>
      <c r="HJ103" s="86"/>
      <c r="HK103" s="86"/>
      <c r="HL103" s="86"/>
      <c r="HM103" s="86"/>
      <c r="HN103" s="86"/>
      <c r="HO103" s="86"/>
      <c r="HP103" s="86"/>
      <c r="HQ103" s="86"/>
      <c r="HR103" s="86"/>
      <c r="HS103" s="86"/>
    </row>
    <row r="104" spans="1:227" ht="22.5" customHeight="1" x14ac:dyDescent="0.75">
      <c r="A104" s="89" t="s">
        <v>69</v>
      </c>
      <c r="B104" s="89"/>
      <c r="C104" s="9"/>
      <c r="D104" s="89"/>
      <c r="E104" s="139"/>
      <c r="F104" s="139"/>
      <c r="G104" s="139"/>
      <c r="H104" s="139"/>
      <c r="I104" s="139"/>
      <c r="J104" s="139">
        <f>-E104</f>
        <v>0</v>
      </c>
      <c r="K104" s="139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  <c r="AN104" s="86"/>
      <c r="AO104" s="86"/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  <c r="BM104" s="86"/>
      <c r="BN104" s="86"/>
      <c r="BO104" s="86"/>
      <c r="BP104" s="86"/>
      <c r="BQ104" s="86"/>
      <c r="BR104" s="86"/>
      <c r="BS104" s="86"/>
      <c r="BT104" s="86"/>
      <c r="BU104" s="86"/>
      <c r="BV104" s="86"/>
      <c r="BW104" s="86"/>
      <c r="BX104" s="86"/>
      <c r="BY104" s="86"/>
      <c r="BZ104" s="86"/>
      <c r="CA104" s="86"/>
      <c r="CB104" s="86"/>
      <c r="CC104" s="86"/>
      <c r="CD104" s="86"/>
      <c r="CE104" s="86"/>
      <c r="CF104" s="86"/>
      <c r="CG104" s="86"/>
      <c r="CH104" s="86"/>
      <c r="CI104" s="86"/>
      <c r="CJ104" s="86"/>
      <c r="CK104" s="86"/>
      <c r="CL104" s="86"/>
      <c r="CM104" s="86"/>
      <c r="CN104" s="86"/>
      <c r="CO104" s="86"/>
      <c r="CP104" s="86"/>
      <c r="CQ104" s="86"/>
      <c r="CR104" s="86"/>
      <c r="CS104" s="86"/>
      <c r="CT104" s="86"/>
      <c r="CU104" s="86"/>
      <c r="CV104" s="86"/>
      <c r="CW104" s="86"/>
      <c r="CX104" s="86"/>
      <c r="CY104" s="86"/>
      <c r="CZ104" s="86"/>
      <c r="DA104" s="86"/>
      <c r="DB104" s="86"/>
      <c r="DC104" s="86"/>
      <c r="DD104" s="86"/>
      <c r="DE104" s="86"/>
      <c r="DF104" s="86"/>
      <c r="DG104" s="86"/>
      <c r="DH104" s="86"/>
      <c r="DI104" s="86"/>
      <c r="DJ104" s="86"/>
      <c r="DK104" s="86"/>
      <c r="DL104" s="86"/>
      <c r="DM104" s="86"/>
      <c r="DN104" s="86"/>
      <c r="DO104" s="86"/>
      <c r="DP104" s="86"/>
      <c r="DQ104" s="86"/>
      <c r="DR104" s="86"/>
      <c r="DS104" s="86"/>
      <c r="DT104" s="86"/>
      <c r="DU104" s="86"/>
      <c r="DV104" s="86"/>
      <c r="DW104" s="86"/>
      <c r="DX104" s="86"/>
      <c r="DY104" s="86"/>
      <c r="DZ104" s="86"/>
      <c r="EA104" s="86"/>
      <c r="EB104" s="86"/>
      <c r="EC104" s="86"/>
      <c r="ED104" s="86"/>
      <c r="EE104" s="86"/>
      <c r="EF104" s="86"/>
      <c r="EG104" s="86"/>
      <c r="EH104" s="86"/>
      <c r="EI104" s="86"/>
      <c r="EJ104" s="86"/>
      <c r="EK104" s="86"/>
      <c r="EL104" s="86"/>
      <c r="EM104" s="86"/>
      <c r="EN104" s="86"/>
      <c r="EO104" s="86"/>
      <c r="EP104" s="86"/>
      <c r="EQ104" s="86"/>
      <c r="ER104" s="86"/>
      <c r="ES104" s="86"/>
      <c r="ET104" s="86"/>
      <c r="EU104" s="86"/>
      <c r="EV104" s="86"/>
      <c r="EW104" s="86"/>
      <c r="EX104" s="86"/>
      <c r="EY104" s="86"/>
      <c r="EZ104" s="86"/>
      <c r="FA104" s="86"/>
      <c r="FB104" s="86"/>
      <c r="FC104" s="86"/>
      <c r="FD104" s="86"/>
      <c r="FE104" s="86"/>
      <c r="FF104" s="86"/>
      <c r="FG104" s="86"/>
      <c r="FH104" s="86"/>
      <c r="FI104" s="86"/>
      <c r="FJ104" s="86"/>
      <c r="FK104" s="86"/>
      <c r="FL104" s="86"/>
      <c r="FM104" s="86"/>
      <c r="FN104" s="86"/>
      <c r="FO104" s="86"/>
      <c r="FP104" s="86"/>
      <c r="FQ104" s="86"/>
      <c r="FR104" s="86"/>
      <c r="FS104" s="86"/>
      <c r="FT104" s="86"/>
      <c r="FU104" s="86"/>
      <c r="FV104" s="86"/>
      <c r="FW104" s="86"/>
      <c r="FX104" s="86"/>
      <c r="FY104" s="86"/>
      <c r="FZ104" s="86"/>
      <c r="GA104" s="86"/>
      <c r="GB104" s="86"/>
      <c r="GC104" s="86"/>
      <c r="GD104" s="86"/>
      <c r="GE104" s="86"/>
      <c r="GF104" s="86"/>
      <c r="GG104" s="86"/>
      <c r="GH104" s="86"/>
      <c r="GI104" s="86"/>
      <c r="GJ104" s="86"/>
      <c r="GK104" s="86"/>
      <c r="GL104" s="86"/>
      <c r="GM104" s="86"/>
      <c r="GN104" s="86"/>
      <c r="GO104" s="86"/>
      <c r="GP104" s="86"/>
      <c r="GQ104" s="86"/>
      <c r="GR104" s="86"/>
      <c r="GS104" s="86"/>
      <c r="GT104" s="86"/>
      <c r="GU104" s="86"/>
      <c r="GV104" s="86"/>
      <c r="GW104" s="86"/>
      <c r="GX104" s="86"/>
      <c r="GY104" s="86"/>
      <c r="GZ104" s="86"/>
      <c r="HA104" s="86"/>
      <c r="HB104" s="86"/>
      <c r="HC104" s="86"/>
      <c r="HD104" s="86"/>
      <c r="HE104" s="86"/>
      <c r="HF104" s="86"/>
      <c r="HG104" s="86"/>
      <c r="HH104" s="86"/>
      <c r="HI104" s="86"/>
      <c r="HJ104" s="86"/>
      <c r="HK104" s="86"/>
      <c r="HL104" s="86"/>
      <c r="HM104" s="86"/>
      <c r="HN104" s="86"/>
      <c r="HO104" s="86"/>
      <c r="HP104" s="86"/>
      <c r="HQ104" s="86"/>
      <c r="HR104" s="86"/>
      <c r="HS104" s="86"/>
    </row>
    <row r="105" spans="1:227" ht="22.5" customHeight="1" x14ac:dyDescent="0.75">
      <c r="A105" s="89"/>
      <c r="B105" s="89" t="s">
        <v>70</v>
      </c>
      <c r="C105" s="9"/>
      <c r="D105" s="89"/>
      <c r="E105" s="139"/>
      <c r="F105" s="139"/>
      <c r="G105" s="139"/>
      <c r="H105" s="139"/>
      <c r="I105" s="139"/>
      <c r="J105" s="139"/>
      <c r="K105" s="139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86"/>
      <c r="CJ105" s="86"/>
      <c r="CK105" s="86"/>
      <c r="CL105" s="86"/>
      <c r="CM105" s="86"/>
      <c r="CN105" s="86"/>
      <c r="CO105" s="86"/>
      <c r="CP105" s="86"/>
      <c r="CQ105" s="86"/>
      <c r="CR105" s="86"/>
      <c r="CS105" s="86"/>
      <c r="CT105" s="86"/>
      <c r="CU105" s="86"/>
      <c r="CV105" s="86"/>
      <c r="CW105" s="86"/>
      <c r="CX105" s="86"/>
      <c r="CY105" s="86"/>
      <c r="CZ105" s="86"/>
      <c r="DA105" s="86"/>
      <c r="DB105" s="86"/>
      <c r="DC105" s="86"/>
      <c r="DD105" s="86"/>
      <c r="DE105" s="86"/>
      <c r="DF105" s="86"/>
      <c r="DG105" s="86"/>
      <c r="DH105" s="86"/>
      <c r="DI105" s="86"/>
      <c r="DJ105" s="86"/>
      <c r="DK105" s="86"/>
      <c r="DL105" s="86"/>
      <c r="DM105" s="86"/>
      <c r="DN105" s="86"/>
      <c r="DO105" s="86"/>
      <c r="DP105" s="86"/>
      <c r="DQ105" s="86"/>
      <c r="DR105" s="86"/>
      <c r="DS105" s="86"/>
      <c r="DT105" s="86"/>
      <c r="DU105" s="86"/>
      <c r="DV105" s="86"/>
      <c r="DW105" s="86"/>
      <c r="DX105" s="86"/>
      <c r="DY105" s="86"/>
      <c r="DZ105" s="86"/>
      <c r="EA105" s="86"/>
      <c r="EB105" s="86"/>
      <c r="EC105" s="86"/>
      <c r="ED105" s="86"/>
      <c r="EE105" s="86"/>
      <c r="EF105" s="86"/>
      <c r="EG105" s="86"/>
      <c r="EH105" s="86"/>
      <c r="EI105" s="86"/>
      <c r="EJ105" s="86"/>
      <c r="EK105" s="86"/>
      <c r="EL105" s="86"/>
      <c r="EM105" s="86"/>
      <c r="EN105" s="86"/>
      <c r="EO105" s="86"/>
      <c r="EP105" s="86"/>
      <c r="EQ105" s="86"/>
      <c r="ER105" s="86"/>
      <c r="ES105" s="86"/>
      <c r="ET105" s="86"/>
      <c r="EU105" s="86"/>
      <c r="EV105" s="86"/>
      <c r="EW105" s="86"/>
      <c r="EX105" s="86"/>
      <c r="EY105" s="86"/>
      <c r="EZ105" s="86"/>
      <c r="FA105" s="86"/>
      <c r="FB105" s="86"/>
      <c r="FC105" s="86"/>
      <c r="FD105" s="86"/>
      <c r="FE105" s="86"/>
      <c r="FF105" s="86"/>
      <c r="FG105" s="86"/>
      <c r="FH105" s="86"/>
      <c r="FI105" s="86"/>
      <c r="FJ105" s="86"/>
      <c r="FK105" s="86"/>
      <c r="FL105" s="86"/>
      <c r="FM105" s="86"/>
      <c r="FN105" s="86"/>
      <c r="FO105" s="86"/>
      <c r="FP105" s="86"/>
      <c r="FQ105" s="86"/>
      <c r="FR105" s="86"/>
      <c r="FS105" s="86"/>
      <c r="FT105" s="86"/>
      <c r="FU105" s="86"/>
      <c r="FV105" s="86"/>
      <c r="FW105" s="86"/>
      <c r="FX105" s="86"/>
      <c r="FY105" s="86"/>
      <c r="FZ105" s="86"/>
      <c r="GA105" s="86"/>
      <c r="GB105" s="86"/>
      <c r="GC105" s="86"/>
      <c r="GD105" s="86"/>
      <c r="GE105" s="86"/>
      <c r="GF105" s="86"/>
      <c r="GG105" s="86"/>
      <c r="GH105" s="86"/>
      <c r="GI105" s="86"/>
      <c r="GJ105" s="86"/>
      <c r="GK105" s="86"/>
      <c r="GL105" s="86"/>
      <c r="GM105" s="86"/>
      <c r="GN105" s="86"/>
      <c r="GO105" s="86"/>
      <c r="GP105" s="86"/>
      <c r="GQ105" s="86"/>
      <c r="GR105" s="86"/>
      <c r="GS105" s="86"/>
      <c r="GT105" s="86"/>
      <c r="GU105" s="86"/>
      <c r="GV105" s="86"/>
      <c r="GW105" s="86"/>
      <c r="GX105" s="86"/>
      <c r="GY105" s="86"/>
      <c r="GZ105" s="86"/>
      <c r="HA105" s="86"/>
      <c r="HB105" s="86"/>
      <c r="HC105" s="86"/>
      <c r="HD105" s="86"/>
      <c r="HE105" s="86"/>
      <c r="HF105" s="86"/>
      <c r="HG105" s="86"/>
      <c r="HH105" s="86"/>
      <c r="HI105" s="86"/>
      <c r="HJ105" s="86"/>
      <c r="HK105" s="86"/>
      <c r="HL105" s="86"/>
      <c r="HM105" s="86"/>
      <c r="HN105" s="86"/>
      <c r="HO105" s="86"/>
      <c r="HP105" s="86"/>
      <c r="HQ105" s="86"/>
      <c r="HR105" s="86"/>
      <c r="HS105" s="86"/>
    </row>
    <row r="106" spans="1:227" ht="22.5" customHeight="1" x14ac:dyDescent="0.75">
      <c r="A106" s="89"/>
      <c r="B106" s="89" t="s">
        <v>71</v>
      </c>
      <c r="C106" s="9"/>
      <c r="D106" s="18"/>
      <c r="E106" s="140"/>
      <c r="F106" s="140"/>
      <c r="G106" s="140"/>
      <c r="H106" s="140"/>
      <c r="I106" s="139"/>
      <c r="J106" s="140"/>
      <c r="K106" s="139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86"/>
      <c r="AJ106" s="86"/>
      <c r="AK106" s="86"/>
      <c r="AL106" s="86"/>
      <c r="AM106" s="86"/>
      <c r="AN106" s="86"/>
      <c r="AO106" s="86"/>
      <c r="AP106" s="86"/>
      <c r="AQ106" s="86"/>
      <c r="AR106" s="86"/>
      <c r="AS106" s="86"/>
      <c r="AT106" s="86"/>
      <c r="AU106" s="86"/>
      <c r="AV106" s="86"/>
      <c r="AW106" s="86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  <c r="BM106" s="86"/>
      <c r="BN106" s="86"/>
      <c r="BO106" s="86"/>
      <c r="BP106" s="86"/>
      <c r="BQ106" s="86"/>
      <c r="BR106" s="86"/>
      <c r="BS106" s="86"/>
      <c r="BT106" s="86"/>
      <c r="BU106" s="86"/>
      <c r="BV106" s="86"/>
      <c r="BW106" s="86"/>
      <c r="BX106" s="86"/>
      <c r="BY106" s="86"/>
      <c r="BZ106" s="86"/>
      <c r="CA106" s="86"/>
      <c r="CB106" s="86"/>
      <c r="CC106" s="86"/>
      <c r="CD106" s="86"/>
      <c r="CE106" s="86"/>
      <c r="CF106" s="86"/>
      <c r="CG106" s="86"/>
      <c r="CH106" s="86"/>
      <c r="CI106" s="86"/>
      <c r="CJ106" s="86"/>
      <c r="CK106" s="86"/>
      <c r="CL106" s="86"/>
      <c r="CM106" s="86"/>
      <c r="CN106" s="86"/>
      <c r="CO106" s="86"/>
      <c r="CP106" s="86"/>
      <c r="CQ106" s="86"/>
      <c r="CR106" s="86"/>
      <c r="CS106" s="86"/>
      <c r="CT106" s="86"/>
      <c r="CU106" s="86"/>
      <c r="CV106" s="86"/>
      <c r="CW106" s="86"/>
      <c r="CX106" s="86"/>
      <c r="CY106" s="86"/>
      <c r="CZ106" s="86"/>
      <c r="DA106" s="86"/>
      <c r="DB106" s="86"/>
      <c r="DC106" s="86"/>
      <c r="DD106" s="86"/>
      <c r="DE106" s="86"/>
      <c r="DF106" s="86"/>
      <c r="DG106" s="86"/>
      <c r="DH106" s="86"/>
      <c r="DI106" s="86"/>
      <c r="DJ106" s="86"/>
      <c r="DK106" s="86"/>
      <c r="DL106" s="86"/>
      <c r="DM106" s="86"/>
      <c r="DN106" s="86"/>
      <c r="DO106" s="86"/>
      <c r="DP106" s="86"/>
      <c r="DQ106" s="86"/>
      <c r="DR106" s="86"/>
      <c r="DS106" s="86"/>
      <c r="DT106" s="86"/>
      <c r="DU106" s="86"/>
      <c r="DV106" s="86"/>
      <c r="DW106" s="86"/>
      <c r="DX106" s="86"/>
      <c r="DY106" s="86"/>
      <c r="DZ106" s="86"/>
      <c r="EA106" s="86"/>
      <c r="EB106" s="86"/>
      <c r="EC106" s="86"/>
      <c r="ED106" s="86"/>
      <c r="EE106" s="86"/>
      <c r="EF106" s="86"/>
      <c r="EG106" s="86"/>
      <c r="EH106" s="86"/>
      <c r="EI106" s="86"/>
      <c r="EJ106" s="86"/>
      <c r="EK106" s="86"/>
      <c r="EL106" s="86"/>
      <c r="EM106" s="86"/>
      <c r="EN106" s="86"/>
      <c r="EO106" s="86"/>
      <c r="EP106" s="86"/>
      <c r="EQ106" s="86"/>
      <c r="ER106" s="86"/>
      <c r="ES106" s="86"/>
      <c r="ET106" s="86"/>
      <c r="EU106" s="86"/>
      <c r="EV106" s="86"/>
      <c r="EW106" s="86"/>
      <c r="EX106" s="86"/>
      <c r="EY106" s="86"/>
      <c r="EZ106" s="86"/>
      <c r="FA106" s="86"/>
      <c r="FB106" s="86"/>
      <c r="FC106" s="86"/>
      <c r="FD106" s="86"/>
      <c r="FE106" s="86"/>
      <c r="FF106" s="86"/>
      <c r="FG106" s="86"/>
      <c r="FH106" s="86"/>
      <c r="FI106" s="86"/>
      <c r="FJ106" s="86"/>
      <c r="FK106" s="86"/>
      <c r="FL106" s="86"/>
      <c r="FM106" s="86"/>
      <c r="FN106" s="86"/>
      <c r="FO106" s="86"/>
      <c r="FP106" s="86"/>
      <c r="FQ106" s="86"/>
      <c r="FR106" s="86"/>
      <c r="FS106" s="86"/>
      <c r="FT106" s="86"/>
      <c r="FU106" s="86"/>
      <c r="FV106" s="86"/>
      <c r="FW106" s="86"/>
      <c r="FX106" s="86"/>
      <c r="FY106" s="86"/>
      <c r="FZ106" s="86"/>
      <c r="GA106" s="86"/>
      <c r="GB106" s="86"/>
      <c r="GC106" s="86"/>
      <c r="GD106" s="86"/>
      <c r="GE106" s="86"/>
      <c r="GF106" s="86"/>
      <c r="GG106" s="86"/>
      <c r="GH106" s="86"/>
      <c r="GI106" s="86"/>
      <c r="GJ106" s="86"/>
      <c r="GK106" s="86"/>
      <c r="GL106" s="86"/>
      <c r="GM106" s="86"/>
      <c r="GN106" s="86"/>
      <c r="GO106" s="86"/>
      <c r="GP106" s="86"/>
      <c r="GQ106" s="86"/>
      <c r="GR106" s="86"/>
      <c r="GS106" s="86"/>
      <c r="GT106" s="86"/>
      <c r="GU106" s="86"/>
      <c r="GV106" s="86"/>
      <c r="GW106" s="86"/>
      <c r="GX106" s="86"/>
      <c r="GY106" s="86"/>
      <c r="GZ106" s="86"/>
      <c r="HA106" s="86"/>
      <c r="HB106" s="86"/>
      <c r="HC106" s="86"/>
      <c r="HD106" s="86"/>
      <c r="HE106" s="86"/>
      <c r="HF106" s="86"/>
      <c r="HG106" s="86"/>
      <c r="HH106" s="86"/>
      <c r="HI106" s="86"/>
      <c r="HJ106" s="86"/>
      <c r="HK106" s="86"/>
      <c r="HL106" s="86"/>
      <c r="HM106" s="86"/>
      <c r="HN106" s="86"/>
      <c r="HO106" s="86"/>
      <c r="HP106" s="86"/>
      <c r="HQ106" s="86"/>
      <c r="HR106" s="86"/>
      <c r="HS106" s="86"/>
    </row>
    <row r="107" spans="1:227" ht="22.5" customHeight="1" thickBot="1" x14ac:dyDescent="0.8">
      <c r="A107" s="89"/>
      <c r="B107" s="14" t="s">
        <v>72</v>
      </c>
      <c r="C107" s="9"/>
      <c r="D107" s="18"/>
      <c r="E107" s="141">
        <v>1220011755</v>
      </c>
      <c r="F107" s="140"/>
      <c r="G107" s="141">
        <v>1220011755</v>
      </c>
      <c r="H107" s="139"/>
      <c r="I107" s="141">
        <v>1220011755</v>
      </c>
      <c r="J107" s="140"/>
      <c r="K107" s="141">
        <v>1220011755</v>
      </c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  <c r="AE107" s="86"/>
      <c r="AF107" s="86"/>
      <c r="AG107" s="86"/>
      <c r="AH107" s="86"/>
      <c r="AI107" s="86"/>
      <c r="AJ107" s="86"/>
      <c r="AK107" s="86"/>
      <c r="AL107" s="86"/>
      <c r="AM107" s="86"/>
      <c r="AN107" s="86"/>
      <c r="AO107" s="86"/>
      <c r="AP107" s="86"/>
      <c r="AQ107" s="86"/>
      <c r="AR107" s="86"/>
      <c r="AS107" s="86"/>
      <c r="AT107" s="86"/>
      <c r="AU107" s="86"/>
      <c r="AV107" s="86"/>
      <c r="AW107" s="86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  <c r="BM107" s="86"/>
      <c r="BN107" s="86"/>
      <c r="BO107" s="86"/>
      <c r="BP107" s="86"/>
      <c r="BQ107" s="86"/>
      <c r="BR107" s="86"/>
      <c r="BS107" s="86"/>
      <c r="BT107" s="86"/>
      <c r="BU107" s="86"/>
      <c r="BV107" s="86"/>
      <c r="BW107" s="86"/>
      <c r="BX107" s="86"/>
      <c r="BY107" s="86"/>
      <c r="BZ107" s="86"/>
      <c r="CA107" s="86"/>
      <c r="CB107" s="86"/>
      <c r="CC107" s="86"/>
      <c r="CD107" s="86"/>
      <c r="CE107" s="86"/>
      <c r="CF107" s="86"/>
      <c r="CG107" s="86"/>
      <c r="CH107" s="86"/>
      <c r="CI107" s="86"/>
      <c r="CJ107" s="86"/>
      <c r="CK107" s="86"/>
      <c r="CL107" s="86"/>
      <c r="CM107" s="86"/>
      <c r="CN107" s="86"/>
      <c r="CO107" s="86"/>
      <c r="CP107" s="86"/>
      <c r="CQ107" s="86"/>
      <c r="CR107" s="86"/>
      <c r="CS107" s="86"/>
      <c r="CT107" s="86"/>
      <c r="CU107" s="86"/>
      <c r="CV107" s="86"/>
      <c r="CW107" s="86"/>
      <c r="CX107" s="86"/>
      <c r="CY107" s="86"/>
      <c r="CZ107" s="86"/>
      <c r="DA107" s="86"/>
      <c r="DB107" s="86"/>
      <c r="DC107" s="86"/>
      <c r="DD107" s="86"/>
      <c r="DE107" s="86"/>
      <c r="DF107" s="86"/>
      <c r="DG107" s="86"/>
      <c r="DH107" s="86"/>
      <c r="DI107" s="86"/>
      <c r="DJ107" s="86"/>
      <c r="DK107" s="86"/>
      <c r="DL107" s="86"/>
      <c r="DM107" s="86"/>
      <c r="DN107" s="86"/>
      <c r="DO107" s="86"/>
      <c r="DP107" s="86"/>
      <c r="DQ107" s="86"/>
      <c r="DR107" s="86"/>
      <c r="DS107" s="86"/>
      <c r="DT107" s="86"/>
      <c r="DU107" s="86"/>
      <c r="DV107" s="86"/>
      <c r="DW107" s="86"/>
      <c r="DX107" s="86"/>
      <c r="DY107" s="86"/>
      <c r="DZ107" s="86"/>
      <c r="EA107" s="86"/>
      <c r="EB107" s="86"/>
      <c r="EC107" s="86"/>
      <c r="ED107" s="86"/>
      <c r="EE107" s="86"/>
      <c r="EF107" s="86"/>
      <c r="EG107" s="86"/>
      <c r="EH107" s="86"/>
      <c r="EI107" s="86"/>
      <c r="EJ107" s="86"/>
      <c r="EK107" s="86"/>
      <c r="EL107" s="86"/>
      <c r="EM107" s="86"/>
      <c r="EN107" s="86"/>
      <c r="EO107" s="86"/>
      <c r="EP107" s="86"/>
      <c r="EQ107" s="86"/>
      <c r="ER107" s="86"/>
      <c r="ES107" s="86"/>
      <c r="ET107" s="86"/>
      <c r="EU107" s="86"/>
      <c r="EV107" s="86"/>
      <c r="EW107" s="86"/>
      <c r="EX107" s="86"/>
      <c r="EY107" s="86"/>
      <c r="EZ107" s="86"/>
      <c r="FA107" s="86"/>
      <c r="FB107" s="86"/>
      <c r="FC107" s="86"/>
      <c r="FD107" s="86"/>
      <c r="FE107" s="86"/>
      <c r="FF107" s="86"/>
      <c r="FG107" s="86"/>
      <c r="FH107" s="86"/>
      <c r="FI107" s="86"/>
      <c r="FJ107" s="86"/>
      <c r="FK107" s="86"/>
      <c r="FL107" s="86"/>
      <c r="FM107" s="86"/>
      <c r="FN107" s="86"/>
      <c r="FO107" s="86"/>
      <c r="FP107" s="86"/>
      <c r="FQ107" s="86"/>
      <c r="FR107" s="86"/>
      <c r="FS107" s="86"/>
      <c r="FT107" s="86"/>
      <c r="FU107" s="86"/>
      <c r="FV107" s="86"/>
      <c r="FW107" s="86"/>
      <c r="FX107" s="86"/>
      <c r="FY107" s="86"/>
      <c r="FZ107" s="86"/>
      <c r="GA107" s="86"/>
      <c r="GB107" s="86"/>
      <c r="GC107" s="86"/>
      <c r="GD107" s="86"/>
      <c r="GE107" s="86"/>
      <c r="GF107" s="86"/>
      <c r="GG107" s="86"/>
      <c r="GH107" s="86"/>
      <c r="GI107" s="86"/>
      <c r="GJ107" s="86"/>
      <c r="GK107" s="86"/>
      <c r="GL107" s="86"/>
      <c r="GM107" s="86"/>
      <c r="GN107" s="86"/>
      <c r="GO107" s="86"/>
      <c r="GP107" s="86"/>
      <c r="GQ107" s="86"/>
      <c r="GR107" s="86"/>
      <c r="GS107" s="86"/>
      <c r="GT107" s="86"/>
      <c r="GU107" s="86"/>
      <c r="GV107" s="86"/>
      <c r="GW107" s="86"/>
      <c r="GX107" s="86"/>
      <c r="GY107" s="86"/>
      <c r="GZ107" s="86"/>
      <c r="HA107" s="86"/>
      <c r="HB107" s="86"/>
      <c r="HC107" s="86"/>
      <c r="HD107" s="86"/>
      <c r="HE107" s="86"/>
      <c r="HF107" s="86"/>
      <c r="HG107" s="86"/>
      <c r="HH107" s="86"/>
      <c r="HI107" s="86"/>
      <c r="HJ107" s="86"/>
      <c r="HK107" s="86"/>
      <c r="HL107" s="86"/>
      <c r="HM107" s="86"/>
      <c r="HN107" s="86"/>
      <c r="HO107" s="86"/>
      <c r="HP107" s="86"/>
      <c r="HQ107" s="86"/>
      <c r="HR107" s="86"/>
      <c r="HS107" s="86"/>
    </row>
    <row r="108" spans="1:227" ht="7.5" customHeight="1" thickTop="1" x14ac:dyDescent="0.75">
      <c r="A108" s="4"/>
      <c r="B108" s="4"/>
      <c r="C108" s="9"/>
      <c r="D108" s="85"/>
      <c r="E108" s="139"/>
      <c r="F108" s="139"/>
      <c r="G108" s="139"/>
      <c r="H108" s="139"/>
      <c r="I108" s="139"/>
      <c r="J108" s="139"/>
      <c r="K108" s="139"/>
      <c r="L108" s="86"/>
      <c r="M108" s="86"/>
      <c r="N108" s="86"/>
      <c r="O108" s="86"/>
      <c r="P108" s="86"/>
      <c r="Q108" s="86"/>
      <c r="R108" s="86"/>
      <c r="S108" s="86"/>
      <c r="T108" s="86"/>
      <c r="U108" s="86"/>
      <c r="V108" s="86"/>
      <c r="W108" s="86"/>
      <c r="X108" s="86"/>
      <c r="Y108" s="86"/>
      <c r="Z108" s="86"/>
      <c r="AA108" s="86"/>
      <c r="AB108" s="86"/>
      <c r="AC108" s="86"/>
      <c r="AD108" s="86"/>
      <c r="AE108" s="86"/>
      <c r="AF108" s="86"/>
      <c r="AG108" s="86"/>
      <c r="AH108" s="86"/>
      <c r="AI108" s="86"/>
      <c r="AJ108" s="86"/>
      <c r="AK108" s="86"/>
      <c r="AL108" s="86"/>
      <c r="AM108" s="86"/>
      <c r="AN108" s="86"/>
      <c r="AO108" s="86"/>
      <c r="AP108" s="86"/>
      <c r="AQ108" s="86"/>
      <c r="AR108" s="86"/>
      <c r="AS108" s="86"/>
      <c r="AT108" s="86"/>
      <c r="AU108" s="86"/>
      <c r="AV108" s="86"/>
      <c r="AW108" s="86"/>
      <c r="AX108" s="86"/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  <c r="BI108" s="86"/>
      <c r="BJ108" s="86"/>
      <c r="BK108" s="86"/>
      <c r="BL108" s="86"/>
      <c r="BM108" s="86"/>
      <c r="BN108" s="86"/>
      <c r="BO108" s="86"/>
      <c r="BP108" s="86"/>
      <c r="BQ108" s="86"/>
      <c r="BR108" s="86"/>
      <c r="BS108" s="86"/>
      <c r="BT108" s="86"/>
      <c r="BU108" s="86"/>
      <c r="BV108" s="86"/>
      <c r="BW108" s="86"/>
      <c r="BX108" s="86"/>
      <c r="BY108" s="86"/>
      <c r="BZ108" s="86"/>
      <c r="CA108" s="86"/>
      <c r="CB108" s="86"/>
      <c r="CC108" s="86"/>
      <c r="CD108" s="86"/>
      <c r="CE108" s="86"/>
      <c r="CF108" s="86"/>
      <c r="CG108" s="86"/>
      <c r="CH108" s="86"/>
      <c r="CI108" s="86"/>
      <c r="CJ108" s="86"/>
      <c r="CK108" s="86"/>
      <c r="CL108" s="86"/>
      <c r="CM108" s="86"/>
      <c r="CN108" s="86"/>
      <c r="CO108" s="86"/>
      <c r="CP108" s="86"/>
      <c r="CQ108" s="86"/>
      <c r="CR108" s="86"/>
      <c r="CS108" s="86"/>
      <c r="CT108" s="86"/>
      <c r="CU108" s="86"/>
      <c r="CV108" s="86"/>
      <c r="CW108" s="86"/>
      <c r="CX108" s="86"/>
      <c r="CY108" s="86"/>
      <c r="CZ108" s="86"/>
      <c r="DA108" s="86"/>
      <c r="DB108" s="86"/>
      <c r="DC108" s="86"/>
      <c r="DD108" s="86"/>
      <c r="DE108" s="86"/>
      <c r="DF108" s="86"/>
      <c r="DG108" s="86"/>
      <c r="DH108" s="86"/>
      <c r="DI108" s="86"/>
      <c r="DJ108" s="86"/>
      <c r="DK108" s="86"/>
      <c r="DL108" s="86"/>
      <c r="DM108" s="86"/>
      <c r="DN108" s="86"/>
      <c r="DO108" s="86"/>
      <c r="DP108" s="86"/>
      <c r="DQ108" s="86"/>
      <c r="DR108" s="86"/>
      <c r="DS108" s="86"/>
      <c r="DT108" s="86"/>
      <c r="DU108" s="86"/>
      <c r="DV108" s="86"/>
      <c r="DW108" s="86"/>
      <c r="DX108" s="86"/>
      <c r="DY108" s="86"/>
      <c r="DZ108" s="86"/>
      <c r="EA108" s="86"/>
      <c r="EB108" s="86"/>
      <c r="EC108" s="86"/>
      <c r="ED108" s="86"/>
      <c r="EE108" s="86"/>
      <c r="EF108" s="86"/>
      <c r="EG108" s="86"/>
      <c r="EH108" s="86"/>
      <c r="EI108" s="86"/>
      <c r="EJ108" s="86"/>
      <c r="EK108" s="86"/>
      <c r="EL108" s="86"/>
      <c r="EM108" s="86"/>
      <c r="EN108" s="86"/>
      <c r="EO108" s="86"/>
      <c r="EP108" s="86"/>
      <c r="EQ108" s="86"/>
      <c r="ER108" s="86"/>
      <c r="ES108" s="86"/>
      <c r="ET108" s="86"/>
      <c r="EU108" s="86"/>
      <c r="EV108" s="86"/>
      <c r="EW108" s="86"/>
      <c r="EX108" s="86"/>
      <c r="EY108" s="86"/>
      <c r="EZ108" s="86"/>
      <c r="FA108" s="86"/>
      <c r="FB108" s="86"/>
      <c r="FC108" s="86"/>
      <c r="FD108" s="86"/>
      <c r="FE108" s="86"/>
      <c r="FF108" s="86"/>
      <c r="FG108" s="86"/>
      <c r="FH108" s="86"/>
      <c r="FI108" s="86"/>
      <c r="FJ108" s="86"/>
      <c r="FK108" s="86"/>
      <c r="FL108" s="86"/>
      <c r="FM108" s="86"/>
      <c r="FN108" s="86"/>
      <c r="FO108" s="86"/>
      <c r="FP108" s="86"/>
      <c r="FQ108" s="86"/>
      <c r="FR108" s="86"/>
      <c r="FS108" s="86"/>
      <c r="FT108" s="86"/>
      <c r="FU108" s="86"/>
      <c r="FV108" s="86"/>
      <c r="FW108" s="86"/>
      <c r="FX108" s="86"/>
      <c r="FY108" s="86"/>
      <c r="FZ108" s="86"/>
      <c r="GA108" s="86"/>
      <c r="GB108" s="86"/>
      <c r="GC108" s="86"/>
      <c r="GD108" s="86"/>
      <c r="GE108" s="86"/>
      <c r="GF108" s="86"/>
      <c r="GG108" s="86"/>
      <c r="GH108" s="86"/>
      <c r="GI108" s="86"/>
      <c r="GJ108" s="86"/>
      <c r="GK108" s="86"/>
      <c r="GL108" s="86"/>
      <c r="GM108" s="86"/>
      <c r="GN108" s="86"/>
      <c r="GO108" s="86"/>
      <c r="GP108" s="86"/>
      <c r="GQ108" s="86"/>
      <c r="GR108" s="86"/>
      <c r="GS108" s="86"/>
      <c r="GT108" s="86"/>
      <c r="GU108" s="86"/>
      <c r="GV108" s="86"/>
      <c r="GW108" s="86"/>
      <c r="GX108" s="86"/>
      <c r="GY108" s="86"/>
      <c r="GZ108" s="86"/>
      <c r="HA108" s="86"/>
      <c r="HB108" s="86"/>
      <c r="HC108" s="86"/>
      <c r="HD108" s="86"/>
      <c r="HE108" s="86"/>
      <c r="HF108" s="86"/>
      <c r="HG108" s="86"/>
      <c r="HH108" s="86"/>
      <c r="HI108" s="86"/>
      <c r="HJ108" s="86"/>
      <c r="HK108" s="86"/>
      <c r="HL108" s="86"/>
      <c r="HM108" s="86"/>
      <c r="HN108" s="86"/>
      <c r="HO108" s="86"/>
      <c r="HP108" s="86"/>
      <c r="HQ108" s="86"/>
      <c r="HR108" s="86"/>
      <c r="HS108" s="86"/>
    </row>
    <row r="109" spans="1:227" ht="22.5" customHeight="1" x14ac:dyDescent="0.75">
      <c r="A109" s="4"/>
      <c r="B109" s="89" t="s">
        <v>73</v>
      </c>
      <c r="C109" s="9"/>
      <c r="D109" s="85"/>
      <c r="E109" s="139"/>
      <c r="F109" s="139"/>
      <c r="G109" s="139"/>
      <c r="H109" s="139"/>
      <c r="I109" s="139"/>
      <c r="J109" s="139"/>
      <c r="K109" s="139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6"/>
      <c r="AT109" s="86"/>
      <c r="AU109" s="86"/>
      <c r="AV109" s="86"/>
      <c r="AW109" s="86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  <c r="BM109" s="86"/>
      <c r="BN109" s="86"/>
      <c r="BO109" s="86"/>
      <c r="BP109" s="86"/>
      <c r="BQ109" s="86"/>
      <c r="BR109" s="86"/>
      <c r="BS109" s="86"/>
      <c r="BT109" s="86"/>
      <c r="BU109" s="86"/>
      <c r="BV109" s="86"/>
      <c r="BW109" s="86"/>
      <c r="BX109" s="86"/>
      <c r="BY109" s="86"/>
      <c r="BZ109" s="86"/>
      <c r="CA109" s="86"/>
      <c r="CB109" s="86"/>
      <c r="CC109" s="86"/>
      <c r="CD109" s="86"/>
      <c r="CE109" s="86"/>
      <c r="CF109" s="86"/>
      <c r="CG109" s="86"/>
      <c r="CH109" s="86"/>
      <c r="CI109" s="86"/>
      <c r="CJ109" s="86"/>
      <c r="CK109" s="86"/>
      <c r="CL109" s="86"/>
      <c r="CM109" s="86"/>
      <c r="CN109" s="86"/>
      <c r="CO109" s="86"/>
      <c r="CP109" s="86"/>
      <c r="CQ109" s="86"/>
      <c r="CR109" s="86"/>
      <c r="CS109" s="86"/>
      <c r="CT109" s="86"/>
      <c r="CU109" s="86"/>
      <c r="CV109" s="86"/>
      <c r="CW109" s="86"/>
      <c r="CX109" s="86"/>
      <c r="CY109" s="86"/>
      <c r="CZ109" s="86"/>
      <c r="DA109" s="86"/>
      <c r="DB109" s="86"/>
      <c r="DC109" s="86"/>
      <c r="DD109" s="86"/>
      <c r="DE109" s="86"/>
      <c r="DF109" s="86"/>
      <c r="DG109" s="86"/>
      <c r="DH109" s="86"/>
      <c r="DI109" s="86"/>
      <c r="DJ109" s="86"/>
      <c r="DK109" s="86"/>
      <c r="DL109" s="86"/>
      <c r="DM109" s="86"/>
      <c r="DN109" s="86"/>
      <c r="DO109" s="86"/>
      <c r="DP109" s="86"/>
      <c r="DQ109" s="86"/>
      <c r="DR109" s="86"/>
      <c r="DS109" s="86"/>
      <c r="DT109" s="86"/>
      <c r="DU109" s="86"/>
      <c r="DV109" s="86"/>
      <c r="DW109" s="86"/>
      <c r="DX109" s="86"/>
      <c r="DY109" s="86"/>
      <c r="DZ109" s="86"/>
      <c r="EA109" s="86"/>
      <c r="EB109" s="86"/>
      <c r="EC109" s="86"/>
      <c r="ED109" s="86"/>
      <c r="EE109" s="86"/>
      <c r="EF109" s="86"/>
      <c r="EG109" s="86"/>
      <c r="EH109" s="86"/>
      <c r="EI109" s="86"/>
      <c r="EJ109" s="86"/>
      <c r="EK109" s="86"/>
      <c r="EL109" s="86"/>
      <c r="EM109" s="86"/>
      <c r="EN109" s="86"/>
      <c r="EO109" s="86"/>
      <c r="EP109" s="86"/>
      <c r="EQ109" s="86"/>
      <c r="ER109" s="86"/>
      <c r="ES109" s="86"/>
      <c r="ET109" s="86"/>
      <c r="EU109" s="86"/>
      <c r="EV109" s="86"/>
      <c r="EW109" s="86"/>
      <c r="EX109" s="86"/>
      <c r="EY109" s="86"/>
      <c r="EZ109" s="86"/>
      <c r="FA109" s="86"/>
      <c r="FB109" s="86"/>
      <c r="FC109" s="86"/>
      <c r="FD109" s="86"/>
      <c r="FE109" s="86"/>
      <c r="FF109" s="86"/>
      <c r="FG109" s="86"/>
      <c r="FH109" s="86"/>
      <c r="FI109" s="86"/>
      <c r="FJ109" s="86"/>
      <c r="FK109" s="86"/>
      <c r="FL109" s="86"/>
      <c r="FM109" s="86"/>
      <c r="FN109" s="86"/>
      <c r="FO109" s="86"/>
      <c r="FP109" s="86"/>
      <c r="FQ109" s="86"/>
      <c r="FR109" s="86"/>
      <c r="FS109" s="86"/>
      <c r="FT109" s="86"/>
      <c r="FU109" s="86"/>
      <c r="FV109" s="86"/>
      <c r="FW109" s="86"/>
      <c r="FX109" s="86"/>
      <c r="FY109" s="86"/>
      <c r="FZ109" s="86"/>
      <c r="GA109" s="86"/>
      <c r="GB109" s="86"/>
      <c r="GC109" s="86"/>
      <c r="GD109" s="86"/>
      <c r="GE109" s="86"/>
      <c r="GF109" s="86"/>
      <c r="GG109" s="86"/>
      <c r="GH109" s="86"/>
      <c r="GI109" s="86"/>
      <c r="GJ109" s="86"/>
      <c r="GK109" s="86"/>
      <c r="GL109" s="86"/>
      <c r="GM109" s="86"/>
      <c r="GN109" s="86"/>
      <c r="GO109" s="86"/>
      <c r="GP109" s="86"/>
      <c r="GQ109" s="86"/>
      <c r="GR109" s="86"/>
      <c r="GS109" s="86"/>
      <c r="GT109" s="86"/>
      <c r="GU109" s="86"/>
      <c r="GV109" s="86"/>
      <c r="GW109" s="86"/>
      <c r="GX109" s="86"/>
      <c r="GY109" s="86"/>
      <c r="GZ109" s="86"/>
      <c r="HA109" s="86"/>
      <c r="HB109" s="86"/>
      <c r="HC109" s="86"/>
      <c r="HD109" s="86"/>
      <c r="HE109" s="86"/>
      <c r="HF109" s="86"/>
      <c r="HG109" s="86"/>
      <c r="HH109" s="86"/>
      <c r="HI109" s="86"/>
      <c r="HJ109" s="86"/>
      <c r="HK109" s="86"/>
      <c r="HL109" s="86"/>
      <c r="HM109" s="86"/>
      <c r="HN109" s="86"/>
      <c r="HO109" s="86"/>
      <c r="HP109" s="86"/>
      <c r="HQ109" s="86"/>
      <c r="HR109" s="86"/>
      <c r="HS109" s="86"/>
    </row>
    <row r="110" spans="1:227" ht="22.5" customHeight="1" x14ac:dyDescent="0.75">
      <c r="A110" s="4"/>
      <c r="B110" s="89" t="s">
        <v>74</v>
      </c>
      <c r="C110" s="9"/>
      <c r="D110" s="85"/>
      <c r="E110" s="142"/>
      <c r="F110" s="139"/>
      <c r="G110" s="139"/>
      <c r="H110" s="139"/>
      <c r="I110" s="139"/>
      <c r="J110" s="139"/>
      <c r="K110" s="139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86"/>
      <c r="AT110" s="86"/>
      <c r="AU110" s="86"/>
      <c r="AV110" s="86"/>
      <c r="AW110" s="86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  <c r="BM110" s="86"/>
      <c r="BN110" s="86"/>
      <c r="BO110" s="86"/>
      <c r="BP110" s="86"/>
      <c r="BQ110" s="86"/>
      <c r="BR110" s="86"/>
      <c r="BS110" s="86"/>
      <c r="BT110" s="86"/>
      <c r="BU110" s="86"/>
      <c r="BV110" s="86"/>
      <c r="BW110" s="86"/>
      <c r="BX110" s="86"/>
      <c r="BY110" s="86"/>
      <c r="BZ110" s="86"/>
      <c r="CA110" s="86"/>
      <c r="CB110" s="86"/>
      <c r="CC110" s="86"/>
      <c r="CD110" s="86"/>
      <c r="CE110" s="86"/>
      <c r="CF110" s="86"/>
      <c r="CG110" s="86"/>
      <c r="CH110" s="86"/>
      <c r="CI110" s="86"/>
      <c r="CJ110" s="86"/>
      <c r="CK110" s="86"/>
      <c r="CL110" s="86"/>
      <c r="CM110" s="86"/>
      <c r="CN110" s="86"/>
      <c r="CO110" s="86"/>
      <c r="CP110" s="86"/>
      <c r="CQ110" s="86"/>
      <c r="CR110" s="86"/>
      <c r="CS110" s="86"/>
      <c r="CT110" s="86"/>
      <c r="CU110" s="86"/>
      <c r="CV110" s="86"/>
      <c r="CW110" s="86"/>
      <c r="CX110" s="86"/>
      <c r="CY110" s="86"/>
      <c r="CZ110" s="86"/>
      <c r="DA110" s="86"/>
      <c r="DB110" s="86"/>
      <c r="DC110" s="86"/>
      <c r="DD110" s="86"/>
      <c r="DE110" s="86"/>
      <c r="DF110" s="86"/>
      <c r="DG110" s="86"/>
      <c r="DH110" s="86"/>
      <c r="DI110" s="86"/>
      <c r="DJ110" s="86"/>
      <c r="DK110" s="86"/>
      <c r="DL110" s="86"/>
      <c r="DM110" s="86"/>
      <c r="DN110" s="86"/>
      <c r="DO110" s="86"/>
      <c r="DP110" s="86"/>
      <c r="DQ110" s="86"/>
      <c r="DR110" s="86"/>
      <c r="DS110" s="86"/>
      <c r="DT110" s="86"/>
      <c r="DU110" s="86"/>
      <c r="DV110" s="86"/>
      <c r="DW110" s="86"/>
      <c r="DX110" s="86"/>
      <c r="DY110" s="86"/>
      <c r="DZ110" s="86"/>
      <c r="EA110" s="86"/>
      <c r="EB110" s="86"/>
      <c r="EC110" s="86"/>
      <c r="ED110" s="86"/>
      <c r="EE110" s="86"/>
      <c r="EF110" s="86"/>
      <c r="EG110" s="86"/>
      <c r="EH110" s="86"/>
      <c r="EI110" s="86"/>
      <c r="EJ110" s="86"/>
      <c r="EK110" s="86"/>
      <c r="EL110" s="86"/>
      <c r="EM110" s="86"/>
      <c r="EN110" s="86"/>
      <c r="EO110" s="86"/>
      <c r="EP110" s="86"/>
      <c r="EQ110" s="86"/>
      <c r="ER110" s="86"/>
      <c r="ES110" s="86"/>
      <c r="ET110" s="86"/>
      <c r="EU110" s="86"/>
      <c r="EV110" s="86"/>
      <c r="EW110" s="86"/>
      <c r="EX110" s="86"/>
      <c r="EY110" s="86"/>
      <c r="EZ110" s="86"/>
      <c r="FA110" s="86"/>
      <c r="FB110" s="86"/>
      <c r="FC110" s="86"/>
      <c r="FD110" s="86"/>
      <c r="FE110" s="86"/>
      <c r="FF110" s="86"/>
      <c r="FG110" s="86"/>
      <c r="FH110" s="86"/>
      <c r="FI110" s="86"/>
      <c r="FJ110" s="86"/>
      <c r="FK110" s="86"/>
      <c r="FL110" s="86"/>
      <c r="FM110" s="86"/>
      <c r="FN110" s="86"/>
      <c r="FO110" s="86"/>
      <c r="FP110" s="86"/>
      <c r="FQ110" s="86"/>
      <c r="FR110" s="86"/>
      <c r="FS110" s="86"/>
      <c r="FT110" s="86"/>
      <c r="FU110" s="86"/>
      <c r="FV110" s="86"/>
      <c r="FW110" s="86"/>
      <c r="FX110" s="86"/>
      <c r="FY110" s="86"/>
      <c r="FZ110" s="86"/>
      <c r="GA110" s="86"/>
      <c r="GB110" s="86"/>
      <c r="GC110" s="86"/>
      <c r="GD110" s="86"/>
      <c r="GE110" s="86"/>
      <c r="GF110" s="86"/>
      <c r="GG110" s="86"/>
      <c r="GH110" s="86"/>
      <c r="GI110" s="86"/>
      <c r="GJ110" s="86"/>
      <c r="GK110" s="86"/>
      <c r="GL110" s="86"/>
      <c r="GM110" s="86"/>
      <c r="GN110" s="86"/>
      <c r="GO110" s="86"/>
      <c r="GP110" s="86"/>
      <c r="GQ110" s="86"/>
      <c r="GR110" s="86"/>
      <c r="GS110" s="86"/>
      <c r="GT110" s="86"/>
      <c r="GU110" s="86"/>
      <c r="GV110" s="86"/>
      <c r="GW110" s="86"/>
      <c r="GX110" s="86"/>
      <c r="GY110" s="86"/>
      <c r="GZ110" s="86"/>
      <c r="HA110" s="86"/>
      <c r="HB110" s="86"/>
      <c r="HC110" s="86"/>
      <c r="HD110" s="86"/>
      <c r="HE110" s="86"/>
      <c r="HF110" s="86"/>
      <c r="HG110" s="86"/>
      <c r="HH110" s="86"/>
      <c r="HI110" s="86"/>
      <c r="HJ110" s="86"/>
      <c r="HK110" s="86"/>
      <c r="HL110" s="86"/>
      <c r="HM110" s="86"/>
      <c r="HN110" s="86"/>
      <c r="HO110" s="86"/>
      <c r="HP110" s="86"/>
      <c r="HQ110" s="86"/>
      <c r="HR110" s="86"/>
      <c r="HS110" s="86"/>
    </row>
    <row r="111" spans="1:227" ht="22.5" customHeight="1" x14ac:dyDescent="0.75">
      <c r="A111" s="4"/>
      <c r="B111" s="14" t="s">
        <v>75</v>
      </c>
      <c r="C111" s="9"/>
      <c r="D111" s="85"/>
      <c r="E111" s="139">
        <v>1220011755</v>
      </c>
      <c r="F111" s="139"/>
      <c r="G111" s="139">
        <v>1220011755</v>
      </c>
      <c r="H111" s="139"/>
      <c r="I111" s="139">
        <v>1220011755</v>
      </c>
      <c r="J111" s="139"/>
      <c r="K111" s="139">
        <v>1220011755</v>
      </c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  <c r="BM111" s="86"/>
      <c r="BN111" s="86"/>
      <c r="BO111" s="86"/>
      <c r="BP111" s="86"/>
      <c r="BQ111" s="86"/>
      <c r="BR111" s="86"/>
      <c r="BS111" s="86"/>
      <c r="BT111" s="86"/>
      <c r="BU111" s="86"/>
      <c r="BV111" s="86"/>
      <c r="BW111" s="86"/>
      <c r="BX111" s="86"/>
      <c r="BY111" s="86"/>
      <c r="BZ111" s="86"/>
      <c r="CA111" s="86"/>
      <c r="CB111" s="86"/>
      <c r="CC111" s="86"/>
      <c r="CD111" s="86"/>
      <c r="CE111" s="86"/>
      <c r="CF111" s="86"/>
      <c r="CG111" s="86"/>
      <c r="CH111" s="86"/>
      <c r="CI111" s="86"/>
      <c r="CJ111" s="86"/>
      <c r="CK111" s="86"/>
      <c r="CL111" s="86"/>
      <c r="CM111" s="86"/>
      <c r="CN111" s="86"/>
      <c r="CO111" s="86"/>
      <c r="CP111" s="86"/>
      <c r="CQ111" s="86"/>
      <c r="CR111" s="86"/>
      <c r="CS111" s="86"/>
      <c r="CT111" s="86"/>
      <c r="CU111" s="86"/>
      <c r="CV111" s="86"/>
      <c r="CW111" s="86"/>
      <c r="CX111" s="86"/>
      <c r="CY111" s="86"/>
      <c r="CZ111" s="86"/>
      <c r="DA111" s="86"/>
      <c r="DB111" s="86"/>
      <c r="DC111" s="86"/>
      <c r="DD111" s="86"/>
      <c r="DE111" s="86"/>
      <c r="DF111" s="86"/>
      <c r="DG111" s="86"/>
      <c r="DH111" s="86"/>
      <c r="DI111" s="86"/>
      <c r="DJ111" s="86"/>
      <c r="DK111" s="86"/>
      <c r="DL111" s="86"/>
      <c r="DM111" s="86"/>
      <c r="DN111" s="86"/>
      <c r="DO111" s="86"/>
      <c r="DP111" s="86"/>
      <c r="DQ111" s="86"/>
      <c r="DR111" s="86"/>
      <c r="DS111" s="86"/>
      <c r="DT111" s="86"/>
      <c r="DU111" s="86"/>
      <c r="DV111" s="86"/>
      <c r="DW111" s="86"/>
      <c r="DX111" s="86"/>
      <c r="DY111" s="86"/>
      <c r="DZ111" s="86"/>
      <c r="EA111" s="86"/>
      <c r="EB111" s="86"/>
      <c r="EC111" s="86"/>
      <c r="ED111" s="86"/>
      <c r="EE111" s="86"/>
      <c r="EF111" s="86"/>
      <c r="EG111" s="86"/>
      <c r="EH111" s="86"/>
      <c r="EI111" s="86"/>
      <c r="EJ111" s="86"/>
      <c r="EK111" s="86"/>
      <c r="EL111" s="86"/>
      <c r="EM111" s="86"/>
      <c r="EN111" s="86"/>
      <c r="EO111" s="86"/>
      <c r="EP111" s="86"/>
      <c r="EQ111" s="86"/>
      <c r="ER111" s="86"/>
      <c r="ES111" s="86"/>
      <c r="ET111" s="86"/>
      <c r="EU111" s="86"/>
      <c r="EV111" s="86"/>
      <c r="EW111" s="86"/>
      <c r="EX111" s="86"/>
      <c r="EY111" s="86"/>
      <c r="EZ111" s="86"/>
      <c r="FA111" s="86"/>
      <c r="FB111" s="86"/>
      <c r="FC111" s="86"/>
      <c r="FD111" s="86"/>
      <c r="FE111" s="86"/>
      <c r="FF111" s="86"/>
      <c r="FG111" s="86"/>
      <c r="FH111" s="86"/>
      <c r="FI111" s="86"/>
      <c r="FJ111" s="86"/>
      <c r="FK111" s="86"/>
      <c r="FL111" s="86"/>
      <c r="FM111" s="86"/>
      <c r="FN111" s="86"/>
      <c r="FO111" s="86"/>
      <c r="FP111" s="86"/>
      <c r="FQ111" s="86"/>
      <c r="FR111" s="86"/>
      <c r="FS111" s="86"/>
      <c r="FT111" s="86"/>
      <c r="FU111" s="86"/>
      <c r="FV111" s="86"/>
      <c r="FW111" s="86"/>
      <c r="FX111" s="86"/>
      <c r="FY111" s="86"/>
      <c r="FZ111" s="86"/>
      <c r="GA111" s="86"/>
      <c r="GB111" s="86"/>
      <c r="GC111" s="86"/>
      <c r="GD111" s="86"/>
      <c r="GE111" s="86"/>
      <c r="GF111" s="86"/>
      <c r="GG111" s="86"/>
      <c r="GH111" s="86"/>
      <c r="GI111" s="86"/>
      <c r="GJ111" s="86"/>
      <c r="GK111" s="86"/>
      <c r="GL111" s="86"/>
      <c r="GM111" s="86"/>
      <c r="GN111" s="86"/>
      <c r="GO111" s="86"/>
      <c r="GP111" s="86"/>
      <c r="GQ111" s="86"/>
      <c r="GR111" s="86"/>
      <c r="GS111" s="86"/>
      <c r="GT111" s="86"/>
      <c r="GU111" s="86"/>
      <c r="GV111" s="86"/>
      <c r="GW111" s="86"/>
      <c r="GX111" s="86"/>
      <c r="GY111" s="86"/>
      <c r="GZ111" s="86"/>
      <c r="HA111" s="86"/>
      <c r="HB111" s="86"/>
      <c r="HC111" s="86"/>
      <c r="HD111" s="86"/>
      <c r="HE111" s="86"/>
      <c r="HF111" s="86"/>
      <c r="HG111" s="86"/>
      <c r="HH111" s="86"/>
      <c r="HI111" s="86"/>
      <c r="HJ111" s="86"/>
      <c r="HK111" s="86"/>
      <c r="HL111" s="86"/>
      <c r="HM111" s="86"/>
      <c r="HN111" s="86"/>
      <c r="HO111" s="86"/>
      <c r="HP111" s="86"/>
      <c r="HQ111" s="86"/>
      <c r="HR111" s="86"/>
      <c r="HS111" s="86"/>
    </row>
    <row r="112" spans="1:227" ht="22.5" customHeight="1" x14ac:dyDescent="0.75">
      <c r="A112" s="89" t="s">
        <v>76</v>
      </c>
      <c r="B112" s="89"/>
      <c r="C112" s="9"/>
      <c r="D112" s="85"/>
      <c r="E112" s="139">
        <v>451455222</v>
      </c>
      <c r="F112" s="139"/>
      <c r="G112" s="139">
        <v>451455221.82999998</v>
      </c>
      <c r="H112" s="139"/>
      <c r="I112" s="139">
        <v>451455222</v>
      </c>
      <c r="J112" s="139"/>
      <c r="K112" s="139">
        <v>451455221.82999998</v>
      </c>
      <c r="L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6"/>
      <c r="AH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6"/>
      <c r="AU112" s="86"/>
      <c r="AV112" s="86"/>
      <c r="AW112" s="86"/>
      <c r="AX112" s="86"/>
      <c r="AY112" s="86"/>
      <c r="AZ112" s="86"/>
      <c r="BA112" s="86"/>
      <c r="BB112" s="86"/>
      <c r="BC112" s="86"/>
      <c r="BD112" s="86"/>
      <c r="BE112" s="86"/>
      <c r="BF112" s="86"/>
      <c r="BG112" s="86"/>
      <c r="BH112" s="86"/>
      <c r="BI112" s="86"/>
      <c r="BJ112" s="86"/>
      <c r="BK112" s="86"/>
      <c r="BL112" s="86"/>
      <c r="BM112" s="86"/>
      <c r="BN112" s="86"/>
      <c r="BO112" s="86"/>
      <c r="BP112" s="86"/>
      <c r="BQ112" s="86"/>
      <c r="BR112" s="86"/>
      <c r="BS112" s="86"/>
      <c r="BT112" s="86"/>
      <c r="BU112" s="86"/>
      <c r="BV112" s="86"/>
      <c r="BW112" s="86"/>
      <c r="BX112" s="86"/>
      <c r="BY112" s="86"/>
      <c r="BZ112" s="86"/>
      <c r="CA112" s="86"/>
      <c r="CB112" s="86"/>
      <c r="CC112" s="86"/>
      <c r="CD112" s="86"/>
      <c r="CE112" s="86"/>
      <c r="CF112" s="86"/>
      <c r="CG112" s="86"/>
      <c r="CH112" s="86"/>
      <c r="CI112" s="86"/>
      <c r="CJ112" s="86"/>
      <c r="CK112" s="86"/>
      <c r="CL112" s="86"/>
      <c r="CM112" s="86"/>
      <c r="CN112" s="86"/>
      <c r="CO112" s="86"/>
      <c r="CP112" s="86"/>
      <c r="CQ112" s="86"/>
      <c r="CR112" s="86"/>
      <c r="CS112" s="86"/>
      <c r="CT112" s="86"/>
      <c r="CU112" s="86"/>
      <c r="CV112" s="86"/>
      <c r="CW112" s="86"/>
      <c r="CX112" s="86"/>
      <c r="CY112" s="86"/>
      <c r="CZ112" s="86"/>
      <c r="DA112" s="86"/>
      <c r="DB112" s="86"/>
      <c r="DC112" s="86"/>
      <c r="DD112" s="86"/>
      <c r="DE112" s="86"/>
      <c r="DF112" s="86"/>
      <c r="DG112" s="86"/>
      <c r="DH112" s="86"/>
      <c r="DI112" s="86"/>
      <c r="DJ112" s="86"/>
      <c r="DK112" s="86"/>
      <c r="DL112" s="86"/>
      <c r="DM112" s="86"/>
      <c r="DN112" s="86"/>
      <c r="DO112" s="86"/>
      <c r="DP112" s="86"/>
      <c r="DQ112" s="86"/>
      <c r="DR112" s="86"/>
      <c r="DS112" s="86"/>
      <c r="DT112" s="86"/>
      <c r="DU112" s="86"/>
      <c r="DV112" s="86"/>
      <c r="DW112" s="86"/>
      <c r="DX112" s="86"/>
      <c r="DY112" s="86"/>
      <c r="DZ112" s="86"/>
      <c r="EA112" s="86"/>
      <c r="EB112" s="86"/>
      <c r="EC112" s="86"/>
      <c r="ED112" s="86"/>
      <c r="EE112" s="86"/>
      <c r="EF112" s="86"/>
      <c r="EG112" s="86"/>
      <c r="EH112" s="86"/>
      <c r="EI112" s="86"/>
      <c r="EJ112" s="86"/>
      <c r="EK112" s="86"/>
      <c r="EL112" s="86"/>
      <c r="EM112" s="86"/>
      <c r="EN112" s="86"/>
      <c r="EO112" s="86"/>
      <c r="EP112" s="86"/>
      <c r="EQ112" s="86"/>
      <c r="ER112" s="86"/>
      <c r="ES112" s="86"/>
      <c r="ET112" s="86"/>
      <c r="EU112" s="86"/>
      <c r="EV112" s="86"/>
      <c r="EW112" s="86"/>
      <c r="EX112" s="86"/>
      <c r="EY112" s="86"/>
      <c r="EZ112" s="86"/>
      <c r="FA112" s="86"/>
      <c r="FB112" s="86"/>
      <c r="FC112" s="86"/>
      <c r="FD112" s="86"/>
      <c r="FE112" s="86"/>
      <c r="FF112" s="86"/>
      <c r="FG112" s="86"/>
      <c r="FH112" s="86"/>
      <c r="FI112" s="86"/>
      <c r="FJ112" s="86"/>
      <c r="FK112" s="86"/>
      <c r="FL112" s="86"/>
      <c r="FM112" s="86"/>
      <c r="FN112" s="86"/>
      <c r="FO112" s="86"/>
      <c r="FP112" s="86"/>
      <c r="FQ112" s="86"/>
      <c r="FR112" s="86"/>
      <c r="FS112" s="86"/>
      <c r="FT112" s="86"/>
      <c r="FU112" s="86"/>
      <c r="FV112" s="86"/>
      <c r="FW112" s="86"/>
      <c r="FX112" s="86"/>
      <c r="FY112" s="86"/>
      <c r="FZ112" s="86"/>
      <c r="GA112" s="86"/>
      <c r="GB112" s="86"/>
      <c r="GC112" s="86"/>
      <c r="GD112" s="86"/>
      <c r="GE112" s="86"/>
      <c r="GF112" s="86"/>
      <c r="GG112" s="86"/>
      <c r="GH112" s="86"/>
      <c r="GI112" s="86"/>
      <c r="GJ112" s="86"/>
      <c r="GK112" s="86"/>
      <c r="GL112" s="86"/>
      <c r="GM112" s="86"/>
      <c r="GN112" s="86"/>
      <c r="GO112" s="86"/>
      <c r="GP112" s="86"/>
      <c r="GQ112" s="86"/>
      <c r="GR112" s="86"/>
      <c r="GS112" s="86"/>
      <c r="GT112" s="86"/>
      <c r="GU112" s="86"/>
      <c r="GV112" s="86"/>
      <c r="GW112" s="86"/>
      <c r="GX112" s="86"/>
      <c r="GY112" s="86"/>
      <c r="GZ112" s="86"/>
      <c r="HA112" s="86"/>
      <c r="HB112" s="86"/>
      <c r="HC112" s="86"/>
      <c r="HD112" s="86"/>
      <c r="HE112" s="86"/>
      <c r="HF112" s="86"/>
      <c r="HG112" s="86"/>
      <c r="HH112" s="86"/>
      <c r="HI112" s="86"/>
      <c r="HJ112" s="86"/>
      <c r="HK112" s="86"/>
      <c r="HL112" s="86"/>
      <c r="HM112" s="86"/>
      <c r="HN112" s="86"/>
      <c r="HO112" s="86"/>
      <c r="HP112" s="86"/>
      <c r="HQ112" s="86"/>
      <c r="HR112" s="86"/>
      <c r="HS112" s="86"/>
    </row>
    <row r="113" spans="1:11" ht="22.5" customHeight="1" x14ac:dyDescent="0.75">
      <c r="A113" s="89" t="s">
        <v>77</v>
      </c>
      <c r="B113" s="89"/>
      <c r="C113" s="9"/>
      <c r="D113" s="85"/>
      <c r="E113" s="139"/>
      <c r="F113" s="139"/>
      <c r="G113" s="139"/>
      <c r="H113" s="139"/>
      <c r="I113" s="139"/>
      <c r="J113" s="139"/>
      <c r="K113" s="139"/>
    </row>
    <row r="114" spans="1:11" ht="22.5" customHeight="1" x14ac:dyDescent="0.75">
      <c r="A114" s="89"/>
      <c r="B114" s="89" t="s">
        <v>78</v>
      </c>
      <c r="C114" s="9">
        <v>16</v>
      </c>
      <c r="D114" s="85"/>
      <c r="E114" s="139">
        <v>127604940</v>
      </c>
      <c r="F114" s="139"/>
      <c r="G114" s="139">
        <v>127604940.09999999</v>
      </c>
      <c r="H114" s="139"/>
      <c r="I114" s="139">
        <v>127604940</v>
      </c>
      <c r="J114" s="139"/>
      <c r="K114" s="139">
        <v>127604940.09999999</v>
      </c>
    </row>
    <row r="115" spans="1:11" ht="22.5" customHeight="1" x14ac:dyDescent="0.75">
      <c r="A115" s="89"/>
      <c r="B115" s="89" t="s">
        <v>79</v>
      </c>
      <c r="C115" s="9"/>
      <c r="D115" s="85"/>
      <c r="E115" s="139">
        <f>+'6'!M26</f>
        <v>2893978630</v>
      </c>
      <c r="F115" s="139"/>
      <c r="G115" s="139">
        <f>+'6'!M21</f>
        <v>2853750133</v>
      </c>
      <c r="H115" s="139"/>
      <c r="I115" s="139">
        <f>+'7'!M25</f>
        <v>3090062816</v>
      </c>
      <c r="J115" s="139"/>
      <c r="K115" s="139">
        <f>+'7'!M20</f>
        <v>3066756218</v>
      </c>
    </row>
    <row r="116" spans="1:11" ht="22.5" customHeight="1" x14ac:dyDescent="0.75">
      <c r="A116" s="89" t="s">
        <v>80</v>
      </c>
      <c r="B116" s="89"/>
      <c r="C116" s="9"/>
      <c r="D116" s="85"/>
      <c r="E116" s="139">
        <f>'6'!Q26</f>
        <v>-15575071</v>
      </c>
      <c r="F116" s="139"/>
      <c r="G116" s="139">
        <f>'6'!Q21</f>
        <v>-18885503</v>
      </c>
      <c r="H116" s="139"/>
      <c r="I116" s="139">
        <f>'7'!Q25</f>
        <v>-15575071.199999999</v>
      </c>
      <c r="J116" s="139"/>
      <c r="K116" s="139">
        <f>'7'!Q20</f>
        <v>-18885503</v>
      </c>
    </row>
    <row r="117" spans="1:11" ht="7.5" customHeight="1" x14ac:dyDescent="0.75">
      <c r="A117" s="4"/>
      <c r="B117" s="4"/>
      <c r="C117" s="9"/>
      <c r="D117" s="85"/>
      <c r="E117" s="143"/>
      <c r="F117" s="139"/>
      <c r="G117" s="143"/>
      <c r="H117" s="139"/>
      <c r="I117" s="143"/>
      <c r="J117" s="139"/>
      <c r="K117" s="143"/>
    </row>
    <row r="118" spans="1:11" ht="22.5" customHeight="1" x14ac:dyDescent="0.75">
      <c r="A118" s="4"/>
      <c r="B118" s="89" t="s">
        <v>81</v>
      </c>
      <c r="C118" s="9"/>
      <c r="D118" s="85"/>
      <c r="E118" s="139">
        <f>SUM(E111:E116)</f>
        <v>4677475476</v>
      </c>
      <c r="F118" s="139"/>
      <c r="G118" s="139">
        <f>SUM(G111:G116)</f>
        <v>4633936546.9300003</v>
      </c>
      <c r="H118" s="139"/>
      <c r="I118" s="139">
        <f>SUM(I111:I116)</f>
        <v>4873559661.8000002</v>
      </c>
      <c r="J118" s="139"/>
      <c r="K118" s="139">
        <f>SUM(K111:K116)</f>
        <v>4846942631.9300003</v>
      </c>
    </row>
    <row r="119" spans="1:11" ht="22.5" customHeight="1" x14ac:dyDescent="0.75">
      <c r="A119" s="89" t="s">
        <v>82</v>
      </c>
      <c r="B119" s="4"/>
      <c r="C119" s="9"/>
      <c r="D119" s="85"/>
      <c r="E119" s="144">
        <f>'6'!U26</f>
        <v>-29259</v>
      </c>
      <c r="F119" s="139"/>
      <c r="G119" s="144">
        <f>'6'!U21</f>
        <v>-30334</v>
      </c>
      <c r="H119" s="139"/>
      <c r="I119" s="145">
        <v>0</v>
      </c>
      <c r="J119" s="142"/>
      <c r="K119" s="146">
        <v>0</v>
      </c>
    </row>
    <row r="120" spans="1:11" ht="7.5" customHeight="1" x14ac:dyDescent="0.75">
      <c r="A120" s="4"/>
      <c r="B120" s="4"/>
      <c r="C120" s="9"/>
      <c r="D120" s="85"/>
      <c r="E120" s="139"/>
      <c r="F120" s="139"/>
      <c r="G120" s="139"/>
      <c r="H120" s="139"/>
      <c r="I120" s="139"/>
      <c r="J120" s="139"/>
      <c r="K120" s="139"/>
    </row>
    <row r="121" spans="1:11" ht="22.5" customHeight="1" x14ac:dyDescent="0.75">
      <c r="A121" s="4" t="s">
        <v>83</v>
      </c>
      <c r="B121" s="4"/>
      <c r="C121" s="9"/>
      <c r="D121" s="85"/>
      <c r="E121" s="144">
        <f>SUM(E118:E119)</f>
        <v>4677446217</v>
      </c>
      <c r="F121" s="139"/>
      <c r="G121" s="144">
        <f>SUM(G118:G119)</f>
        <v>4633906212.9300003</v>
      </c>
      <c r="H121" s="139"/>
      <c r="I121" s="144">
        <f>SUM(I118:I119)</f>
        <v>4873559661.8000002</v>
      </c>
      <c r="J121" s="139"/>
      <c r="K121" s="144">
        <f>SUM(K118:K119)</f>
        <v>4846942631.9300003</v>
      </c>
    </row>
    <row r="122" spans="1:11" ht="7.5" customHeight="1" x14ac:dyDescent="0.75">
      <c r="A122" s="4"/>
      <c r="B122" s="4"/>
      <c r="C122" s="9"/>
      <c r="D122" s="85"/>
      <c r="E122" s="139"/>
      <c r="F122" s="139"/>
      <c r="G122" s="139"/>
      <c r="H122" s="139"/>
      <c r="I122" s="139"/>
      <c r="J122" s="139"/>
      <c r="K122" s="139"/>
    </row>
    <row r="123" spans="1:11" ht="22.5" customHeight="1" thickBot="1" x14ac:dyDescent="0.8">
      <c r="A123" s="4" t="s">
        <v>84</v>
      </c>
      <c r="B123" s="4"/>
      <c r="C123" s="9"/>
      <c r="D123" s="85"/>
      <c r="E123" s="141">
        <f>SUM(E121,E88)</f>
        <v>9212081974</v>
      </c>
      <c r="F123" s="139"/>
      <c r="G123" s="141">
        <f>SUM(G121,G88)</f>
        <v>9243074608.9300003</v>
      </c>
      <c r="H123" s="139"/>
      <c r="I123" s="141">
        <f>SUM(I121,I88)</f>
        <v>7946298155.8000002</v>
      </c>
      <c r="J123" s="139"/>
      <c r="K123" s="141">
        <f>SUM(K121,K88)</f>
        <v>8116329996.9300003</v>
      </c>
    </row>
    <row r="124" spans="1:11" ht="22.5" customHeight="1" thickTop="1" x14ac:dyDescent="0.75">
      <c r="A124" s="1"/>
      <c r="B124" s="1"/>
      <c r="D124" s="83"/>
      <c r="F124" s="83"/>
      <c r="H124" s="83"/>
      <c r="J124" s="83"/>
    </row>
    <row r="125" spans="1:11" ht="22.5" customHeight="1" x14ac:dyDescent="0.75">
      <c r="A125" s="1"/>
      <c r="B125" s="1"/>
      <c r="D125" s="83"/>
      <c r="E125" s="90"/>
      <c r="F125" s="90"/>
      <c r="G125" s="90"/>
      <c r="H125" s="90"/>
      <c r="I125" s="90"/>
      <c r="J125" s="90"/>
      <c r="K125" s="90"/>
    </row>
    <row r="126" spans="1:11" ht="22.5" customHeight="1" x14ac:dyDescent="0.75">
      <c r="A126" s="1"/>
      <c r="B126" s="1"/>
      <c r="D126" s="83"/>
      <c r="E126" s="88"/>
      <c r="F126" s="88"/>
      <c r="G126" s="88"/>
      <c r="H126" s="88"/>
      <c r="I126" s="88"/>
      <c r="J126" s="88"/>
      <c r="K126" s="88"/>
    </row>
    <row r="127" spans="1:11" ht="22.5" customHeight="1" x14ac:dyDescent="0.75">
      <c r="A127" s="1"/>
      <c r="B127" s="1"/>
      <c r="D127" s="83"/>
      <c r="E127" s="88"/>
      <c r="F127" s="88"/>
      <c r="G127" s="88"/>
      <c r="H127" s="88"/>
      <c r="I127" s="88"/>
      <c r="J127" s="88"/>
      <c r="K127" s="88"/>
    </row>
    <row r="128" spans="1:11" ht="22.5" customHeight="1" x14ac:dyDescent="0.75">
      <c r="A128" s="1"/>
      <c r="B128" s="1"/>
      <c r="D128" s="83"/>
      <c r="E128" s="88"/>
      <c r="F128" s="88"/>
      <c r="G128" s="88"/>
      <c r="H128" s="88"/>
      <c r="I128" s="88"/>
      <c r="J128" s="88"/>
      <c r="K128" s="88"/>
    </row>
    <row r="129" spans="1:8" ht="22.5" customHeight="1" x14ac:dyDescent="0.75">
      <c r="A129" s="1"/>
      <c r="B129" s="1"/>
      <c r="D129" s="83"/>
      <c r="F129" s="83"/>
      <c r="H129" s="83"/>
    </row>
    <row r="130" spans="1:8" ht="22.5" customHeight="1" x14ac:dyDescent="0.75">
      <c r="A130" s="87" t="str">
        <f>+A90</f>
        <v>หมายเหตุประกอบงบการเงินระหว่างกาลเป็นส่วนหนึ่งของงบการเงินนี้</v>
      </c>
      <c r="B130" s="87"/>
      <c r="D130" s="83"/>
      <c r="F130" s="83"/>
      <c r="G130" s="92"/>
      <c r="H130" s="92"/>
    </row>
    <row r="131" spans="1:8" ht="22.5" customHeight="1" x14ac:dyDescent="0.75">
      <c r="A131" s="87"/>
      <c r="B131" s="87"/>
      <c r="D131" s="83"/>
      <c r="F131" s="83"/>
      <c r="H131" s="83"/>
    </row>
    <row r="132" spans="1:8" ht="22.5" customHeight="1" x14ac:dyDescent="0.75">
      <c r="A132" s="87"/>
      <c r="B132" s="87"/>
      <c r="D132" s="83"/>
      <c r="F132" s="83"/>
      <c r="H132" s="83"/>
    </row>
    <row r="133" spans="1:8" ht="22.5" customHeight="1" x14ac:dyDescent="0.75">
      <c r="A133" s="87"/>
      <c r="B133" s="87"/>
      <c r="D133" s="83"/>
      <c r="F133" s="83"/>
      <c r="H133" s="83"/>
    </row>
    <row r="134" spans="1:8" ht="22.5" customHeight="1" x14ac:dyDescent="0.75">
      <c r="A134" s="87"/>
      <c r="B134" s="87"/>
      <c r="D134" s="83"/>
      <c r="F134" s="83"/>
      <c r="H134" s="83"/>
    </row>
    <row r="135" spans="1:8" ht="22.5" customHeight="1" x14ac:dyDescent="0.75">
      <c r="A135" s="87"/>
      <c r="B135" s="87"/>
      <c r="D135" s="83"/>
      <c r="F135" s="83"/>
      <c r="H135" s="83"/>
    </row>
  </sheetData>
  <mergeCells count="6">
    <mergeCell ref="I50:K50"/>
    <mergeCell ref="I95:K95"/>
    <mergeCell ref="I5:K5"/>
    <mergeCell ref="E95:G95"/>
    <mergeCell ref="E50:G50"/>
    <mergeCell ref="E5:G5"/>
  </mergeCells>
  <pageMargins left="0.87" right="0.37" top="0.55118110236220474" bottom="0.59055118110236227" header="0.35433070866141736" footer="0.39370078740157483"/>
  <pageSetup paperSize="9" scale="89" firstPageNumber="2" orientation="portrait" useFirstPageNumber="1" horizontalDpi="1200" verticalDpi="1200" r:id="rId1"/>
  <headerFooter>
    <oddFooter>&amp;R&amp;"Angsana New,Regular"&amp;13&amp;P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4"/>
  <sheetViews>
    <sheetView tabSelected="1" topLeftCell="A41" zoomScale="80" zoomScaleNormal="80" zoomScaleSheetLayoutView="90" workbookViewId="0">
      <selection activeCell="J64" sqref="J64"/>
    </sheetView>
  </sheetViews>
  <sheetFormatPr defaultColWidth="9.09765625" defaultRowHeight="20.25" customHeight="1" x14ac:dyDescent="0.75"/>
  <cols>
    <col min="1" max="1" width="57.19921875" style="20" customWidth="1"/>
    <col min="2" max="2" width="7.8984375" style="20" customWidth="1"/>
    <col min="3" max="3" width="0.8984375" style="20" customWidth="1"/>
    <col min="4" max="4" width="14" style="127" customWidth="1"/>
    <col min="5" max="5" width="0.8984375" style="20" customWidth="1"/>
    <col min="6" max="6" width="14" style="127" customWidth="1"/>
    <col min="7" max="7" width="0.8984375" style="20" customWidth="1"/>
    <col min="8" max="8" width="14" style="127" customWidth="1"/>
    <col min="9" max="9" width="0.8984375" style="20" customWidth="1"/>
    <col min="10" max="10" width="14" style="127" customWidth="1"/>
    <col min="11" max="11" width="2.59765625" style="20" customWidth="1"/>
    <col min="12" max="12" width="11.69921875" style="20" bestFit="1" customWidth="1"/>
    <col min="13" max="16384" width="9.09765625" style="20"/>
  </cols>
  <sheetData>
    <row r="1" spans="1:10" s="35" customFormat="1" ht="19.5" customHeight="1" x14ac:dyDescent="0.6">
      <c r="A1" s="26" t="str">
        <f>'2-4'!A1</f>
        <v xml:space="preserve">บริษัท ปริญสิริ จำกัด (มหาชน) </v>
      </c>
      <c r="B1" s="94"/>
      <c r="C1" s="93"/>
      <c r="D1" s="116"/>
      <c r="E1" s="93"/>
      <c r="F1" s="116"/>
      <c r="G1" s="93"/>
      <c r="H1" s="117"/>
      <c r="I1" s="70"/>
      <c r="J1" s="121" t="s">
        <v>85</v>
      </c>
    </row>
    <row r="2" spans="1:10" s="35" customFormat="1" ht="19.5" customHeight="1" x14ac:dyDescent="0.6">
      <c r="A2" s="31" t="s">
        <v>86</v>
      </c>
      <c r="B2" s="94"/>
      <c r="C2" s="94"/>
      <c r="D2" s="117"/>
      <c r="E2" s="94"/>
      <c r="F2" s="117"/>
      <c r="G2" s="94"/>
      <c r="H2" s="117"/>
      <c r="I2" s="70"/>
      <c r="J2" s="117"/>
    </row>
    <row r="3" spans="1:10" s="35" customFormat="1" ht="19.5" customHeight="1" x14ac:dyDescent="0.6">
      <c r="A3" s="31" t="s">
        <v>87</v>
      </c>
      <c r="B3" s="94"/>
      <c r="C3" s="94"/>
      <c r="D3" s="117"/>
      <c r="E3" s="94"/>
      <c r="F3" s="117"/>
      <c r="G3" s="94"/>
      <c r="H3" s="117"/>
      <c r="I3" s="70"/>
      <c r="J3" s="117"/>
    </row>
    <row r="4" spans="1:10" ht="4.25" customHeight="1" x14ac:dyDescent="0.75">
      <c r="A4" s="97"/>
      <c r="B4" s="106"/>
      <c r="C4" s="95"/>
      <c r="D4" s="118"/>
      <c r="E4" s="95"/>
      <c r="F4" s="118"/>
      <c r="G4" s="95"/>
      <c r="H4" s="118"/>
      <c r="I4" s="97"/>
      <c r="J4" s="118"/>
    </row>
    <row r="5" spans="1:10" s="35" customFormat="1" ht="19.5" customHeight="1" x14ac:dyDescent="0.65">
      <c r="A5" s="70"/>
      <c r="B5" s="94"/>
      <c r="C5" s="66"/>
      <c r="D5" s="228" t="s">
        <v>3</v>
      </c>
      <c r="E5" s="228"/>
      <c r="F5" s="228"/>
      <c r="G5" s="47"/>
      <c r="H5" s="229" t="s">
        <v>4</v>
      </c>
      <c r="I5" s="228"/>
      <c r="J5" s="229"/>
    </row>
    <row r="6" spans="1:10" s="35" customFormat="1" ht="19.5" customHeight="1" x14ac:dyDescent="0.6">
      <c r="A6" s="70"/>
      <c r="B6" s="113" t="s">
        <v>9</v>
      </c>
      <c r="C6" s="66"/>
      <c r="D6" s="119" t="s">
        <v>5</v>
      </c>
      <c r="E6" s="94"/>
      <c r="F6" s="119" t="s">
        <v>88</v>
      </c>
      <c r="G6" s="48"/>
      <c r="H6" s="119" t="s">
        <v>5</v>
      </c>
      <c r="I6" s="94"/>
      <c r="J6" s="119" t="s">
        <v>88</v>
      </c>
    </row>
    <row r="7" spans="1:10" ht="4.25" customHeight="1" x14ac:dyDescent="0.75">
      <c r="A7" s="97"/>
      <c r="B7" s="99"/>
      <c r="C7" s="97"/>
      <c r="D7" s="120"/>
      <c r="E7" s="96"/>
      <c r="F7" s="120"/>
      <c r="G7" s="99"/>
      <c r="H7" s="120"/>
      <c r="I7" s="96"/>
      <c r="J7" s="120"/>
    </row>
    <row r="8" spans="1:10" s="35" customFormat="1" ht="19.5" customHeight="1" x14ac:dyDescent="0.6">
      <c r="A8" s="26" t="s">
        <v>89</v>
      </c>
      <c r="B8" s="93"/>
      <c r="C8" s="68"/>
      <c r="D8" s="121"/>
      <c r="E8" s="68"/>
      <c r="F8" s="121"/>
      <c r="G8" s="68"/>
      <c r="H8" s="121"/>
      <c r="I8" s="70"/>
      <c r="J8" s="121"/>
    </row>
    <row r="9" spans="1:10" ht="4.25" customHeight="1" x14ac:dyDescent="0.75">
      <c r="A9" s="97"/>
      <c r="B9" s="99"/>
      <c r="C9" s="96"/>
      <c r="D9" s="120"/>
      <c r="E9" s="96"/>
      <c r="F9" s="120"/>
      <c r="G9" s="96"/>
      <c r="H9" s="125"/>
      <c r="I9" s="97"/>
      <c r="J9" s="125"/>
    </row>
    <row r="10" spans="1:10" s="35" customFormat="1" ht="19.5" customHeight="1" x14ac:dyDescent="0.6">
      <c r="A10" s="37" t="s">
        <v>90</v>
      </c>
      <c r="B10" s="70"/>
      <c r="C10" s="68"/>
      <c r="D10" s="122">
        <v>441899841</v>
      </c>
      <c r="E10" s="123"/>
      <c r="F10" s="123">
        <v>432869983</v>
      </c>
      <c r="G10" s="121"/>
      <c r="H10" s="123">
        <v>268631111</v>
      </c>
      <c r="I10" s="121"/>
      <c r="J10" s="122">
        <v>256580959</v>
      </c>
    </row>
    <row r="11" spans="1:10" s="35" customFormat="1" ht="19.5" customHeight="1" x14ac:dyDescent="0.6">
      <c r="A11" s="37" t="s">
        <v>91</v>
      </c>
      <c r="B11" s="43"/>
      <c r="C11" s="68"/>
      <c r="D11" s="123">
        <v>0</v>
      </c>
      <c r="E11" s="123"/>
      <c r="F11" s="122">
        <v>0</v>
      </c>
      <c r="G11" s="121"/>
      <c r="H11" s="123">
        <v>3366667</v>
      </c>
      <c r="I11" s="121"/>
      <c r="J11" s="122">
        <v>3366667</v>
      </c>
    </row>
    <row r="12" spans="1:10" s="35" customFormat="1" ht="19.5" customHeight="1" x14ac:dyDescent="0.6">
      <c r="A12" s="70" t="s">
        <v>92</v>
      </c>
      <c r="B12" s="94"/>
      <c r="C12" s="49"/>
      <c r="D12" s="124">
        <v>9295525</v>
      </c>
      <c r="E12" s="123"/>
      <c r="F12" s="124">
        <v>10741139</v>
      </c>
      <c r="G12" s="156"/>
      <c r="H12" s="124">
        <v>0</v>
      </c>
      <c r="I12" s="156"/>
      <c r="J12" s="124">
        <v>0</v>
      </c>
    </row>
    <row r="13" spans="1:10" ht="4.25" customHeight="1" x14ac:dyDescent="0.75">
      <c r="A13" s="97"/>
      <c r="B13" s="99"/>
      <c r="C13" s="96"/>
      <c r="D13" s="125"/>
      <c r="E13" s="127"/>
      <c r="F13" s="125"/>
      <c r="G13" s="120"/>
      <c r="H13" s="125"/>
      <c r="I13" s="127"/>
      <c r="J13" s="125"/>
    </row>
    <row r="14" spans="1:10" s="35" customFormat="1" ht="19.5" customHeight="1" x14ac:dyDescent="0.6">
      <c r="A14" s="31" t="s">
        <v>93</v>
      </c>
      <c r="B14" s="94"/>
      <c r="C14" s="69"/>
      <c r="D14" s="126">
        <f>+SUM(D10:D12)</f>
        <v>451195366</v>
      </c>
      <c r="E14" s="123"/>
      <c r="F14" s="126">
        <f>+SUM(F10:F12)</f>
        <v>443611122</v>
      </c>
      <c r="G14" s="123"/>
      <c r="H14" s="126">
        <f>+SUM(H10:H12)</f>
        <v>271997778</v>
      </c>
      <c r="I14" s="123"/>
      <c r="J14" s="126">
        <f>+SUM(J10:J12)</f>
        <v>259947626</v>
      </c>
    </row>
    <row r="15" spans="1:10" ht="4.25" customHeight="1" x14ac:dyDescent="0.75">
      <c r="A15" s="97"/>
      <c r="B15" s="99"/>
      <c r="C15" s="97"/>
      <c r="D15" s="120"/>
      <c r="E15" s="120"/>
      <c r="F15" s="120"/>
      <c r="G15" s="157"/>
      <c r="H15" s="120"/>
      <c r="I15" s="120"/>
      <c r="J15" s="120"/>
    </row>
    <row r="16" spans="1:10" s="35" customFormat="1" ht="19.5" customHeight="1" x14ac:dyDescent="0.6">
      <c r="A16" s="26" t="s">
        <v>94</v>
      </c>
      <c r="B16" s="94"/>
      <c r="C16" s="69"/>
      <c r="D16" s="123"/>
      <c r="E16" s="123"/>
      <c r="F16" s="123"/>
      <c r="G16" s="123"/>
      <c r="H16" s="123"/>
      <c r="I16" s="122"/>
      <c r="J16" s="123"/>
    </row>
    <row r="17" spans="1:10" ht="4.25" customHeight="1" x14ac:dyDescent="0.75">
      <c r="A17" s="97"/>
      <c r="B17" s="99"/>
      <c r="C17" s="96"/>
      <c r="D17" s="120"/>
      <c r="E17" s="120"/>
      <c r="F17" s="120"/>
      <c r="G17" s="120"/>
      <c r="H17" s="120"/>
      <c r="I17" s="127"/>
      <c r="J17" s="120"/>
    </row>
    <row r="18" spans="1:10" s="35" customFormat="1" ht="19.5" customHeight="1" x14ac:dyDescent="0.6">
      <c r="A18" s="70" t="s">
        <v>95</v>
      </c>
      <c r="B18" s="94"/>
      <c r="C18" s="69"/>
      <c r="D18" s="123">
        <v>261204800</v>
      </c>
      <c r="E18" s="123"/>
      <c r="F18" s="123">
        <v>308140878</v>
      </c>
      <c r="G18" s="123"/>
      <c r="H18" s="123">
        <v>164221437</v>
      </c>
      <c r="I18" s="123"/>
      <c r="J18" s="123">
        <v>174251655</v>
      </c>
    </row>
    <row r="19" spans="1:10" s="35" customFormat="1" ht="19.5" customHeight="1" x14ac:dyDescent="0.6">
      <c r="A19" s="70" t="s">
        <v>96</v>
      </c>
      <c r="B19" s="94"/>
      <c r="C19" s="69"/>
      <c r="D19" s="124">
        <v>9204530</v>
      </c>
      <c r="E19" s="123"/>
      <c r="F19" s="124">
        <v>9013938</v>
      </c>
      <c r="G19" s="123"/>
      <c r="H19" s="124">
        <v>0</v>
      </c>
      <c r="I19" s="123"/>
      <c r="J19" s="124">
        <v>0</v>
      </c>
    </row>
    <row r="20" spans="1:10" ht="4.25" customHeight="1" x14ac:dyDescent="0.75">
      <c r="A20" s="97"/>
      <c r="B20" s="99"/>
      <c r="C20" s="96"/>
      <c r="E20" s="127"/>
      <c r="G20" s="120"/>
      <c r="I20" s="127"/>
    </row>
    <row r="21" spans="1:10" ht="19.5" customHeight="1" x14ac:dyDescent="0.75">
      <c r="A21" s="100" t="s">
        <v>97</v>
      </c>
      <c r="B21" s="106"/>
      <c r="C21" s="98"/>
      <c r="D21" s="128">
        <f>SUM(D18:D20)</f>
        <v>270409330</v>
      </c>
      <c r="E21" s="129"/>
      <c r="F21" s="128">
        <f>SUM(F18:F20)</f>
        <v>317154816</v>
      </c>
      <c r="G21" s="129"/>
      <c r="H21" s="128">
        <f>SUM(H18:H20)</f>
        <v>164221437</v>
      </c>
      <c r="I21" s="129"/>
      <c r="J21" s="128">
        <f>SUM(J18:J20)</f>
        <v>174251655</v>
      </c>
    </row>
    <row r="22" spans="1:10" ht="4.25" customHeight="1" x14ac:dyDescent="0.75">
      <c r="A22" s="97"/>
      <c r="B22" s="99"/>
      <c r="C22" s="97"/>
      <c r="D22" s="120"/>
      <c r="E22" s="120"/>
      <c r="F22" s="120"/>
      <c r="G22" s="157"/>
      <c r="H22" s="120"/>
      <c r="I22" s="120"/>
      <c r="J22" s="120"/>
    </row>
    <row r="23" spans="1:10" ht="19.5" customHeight="1" x14ac:dyDescent="0.6">
      <c r="A23" s="26" t="s">
        <v>98</v>
      </c>
      <c r="B23" s="100"/>
      <c r="C23" s="100"/>
      <c r="D23" s="129">
        <f>D14-D21</f>
        <v>180786036</v>
      </c>
      <c r="E23" s="129"/>
      <c r="F23" s="129">
        <f>F14-F21</f>
        <v>126456306</v>
      </c>
      <c r="G23" s="129"/>
      <c r="H23" s="129">
        <f>H14-H21</f>
        <v>107776341</v>
      </c>
      <c r="I23" s="129"/>
      <c r="J23" s="129">
        <f>J14-J21</f>
        <v>85695971</v>
      </c>
    </row>
    <row r="24" spans="1:10" ht="19.5" customHeight="1" x14ac:dyDescent="0.75">
      <c r="A24" s="100" t="s">
        <v>99</v>
      </c>
      <c r="B24" s="106"/>
      <c r="C24" s="97"/>
      <c r="D24" s="129"/>
      <c r="E24" s="129"/>
      <c r="G24" s="127"/>
      <c r="I24" s="127"/>
      <c r="J24" s="118"/>
    </row>
    <row r="25" spans="1:10" ht="19.5" customHeight="1" x14ac:dyDescent="0.75">
      <c r="A25" s="27" t="s">
        <v>100</v>
      </c>
      <c r="B25" s="106"/>
      <c r="C25" s="97"/>
      <c r="D25" s="129">
        <v>225000</v>
      </c>
      <c r="E25" s="129"/>
      <c r="F25" s="127">
        <v>70999</v>
      </c>
      <c r="G25" s="127"/>
      <c r="H25" s="129">
        <v>205000</v>
      </c>
      <c r="I25" s="127"/>
      <c r="J25" s="118">
        <v>60999</v>
      </c>
    </row>
    <row r="26" spans="1:10" ht="19.5" customHeight="1" x14ac:dyDescent="0.75">
      <c r="A26" s="27" t="s">
        <v>101</v>
      </c>
      <c r="B26" s="106"/>
      <c r="C26" s="97"/>
      <c r="D26" s="130">
        <v>5539029</v>
      </c>
      <c r="E26" s="129"/>
      <c r="F26" s="134">
        <v>3803544</v>
      </c>
      <c r="G26" s="127"/>
      <c r="H26" s="134">
        <v>4253403</v>
      </c>
      <c r="I26" s="127"/>
      <c r="J26" s="135">
        <v>2157169</v>
      </c>
    </row>
    <row r="27" spans="1:10" ht="4.25" customHeight="1" x14ac:dyDescent="0.75">
      <c r="A27" s="97"/>
      <c r="B27" s="99"/>
      <c r="C27" s="96"/>
      <c r="E27" s="127"/>
      <c r="G27" s="120"/>
      <c r="I27" s="127"/>
    </row>
    <row r="28" spans="1:10" ht="19.5" customHeight="1" x14ac:dyDescent="0.75">
      <c r="A28" s="28" t="s">
        <v>102</v>
      </c>
      <c r="B28" s="106"/>
      <c r="C28" s="97"/>
      <c r="D28" s="128">
        <f>SUM(D25:D26)</f>
        <v>5764029</v>
      </c>
      <c r="E28" s="129"/>
      <c r="F28" s="128">
        <f>SUM(F25:F26)</f>
        <v>3874543</v>
      </c>
      <c r="G28" s="129"/>
      <c r="H28" s="128">
        <f>SUM(H25:H26)</f>
        <v>4458403</v>
      </c>
      <c r="I28" s="129"/>
      <c r="J28" s="128">
        <f>SUM(J25:J26)</f>
        <v>2218168</v>
      </c>
    </row>
    <row r="29" spans="1:10" ht="4.25" customHeight="1" x14ac:dyDescent="0.75">
      <c r="A29" s="97"/>
      <c r="B29" s="99"/>
      <c r="C29" s="96"/>
      <c r="E29" s="127"/>
      <c r="G29" s="120"/>
      <c r="I29" s="127"/>
    </row>
    <row r="30" spans="1:10" s="35" customFormat="1" ht="19.5" customHeight="1" x14ac:dyDescent="0.6">
      <c r="A30" s="50" t="s">
        <v>103</v>
      </c>
      <c r="B30" s="70"/>
      <c r="C30" s="70"/>
      <c r="D30" s="122">
        <f>D23+D28</f>
        <v>186550065</v>
      </c>
      <c r="E30" s="123"/>
      <c r="F30" s="122">
        <f>F23+F28</f>
        <v>130330849</v>
      </c>
      <c r="G30" s="122"/>
      <c r="H30" s="122">
        <f>H23+H28</f>
        <v>112234744</v>
      </c>
      <c r="I30" s="122"/>
      <c r="J30" s="122">
        <f>J23+J28</f>
        <v>87914139</v>
      </c>
    </row>
    <row r="31" spans="1:10" s="35" customFormat="1" ht="19.5" customHeight="1" x14ac:dyDescent="0.6">
      <c r="A31" s="50" t="s">
        <v>104</v>
      </c>
      <c r="B31" s="94"/>
      <c r="C31" s="70"/>
      <c r="D31" s="123">
        <v>-14684056</v>
      </c>
      <c r="E31" s="123"/>
      <c r="F31" s="122">
        <v>-14663128</v>
      </c>
      <c r="G31" s="122"/>
      <c r="H31" s="122">
        <v>-8382794</v>
      </c>
      <c r="I31" s="122"/>
      <c r="J31" s="136">
        <v>-8670042</v>
      </c>
    </row>
    <row r="32" spans="1:10" s="35" customFormat="1" ht="19.5" customHeight="1" x14ac:dyDescent="0.6">
      <c r="A32" s="114" t="s">
        <v>105</v>
      </c>
      <c r="B32" s="70"/>
      <c r="C32" s="26"/>
      <c r="D32" s="123">
        <v>-67720218</v>
      </c>
      <c r="E32" s="123"/>
      <c r="F32" s="122">
        <v>-69975176</v>
      </c>
      <c r="G32" s="122"/>
      <c r="H32" s="122">
        <f>-70896909-H34</f>
        <v>-37872858</v>
      </c>
      <c r="I32" s="122"/>
      <c r="J32" s="136">
        <v>-40351088</v>
      </c>
    </row>
    <row r="33" spans="1:10" s="70" customFormat="1" ht="19.5" customHeight="1" x14ac:dyDescent="0.6">
      <c r="A33" s="115" t="s">
        <v>208</v>
      </c>
      <c r="C33" s="26"/>
      <c r="D33" s="123"/>
      <c r="E33" s="123"/>
      <c r="F33" s="122"/>
      <c r="G33" s="122"/>
      <c r="H33" s="122"/>
      <c r="I33" s="122"/>
      <c r="J33" s="136"/>
    </row>
    <row r="34" spans="1:10" s="59" customFormat="1" ht="19.5" customHeight="1" x14ac:dyDescent="0.6">
      <c r="A34" s="27" t="s">
        <v>207</v>
      </c>
      <c r="B34" s="63">
        <v>14</v>
      </c>
      <c r="C34" s="60"/>
      <c r="D34" s="131">
        <v>-33024051</v>
      </c>
      <c r="E34" s="158"/>
      <c r="F34" s="131">
        <v>0</v>
      </c>
      <c r="G34" s="159"/>
      <c r="H34" s="131">
        <v>-33024051</v>
      </c>
      <c r="I34" s="159"/>
      <c r="J34" s="137">
        <v>0</v>
      </c>
    </row>
    <row r="35" spans="1:10" s="35" customFormat="1" ht="19.5" customHeight="1" x14ac:dyDescent="0.6">
      <c r="A35" s="70" t="s">
        <v>106</v>
      </c>
      <c r="B35" s="93"/>
      <c r="C35" s="69"/>
      <c r="D35" s="124">
        <f>D31+D32+D34</f>
        <v>-115428325</v>
      </c>
      <c r="E35" s="122"/>
      <c r="F35" s="124">
        <f>F31+F32+F34</f>
        <v>-84638304</v>
      </c>
      <c r="G35" s="123"/>
      <c r="H35" s="124">
        <f>H31+H32+H34</f>
        <v>-79279703</v>
      </c>
      <c r="I35" s="122"/>
      <c r="J35" s="124">
        <f>J31+J32+J34</f>
        <v>-49021130</v>
      </c>
    </row>
    <row r="36" spans="1:10" ht="4.25" customHeight="1" x14ac:dyDescent="0.75">
      <c r="A36" s="97"/>
      <c r="B36" s="99"/>
      <c r="C36" s="98"/>
      <c r="D36" s="129"/>
      <c r="E36" s="127"/>
      <c r="F36" s="129"/>
      <c r="G36" s="129"/>
      <c r="H36" s="129"/>
      <c r="I36" s="127"/>
      <c r="J36" s="129"/>
    </row>
    <row r="37" spans="1:10" s="35" customFormat="1" ht="19.5" customHeight="1" x14ac:dyDescent="0.6">
      <c r="A37" s="70" t="s">
        <v>107</v>
      </c>
      <c r="B37" s="93"/>
      <c r="C37" s="69"/>
      <c r="D37" s="123">
        <f>D30+D35</f>
        <v>71121740</v>
      </c>
      <c r="E37" s="122"/>
      <c r="F37" s="123">
        <f>F30+F35</f>
        <v>45692545</v>
      </c>
      <c r="G37" s="123"/>
      <c r="H37" s="123">
        <f>H30+H35</f>
        <v>32955041</v>
      </c>
      <c r="I37" s="122"/>
      <c r="J37" s="123">
        <f>J30+J35</f>
        <v>38893009</v>
      </c>
    </row>
    <row r="38" spans="1:10" s="35" customFormat="1" ht="19.5" customHeight="1" x14ac:dyDescent="0.6">
      <c r="A38" s="51" t="s">
        <v>108</v>
      </c>
      <c r="B38" s="43">
        <v>9</v>
      </c>
      <c r="C38" s="69"/>
      <c r="D38" s="123">
        <v>-520667</v>
      </c>
      <c r="E38" s="122"/>
      <c r="F38" s="123">
        <v>0</v>
      </c>
      <c r="G38" s="123"/>
      <c r="H38" s="123">
        <v>0</v>
      </c>
      <c r="I38" s="122"/>
      <c r="J38" s="123">
        <v>0</v>
      </c>
    </row>
    <row r="39" spans="1:10" s="35" customFormat="1" ht="19.5" customHeight="1" x14ac:dyDescent="0.6">
      <c r="A39" s="70" t="s">
        <v>109</v>
      </c>
      <c r="B39" s="43"/>
      <c r="C39" s="69"/>
      <c r="D39" s="123">
        <v>889525</v>
      </c>
      <c r="E39" s="122"/>
      <c r="F39" s="123">
        <v>50785</v>
      </c>
      <c r="G39" s="123"/>
      <c r="H39" s="123">
        <v>25566293</v>
      </c>
      <c r="I39" s="122"/>
      <c r="J39" s="123">
        <v>22980356</v>
      </c>
    </row>
    <row r="40" spans="1:10" s="35" customFormat="1" ht="19.5" customHeight="1" x14ac:dyDescent="0.6">
      <c r="A40" s="70" t="s">
        <v>110</v>
      </c>
      <c r="B40" s="93"/>
      <c r="C40" s="69"/>
      <c r="D40" s="124">
        <v>-17551882</v>
      </c>
      <c r="E40" s="122"/>
      <c r="F40" s="124">
        <v>-10212985</v>
      </c>
      <c r="G40" s="123"/>
      <c r="H40" s="124">
        <v>-29131063</v>
      </c>
      <c r="I40" s="122"/>
      <c r="J40" s="124">
        <v>-28148395</v>
      </c>
    </row>
    <row r="41" spans="1:10" ht="4.25" customHeight="1" x14ac:dyDescent="0.75">
      <c r="A41" s="97"/>
      <c r="B41" s="99"/>
      <c r="C41" s="98"/>
      <c r="D41" s="129"/>
      <c r="E41" s="127"/>
      <c r="F41" s="129"/>
      <c r="G41" s="129"/>
      <c r="H41" s="129"/>
      <c r="I41" s="127"/>
      <c r="J41" s="129"/>
    </row>
    <row r="42" spans="1:10" s="35" customFormat="1" ht="19.5" customHeight="1" x14ac:dyDescent="0.6">
      <c r="A42" s="70" t="s">
        <v>111</v>
      </c>
      <c r="B42" s="93"/>
      <c r="C42" s="69"/>
      <c r="D42" s="123">
        <f>SUM(D37:D40)</f>
        <v>53938716</v>
      </c>
      <c r="E42" s="122"/>
      <c r="F42" s="123">
        <f>SUM(F37:F40)</f>
        <v>35530345</v>
      </c>
      <c r="G42" s="123"/>
      <c r="H42" s="123">
        <f>SUM(H37:H40)</f>
        <v>29390271</v>
      </c>
      <c r="I42" s="122"/>
      <c r="J42" s="123">
        <f>SUM(J37:J40)</f>
        <v>33724970</v>
      </c>
    </row>
    <row r="43" spans="1:10" s="35" customFormat="1" ht="19.5" customHeight="1" x14ac:dyDescent="0.6">
      <c r="A43" s="70" t="s">
        <v>112</v>
      </c>
      <c r="B43" s="43">
        <v>15</v>
      </c>
      <c r="C43" s="69"/>
      <c r="D43" s="124">
        <v>-13709144</v>
      </c>
      <c r="E43" s="122"/>
      <c r="F43" s="124">
        <v>-9516299</v>
      </c>
      <c r="G43" s="123"/>
      <c r="H43" s="124">
        <v>-6083673</v>
      </c>
      <c r="I43" s="122"/>
      <c r="J43" s="124">
        <v>-6828082</v>
      </c>
    </row>
    <row r="44" spans="1:10" ht="4.25" customHeight="1" x14ac:dyDescent="0.75">
      <c r="A44" s="97"/>
      <c r="B44" s="99"/>
      <c r="C44" s="98"/>
      <c r="D44" s="129"/>
      <c r="E44" s="127"/>
      <c r="F44" s="129"/>
      <c r="G44" s="129"/>
      <c r="H44" s="129"/>
      <c r="I44" s="127"/>
      <c r="J44" s="129"/>
    </row>
    <row r="45" spans="1:10" s="35" customFormat="1" ht="19.5" customHeight="1" x14ac:dyDescent="0.6">
      <c r="A45" s="70" t="s">
        <v>113</v>
      </c>
      <c r="B45" s="93"/>
      <c r="C45" s="69"/>
      <c r="D45" s="124">
        <f>SUM(D42:D43)</f>
        <v>40229572</v>
      </c>
      <c r="E45" s="122"/>
      <c r="F45" s="124">
        <f>SUM(F42:F43)</f>
        <v>26014046</v>
      </c>
      <c r="G45" s="123"/>
      <c r="H45" s="124">
        <f>SUM(H42:H43)</f>
        <v>23306598</v>
      </c>
      <c r="I45" s="122"/>
      <c r="J45" s="124">
        <f>SUM(J42:J43)</f>
        <v>26896888</v>
      </c>
    </row>
    <row r="46" spans="1:10" ht="4.25" customHeight="1" x14ac:dyDescent="0.75">
      <c r="A46" s="97"/>
      <c r="B46" s="99"/>
      <c r="C46" s="98"/>
      <c r="D46" s="129"/>
      <c r="E46" s="127"/>
      <c r="F46" s="129"/>
      <c r="G46" s="129"/>
      <c r="H46" s="129"/>
      <c r="I46" s="127"/>
      <c r="J46" s="129"/>
    </row>
    <row r="47" spans="1:10" s="35" customFormat="1" ht="19.5" customHeight="1" x14ac:dyDescent="0.6">
      <c r="A47" s="70" t="s">
        <v>114</v>
      </c>
      <c r="B47" s="93"/>
      <c r="C47" s="69"/>
      <c r="D47" s="123"/>
      <c r="E47" s="122"/>
      <c r="F47" s="123"/>
      <c r="G47" s="123"/>
      <c r="H47" s="123"/>
      <c r="I47" s="122"/>
      <c r="J47" s="123"/>
    </row>
    <row r="48" spans="1:10" s="35" customFormat="1" ht="19.5" customHeight="1" x14ac:dyDescent="0.6">
      <c r="A48" s="37" t="s">
        <v>115</v>
      </c>
      <c r="B48" s="93"/>
      <c r="C48" s="69"/>
      <c r="D48" s="123"/>
      <c r="E48" s="122"/>
      <c r="F48" s="123"/>
      <c r="G48" s="123"/>
      <c r="H48" s="123"/>
      <c r="I48" s="122"/>
      <c r="J48" s="123"/>
    </row>
    <row r="49" spans="1:10" s="35" customFormat="1" ht="19.5" customHeight="1" x14ac:dyDescent="0.6">
      <c r="A49" s="70" t="s">
        <v>116</v>
      </c>
      <c r="B49" s="93"/>
      <c r="C49" s="69"/>
      <c r="D49" s="124">
        <f>H49</f>
        <v>3310432</v>
      </c>
      <c r="E49" s="122"/>
      <c r="F49" s="124">
        <v>-21688250</v>
      </c>
      <c r="G49" s="123"/>
      <c r="H49" s="124">
        <v>3310432</v>
      </c>
      <c r="I49" s="122"/>
      <c r="J49" s="124">
        <v>-21688250</v>
      </c>
    </row>
    <row r="50" spans="1:10" ht="4.25" customHeight="1" x14ac:dyDescent="0.75">
      <c r="A50" s="97"/>
      <c r="B50" s="99"/>
      <c r="C50" s="98"/>
      <c r="D50" s="129"/>
      <c r="E50" s="127"/>
      <c r="F50" s="129"/>
      <c r="G50" s="129"/>
      <c r="H50" s="129"/>
      <c r="I50" s="127"/>
      <c r="J50" s="129"/>
    </row>
    <row r="51" spans="1:10" s="35" customFormat="1" ht="19.5" customHeight="1" x14ac:dyDescent="0.6">
      <c r="A51" s="70" t="s">
        <v>117</v>
      </c>
      <c r="B51" s="93"/>
      <c r="C51" s="69"/>
      <c r="D51" s="124">
        <f>SUM(D48:D49)</f>
        <v>3310432</v>
      </c>
      <c r="E51" s="122"/>
      <c r="F51" s="124">
        <f>SUM(F48:F49)</f>
        <v>-21688250</v>
      </c>
      <c r="G51" s="123"/>
      <c r="H51" s="124">
        <f>SUM(H48:H49)</f>
        <v>3310432</v>
      </c>
      <c r="I51" s="122"/>
      <c r="J51" s="124">
        <f>SUM(J48:J49)</f>
        <v>-21688250</v>
      </c>
    </row>
    <row r="52" spans="1:10" ht="4.25" customHeight="1" x14ac:dyDescent="0.75">
      <c r="A52" s="97"/>
      <c r="B52" s="99"/>
      <c r="C52" s="98"/>
      <c r="D52" s="129"/>
      <c r="E52" s="127"/>
      <c r="F52" s="129"/>
      <c r="G52" s="129"/>
      <c r="H52" s="129"/>
      <c r="I52" s="127"/>
      <c r="J52" s="129"/>
    </row>
    <row r="53" spans="1:10" s="35" customFormat="1" ht="19.5" customHeight="1" thickBot="1" x14ac:dyDescent="0.65">
      <c r="A53" s="70" t="s">
        <v>118</v>
      </c>
      <c r="B53" s="93"/>
      <c r="C53" s="69"/>
      <c r="D53" s="132">
        <f>D45+D51</f>
        <v>43540004</v>
      </c>
      <c r="E53" s="123"/>
      <c r="F53" s="132">
        <f>F45+F51</f>
        <v>4325796</v>
      </c>
      <c r="G53" s="123"/>
      <c r="H53" s="132">
        <f>H45+H51</f>
        <v>26617030</v>
      </c>
      <c r="I53" s="123"/>
      <c r="J53" s="132">
        <f>J45+J51</f>
        <v>5208638</v>
      </c>
    </row>
    <row r="54" spans="1:10" ht="4.25" customHeight="1" thickTop="1" x14ac:dyDescent="0.75">
      <c r="A54" s="97"/>
      <c r="B54" s="97"/>
      <c r="C54" s="97"/>
      <c r="E54" s="127"/>
      <c r="G54" s="127"/>
      <c r="I54" s="127"/>
    </row>
    <row r="55" spans="1:10" s="35" customFormat="1" ht="19.5" customHeight="1" x14ac:dyDescent="0.6">
      <c r="A55" s="70" t="s">
        <v>119</v>
      </c>
      <c r="B55" s="93"/>
      <c r="C55" s="69"/>
      <c r="D55" s="123"/>
      <c r="E55" s="123"/>
      <c r="F55" s="123"/>
      <c r="G55" s="123"/>
      <c r="H55" s="123"/>
      <c r="I55" s="123"/>
      <c r="J55" s="123"/>
    </row>
    <row r="56" spans="1:10" ht="4.25" customHeight="1" x14ac:dyDescent="0.75">
      <c r="A56" s="97"/>
      <c r="B56" s="97"/>
      <c r="C56" s="97"/>
      <c r="E56" s="127"/>
      <c r="G56" s="127"/>
      <c r="I56" s="127"/>
    </row>
    <row r="57" spans="1:10" ht="19.5" customHeight="1" x14ac:dyDescent="0.75">
      <c r="A57" s="27" t="s">
        <v>120</v>
      </c>
      <c r="B57" s="99"/>
      <c r="C57" s="98"/>
      <c r="D57" s="129">
        <f>+D45-D58</f>
        <v>40228497</v>
      </c>
      <c r="E57" s="129"/>
      <c r="F57" s="129">
        <f>+F45-F58</f>
        <v>26015701</v>
      </c>
      <c r="G57" s="129"/>
      <c r="H57" s="129">
        <f>+H45-H58</f>
        <v>23306598</v>
      </c>
      <c r="I57" s="129"/>
      <c r="J57" s="129">
        <f>+J45-J58</f>
        <v>26896888</v>
      </c>
    </row>
    <row r="58" spans="1:10" ht="19.5" customHeight="1" x14ac:dyDescent="0.75">
      <c r="A58" s="27" t="s">
        <v>121</v>
      </c>
      <c r="B58" s="99"/>
      <c r="C58" s="98"/>
      <c r="D58" s="130">
        <v>1075</v>
      </c>
      <c r="E58" s="129"/>
      <c r="F58" s="130">
        <v>-1655</v>
      </c>
      <c r="G58" s="129"/>
      <c r="H58" s="130">
        <v>0</v>
      </c>
      <c r="I58" s="129"/>
      <c r="J58" s="130">
        <v>0</v>
      </c>
    </row>
    <row r="59" spans="1:10" ht="4.25" customHeight="1" x14ac:dyDescent="0.75">
      <c r="A59" s="97"/>
      <c r="B59" s="97"/>
      <c r="C59" s="97"/>
      <c r="E59" s="127"/>
      <c r="G59" s="127"/>
      <c r="I59" s="127"/>
    </row>
    <row r="60" spans="1:10" ht="19.5" customHeight="1" thickBot="1" x14ac:dyDescent="0.8">
      <c r="A60" s="27"/>
      <c r="B60" s="99"/>
      <c r="C60" s="98"/>
      <c r="D60" s="133">
        <f>SUM(D57:D58)</f>
        <v>40229572</v>
      </c>
      <c r="E60" s="129"/>
      <c r="F60" s="133">
        <f>SUM(F57:F58)</f>
        <v>26014046</v>
      </c>
      <c r="G60" s="129"/>
      <c r="H60" s="133">
        <f>SUM(H57:H58)</f>
        <v>23306598</v>
      </c>
      <c r="I60" s="129"/>
      <c r="J60" s="133">
        <f>SUM(J57:J58)</f>
        <v>26896888</v>
      </c>
    </row>
    <row r="61" spans="1:10" ht="4.25" customHeight="1" thickTop="1" x14ac:dyDescent="0.75">
      <c r="A61" s="97"/>
      <c r="B61" s="97"/>
      <c r="C61" s="97"/>
      <c r="E61" s="127"/>
      <c r="G61" s="127"/>
      <c r="I61" s="127"/>
    </row>
    <row r="62" spans="1:10" ht="19.5" customHeight="1" x14ac:dyDescent="0.75">
      <c r="A62" s="97" t="s">
        <v>122</v>
      </c>
      <c r="B62" s="99"/>
      <c r="C62" s="98"/>
      <c r="D62" s="129"/>
      <c r="E62" s="129"/>
      <c r="F62" s="129"/>
      <c r="G62" s="129"/>
      <c r="H62" s="129"/>
      <c r="I62" s="129"/>
      <c r="J62" s="129"/>
    </row>
    <row r="63" spans="1:10" ht="4.25" customHeight="1" x14ac:dyDescent="0.75">
      <c r="A63" s="97"/>
      <c r="B63" s="97"/>
      <c r="C63" s="97"/>
      <c r="E63" s="127"/>
      <c r="G63" s="127"/>
      <c r="I63" s="127"/>
    </row>
    <row r="64" spans="1:10" ht="19.5" customHeight="1" x14ac:dyDescent="0.75">
      <c r="A64" s="27" t="s">
        <v>120</v>
      </c>
      <c r="B64" s="99"/>
      <c r="C64" s="98"/>
      <c r="D64" s="129">
        <f>D53-D65</f>
        <v>43538929</v>
      </c>
      <c r="E64" s="129">
        <f t="shared" ref="E64:I64" si="0">E53-E65</f>
        <v>0</v>
      </c>
      <c r="F64" s="129">
        <f>F53-F65</f>
        <v>4327451</v>
      </c>
      <c r="G64" s="129">
        <f t="shared" si="0"/>
        <v>0</v>
      </c>
      <c r="H64" s="129">
        <f>H53-H65</f>
        <v>26617030</v>
      </c>
      <c r="I64" s="129">
        <f t="shared" si="0"/>
        <v>0</v>
      </c>
      <c r="J64" s="129">
        <f>J53-J65</f>
        <v>5208638</v>
      </c>
    </row>
    <row r="65" spans="1:10" ht="19.5" customHeight="1" x14ac:dyDescent="0.75">
      <c r="A65" s="27" t="s">
        <v>121</v>
      </c>
      <c r="B65" s="99"/>
      <c r="C65" s="98"/>
      <c r="D65" s="130">
        <f>+D58</f>
        <v>1075</v>
      </c>
      <c r="E65" s="129"/>
      <c r="F65" s="130">
        <f>F58</f>
        <v>-1655</v>
      </c>
      <c r="G65" s="129"/>
      <c r="H65" s="130">
        <v>0</v>
      </c>
      <c r="I65" s="129"/>
      <c r="J65" s="130">
        <f>J58</f>
        <v>0</v>
      </c>
    </row>
    <row r="66" spans="1:10" ht="4.25" customHeight="1" x14ac:dyDescent="0.75">
      <c r="A66" s="97"/>
      <c r="B66" s="97"/>
      <c r="C66" s="97"/>
      <c r="E66" s="127"/>
      <c r="G66" s="127"/>
      <c r="I66" s="127"/>
    </row>
    <row r="67" spans="1:10" ht="19.5" customHeight="1" thickBot="1" x14ac:dyDescent="0.8">
      <c r="A67" s="27"/>
      <c r="B67" s="99"/>
      <c r="C67" s="98"/>
      <c r="D67" s="133">
        <f>SUM(D64:D65)</f>
        <v>43540004</v>
      </c>
      <c r="E67" s="129"/>
      <c r="F67" s="133">
        <f>SUM(F64:F65)</f>
        <v>4325796</v>
      </c>
      <c r="G67" s="129"/>
      <c r="H67" s="133">
        <f>SUM(H64:H65)</f>
        <v>26617030</v>
      </c>
      <c r="I67" s="129"/>
      <c r="J67" s="133">
        <f>SUM(J64:J65)</f>
        <v>5208638</v>
      </c>
    </row>
    <row r="68" spans="1:10" ht="4.25" customHeight="1" thickTop="1" x14ac:dyDescent="0.75">
      <c r="A68" s="97"/>
      <c r="B68" s="97"/>
      <c r="C68" s="97"/>
      <c r="E68" s="127"/>
      <c r="G68" s="127"/>
      <c r="I68" s="127"/>
    </row>
    <row r="69" spans="1:10" ht="19.5" customHeight="1" x14ac:dyDescent="0.75">
      <c r="A69" s="23" t="s">
        <v>123</v>
      </c>
      <c r="B69" s="99"/>
      <c r="C69" s="98"/>
      <c r="D69" s="129"/>
      <c r="E69" s="129"/>
      <c r="F69" s="129"/>
      <c r="G69" s="129"/>
      <c r="H69" s="129"/>
      <c r="I69" s="129"/>
      <c r="J69" s="129"/>
    </row>
    <row r="70" spans="1:10" ht="4.25" customHeight="1" x14ac:dyDescent="0.75">
      <c r="A70" s="97"/>
      <c r="B70" s="99"/>
      <c r="C70" s="96"/>
      <c r="E70" s="127"/>
      <c r="G70" s="120"/>
      <c r="I70" s="127"/>
    </row>
    <row r="71" spans="1:10" ht="19.5" customHeight="1" thickBot="1" x14ac:dyDescent="0.8">
      <c r="A71" s="23" t="s">
        <v>124</v>
      </c>
      <c r="B71" s="24">
        <v>18</v>
      </c>
      <c r="C71" s="98"/>
      <c r="D71" s="225">
        <f>D57/1220011755</f>
        <v>3.2973860157601516E-2</v>
      </c>
      <c r="E71" s="226"/>
      <c r="F71" s="225">
        <f>F57/1220011755</f>
        <v>2.1324139618638348E-2</v>
      </c>
      <c r="G71" s="226"/>
      <c r="H71" s="225">
        <f>H57/1220011755</f>
        <v>1.9103584784722013E-2</v>
      </c>
      <c r="I71" s="226"/>
      <c r="J71" s="225">
        <f>J57/1220011755</f>
        <v>2.2046417085546853E-2</v>
      </c>
    </row>
    <row r="72" spans="1:10" ht="4.25" customHeight="1" thickTop="1" x14ac:dyDescent="0.75">
      <c r="A72" s="23"/>
      <c r="B72" s="106"/>
      <c r="C72" s="98"/>
      <c r="D72" s="129"/>
      <c r="E72" s="98"/>
      <c r="F72" s="129"/>
      <c r="G72" s="98"/>
      <c r="H72" s="129"/>
      <c r="I72" s="98"/>
      <c r="J72" s="118"/>
    </row>
    <row r="73" spans="1:10" ht="19.5" customHeight="1" x14ac:dyDescent="0.75">
      <c r="A73" s="97"/>
      <c r="B73" s="97"/>
      <c r="C73" s="97"/>
      <c r="E73" s="97"/>
      <c r="G73" s="97"/>
      <c r="I73" s="97"/>
    </row>
    <row r="74" spans="1:10" ht="20.25" customHeight="1" x14ac:dyDescent="0.75">
      <c r="A74" s="97" t="str">
        <f>'2-4'!A45:K45</f>
        <v>หมายเหตุประกอบงบการเงินระหว่างกาลเป็นส่วนหนึ่งของงบการเงินนี้</v>
      </c>
      <c r="B74" s="97"/>
      <c r="C74" s="97"/>
      <c r="E74" s="97"/>
      <c r="G74" s="97"/>
      <c r="I74" s="97"/>
    </row>
  </sheetData>
  <mergeCells count="2">
    <mergeCell ref="D5:F5"/>
    <mergeCell ref="H5:J5"/>
  </mergeCells>
  <pageMargins left="0.86614173228346458" right="0.43307086614173229" top="0.55118110236220474" bottom="0.35433070866141736" header="0.31496062992125984" footer="0.15748031496062992"/>
  <pageSetup paperSize="9" scale="75" firstPageNumber="5" orientation="portrait" useFirstPageNumber="1" horizontalDpi="1200" verticalDpi="120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0"/>
  <sheetViews>
    <sheetView view="pageBreakPreview" topLeftCell="B16" zoomScaleNormal="80" zoomScaleSheetLayoutView="100" workbookViewId="0">
      <selection activeCell="K26" sqref="K26"/>
    </sheetView>
  </sheetViews>
  <sheetFormatPr defaultColWidth="9.09765625" defaultRowHeight="21" customHeight="1" x14ac:dyDescent="0.75"/>
  <cols>
    <col min="1" max="3" width="9.09765625" style="20" customWidth="1"/>
    <col min="4" max="4" width="4.09765625" style="20" customWidth="1"/>
    <col min="5" max="5" width="7.69921875" style="20" customWidth="1"/>
    <col min="6" max="6" width="0.8984375" style="20" customWidth="1"/>
    <col min="7" max="7" width="12.09765625" style="106" customWidth="1"/>
    <col min="8" max="8" width="0.8984375" style="106" customWidth="1"/>
    <col min="9" max="9" width="10.69921875" style="106" customWidth="1"/>
    <col min="10" max="10" width="0.8984375" style="106" customWidth="1"/>
    <col min="11" max="11" width="10.69921875" style="95" customWidth="1"/>
    <col min="12" max="12" width="0.8984375" style="95" customWidth="1"/>
    <col min="13" max="13" width="12" style="95" bestFit="1" customWidth="1"/>
    <col min="14" max="14" width="0.8984375" style="95" customWidth="1"/>
    <col min="15" max="15" width="12" style="95" customWidth="1"/>
    <col min="16" max="16" width="0.8984375" style="95" customWidth="1"/>
    <col min="17" max="17" width="13.69921875" style="95" customWidth="1"/>
    <col min="18" max="18" width="0.8984375" style="95" customWidth="1"/>
    <col min="19" max="19" width="13.09765625" style="95" customWidth="1"/>
    <col min="20" max="20" width="0.8984375" style="95" customWidth="1"/>
    <col min="21" max="21" width="9.8984375" style="95" bestFit="1" customWidth="1"/>
    <col min="22" max="22" width="0.8984375" style="95" customWidth="1"/>
    <col min="23" max="23" width="12" style="97" customWidth="1"/>
    <col min="24" max="24" width="1.69921875" style="20" customWidth="1"/>
    <col min="25" max="26" width="9.09765625" style="20"/>
    <col min="27" max="27" width="11.3984375" style="20" bestFit="1" customWidth="1"/>
    <col min="28" max="16384" width="9.09765625" style="20"/>
  </cols>
  <sheetData>
    <row r="1" spans="1:27" s="19" customFormat="1" ht="21" customHeight="1" x14ac:dyDescent="0.75">
      <c r="A1" s="100" t="s">
        <v>0</v>
      </c>
      <c r="B1" s="100"/>
      <c r="C1" s="100"/>
      <c r="D1" s="100"/>
      <c r="E1" s="100"/>
      <c r="F1" s="100"/>
      <c r="G1" s="99"/>
      <c r="H1" s="99"/>
      <c r="I1" s="99"/>
      <c r="J1" s="99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 t="s">
        <v>85</v>
      </c>
      <c r="X1" s="100"/>
      <c r="Y1" s="100"/>
      <c r="Z1" s="100"/>
      <c r="AA1" s="100"/>
    </row>
    <row r="2" spans="1:27" s="19" customFormat="1" ht="21" customHeight="1" x14ac:dyDescent="0.75">
      <c r="A2" s="100" t="s">
        <v>125</v>
      </c>
      <c r="B2" s="100"/>
      <c r="C2" s="100"/>
      <c r="D2" s="100"/>
      <c r="E2" s="100"/>
      <c r="F2" s="100"/>
      <c r="G2" s="99"/>
      <c r="H2" s="99"/>
      <c r="I2" s="99"/>
      <c r="J2" s="99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100"/>
      <c r="X2" s="100"/>
      <c r="Y2" s="100"/>
      <c r="Z2" s="100"/>
      <c r="AA2" s="100"/>
    </row>
    <row r="3" spans="1:27" s="19" customFormat="1" ht="21" customHeight="1" x14ac:dyDescent="0.75">
      <c r="A3" s="100" t="str">
        <f>'5'!A3</f>
        <v>สำหรับงวด 3 เดือน  สิ้นสุดวันที่ 31 มีนาคม 2564</v>
      </c>
      <c r="B3" s="100"/>
      <c r="C3" s="100"/>
      <c r="D3" s="100"/>
      <c r="E3" s="100"/>
      <c r="F3" s="100"/>
      <c r="G3" s="99"/>
      <c r="H3" s="99"/>
      <c r="I3" s="99"/>
      <c r="J3" s="99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100"/>
      <c r="Y3" s="100"/>
      <c r="Z3" s="100"/>
      <c r="AA3" s="100"/>
    </row>
    <row r="4" spans="1:27" s="19" customFormat="1" ht="21" customHeight="1" x14ac:dyDescent="0.75">
      <c r="A4" s="100"/>
      <c r="B4" s="100"/>
      <c r="C4" s="100"/>
      <c r="D4" s="100"/>
      <c r="E4" s="100"/>
      <c r="F4" s="100"/>
      <c r="G4" s="99"/>
      <c r="H4" s="99"/>
      <c r="I4" s="99"/>
      <c r="J4" s="99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100"/>
      <c r="Y4" s="100"/>
      <c r="Z4" s="100"/>
      <c r="AA4" s="100"/>
    </row>
    <row r="5" spans="1:27" s="19" customFormat="1" ht="21" customHeight="1" x14ac:dyDescent="0.75">
      <c r="A5" s="109"/>
      <c r="B5" s="109"/>
      <c r="C5" s="109"/>
      <c r="D5" s="109"/>
      <c r="E5" s="109"/>
      <c r="F5" s="109"/>
      <c r="G5" s="230" t="s">
        <v>3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100"/>
      <c r="Y5" s="100"/>
      <c r="Z5" s="100"/>
      <c r="AA5" s="100"/>
    </row>
    <row r="6" spans="1:27" s="19" customFormat="1" ht="21" customHeight="1" x14ac:dyDescent="0.75">
      <c r="A6" s="109"/>
      <c r="B6" s="109"/>
      <c r="C6" s="109"/>
      <c r="D6" s="109"/>
      <c r="E6" s="109"/>
      <c r="F6" s="109"/>
      <c r="G6" s="231" t="s">
        <v>126</v>
      </c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101"/>
      <c r="U6" s="101"/>
      <c r="V6" s="101"/>
      <c r="W6" s="102"/>
      <c r="X6" s="100"/>
      <c r="Y6" s="100"/>
      <c r="Z6" s="100"/>
      <c r="AA6" s="100"/>
    </row>
    <row r="7" spans="1:27" s="19" customFormat="1" ht="21" customHeight="1" x14ac:dyDescent="0.75">
      <c r="A7" s="29"/>
      <c r="B7" s="29"/>
      <c r="C7" s="29"/>
      <c r="D7" s="29"/>
      <c r="E7" s="29"/>
      <c r="F7" s="29"/>
      <c r="G7" s="103"/>
      <c r="H7" s="103"/>
      <c r="I7" s="103"/>
      <c r="J7" s="103"/>
      <c r="K7" s="232" t="s">
        <v>77</v>
      </c>
      <c r="L7" s="232"/>
      <c r="M7" s="232"/>
      <c r="N7" s="103"/>
      <c r="O7" s="231" t="s">
        <v>80</v>
      </c>
      <c r="P7" s="231"/>
      <c r="Q7" s="231"/>
      <c r="R7" s="103"/>
      <c r="S7" s="103"/>
      <c r="T7" s="103"/>
      <c r="U7" s="103"/>
      <c r="V7" s="103"/>
      <c r="W7" s="103"/>
      <c r="X7" s="100"/>
      <c r="Y7" s="100"/>
      <c r="Z7" s="100"/>
      <c r="AA7" s="100"/>
    </row>
    <row r="8" spans="1:27" s="19" customFormat="1" ht="21" customHeight="1" x14ac:dyDescent="0.75">
      <c r="A8" s="29"/>
      <c r="B8" s="29"/>
      <c r="C8" s="29"/>
      <c r="D8" s="29"/>
      <c r="E8" s="29"/>
      <c r="F8" s="29"/>
      <c r="G8" s="103"/>
      <c r="H8" s="103"/>
      <c r="I8" s="103"/>
      <c r="J8" s="103"/>
      <c r="K8" s="233"/>
      <c r="L8" s="233"/>
      <c r="M8" s="233"/>
      <c r="N8" s="103"/>
      <c r="O8" s="234" t="s">
        <v>127</v>
      </c>
      <c r="P8" s="234"/>
      <c r="Q8" s="234"/>
      <c r="R8" s="103"/>
      <c r="S8" s="103"/>
      <c r="T8" s="103"/>
      <c r="U8" s="103"/>
      <c r="V8" s="103"/>
      <c r="W8" s="103"/>
      <c r="X8" s="100"/>
      <c r="Y8" s="100"/>
      <c r="Z8" s="100"/>
      <c r="AA8" s="100"/>
    </row>
    <row r="9" spans="1:27" s="19" customFormat="1" ht="21" customHeight="1" x14ac:dyDescent="0.75">
      <c r="A9" s="109"/>
      <c r="B9" s="109"/>
      <c r="C9" s="109"/>
      <c r="D9" s="109"/>
      <c r="E9" s="109"/>
      <c r="F9" s="109"/>
      <c r="G9" s="101" t="s">
        <v>70</v>
      </c>
      <c r="H9" s="101"/>
      <c r="I9" s="101"/>
      <c r="J9" s="101"/>
      <c r="K9" s="101" t="s">
        <v>128</v>
      </c>
      <c r="L9" s="101"/>
      <c r="M9" s="101"/>
      <c r="N9" s="101"/>
      <c r="O9" s="101" t="s">
        <v>129</v>
      </c>
      <c r="P9" s="101"/>
      <c r="Q9" s="101" t="s">
        <v>130</v>
      </c>
      <c r="R9" s="101"/>
      <c r="S9" s="101" t="s">
        <v>131</v>
      </c>
      <c r="T9" s="101"/>
      <c r="U9" s="101" t="s">
        <v>132</v>
      </c>
      <c r="V9" s="101"/>
      <c r="W9" s="101" t="s">
        <v>130</v>
      </c>
      <c r="X9" s="100"/>
      <c r="Y9" s="100"/>
      <c r="Z9" s="100"/>
      <c r="AA9" s="100"/>
    </row>
    <row r="10" spans="1:27" ht="21" customHeight="1" x14ac:dyDescent="0.75">
      <c r="A10" s="109"/>
      <c r="B10" s="109"/>
      <c r="C10" s="109"/>
      <c r="D10" s="109"/>
      <c r="E10" s="109"/>
      <c r="F10" s="109"/>
      <c r="G10" s="101" t="s">
        <v>133</v>
      </c>
      <c r="H10" s="101"/>
      <c r="I10" s="101" t="s">
        <v>134</v>
      </c>
      <c r="J10" s="101"/>
      <c r="K10" s="104" t="s">
        <v>135</v>
      </c>
      <c r="L10" s="101"/>
      <c r="M10" s="101"/>
      <c r="N10" s="101"/>
      <c r="O10" s="101" t="s">
        <v>136</v>
      </c>
      <c r="P10" s="101"/>
      <c r="Q10" s="101" t="s">
        <v>137</v>
      </c>
      <c r="R10" s="101"/>
      <c r="S10" s="101" t="s">
        <v>138</v>
      </c>
      <c r="T10" s="101"/>
      <c r="U10" s="101" t="s">
        <v>139</v>
      </c>
      <c r="V10" s="101"/>
      <c r="W10" s="101" t="s">
        <v>140</v>
      </c>
      <c r="X10" s="97"/>
      <c r="Y10" s="97"/>
      <c r="Z10" s="97"/>
      <c r="AA10" s="97"/>
    </row>
    <row r="11" spans="1:27" ht="21" customHeight="1" x14ac:dyDescent="0.75">
      <c r="A11" s="109"/>
      <c r="B11" s="109"/>
      <c r="C11" s="109"/>
      <c r="D11" s="109"/>
      <c r="E11" s="99"/>
      <c r="F11" s="109"/>
      <c r="G11" s="111" t="s">
        <v>141</v>
      </c>
      <c r="H11" s="101"/>
      <c r="I11" s="111" t="s">
        <v>142</v>
      </c>
      <c r="J11" s="101"/>
      <c r="K11" s="111" t="s">
        <v>143</v>
      </c>
      <c r="L11" s="101"/>
      <c r="M11" s="111" t="s">
        <v>79</v>
      </c>
      <c r="N11" s="101"/>
      <c r="O11" s="111" t="s">
        <v>144</v>
      </c>
      <c r="P11" s="101"/>
      <c r="Q11" s="111" t="s">
        <v>145</v>
      </c>
      <c r="R11" s="101"/>
      <c r="S11" s="111" t="s">
        <v>146</v>
      </c>
      <c r="T11" s="101"/>
      <c r="U11" s="111" t="s">
        <v>147</v>
      </c>
      <c r="V11" s="101"/>
      <c r="W11" s="111" t="s">
        <v>148</v>
      </c>
      <c r="X11" s="97"/>
      <c r="Y11" s="97"/>
      <c r="Z11" s="97"/>
      <c r="AA11" s="97"/>
    </row>
    <row r="12" spans="1:27" ht="8.25" customHeight="1" x14ac:dyDescent="0.75">
      <c r="A12" s="29"/>
      <c r="B12" s="29"/>
      <c r="C12" s="29"/>
      <c r="D12" s="29"/>
      <c r="E12" s="109"/>
      <c r="F12" s="29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97"/>
      <c r="Y12" s="97"/>
      <c r="Z12" s="97"/>
      <c r="AA12" s="97"/>
    </row>
    <row r="13" spans="1:27" ht="21" customHeight="1" x14ac:dyDescent="0.6">
      <c r="A13" s="109" t="s">
        <v>149</v>
      </c>
      <c r="B13" s="29"/>
      <c r="C13" s="29"/>
      <c r="D13" s="29"/>
      <c r="E13" s="109"/>
      <c r="F13" s="29"/>
      <c r="G13" s="160">
        <v>1220011755</v>
      </c>
      <c r="H13" s="160"/>
      <c r="I13" s="160">
        <v>451455221.82999998</v>
      </c>
      <c r="J13" s="160"/>
      <c r="K13" s="160">
        <v>127604940.09999999</v>
      </c>
      <c r="L13" s="160"/>
      <c r="M13" s="160">
        <v>2588116332.7000003</v>
      </c>
      <c r="N13" s="160"/>
      <c r="O13" s="160">
        <v>-291668</v>
      </c>
      <c r="P13" s="161"/>
      <c r="Q13" s="129">
        <f>O13</f>
        <v>-291668</v>
      </c>
      <c r="R13" s="162"/>
      <c r="S13" s="160">
        <v>4386896581.6300001</v>
      </c>
      <c r="T13" s="162"/>
      <c r="U13" s="162">
        <v>-23253.22</v>
      </c>
      <c r="V13" s="162"/>
      <c r="W13" s="163">
        <f>SUM(S13:U13)</f>
        <v>4386873328.4099998</v>
      </c>
      <c r="X13" s="110"/>
      <c r="Y13" s="105"/>
      <c r="Z13" s="97"/>
      <c r="AA13" s="97"/>
    </row>
    <row r="14" spans="1:27" ht="8.25" customHeight="1" x14ac:dyDescent="0.6">
      <c r="A14" s="109"/>
      <c r="B14" s="29"/>
      <c r="C14" s="29"/>
      <c r="D14" s="29"/>
      <c r="E14" s="29"/>
      <c r="F14" s="29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29"/>
      <c r="S14" s="127"/>
      <c r="T14" s="129"/>
      <c r="U14" s="160"/>
      <c r="V14" s="129"/>
      <c r="W14" s="162"/>
      <c r="X14" s="97"/>
      <c r="Y14" s="97"/>
      <c r="Z14" s="97"/>
      <c r="AA14" s="97"/>
    </row>
    <row r="15" spans="1:27" ht="21" customHeight="1" x14ac:dyDescent="0.6">
      <c r="A15" s="29" t="s">
        <v>113</v>
      </c>
      <c r="B15" s="97"/>
      <c r="C15" s="97"/>
      <c r="D15" s="29"/>
      <c r="E15" s="30"/>
      <c r="F15" s="29"/>
      <c r="G15" s="129">
        <v>0</v>
      </c>
      <c r="H15" s="164"/>
      <c r="I15" s="129">
        <v>0</v>
      </c>
      <c r="J15" s="164"/>
      <c r="K15" s="129">
        <v>0</v>
      </c>
      <c r="L15" s="160"/>
      <c r="M15" s="129">
        <f>'5'!F57</f>
        <v>26015701</v>
      </c>
      <c r="N15" s="129"/>
      <c r="O15" s="129">
        <v>0</v>
      </c>
      <c r="P15" s="160"/>
      <c r="Q15" s="129">
        <f t="shared" ref="Q15" si="0">O15</f>
        <v>0</v>
      </c>
      <c r="R15" s="129"/>
      <c r="S15" s="127">
        <f>+G15+I15+K15+M15+Q15</f>
        <v>26015701</v>
      </c>
      <c r="T15" s="129"/>
      <c r="U15" s="129">
        <f>+'5'!F58</f>
        <v>-1655</v>
      </c>
      <c r="V15" s="129"/>
      <c r="W15" s="165">
        <f>SUM(S15:U15)</f>
        <v>26014046</v>
      </c>
      <c r="X15" s="97"/>
      <c r="Y15" s="97"/>
      <c r="Z15" s="97"/>
      <c r="AA15" s="25"/>
    </row>
    <row r="16" spans="1:27" ht="21" customHeight="1" x14ac:dyDescent="0.6">
      <c r="A16" s="29" t="s">
        <v>150</v>
      </c>
      <c r="B16" s="97"/>
      <c r="C16" s="97"/>
      <c r="D16" s="29"/>
      <c r="E16" s="30"/>
      <c r="F16" s="29"/>
      <c r="G16" s="130">
        <v>0</v>
      </c>
      <c r="H16" s="164"/>
      <c r="I16" s="130">
        <v>0</v>
      </c>
      <c r="J16" s="164"/>
      <c r="K16" s="130">
        <v>0</v>
      </c>
      <c r="L16" s="160"/>
      <c r="M16" s="130">
        <v>0</v>
      </c>
      <c r="N16" s="129"/>
      <c r="O16" s="130">
        <f>'5'!F49</f>
        <v>-21688250</v>
      </c>
      <c r="P16" s="160"/>
      <c r="Q16" s="166">
        <f>O16</f>
        <v>-21688250</v>
      </c>
      <c r="R16" s="129"/>
      <c r="S16" s="134">
        <f>+G16+I16+K16+M16+Q16</f>
        <v>-21688250</v>
      </c>
      <c r="T16" s="129"/>
      <c r="U16" s="130">
        <v>0</v>
      </c>
      <c r="V16" s="129"/>
      <c r="W16" s="167">
        <f>SUM(S16:U16)</f>
        <v>-21688250</v>
      </c>
      <c r="X16" s="97"/>
      <c r="Y16" s="97"/>
      <c r="Z16" s="97"/>
      <c r="AA16" s="25"/>
    </row>
    <row r="17" spans="1:23" ht="8.25" customHeight="1" x14ac:dyDescent="0.75">
      <c r="A17" s="29"/>
      <c r="B17" s="29"/>
      <c r="C17" s="29"/>
      <c r="D17" s="29"/>
      <c r="E17" s="29"/>
      <c r="F17" s="29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8"/>
    </row>
    <row r="18" spans="1:23" s="25" customFormat="1" ht="21" customHeight="1" thickBot="1" x14ac:dyDescent="0.8">
      <c r="A18" s="109" t="s">
        <v>151</v>
      </c>
      <c r="G18" s="133">
        <f>SUM(G13:G16)</f>
        <v>1220011755</v>
      </c>
      <c r="H18" s="129"/>
      <c r="I18" s="133">
        <f>SUM(I13:I16)</f>
        <v>451455221.82999998</v>
      </c>
      <c r="J18" s="129"/>
      <c r="K18" s="133">
        <f>SUM(K13:K16)</f>
        <v>127604940.09999999</v>
      </c>
      <c r="L18" s="129"/>
      <c r="M18" s="133">
        <f>SUM(M13:M16)</f>
        <v>2614132033.7000003</v>
      </c>
      <c r="N18" s="129">
        <f>SUM(N13:N15)</f>
        <v>0</v>
      </c>
      <c r="O18" s="133">
        <f>SUM(O13:O16)</f>
        <v>-21979918</v>
      </c>
      <c r="P18" s="129">
        <f>SUM(P13:P15)</f>
        <v>0</v>
      </c>
      <c r="Q18" s="133">
        <f>SUM(Q13:Q16)</f>
        <v>-21979918</v>
      </c>
      <c r="R18" s="129">
        <f>SUM(R13:R15)</f>
        <v>0</v>
      </c>
      <c r="S18" s="133">
        <f>SUM(S13:S16)</f>
        <v>4391224032.6300001</v>
      </c>
      <c r="T18" s="129">
        <f>SUM(T13:T15)</f>
        <v>0</v>
      </c>
      <c r="U18" s="133">
        <f>SUM(U13:U15)</f>
        <v>-24908.22</v>
      </c>
      <c r="V18" s="129">
        <f>SUM(V13:V15)</f>
        <v>0</v>
      </c>
      <c r="W18" s="133">
        <f>SUM(W13:W16)</f>
        <v>4391199124.4099998</v>
      </c>
    </row>
    <row r="19" spans="1:23" ht="8.25" customHeight="1" thickTop="1" x14ac:dyDescent="0.75">
      <c r="A19" s="29"/>
      <c r="B19" s="29"/>
      <c r="C19" s="29"/>
      <c r="D19" s="29"/>
      <c r="E19" s="29"/>
      <c r="F19" s="29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29"/>
      <c r="R19" s="160"/>
      <c r="S19" s="129"/>
      <c r="T19" s="160"/>
      <c r="U19" s="160"/>
      <c r="V19" s="160"/>
      <c r="W19" s="168"/>
    </row>
    <row r="20" spans="1:23" ht="21" customHeight="1" x14ac:dyDescent="0.75">
      <c r="A20" s="29"/>
      <c r="B20" s="29"/>
      <c r="C20" s="29"/>
      <c r="D20" s="29"/>
      <c r="E20" s="29"/>
      <c r="F20" s="29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29"/>
      <c r="R20" s="160"/>
      <c r="S20" s="129"/>
      <c r="T20" s="160"/>
      <c r="U20" s="160"/>
      <c r="V20" s="160"/>
      <c r="W20" s="168"/>
    </row>
    <row r="21" spans="1:23" ht="21" customHeight="1" x14ac:dyDescent="0.75">
      <c r="A21" s="109" t="s">
        <v>152</v>
      </c>
      <c r="B21" s="29"/>
      <c r="C21" s="29"/>
      <c r="D21" s="29"/>
      <c r="E21" s="29"/>
      <c r="F21" s="29"/>
      <c r="G21" s="160">
        <v>1220011755</v>
      </c>
      <c r="H21" s="160"/>
      <c r="I21" s="160">
        <v>451455221.82999998</v>
      </c>
      <c r="J21" s="160"/>
      <c r="K21" s="160">
        <v>127604940.09999999</v>
      </c>
      <c r="L21" s="160"/>
      <c r="M21" s="160">
        <v>2853750133</v>
      </c>
      <c r="N21" s="160"/>
      <c r="O21" s="160">
        <v>-18885503</v>
      </c>
      <c r="P21" s="160"/>
      <c r="Q21" s="160">
        <f>O21</f>
        <v>-18885503</v>
      </c>
      <c r="R21" s="160"/>
      <c r="S21" s="160">
        <f>SUM(G21:M21)+Q21</f>
        <v>4633936546.9300003</v>
      </c>
      <c r="T21" s="160"/>
      <c r="U21" s="160">
        <v>-30334</v>
      </c>
      <c r="V21" s="160">
        <v>0</v>
      </c>
      <c r="W21" s="160">
        <f>SUM(S21:U21)</f>
        <v>4633906212.9300003</v>
      </c>
    </row>
    <row r="22" spans="1:23" ht="8.25" customHeight="1" x14ac:dyDescent="0.75">
      <c r="A22" s="52"/>
      <c r="B22" s="52"/>
      <c r="C22" s="52"/>
      <c r="D22" s="53"/>
      <c r="E22" s="54"/>
      <c r="F22" s="52"/>
      <c r="G22" s="169"/>
      <c r="H22" s="170"/>
      <c r="I22" s="169"/>
      <c r="J22" s="170"/>
      <c r="K22" s="169"/>
      <c r="L22" s="170"/>
      <c r="M22" s="171"/>
      <c r="N22" s="170"/>
      <c r="O22" s="169"/>
      <c r="P22" s="170"/>
      <c r="Q22" s="169"/>
      <c r="R22" s="170"/>
      <c r="S22" s="171"/>
      <c r="T22" s="170"/>
      <c r="U22" s="169"/>
      <c r="V22" s="170"/>
      <c r="W22" s="170"/>
    </row>
    <row r="23" spans="1:23" s="56" customFormat="1" ht="21" customHeight="1" x14ac:dyDescent="0.6">
      <c r="A23" s="55" t="s">
        <v>113</v>
      </c>
      <c r="B23" s="55"/>
      <c r="C23" s="55"/>
      <c r="D23" s="108"/>
      <c r="E23" s="57"/>
      <c r="F23" s="55"/>
      <c r="G23" s="172">
        <v>0</v>
      </c>
      <c r="H23" s="173"/>
      <c r="I23" s="172">
        <v>0</v>
      </c>
      <c r="J23" s="173"/>
      <c r="K23" s="172">
        <v>0</v>
      </c>
      <c r="L23" s="172"/>
      <c r="M23" s="174">
        <f>'5'!D57</f>
        <v>40228497</v>
      </c>
      <c r="N23" s="172"/>
      <c r="O23" s="172">
        <v>0</v>
      </c>
      <c r="P23" s="174"/>
      <c r="Q23" s="172">
        <f>+O23</f>
        <v>0</v>
      </c>
      <c r="R23" s="172"/>
      <c r="S23" s="175">
        <f>+G23+I23+K23+M23+Q23</f>
        <v>40228497</v>
      </c>
      <c r="T23" s="172"/>
      <c r="U23" s="172">
        <f>'5'!D65</f>
        <v>1075</v>
      </c>
      <c r="V23" s="172"/>
      <c r="W23" s="176">
        <f>SUM(S23:U23)</f>
        <v>40229572</v>
      </c>
    </row>
    <row r="24" spans="1:23" s="56" customFormat="1" ht="21" customHeight="1" x14ac:dyDescent="0.6">
      <c r="A24" s="55" t="s">
        <v>150</v>
      </c>
      <c r="B24" s="55"/>
      <c r="C24" s="55"/>
      <c r="D24" s="55"/>
      <c r="E24" s="55"/>
      <c r="F24" s="55"/>
      <c r="G24" s="177">
        <v>0</v>
      </c>
      <c r="H24" s="173"/>
      <c r="I24" s="177">
        <v>0</v>
      </c>
      <c r="J24" s="173"/>
      <c r="K24" s="177">
        <v>0</v>
      </c>
      <c r="L24" s="174"/>
      <c r="M24" s="177">
        <v>0</v>
      </c>
      <c r="N24" s="172"/>
      <c r="O24" s="177">
        <f>'5'!D49</f>
        <v>3310432</v>
      </c>
      <c r="P24" s="174"/>
      <c r="Q24" s="178">
        <f>O24</f>
        <v>3310432</v>
      </c>
      <c r="R24" s="172"/>
      <c r="S24" s="179">
        <f>+G24+I24+K24+M24+Q24</f>
        <v>3310432</v>
      </c>
      <c r="T24" s="172"/>
      <c r="U24" s="177">
        <v>0</v>
      </c>
      <c r="V24" s="172"/>
      <c r="W24" s="180">
        <f>SUM(S24:U24)</f>
        <v>3310432</v>
      </c>
    </row>
    <row r="25" spans="1:23" s="56" customFormat="1" ht="8.25" customHeight="1" x14ac:dyDescent="0.75">
      <c r="A25" s="58"/>
      <c r="B25" s="55"/>
      <c r="C25" s="55"/>
      <c r="D25" s="55"/>
      <c r="E25" s="55"/>
      <c r="F25" s="55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4"/>
      <c r="V25" s="172"/>
      <c r="W25" s="172"/>
    </row>
    <row r="26" spans="1:23" s="56" customFormat="1" ht="21" customHeight="1" thickBot="1" x14ac:dyDescent="0.8">
      <c r="A26" s="57" t="s">
        <v>153</v>
      </c>
      <c r="B26" s="55"/>
      <c r="C26" s="55"/>
      <c r="D26" s="55"/>
      <c r="E26" s="55"/>
      <c r="F26" s="55"/>
      <c r="G26" s="181">
        <f>SUM(G21:G24)</f>
        <v>1220011755</v>
      </c>
      <c r="H26" s="174"/>
      <c r="I26" s="181">
        <f>SUM(I21:I24)</f>
        <v>451455221.82999998</v>
      </c>
      <c r="J26" s="174"/>
      <c r="K26" s="181">
        <f>SUM(K21:K24)</f>
        <v>127604940.09999999</v>
      </c>
      <c r="L26" s="174"/>
      <c r="M26" s="181">
        <f>SUM(M21:M24)</f>
        <v>2893978630</v>
      </c>
      <c r="N26" s="174"/>
      <c r="O26" s="181">
        <f>SUM(O21:O24)</f>
        <v>-15575071</v>
      </c>
      <c r="P26" s="174"/>
      <c r="Q26" s="181">
        <f>SUM(Q21:Q24)</f>
        <v>-15575071</v>
      </c>
      <c r="R26" s="174"/>
      <c r="S26" s="181">
        <f>SUM(S21:S24)</f>
        <v>4677475475.9300003</v>
      </c>
      <c r="T26" s="174"/>
      <c r="U26" s="181">
        <f>SUM(U21:U24)</f>
        <v>-29259</v>
      </c>
      <c r="V26" s="174"/>
      <c r="W26" s="181">
        <f>SUM(W21:W24)</f>
        <v>4677446216.9300003</v>
      </c>
    </row>
    <row r="27" spans="1:23" ht="21" customHeight="1" thickTop="1" x14ac:dyDescent="0.75">
      <c r="A27" s="109"/>
      <c r="B27" s="29"/>
      <c r="C27" s="29"/>
      <c r="D27" s="29"/>
      <c r="E27" s="29"/>
      <c r="F27" s="29"/>
      <c r="G27" s="98"/>
      <c r="H27" s="103"/>
      <c r="I27" s="98"/>
      <c r="J27" s="103"/>
      <c r="K27" s="98"/>
      <c r="L27" s="103"/>
      <c r="M27" s="98"/>
      <c r="N27" s="103"/>
      <c r="O27" s="98"/>
      <c r="P27" s="103"/>
      <c r="Q27" s="98"/>
      <c r="R27" s="103"/>
      <c r="S27" s="98"/>
      <c r="T27" s="103"/>
      <c r="U27" s="98"/>
      <c r="V27" s="103"/>
      <c r="W27" s="98"/>
    </row>
    <row r="28" spans="1:23" ht="21" customHeight="1" x14ac:dyDescent="0.75">
      <c r="A28" s="109"/>
      <c r="B28" s="29"/>
      <c r="C28" s="29"/>
      <c r="D28" s="29"/>
      <c r="E28" s="29"/>
      <c r="F28" s="29"/>
      <c r="G28" s="98"/>
      <c r="H28" s="103"/>
      <c r="I28" s="98"/>
      <c r="J28" s="103"/>
      <c r="K28" s="98"/>
      <c r="L28" s="103"/>
      <c r="M28" s="98"/>
      <c r="N28" s="103"/>
      <c r="O28" s="98"/>
      <c r="P28" s="103"/>
      <c r="Q28" s="98"/>
      <c r="R28" s="103"/>
      <c r="S28" s="98"/>
      <c r="T28" s="103"/>
      <c r="U28" s="98"/>
      <c r="V28" s="103"/>
      <c r="W28" s="98"/>
    </row>
    <row r="29" spans="1:23" ht="21" customHeight="1" x14ac:dyDescent="0.75">
      <c r="A29" s="97" t="s">
        <v>38</v>
      </c>
      <c r="B29" s="97"/>
      <c r="C29" s="97"/>
      <c r="D29" s="97"/>
      <c r="E29" s="97"/>
      <c r="F29" s="97"/>
      <c r="W29" s="95"/>
    </row>
    <row r="30" spans="1:23" ht="21" customHeight="1" x14ac:dyDescent="0.75">
      <c r="A30" s="97"/>
      <c r="B30" s="97"/>
      <c r="C30" s="97"/>
      <c r="D30" s="97"/>
      <c r="E30" s="97"/>
      <c r="F30" s="97"/>
      <c r="W30" s="95"/>
    </row>
  </sheetData>
  <mergeCells count="5">
    <mergeCell ref="G5:W5"/>
    <mergeCell ref="G6:S6"/>
    <mergeCell ref="O7:Q7"/>
    <mergeCell ref="K7:M8"/>
    <mergeCell ref="O8:Q8"/>
  </mergeCells>
  <pageMargins left="0.86614173228346458" right="0.39370078740157483" top="0.55118110236220474" bottom="0.59055118110236227" header="0.31496062992125984" footer="0.39370078740157483"/>
  <pageSetup paperSize="9" scale="90" firstPageNumber="6" orientation="landscape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view="pageBreakPreview" topLeftCell="E7" zoomScaleNormal="70" zoomScaleSheetLayoutView="100" workbookViewId="0">
      <selection activeCell="G12" sqref="G12:S25"/>
    </sheetView>
  </sheetViews>
  <sheetFormatPr defaultColWidth="9.09765625" defaultRowHeight="22.5" customHeight="1" x14ac:dyDescent="0.75"/>
  <cols>
    <col min="1" max="4" width="9.09765625" style="20" customWidth="1"/>
    <col min="5" max="5" width="8.59765625" style="20" customWidth="1"/>
    <col min="6" max="6" width="7.19921875" style="21" customWidth="1"/>
    <col min="7" max="7" width="12.69921875" style="106" customWidth="1"/>
    <col min="8" max="8" width="1.09765625" style="106" customWidth="1"/>
    <col min="9" max="9" width="12.69921875" style="106" customWidth="1"/>
    <col min="10" max="10" width="1.09765625" style="106" customWidth="1"/>
    <col min="11" max="11" width="12.69921875" style="95" customWidth="1"/>
    <col min="12" max="12" width="1.09765625" style="106" customWidth="1"/>
    <col min="13" max="13" width="12.69921875" style="95" customWidth="1"/>
    <col min="14" max="14" width="1.09765625" style="106" customWidth="1"/>
    <col min="15" max="15" width="12.09765625" style="95" customWidth="1"/>
    <col min="16" max="16" width="1.09765625" style="95" customWidth="1"/>
    <col min="17" max="17" width="13.69921875" style="95" customWidth="1"/>
    <col min="18" max="18" width="1.09765625" style="95" customWidth="1"/>
    <col min="19" max="19" width="13.09765625" style="97" customWidth="1"/>
    <col min="20" max="20" width="1.3984375" style="20" customWidth="1"/>
    <col min="21" max="21" width="18.59765625" style="20" customWidth="1"/>
    <col min="22" max="16384" width="9.09765625" style="20"/>
  </cols>
  <sheetData>
    <row r="1" spans="1:19" s="19" customFormat="1" ht="22.5" customHeight="1" x14ac:dyDescent="0.75">
      <c r="A1" s="100" t="s">
        <v>0</v>
      </c>
      <c r="B1" s="100"/>
      <c r="C1" s="100"/>
      <c r="D1" s="100"/>
      <c r="E1" s="100"/>
      <c r="F1" s="99"/>
      <c r="G1" s="99"/>
      <c r="H1" s="99"/>
      <c r="I1" s="99"/>
      <c r="J1" s="99"/>
      <c r="K1" s="96"/>
      <c r="L1" s="99"/>
      <c r="M1" s="96"/>
      <c r="N1" s="99"/>
      <c r="O1" s="96"/>
      <c r="P1" s="96"/>
      <c r="Q1" s="100"/>
      <c r="R1" s="96"/>
      <c r="S1" s="96" t="s">
        <v>85</v>
      </c>
    </row>
    <row r="2" spans="1:19" s="19" customFormat="1" ht="22.5" customHeight="1" x14ac:dyDescent="0.75">
      <c r="A2" s="100" t="s">
        <v>154</v>
      </c>
      <c r="B2" s="100"/>
      <c r="C2" s="100"/>
      <c r="D2" s="100"/>
      <c r="E2" s="100"/>
      <c r="F2" s="99"/>
      <c r="G2" s="99"/>
      <c r="H2" s="99"/>
      <c r="I2" s="99"/>
      <c r="J2" s="99"/>
      <c r="K2" s="96"/>
      <c r="L2" s="99"/>
      <c r="M2" s="96"/>
      <c r="N2" s="99"/>
      <c r="O2" s="96"/>
      <c r="P2" s="96"/>
      <c r="Q2" s="96"/>
      <c r="R2" s="96"/>
      <c r="S2" s="100"/>
    </row>
    <row r="3" spans="1:19" s="19" customFormat="1" ht="22.5" customHeight="1" x14ac:dyDescent="0.75">
      <c r="A3" s="100" t="str">
        <f>'5'!A3</f>
        <v>สำหรับงวด 3 เดือน  สิ้นสุดวันที่ 31 มีนาคม 2564</v>
      </c>
      <c r="B3" s="100"/>
      <c r="C3" s="100"/>
      <c r="D3" s="100"/>
      <c r="E3" s="100"/>
      <c r="F3" s="99"/>
      <c r="G3" s="99"/>
      <c r="H3" s="99"/>
      <c r="I3" s="99"/>
      <c r="J3" s="99"/>
      <c r="K3" s="96"/>
      <c r="L3" s="99"/>
      <c r="M3" s="96"/>
      <c r="N3" s="99"/>
      <c r="O3" s="96"/>
      <c r="P3" s="96"/>
      <c r="Q3" s="96"/>
      <c r="R3" s="96"/>
      <c r="S3" s="96"/>
    </row>
    <row r="4" spans="1:19" s="19" customFormat="1" ht="22.5" customHeight="1" x14ac:dyDescent="0.75">
      <c r="A4" s="100"/>
      <c r="B4" s="100"/>
      <c r="C4" s="100"/>
      <c r="D4" s="100"/>
      <c r="E4" s="100"/>
      <c r="F4" s="99"/>
      <c r="G4" s="99"/>
      <c r="H4" s="99"/>
      <c r="I4" s="99"/>
      <c r="J4" s="99"/>
      <c r="K4" s="96"/>
      <c r="L4" s="99"/>
      <c r="M4" s="96"/>
      <c r="N4" s="99"/>
      <c r="O4" s="96"/>
      <c r="P4" s="96"/>
      <c r="Q4" s="96"/>
      <c r="R4" s="96"/>
      <c r="S4" s="96"/>
    </row>
    <row r="5" spans="1:19" s="19" customFormat="1" ht="22.5" customHeight="1" x14ac:dyDescent="0.75">
      <c r="A5" s="109"/>
      <c r="B5" s="109"/>
      <c r="C5" s="109"/>
      <c r="D5" s="109"/>
      <c r="E5" s="109"/>
      <c r="F5" s="109"/>
      <c r="G5" s="230" t="s">
        <v>4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</row>
    <row r="6" spans="1:19" s="19" customFormat="1" ht="22.5" customHeight="1" x14ac:dyDescent="0.75">
      <c r="A6" s="29"/>
      <c r="B6" s="29"/>
      <c r="C6" s="29"/>
      <c r="D6" s="29"/>
      <c r="E6" s="29"/>
      <c r="F6" s="103"/>
      <c r="G6" s="103"/>
      <c r="H6" s="103"/>
      <c r="I6" s="103"/>
      <c r="J6" s="103"/>
      <c r="K6" s="100"/>
      <c r="L6" s="100"/>
      <c r="M6" s="100"/>
      <c r="N6" s="109"/>
      <c r="O6" s="231" t="s">
        <v>80</v>
      </c>
      <c r="P6" s="231"/>
      <c r="Q6" s="231"/>
      <c r="R6" s="101"/>
      <c r="S6" s="103"/>
    </row>
    <row r="7" spans="1:19" s="19" customFormat="1" ht="22.5" customHeight="1" x14ac:dyDescent="0.75">
      <c r="A7" s="109"/>
      <c r="B7" s="109"/>
      <c r="C7" s="109"/>
      <c r="D7" s="109"/>
      <c r="E7" s="109"/>
      <c r="F7" s="101"/>
      <c r="G7" s="100"/>
      <c r="H7" s="100"/>
      <c r="I7" s="100"/>
      <c r="J7" s="100"/>
      <c r="K7" s="230" t="s">
        <v>77</v>
      </c>
      <c r="L7" s="230"/>
      <c r="M7" s="230"/>
      <c r="N7" s="101"/>
      <c r="O7" s="234" t="s">
        <v>127</v>
      </c>
      <c r="P7" s="234"/>
      <c r="Q7" s="234"/>
      <c r="R7" s="101"/>
      <c r="S7" s="102"/>
    </row>
    <row r="8" spans="1:19" s="19" customFormat="1" ht="22.5" customHeight="1" x14ac:dyDescent="0.75">
      <c r="A8" s="109"/>
      <c r="B8" s="109"/>
      <c r="C8" s="109"/>
      <c r="D8" s="109"/>
      <c r="E8" s="109"/>
      <c r="F8" s="101"/>
      <c r="G8" s="101" t="s">
        <v>70</v>
      </c>
      <c r="H8" s="101"/>
      <c r="I8" s="101"/>
      <c r="J8" s="101"/>
      <c r="K8" s="112" t="s">
        <v>128</v>
      </c>
      <c r="L8" s="101"/>
      <c r="M8" s="101"/>
      <c r="N8" s="101"/>
      <c r="O8" s="101" t="s">
        <v>129</v>
      </c>
      <c r="P8" s="101"/>
      <c r="Q8" s="101" t="s">
        <v>130</v>
      </c>
      <c r="R8" s="101"/>
      <c r="S8" s="101"/>
    </row>
    <row r="9" spans="1:19" ht="22.5" customHeight="1" x14ac:dyDescent="0.75">
      <c r="A9" s="109"/>
      <c r="B9" s="109"/>
      <c r="C9" s="109"/>
      <c r="D9" s="109"/>
      <c r="E9" s="109"/>
      <c r="F9" s="101"/>
      <c r="G9" s="101" t="s">
        <v>133</v>
      </c>
      <c r="H9" s="101"/>
      <c r="I9" s="101" t="s">
        <v>134</v>
      </c>
      <c r="J9" s="101"/>
      <c r="K9" s="104" t="s">
        <v>135</v>
      </c>
      <c r="L9" s="101"/>
      <c r="M9" s="101"/>
      <c r="N9" s="101"/>
      <c r="O9" s="101" t="s">
        <v>136</v>
      </c>
      <c r="P9" s="101"/>
      <c r="Q9" s="101" t="s">
        <v>137</v>
      </c>
      <c r="R9" s="101"/>
      <c r="S9" s="99" t="s">
        <v>130</v>
      </c>
    </row>
    <row r="10" spans="1:19" ht="22.5" customHeight="1" x14ac:dyDescent="0.75">
      <c r="A10" s="109"/>
      <c r="B10" s="109"/>
      <c r="C10" s="109"/>
      <c r="D10" s="109"/>
      <c r="E10" s="99"/>
      <c r="F10" s="102"/>
      <c r="G10" s="111" t="s">
        <v>141</v>
      </c>
      <c r="H10" s="101"/>
      <c r="I10" s="111" t="s">
        <v>142</v>
      </c>
      <c r="J10" s="101"/>
      <c r="K10" s="111" t="s">
        <v>143</v>
      </c>
      <c r="L10" s="101"/>
      <c r="M10" s="111" t="s">
        <v>79</v>
      </c>
      <c r="N10" s="101"/>
      <c r="O10" s="111" t="s">
        <v>144</v>
      </c>
      <c r="P10" s="101"/>
      <c r="Q10" s="111" t="s">
        <v>145</v>
      </c>
      <c r="R10" s="101"/>
      <c r="S10" s="111" t="s">
        <v>68</v>
      </c>
    </row>
    <row r="11" spans="1:19" ht="8.25" customHeight="1" x14ac:dyDescent="0.75">
      <c r="A11" s="29"/>
      <c r="B11" s="29"/>
      <c r="C11" s="29"/>
      <c r="D11" s="29"/>
      <c r="E11" s="109"/>
      <c r="F11" s="102"/>
      <c r="G11" s="102"/>
      <c r="H11" s="102"/>
      <c r="I11" s="102"/>
      <c r="J11" s="102"/>
      <c r="K11" s="102"/>
      <c r="L11" s="102"/>
      <c r="M11" s="102"/>
      <c r="N11" s="102"/>
      <c r="O11" s="97"/>
      <c r="P11" s="97"/>
      <c r="Q11" s="97"/>
      <c r="R11" s="97"/>
      <c r="S11" s="102"/>
    </row>
    <row r="12" spans="1:19" ht="22.5" customHeight="1" x14ac:dyDescent="0.6">
      <c r="A12" s="109" t="str">
        <f>'6'!A13</f>
        <v>ยอดคงเหลือ ณ วันที่ 1 มกราคม 2563</v>
      </c>
      <c r="B12" s="29"/>
      <c r="C12" s="29"/>
      <c r="D12" s="29"/>
      <c r="E12" s="97"/>
      <c r="F12" s="106"/>
      <c r="G12" s="160">
        <v>1220011755</v>
      </c>
      <c r="H12" s="164"/>
      <c r="I12" s="160">
        <v>451455222</v>
      </c>
      <c r="J12" s="164"/>
      <c r="K12" s="160">
        <v>127604940.09999999</v>
      </c>
      <c r="L12" s="164"/>
      <c r="M12" s="182">
        <v>2819587237.6799998</v>
      </c>
      <c r="N12" s="183"/>
      <c r="O12" s="184">
        <v>-291668</v>
      </c>
      <c r="P12" s="185"/>
      <c r="Q12" s="184">
        <f>O12</f>
        <v>-291668</v>
      </c>
      <c r="R12" s="185"/>
      <c r="S12" s="186">
        <f>SUM(G12:M12)+Q12</f>
        <v>4618367486.7799997</v>
      </c>
    </row>
    <row r="13" spans="1:19" ht="8.25" customHeight="1" x14ac:dyDescent="0.6">
      <c r="A13" s="109"/>
      <c r="B13" s="29"/>
      <c r="C13" s="29"/>
      <c r="D13" s="29"/>
      <c r="E13" s="97"/>
      <c r="F13" s="106"/>
      <c r="G13" s="164"/>
      <c r="H13" s="164"/>
      <c r="I13" s="164"/>
      <c r="J13" s="164"/>
      <c r="K13" s="118"/>
      <c r="L13" s="164"/>
      <c r="M13" s="187"/>
      <c r="N13" s="183"/>
      <c r="O13" s="163"/>
      <c r="P13" s="188"/>
      <c r="Q13" s="163"/>
      <c r="R13" s="188"/>
      <c r="S13" s="189"/>
    </row>
    <row r="14" spans="1:19" ht="22.25" customHeight="1" x14ac:dyDescent="0.6">
      <c r="A14" s="29" t="s">
        <v>113</v>
      </c>
      <c r="B14" s="97"/>
      <c r="C14" s="97"/>
      <c r="D14" s="29"/>
      <c r="E14" s="97"/>
      <c r="F14" s="106"/>
      <c r="G14" s="129">
        <v>0</v>
      </c>
      <c r="H14" s="164"/>
      <c r="I14" s="129">
        <v>0</v>
      </c>
      <c r="J14" s="164"/>
      <c r="K14" s="129">
        <v>0</v>
      </c>
      <c r="L14" s="164"/>
      <c r="M14" s="186">
        <f>+'5'!J45</f>
        <v>26896888</v>
      </c>
      <c r="N14" s="183"/>
      <c r="O14" s="190">
        <v>0</v>
      </c>
      <c r="P14" s="182"/>
      <c r="Q14" s="190">
        <v>0</v>
      </c>
      <c r="R14" s="182"/>
      <c r="S14" s="186">
        <f>SUM(G14:M14)</f>
        <v>26896888</v>
      </c>
    </row>
    <row r="15" spans="1:19" ht="22.25" customHeight="1" x14ac:dyDescent="0.6">
      <c r="A15" s="29" t="s">
        <v>150</v>
      </c>
      <c r="B15" s="97"/>
      <c r="C15" s="97"/>
      <c r="D15" s="29"/>
      <c r="E15" s="97"/>
      <c r="F15" s="106"/>
      <c r="G15" s="130">
        <v>0</v>
      </c>
      <c r="H15" s="164"/>
      <c r="I15" s="130">
        <v>0</v>
      </c>
      <c r="J15" s="164"/>
      <c r="K15" s="130">
        <v>0</v>
      </c>
      <c r="L15" s="164"/>
      <c r="M15" s="191">
        <v>0</v>
      </c>
      <c r="N15" s="183"/>
      <c r="O15" s="192">
        <f>'5'!J49</f>
        <v>-21688250</v>
      </c>
      <c r="P15" s="182"/>
      <c r="Q15" s="192">
        <f>O15</f>
        <v>-21688250</v>
      </c>
      <c r="R15" s="182"/>
      <c r="S15" s="191">
        <f>SUM(G15:M15)+Q15</f>
        <v>-21688250</v>
      </c>
    </row>
    <row r="16" spans="1:19" ht="8.25" customHeight="1" x14ac:dyDescent="0.75">
      <c r="A16" s="109"/>
      <c r="B16" s="29"/>
      <c r="C16" s="29"/>
      <c r="D16" s="29"/>
      <c r="E16" s="97"/>
      <c r="F16" s="106"/>
      <c r="G16" s="160"/>
      <c r="H16" s="164"/>
      <c r="I16" s="160"/>
      <c r="J16" s="164"/>
      <c r="K16" s="160"/>
      <c r="L16" s="164"/>
      <c r="M16" s="182"/>
      <c r="N16" s="183"/>
      <c r="O16" s="182"/>
      <c r="P16" s="182"/>
      <c r="Q16" s="182"/>
      <c r="R16" s="182"/>
      <c r="S16" s="182"/>
    </row>
    <row r="17" spans="1:19" ht="22.5" customHeight="1" thickBot="1" x14ac:dyDescent="0.8">
      <c r="A17" s="109" t="str">
        <f>'6'!A18</f>
        <v>ยอดคงเหลือ ณ วันที่ 31 มีนาคม 2563</v>
      </c>
      <c r="B17" s="25"/>
      <c r="C17" s="25"/>
      <c r="D17" s="25"/>
      <c r="E17" s="97"/>
      <c r="F17" s="106"/>
      <c r="G17" s="133">
        <f>SUM(G12:G14)</f>
        <v>1220011755</v>
      </c>
      <c r="H17" s="193"/>
      <c r="I17" s="133">
        <f>SUM(I12:I14)</f>
        <v>451455222</v>
      </c>
      <c r="J17" s="193"/>
      <c r="K17" s="133">
        <f>SUM(K12:K14)</f>
        <v>127604940.09999999</v>
      </c>
      <c r="L17" s="193"/>
      <c r="M17" s="194">
        <f>SUM(M12:M15)</f>
        <v>2846484125.6799998</v>
      </c>
      <c r="N17" s="195"/>
      <c r="O17" s="194">
        <f>SUM(O12:O15)</f>
        <v>-21979918</v>
      </c>
      <c r="P17" s="185"/>
      <c r="Q17" s="194">
        <f>SUM(Q12:Q15)</f>
        <v>-21979918</v>
      </c>
      <c r="R17" s="185"/>
      <c r="S17" s="194">
        <f>SUM(S12:S15)</f>
        <v>4623576124.7799997</v>
      </c>
    </row>
    <row r="18" spans="1:19" ht="8.25" customHeight="1" thickTop="1" x14ac:dyDescent="0.75">
      <c r="A18" s="109"/>
      <c r="B18" s="29"/>
      <c r="C18" s="29"/>
      <c r="D18" s="29"/>
      <c r="E18" s="97"/>
      <c r="F18" s="106"/>
      <c r="G18" s="160"/>
      <c r="H18" s="164"/>
      <c r="I18" s="160"/>
      <c r="J18" s="164"/>
      <c r="K18" s="160"/>
      <c r="L18" s="164"/>
      <c r="M18" s="160"/>
      <c r="N18" s="164"/>
      <c r="O18" s="160"/>
      <c r="P18" s="160"/>
      <c r="Q18" s="160"/>
      <c r="R18" s="160"/>
      <c r="S18" s="160"/>
    </row>
    <row r="19" spans="1:19" ht="22.5" customHeight="1" x14ac:dyDescent="0.75">
      <c r="A19" s="109"/>
      <c r="B19" s="29"/>
      <c r="C19" s="29"/>
      <c r="D19" s="29"/>
      <c r="E19" s="97"/>
      <c r="F19" s="106"/>
      <c r="G19" s="196"/>
      <c r="H19" s="164"/>
      <c r="I19" s="196"/>
      <c r="J19" s="164"/>
      <c r="K19" s="196"/>
      <c r="L19" s="164"/>
      <c r="M19" s="196"/>
      <c r="N19" s="164"/>
      <c r="O19" s="196"/>
      <c r="P19" s="129"/>
      <c r="Q19" s="196"/>
      <c r="R19" s="129"/>
      <c r="S19" s="196"/>
    </row>
    <row r="20" spans="1:19" ht="22.5" customHeight="1" x14ac:dyDescent="0.75">
      <c r="A20" s="109" t="str">
        <f>'6'!A21</f>
        <v>ยอดคงเหลือ ณ วันที่ 1 มกราคม 2564</v>
      </c>
      <c r="B20" s="29"/>
      <c r="C20" s="29"/>
      <c r="D20" s="29"/>
      <c r="E20" s="97"/>
      <c r="F20" s="106"/>
      <c r="G20" s="160">
        <v>1220011755</v>
      </c>
      <c r="H20" s="164"/>
      <c r="I20" s="160">
        <v>451455222</v>
      </c>
      <c r="J20" s="164"/>
      <c r="K20" s="160">
        <v>127604940</v>
      </c>
      <c r="L20" s="164"/>
      <c r="M20" s="160">
        <v>3066756218</v>
      </c>
      <c r="N20" s="164"/>
      <c r="O20" s="160">
        <v>-18885503</v>
      </c>
      <c r="P20" s="160"/>
      <c r="Q20" s="160">
        <f>O20</f>
        <v>-18885503</v>
      </c>
      <c r="R20" s="160"/>
      <c r="S20" s="160">
        <f>SUM(G20:M20)+Q20</f>
        <v>4846942632</v>
      </c>
    </row>
    <row r="21" spans="1:19" ht="8.25" customHeight="1" x14ac:dyDescent="0.75">
      <c r="A21" s="109"/>
      <c r="B21" s="29"/>
      <c r="C21" s="29"/>
      <c r="D21" s="29"/>
      <c r="E21" s="97"/>
      <c r="F21" s="106"/>
      <c r="G21" s="169"/>
      <c r="H21" s="197"/>
      <c r="I21" s="169"/>
      <c r="J21" s="197"/>
      <c r="K21" s="169"/>
      <c r="L21" s="197"/>
      <c r="M21" s="169"/>
      <c r="N21" s="197"/>
      <c r="O21" s="169"/>
      <c r="P21" s="170"/>
      <c r="Q21" s="169"/>
      <c r="R21" s="170"/>
      <c r="S21" s="169"/>
    </row>
    <row r="22" spans="1:19" s="56" customFormat="1" ht="22.5" customHeight="1" x14ac:dyDescent="0.6">
      <c r="A22" s="55" t="s">
        <v>113</v>
      </c>
      <c r="B22" s="55"/>
      <c r="C22" s="55"/>
      <c r="D22" s="55"/>
      <c r="E22" s="108"/>
      <c r="F22" s="107"/>
      <c r="G22" s="172">
        <v>0</v>
      </c>
      <c r="H22" s="198"/>
      <c r="I22" s="198">
        <v>0</v>
      </c>
      <c r="J22" s="198"/>
      <c r="K22" s="199">
        <v>0</v>
      </c>
      <c r="L22" s="173"/>
      <c r="M22" s="172">
        <f>'5'!H57</f>
        <v>23306598</v>
      </c>
      <c r="N22" s="173"/>
      <c r="O22" s="199"/>
      <c r="P22" s="200"/>
      <c r="Q22" s="199">
        <v>0</v>
      </c>
      <c r="R22" s="200"/>
      <c r="S22" s="172">
        <f>SUM(G22:M22)</f>
        <v>23306598</v>
      </c>
    </row>
    <row r="23" spans="1:19" s="56" customFormat="1" ht="22.5" customHeight="1" x14ac:dyDescent="0.75">
      <c r="A23" s="55" t="s">
        <v>150</v>
      </c>
      <c r="B23" s="55"/>
      <c r="C23" s="55"/>
      <c r="D23" s="55"/>
      <c r="E23" s="108"/>
      <c r="F23" s="107"/>
      <c r="G23" s="177">
        <v>0</v>
      </c>
      <c r="H23" s="173"/>
      <c r="I23" s="177">
        <v>0</v>
      </c>
      <c r="J23" s="173"/>
      <c r="K23" s="177">
        <v>0</v>
      </c>
      <c r="L23" s="173"/>
      <c r="M23" s="177">
        <v>0</v>
      </c>
      <c r="N23" s="173"/>
      <c r="O23" s="177">
        <v>3310431.8</v>
      </c>
      <c r="P23" s="174"/>
      <c r="Q23" s="178">
        <v>3310431.8</v>
      </c>
      <c r="R23" s="174"/>
      <c r="S23" s="177">
        <f>+M23+Q23</f>
        <v>3310431.8</v>
      </c>
    </row>
    <row r="24" spans="1:19" s="56" customFormat="1" ht="8.25" customHeight="1" x14ac:dyDescent="0.75">
      <c r="A24" s="57"/>
      <c r="B24" s="55"/>
      <c r="C24" s="55"/>
      <c r="D24" s="55"/>
      <c r="E24" s="108"/>
      <c r="F24" s="107"/>
      <c r="G24" s="172"/>
      <c r="H24" s="173"/>
      <c r="I24" s="172"/>
      <c r="J24" s="173"/>
      <c r="K24" s="172"/>
      <c r="L24" s="173"/>
      <c r="M24" s="172"/>
      <c r="N24" s="173"/>
      <c r="O24" s="172"/>
      <c r="P24" s="172"/>
      <c r="Q24" s="172"/>
      <c r="R24" s="172"/>
      <c r="S24" s="172"/>
    </row>
    <row r="25" spans="1:19" s="56" customFormat="1" ht="22.5" customHeight="1" thickBot="1" x14ac:dyDescent="0.8">
      <c r="A25" s="57" t="str">
        <f>'6'!A26</f>
        <v>ยอดคงเหลือ ณ วันที่ 31 มีนาคม 2564</v>
      </c>
      <c r="B25" s="55"/>
      <c r="C25" s="55"/>
      <c r="D25" s="55"/>
      <c r="E25" s="108"/>
      <c r="F25" s="107"/>
      <c r="G25" s="181">
        <f>SUM(G20:G23)</f>
        <v>1220011755</v>
      </c>
      <c r="H25" s="173"/>
      <c r="I25" s="181">
        <f>SUM(I20:I23)</f>
        <v>451455222</v>
      </c>
      <c r="J25" s="173"/>
      <c r="K25" s="181">
        <f>SUM(K20:K23)</f>
        <v>127604940</v>
      </c>
      <c r="L25" s="173"/>
      <c r="M25" s="181">
        <f>SUM(M20:M23)</f>
        <v>3090062816</v>
      </c>
      <c r="N25" s="173"/>
      <c r="O25" s="181">
        <f>SUM(O20:O23)</f>
        <v>-15575071.199999999</v>
      </c>
      <c r="P25" s="174"/>
      <c r="Q25" s="181">
        <f>SUM(Q20:Q23)</f>
        <v>-15575071.199999999</v>
      </c>
      <c r="R25" s="174"/>
      <c r="S25" s="181">
        <f>SUM(S20:S23)</f>
        <v>4873559661.8000002</v>
      </c>
    </row>
    <row r="26" spans="1:19" ht="22.5" customHeight="1" thickTop="1" x14ac:dyDescent="0.75">
      <c r="A26" s="109"/>
      <c r="B26" s="29"/>
      <c r="C26" s="29"/>
      <c r="D26" s="29"/>
      <c r="E26" s="97"/>
      <c r="F26" s="106"/>
    </row>
    <row r="27" spans="1:19" ht="22.5" customHeight="1" x14ac:dyDescent="0.75">
      <c r="A27" s="109"/>
      <c r="B27" s="29"/>
      <c r="C27" s="29"/>
      <c r="D27" s="29"/>
      <c r="E27" s="97"/>
      <c r="F27" s="106"/>
    </row>
    <row r="28" spans="1:19" ht="22.5" customHeight="1" x14ac:dyDescent="0.75">
      <c r="A28" s="97" t="s">
        <v>38</v>
      </c>
      <c r="B28" s="97"/>
      <c r="C28" s="97"/>
      <c r="D28" s="97"/>
      <c r="E28" s="97"/>
      <c r="F28" s="106"/>
    </row>
  </sheetData>
  <mergeCells count="4">
    <mergeCell ref="G5:S5"/>
    <mergeCell ref="K7:M7"/>
    <mergeCell ref="O7:Q7"/>
    <mergeCell ref="O6:Q6"/>
  </mergeCells>
  <pageMargins left="0.86614173228346458" right="0.51181102362204722" top="0.55118110236220474" bottom="0.62992125984251968" header="0.35433070866141736" footer="0.27559055118110237"/>
  <pageSetup paperSize="9" scale="90" firstPageNumber="7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7"/>
  <sheetViews>
    <sheetView view="pageBreakPreview" topLeftCell="A19" zoomScale="90" zoomScaleNormal="90" zoomScaleSheetLayoutView="90" workbookViewId="0">
      <selection activeCell="E46" sqref="E46:G46"/>
    </sheetView>
  </sheetViews>
  <sheetFormatPr defaultColWidth="9.09765625" defaultRowHeight="19.5" customHeight="1" x14ac:dyDescent="0.6"/>
  <cols>
    <col min="1" max="1" width="3.09765625" style="35" customWidth="1"/>
    <col min="2" max="2" width="47.09765625" style="35" customWidth="1"/>
    <col min="3" max="3" width="7.3984375" style="32" bestFit="1" customWidth="1"/>
    <col min="4" max="4" width="0.69921875" style="35" customWidth="1"/>
    <col min="5" max="5" width="13.69921875" style="66" customWidth="1"/>
    <col min="6" max="6" width="0.69921875" style="35" customWidth="1"/>
    <col min="7" max="7" width="13.69921875" style="74" customWidth="1"/>
    <col min="8" max="8" width="0.69921875" style="35" customWidth="1"/>
    <col min="9" max="9" width="13.69921875" style="66" customWidth="1"/>
    <col min="10" max="10" width="0.69921875" style="35" customWidth="1"/>
    <col min="11" max="11" width="13.69921875" style="74" customWidth="1"/>
    <col min="12" max="12" width="1.59765625" style="35" customWidth="1"/>
    <col min="13" max="14" width="9.09765625" style="35"/>
    <col min="15" max="15" width="10.09765625" style="35" bestFit="1" customWidth="1"/>
    <col min="16" max="17" width="9.09765625" style="35"/>
    <col min="18" max="18" width="10.09765625" style="35" bestFit="1" customWidth="1"/>
    <col min="19" max="16384" width="9.09765625" style="35"/>
  </cols>
  <sheetData>
    <row r="1" spans="1:12" s="26" customFormat="1" ht="24" customHeight="1" x14ac:dyDescent="0.6">
      <c r="A1" s="26" t="s">
        <v>0</v>
      </c>
      <c r="B1" s="31"/>
      <c r="C1" s="94"/>
      <c r="D1" s="33"/>
      <c r="E1" s="66"/>
      <c r="F1" s="33"/>
      <c r="G1" s="74"/>
      <c r="H1" s="33"/>
      <c r="I1" s="68"/>
      <c r="J1" s="33"/>
      <c r="K1" s="78" t="s">
        <v>85</v>
      </c>
    </row>
    <row r="2" spans="1:12" s="26" customFormat="1" ht="24" customHeight="1" x14ac:dyDescent="0.6">
      <c r="A2" s="31" t="s">
        <v>155</v>
      </c>
      <c r="B2" s="31"/>
      <c r="C2" s="94"/>
      <c r="D2" s="33"/>
      <c r="E2" s="66"/>
      <c r="F2" s="33"/>
      <c r="G2" s="74"/>
      <c r="H2" s="33"/>
      <c r="I2" s="66"/>
      <c r="J2" s="33"/>
      <c r="K2" s="74"/>
    </row>
    <row r="3" spans="1:12" s="26" customFormat="1" ht="24" customHeight="1" x14ac:dyDescent="0.6">
      <c r="A3" s="31" t="str">
        <f>'5'!A3</f>
        <v>สำหรับงวด 3 เดือน  สิ้นสุดวันที่ 31 มีนาคม 2564</v>
      </c>
      <c r="B3" s="31"/>
      <c r="C3" s="94"/>
      <c r="D3" s="33"/>
      <c r="E3" s="66"/>
      <c r="F3" s="33"/>
      <c r="G3" s="74"/>
      <c r="H3" s="33"/>
      <c r="I3" s="66"/>
      <c r="J3" s="33"/>
      <c r="K3" s="74"/>
    </row>
    <row r="4" spans="1:12" s="26" customFormat="1" ht="24" customHeight="1" x14ac:dyDescent="0.6">
      <c r="A4" s="31"/>
      <c r="B4" s="31"/>
      <c r="C4" s="94"/>
      <c r="D4" s="33"/>
      <c r="E4" s="66"/>
      <c r="F4" s="33"/>
      <c r="G4" s="74"/>
      <c r="H4" s="33"/>
      <c r="I4" s="66"/>
      <c r="J4" s="33"/>
      <c r="K4" s="74"/>
    </row>
    <row r="5" spans="1:12" s="26" customFormat="1" ht="26.25" customHeight="1" x14ac:dyDescent="0.6">
      <c r="A5" s="31"/>
      <c r="B5" s="31"/>
      <c r="C5" s="94"/>
      <c r="D5" s="33"/>
      <c r="E5" s="235" t="s">
        <v>3</v>
      </c>
      <c r="F5" s="235"/>
      <c r="G5" s="235"/>
      <c r="H5" s="34"/>
      <c r="I5" s="235" t="s">
        <v>4</v>
      </c>
      <c r="J5" s="235"/>
      <c r="K5" s="235"/>
    </row>
    <row r="6" spans="1:12" s="26" customFormat="1" ht="26.25" customHeight="1" x14ac:dyDescent="0.6">
      <c r="A6" s="31"/>
      <c r="B6" s="31"/>
      <c r="C6" s="113" t="s">
        <v>9</v>
      </c>
      <c r="D6" s="33"/>
      <c r="E6" s="67" t="s">
        <v>5</v>
      </c>
      <c r="F6" s="106"/>
      <c r="G6" s="75" t="s">
        <v>88</v>
      </c>
      <c r="H6" s="22"/>
      <c r="I6" s="67" t="s">
        <v>5</v>
      </c>
      <c r="J6" s="106"/>
      <c r="K6" s="75" t="s">
        <v>88</v>
      </c>
    </row>
    <row r="7" spans="1:12" s="26" customFormat="1" ht="8.25" customHeight="1" x14ac:dyDescent="0.6">
      <c r="A7" s="70"/>
      <c r="B7" s="70"/>
      <c r="C7" s="93"/>
      <c r="D7" s="93"/>
      <c r="E7" s="68"/>
      <c r="F7" s="68"/>
      <c r="G7" s="76"/>
      <c r="H7" s="93"/>
      <c r="I7" s="68"/>
      <c r="J7" s="68"/>
      <c r="K7" s="76"/>
    </row>
    <row r="8" spans="1:12" ht="24" customHeight="1" x14ac:dyDescent="0.6">
      <c r="A8" s="36" t="s">
        <v>156</v>
      </c>
      <c r="B8" s="26"/>
      <c r="C8" s="94"/>
      <c r="D8" s="94"/>
      <c r="F8" s="94"/>
      <c r="H8" s="70"/>
      <c r="J8" s="70"/>
      <c r="L8" s="70"/>
    </row>
    <row r="9" spans="1:12" ht="24" customHeight="1" x14ac:dyDescent="0.6">
      <c r="A9" s="37" t="s">
        <v>113</v>
      </c>
      <c r="B9" s="38"/>
      <c r="C9" s="94"/>
      <c r="D9" s="94"/>
      <c r="E9" s="123">
        <f>+'5'!D45</f>
        <v>40229572</v>
      </c>
      <c r="F9" s="123">
        <f>+'5'!E45</f>
        <v>0</v>
      </c>
      <c r="G9" s="123">
        <f>+'5'!F45</f>
        <v>26014046</v>
      </c>
      <c r="H9" s="123">
        <f>+'5'!G45</f>
        <v>0</v>
      </c>
      <c r="I9" s="123">
        <f>+'5'!H45</f>
        <v>23306598</v>
      </c>
      <c r="J9" s="123">
        <f>+'5'!I45</f>
        <v>0</v>
      </c>
      <c r="K9" s="123">
        <f>+'5'!J45</f>
        <v>26896888</v>
      </c>
      <c r="L9" s="69"/>
    </row>
    <row r="10" spans="1:12" ht="24" customHeight="1" x14ac:dyDescent="0.6">
      <c r="A10" s="37" t="s">
        <v>157</v>
      </c>
      <c r="B10" s="38"/>
      <c r="C10" s="94"/>
      <c r="D10" s="70"/>
      <c r="E10" s="123"/>
      <c r="F10" s="123"/>
      <c r="G10" s="201"/>
      <c r="H10" s="123"/>
      <c r="I10" s="123"/>
      <c r="J10" s="123"/>
      <c r="K10" s="201"/>
      <c r="L10" s="70"/>
    </row>
    <row r="11" spans="1:12" ht="24" customHeight="1" x14ac:dyDescent="0.6">
      <c r="A11" s="37"/>
      <c r="B11" s="38" t="s">
        <v>112</v>
      </c>
      <c r="C11" s="94"/>
      <c r="D11" s="70"/>
      <c r="E11" s="123">
        <f>-'5'!D43</f>
        <v>13709144</v>
      </c>
      <c r="F11" s="123">
        <f>-'5'!E43</f>
        <v>0</v>
      </c>
      <c r="G11" s="123">
        <f>-'5'!F43</f>
        <v>9516299</v>
      </c>
      <c r="H11" s="123">
        <f>-'5'!G43</f>
        <v>0</v>
      </c>
      <c r="I11" s="123">
        <f>-'5'!H43</f>
        <v>6083673</v>
      </c>
      <c r="J11" s="123">
        <f>-'5'!I43</f>
        <v>0</v>
      </c>
      <c r="K11" s="123">
        <f>-'5'!J43</f>
        <v>6828082</v>
      </c>
      <c r="L11" s="70"/>
    </row>
    <row r="12" spans="1:12" ht="24" customHeight="1" x14ac:dyDescent="0.6">
      <c r="A12" s="37"/>
      <c r="B12" s="38" t="s">
        <v>109</v>
      </c>
      <c r="C12" s="94"/>
      <c r="D12" s="70"/>
      <c r="E12" s="123">
        <f>-'5'!D39</f>
        <v>-889525</v>
      </c>
      <c r="F12" s="123">
        <f>-'5'!E39</f>
        <v>0</v>
      </c>
      <c r="G12" s="123">
        <f>-'5'!F39</f>
        <v>-50785</v>
      </c>
      <c r="H12" s="123">
        <f>-'5'!G39</f>
        <v>0</v>
      </c>
      <c r="I12" s="123">
        <f>-'5'!H39</f>
        <v>-25566293</v>
      </c>
      <c r="J12" s="123">
        <f>-'5'!I39</f>
        <v>0</v>
      </c>
      <c r="K12" s="123">
        <f>-'5'!J39</f>
        <v>-22980356</v>
      </c>
      <c r="L12" s="70"/>
    </row>
    <row r="13" spans="1:12" ht="24" customHeight="1" x14ac:dyDescent="0.6">
      <c r="A13" s="70"/>
      <c r="B13" s="70" t="s">
        <v>110</v>
      </c>
      <c r="C13" s="39"/>
      <c r="D13" s="94"/>
      <c r="E13" s="202">
        <f>-'5'!D40</f>
        <v>17551882</v>
      </c>
      <c r="F13" s="123"/>
      <c r="G13" s="202">
        <f>-'5'!F40</f>
        <v>10212985</v>
      </c>
      <c r="H13" s="203"/>
      <c r="I13" s="202">
        <f>-'5'!H40</f>
        <v>29131063</v>
      </c>
      <c r="J13" s="117"/>
      <c r="K13" s="202">
        <f>-'5'!J40</f>
        <v>28148395</v>
      </c>
      <c r="L13" s="70"/>
    </row>
    <row r="14" spans="1:12" ht="24" customHeight="1" x14ac:dyDescent="0.6">
      <c r="A14" s="70"/>
      <c r="B14" s="37" t="s">
        <v>158</v>
      </c>
      <c r="C14" s="39"/>
      <c r="D14" s="94"/>
      <c r="E14" s="123">
        <v>14517397</v>
      </c>
      <c r="F14" s="123"/>
      <c r="G14" s="202">
        <v>12513293.481694501</v>
      </c>
      <c r="H14" s="203"/>
      <c r="I14" s="123">
        <f>2739140+2</f>
        <v>2739142</v>
      </c>
      <c r="J14" s="117"/>
      <c r="K14" s="202">
        <v>2620438</v>
      </c>
      <c r="L14" s="70"/>
    </row>
    <row r="15" spans="1:12" ht="24" customHeight="1" x14ac:dyDescent="0.6">
      <c r="A15" s="70"/>
      <c r="B15" s="37" t="s">
        <v>159</v>
      </c>
      <c r="C15" s="39"/>
      <c r="D15" s="94"/>
      <c r="E15" s="123">
        <v>1268126</v>
      </c>
      <c r="F15" s="123"/>
      <c r="G15" s="202">
        <v>1340073.1100000001</v>
      </c>
      <c r="H15" s="203"/>
      <c r="I15" s="123">
        <v>1227839</v>
      </c>
      <c r="J15" s="117"/>
      <c r="K15" s="202">
        <v>1300556</v>
      </c>
      <c r="L15" s="70"/>
    </row>
    <row r="16" spans="1:12" ht="24" customHeight="1" x14ac:dyDescent="0.6">
      <c r="A16" s="70"/>
      <c r="B16" s="70" t="s">
        <v>160</v>
      </c>
      <c r="C16" s="39"/>
      <c r="D16" s="94"/>
      <c r="E16" s="123">
        <v>520667</v>
      </c>
      <c r="F16" s="123"/>
      <c r="G16" s="201">
        <v>0</v>
      </c>
      <c r="H16" s="203"/>
      <c r="I16" s="201">
        <v>0</v>
      </c>
      <c r="J16" s="117"/>
      <c r="K16" s="201">
        <v>0</v>
      </c>
      <c r="L16" s="70"/>
    </row>
    <row r="17" spans="1:11" ht="24" customHeight="1" x14ac:dyDescent="0.6">
      <c r="A17" s="70"/>
      <c r="B17" s="37" t="s">
        <v>161</v>
      </c>
      <c r="C17" s="39"/>
      <c r="D17" s="94"/>
      <c r="E17" s="123">
        <v>-1649997</v>
      </c>
      <c r="F17" s="123"/>
      <c r="G17" s="201">
        <v>0</v>
      </c>
      <c r="H17" s="203"/>
      <c r="I17" s="123">
        <v>-1649997</v>
      </c>
      <c r="J17" s="117"/>
      <c r="K17" s="202">
        <v>0</v>
      </c>
    </row>
    <row r="18" spans="1:11" ht="24" customHeight="1" x14ac:dyDescent="0.6">
      <c r="A18" s="70"/>
      <c r="B18" s="70" t="s">
        <v>162</v>
      </c>
      <c r="C18" s="39"/>
      <c r="D18" s="94"/>
      <c r="E18" s="123">
        <v>-1685063</v>
      </c>
      <c r="F18" s="123"/>
      <c r="G18" s="202">
        <v>350449</v>
      </c>
      <c r="H18" s="123"/>
      <c r="I18" s="123">
        <v>-1890064</v>
      </c>
      <c r="J18" s="123"/>
      <c r="K18" s="202">
        <v>350449</v>
      </c>
    </row>
    <row r="19" spans="1:11" ht="24" customHeight="1" x14ac:dyDescent="0.6">
      <c r="A19" s="70"/>
      <c r="B19" s="70" t="s">
        <v>58</v>
      </c>
      <c r="C19" s="39"/>
      <c r="D19" s="94"/>
      <c r="E19" s="123">
        <v>-5825000</v>
      </c>
      <c r="F19" s="123"/>
      <c r="G19" s="202">
        <v>-5825000</v>
      </c>
      <c r="H19" s="203"/>
      <c r="I19" s="123">
        <v>0</v>
      </c>
      <c r="J19" s="117"/>
      <c r="K19" s="202">
        <v>0</v>
      </c>
    </row>
    <row r="20" spans="1:11" ht="24" customHeight="1" x14ac:dyDescent="0.6">
      <c r="A20" s="70"/>
      <c r="B20" s="114" t="s">
        <v>163</v>
      </c>
      <c r="C20" s="39"/>
      <c r="D20" s="94"/>
      <c r="E20" s="123">
        <v>8319413</v>
      </c>
      <c r="F20" s="123"/>
      <c r="G20" s="202">
        <v>0</v>
      </c>
      <c r="H20" s="203"/>
      <c r="I20" s="123">
        <v>8319413</v>
      </c>
      <c r="J20" s="117"/>
      <c r="K20" s="202">
        <v>0</v>
      </c>
    </row>
    <row r="21" spans="1:11" ht="24" customHeight="1" x14ac:dyDescent="0.6">
      <c r="A21" s="70"/>
      <c r="B21" s="37" t="s">
        <v>164</v>
      </c>
      <c r="C21" s="39"/>
      <c r="D21" s="94"/>
      <c r="E21" s="123">
        <f>3157212+4</f>
        <v>3157216</v>
      </c>
      <c r="F21" s="123"/>
      <c r="G21" s="202">
        <v>3170952</v>
      </c>
      <c r="H21" s="203"/>
      <c r="I21" s="123">
        <v>2728259</v>
      </c>
      <c r="J21" s="117"/>
      <c r="K21" s="202">
        <v>1423628</v>
      </c>
    </row>
    <row r="22" spans="1:11" ht="24" customHeight="1" x14ac:dyDescent="0.6">
      <c r="A22" s="37" t="s">
        <v>165</v>
      </c>
      <c r="B22" s="38"/>
      <c r="C22" s="94"/>
      <c r="D22" s="94"/>
      <c r="E22" s="123"/>
      <c r="F22" s="123"/>
      <c r="G22" s="204"/>
      <c r="H22" s="122"/>
      <c r="I22" s="122"/>
      <c r="J22" s="122"/>
      <c r="K22" s="204"/>
    </row>
    <row r="23" spans="1:11" ht="24" customHeight="1" x14ac:dyDescent="0.6">
      <c r="A23" s="70"/>
      <c r="B23" s="40" t="s">
        <v>166</v>
      </c>
      <c r="C23" s="94"/>
      <c r="D23" s="94"/>
      <c r="E23" s="123">
        <v>-8483302</v>
      </c>
      <c r="F23" s="123"/>
      <c r="G23" s="201">
        <v>-42441051.382499903</v>
      </c>
      <c r="H23" s="203"/>
      <c r="I23" s="123">
        <v>-5867627</v>
      </c>
      <c r="J23" s="117"/>
      <c r="K23" s="201">
        <v>-42905413</v>
      </c>
    </row>
    <row r="24" spans="1:11" ht="24" customHeight="1" x14ac:dyDescent="0.6">
      <c r="A24" s="70"/>
      <c r="B24" s="40" t="s">
        <v>167</v>
      </c>
      <c r="C24" s="94"/>
      <c r="D24" s="94"/>
      <c r="E24" s="123">
        <v>-5327502</v>
      </c>
      <c r="F24" s="123"/>
      <c r="G24" s="201">
        <v>107936834.263851</v>
      </c>
      <c r="H24" s="203"/>
      <c r="I24" s="123">
        <v>98377232</v>
      </c>
      <c r="J24" s="117"/>
      <c r="K24" s="201">
        <v>78102808</v>
      </c>
    </row>
    <row r="25" spans="1:11" ht="24" customHeight="1" x14ac:dyDescent="0.6">
      <c r="A25" s="70"/>
      <c r="B25" s="40" t="s">
        <v>168</v>
      </c>
      <c r="C25" s="94"/>
      <c r="D25" s="94"/>
      <c r="E25" s="123">
        <v>-43390726</v>
      </c>
      <c r="F25" s="123"/>
      <c r="G25" s="201">
        <v>-30253384.5</v>
      </c>
      <c r="H25" s="203"/>
      <c r="I25" s="123">
        <v>-23225</v>
      </c>
      <c r="J25" s="117"/>
      <c r="K25" s="201">
        <v>36637</v>
      </c>
    </row>
    <row r="26" spans="1:11" ht="24" customHeight="1" x14ac:dyDescent="0.6">
      <c r="A26" s="70"/>
      <c r="B26" s="40" t="s">
        <v>169</v>
      </c>
      <c r="C26" s="94"/>
      <c r="D26" s="94"/>
      <c r="E26" s="123">
        <v>678468</v>
      </c>
      <c r="F26" s="123"/>
      <c r="G26" s="205">
        <v>-20202.720000004101</v>
      </c>
      <c r="H26" s="203"/>
      <c r="I26" s="123">
        <v>214256</v>
      </c>
      <c r="J26" s="117"/>
      <c r="K26" s="202">
        <v>-260227</v>
      </c>
    </row>
    <row r="27" spans="1:11" ht="24" customHeight="1" x14ac:dyDescent="0.6">
      <c r="A27" s="70"/>
      <c r="B27" s="40" t="s">
        <v>170</v>
      </c>
      <c r="C27" s="94"/>
      <c r="D27" s="94"/>
      <c r="E27" s="123">
        <v>50167162</v>
      </c>
      <c r="F27" s="123"/>
      <c r="G27" s="201">
        <v>60493575.460000098</v>
      </c>
      <c r="H27" s="203"/>
      <c r="I27" s="123">
        <f>5533441-I20</f>
        <v>-2785972</v>
      </c>
      <c r="J27" s="117"/>
      <c r="K27" s="201">
        <v>1795602</v>
      </c>
    </row>
    <row r="28" spans="1:11" ht="24" customHeight="1" x14ac:dyDescent="0.6">
      <c r="A28" s="70"/>
      <c r="B28" s="40" t="s">
        <v>171</v>
      </c>
      <c r="C28" s="94"/>
      <c r="D28" s="94"/>
      <c r="E28" s="123">
        <v>241980</v>
      </c>
      <c r="F28" s="123"/>
      <c r="G28" s="201">
        <v>78626</v>
      </c>
      <c r="H28" s="203"/>
      <c r="I28" s="123">
        <v>204000</v>
      </c>
      <c r="J28" s="117"/>
      <c r="K28" s="201">
        <v>-75000</v>
      </c>
    </row>
    <row r="29" spans="1:11" ht="24" customHeight="1" x14ac:dyDescent="0.6">
      <c r="A29" s="70"/>
      <c r="B29" s="40" t="s">
        <v>172</v>
      </c>
      <c r="C29" s="94"/>
      <c r="D29" s="94"/>
      <c r="E29" s="123">
        <v>-1141214</v>
      </c>
      <c r="F29" s="123"/>
      <c r="G29" s="201">
        <v>-1913326.5252</v>
      </c>
      <c r="H29" s="203"/>
      <c r="I29" s="123">
        <v>-114784</v>
      </c>
      <c r="J29" s="117"/>
      <c r="K29" s="201">
        <v>-1266965</v>
      </c>
    </row>
    <row r="30" spans="1:11" ht="24" customHeight="1" x14ac:dyDescent="0.6">
      <c r="A30" s="70"/>
      <c r="B30" s="41" t="s">
        <v>173</v>
      </c>
      <c r="C30" s="94"/>
      <c r="D30" s="94"/>
      <c r="E30" s="124">
        <v>-116490</v>
      </c>
      <c r="F30" s="123"/>
      <c r="G30" s="206">
        <v>-3833237.85</v>
      </c>
      <c r="H30" s="123"/>
      <c r="I30" s="207">
        <v>0</v>
      </c>
      <c r="J30" s="117"/>
      <c r="K30" s="208">
        <v>0</v>
      </c>
    </row>
    <row r="31" spans="1:11" ht="8.25" customHeight="1" x14ac:dyDescent="0.6">
      <c r="A31" s="38"/>
      <c r="B31" s="38"/>
      <c r="C31" s="94"/>
      <c r="D31" s="94"/>
      <c r="E31" s="123"/>
      <c r="F31" s="123"/>
      <c r="G31" s="201"/>
      <c r="H31" s="117"/>
      <c r="I31" s="123"/>
      <c r="J31" s="123"/>
      <c r="K31" s="201"/>
    </row>
    <row r="32" spans="1:11" ht="24" customHeight="1" x14ac:dyDescent="0.6">
      <c r="A32" s="70" t="s">
        <v>174</v>
      </c>
      <c r="B32" s="26"/>
      <c r="C32" s="94"/>
      <c r="D32" s="94"/>
      <c r="E32" s="123">
        <f>SUM(E9:E30)</f>
        <v>81852208</v>
      </c>
      <c r="F32" s="123"/>
      <c r="G32" s="201">
        <f>SUM(G9:G30)</f>
        <v>147290145.33784571</v>
      </c>
      <c r="H32" s="123"/>
      <c r="I32" s="123">
        <f>SUM(I9:I30)</f>
        <v>134433513</v>
      </c>
      <c r="J32" s="123"/>
      <c r="K32" s="201">
        <f>SUM(K9:K30)</f>
        <v>80015522</v>
      </c>
    </row>
    <row r="33" spans="1:11" ht="24" customHeight="1" x14ac:dyDescent="0.6">
      <c r="A33" s="70"/>
      <c r="B33" s="70" t="s">
        <v>175</v>
      </c>
      <c r="C33" s="94"/>
      <c r="D33" s="94"/>
      <c r="E33" s="123">
        <v>-40768428</v>
      </c>
      <c r="F33" s="123"/>
      <c r="G33" s="201">
        <v>-53036691</v>
      </c>
      <c r="H33" s="123"/>
      <c r="I33" s="123">
        <v>-34289849</v>
      </c>
      <c r="J33" s="117"/>
      <c r="K33" s="201">
        <v>-46359213</v>
      </c>
    </row>
    <row r="34" spans="1:11" ht="24" customHeight="1" x14ac:dyDescent="0.6">
      <c r="A34" s="70"/>
      <c r="B34" s="70" t="s">
        <v>176</v>
      </c>
      <c r="C34" s="94"/>
      <c r="D34" s="94"/>
      <c r="E34" s="126">
        <v>-6301835</v>
      </c>
      <c r="F34" s="123"/>
      <c r="G34" s="209">
        <v>-5828721</v>
      </c>
      <c r="H34" s="123"/>
      <c r="I34" s="126">
        <v>-3502307</v>
      </c>
      <c r="J34" s="117"/>
      <c r="K34" s="209">
        <v>-3755188</v>
      </c>
    </row>
    <row r="35" spans="1:11" ht="8.25" customHeight="1" x14ac:dyDescent="0.6">
      <c r="A35" s="38"/>
      <c r="B35" s="38"/>
      <c r="C35" s="94"/>
      <c r="D35" s="94"/>
      <c r="E35" s="123"/>
      <c r="F35" s="123"/>
      <c r="G35" s="201"/>
      <c r="H35" s="117"/>
      <c r="I35" s="123"/>
      <c r="J35" s="123"/>
      <c r="K35" s="201"/>
    </row>
    <row r="36" spans="1:11" ht="24" customHeight="1" x14ac:dyDescent="0.6">
      <c r="A36" s="70" t="s">
        <v>177</v>
      </c>
      <c r="B36" s="70"/>
      <c r="C36" s="94"/>
      <c r="D36" s="94"/>
      <c r="E36" s="124">
        <f>SUM(E32:E34)</f>
        <v>34781945</v>
      </c>
      <c r="F36" s="123"/>
      <c r="G36" s="206">
        <f>SUM(G32:G34)</f>
        <v>88424733.337845713</v>
      </c>
      <c r="H36" s="117"/>
      <c r="I36" s="124">
        <f>SUM(I32:I34)</f>
        <v>96641357</v>
      </c>
      <c r="J36" s="123"/>
      <c r="K36" s="206">
        <f>SUM(K32:K34)</f>
        <v>29901121</v>
      </c>
    </row>
    <row r="37" spans="1:11" ht="24" customHeight="1" x14ac:dyDescent="0.6">
      <c r="A37" s="70"/>
      <c r="B37" s="70"/>
      <c r="C37" s="94"/>
      <c r="D37" s="94"/>
      <c r="E37" s="69"/>
      <c r="F37" s="69"/>
      <c r="G37" s="73"/>
      <c r="H37" s="94"/>
      <c r="I37" s="69"/>
      <c r="J37" s="69"/>
      <c r="K37" s="73"/>
    </row>
    <row r="38" spans="1:11" ht="24" customHeight="1" x14ac:dyDescent="0.6">
      <c r="A38" s="70"/>
      <c r="B38" s="70"/>
      <c r="C38" s="94"/>
      <c r="D38" s="94"/>
      <c r="E38" s="69"/>
      <c r="F38" s="69"/>
      <c r="G38" s="73"/>
      <c r="H38" s="94"/>
      <c r="I38" s="69"/>
      <c r="J38" s="69"/>
      <c r="K38" s="73"/>
    </row>
    <row r="39" spans="1:11" ht="24" customHeight="1" x14ac:dyDescent="0.6">
      <c r="A39" s="70"/>
      <c r="B39" s="70"/>
      <c r="C39" s="94"/>
      <c r="D39" s="94"/>
      <c r="E39" s="69"/>
      <c r="F39" s="69"/>
      <c r="G39" s="73"/>
      <c r="H39" s="94"/>
      <c r="I39" s="69"/>
      <c r="J39" s="69"/>
      <c r="K39" s="73"/>
    </row>
    <row r="40" spans="1:11" ht="24" customHeight="1" x14ac:dyDescent="0.6">
      <c r="A40" s="70" t="s">
        <v>38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</row>
    <row r="41" spans="1:11" ht="19" x14ac:dyDescent="0.6">
      <c r="A41" s="71"/>
      <c r="B41" s="71"/>
      <c r="C41" s="71"/>
      <c r="D41" s="71"/>
      <c r="E41" s="71"/>
      <c r="F41" s="71"/>
      <c r="G41" s="77"/>
      <c r="H41" s="71"/>
      <c r="I41" s="71"/>
      <c r="J41" s="71"/>
      <c r="K41" s="77"/>
    </row>
    <row r="42" spans="1:11" ht="21.75" customHeight="1" x14ac:dyDescent="0.6">
      <c r="A42" s="31" t="s">
        <v>0</v>
      </c>
      <c r="B42" s="31"/>
      <c r="C42" s="94"/>
      <c r="D42" s="33"/>
      <c r="F42" s="33"/>
      <c r="H42" s="33"/>
      <c r="I42" s="68"/>
      <c r="J42" s="33"/>
      <c r="K42" s="76" t="s">
        <v>85</v>
      </c>
    </row>
    <row r="43" spans="1:11" ht="21.75" customHeight="1" x14ac:dyDescent="0.6">
      <c r="A43" s="31" t="s">
        <v>178</v>
      </c>
      <c r="B43" s="31"/>
      <c r="C43" s="94"/>
      <c r="D43" s="33"/>
      <c r="F43" s="33"/>
      <c r="H43" s="33"/>
      <c r="J43" s="33"/>
    </row>
    <row r="44" spans="1:11" ht="21.75" customHeight="1" x14ac:dyDescent="0.6">
      <c r="A44" s="31" t="str">
        <f>+A3</f>
        <v>สำหรับงวด 3 เดือน  สิ้นสุดวันที่ 31 มีนาคม 2564</v>
      </c>
      <c r="B44" s="31"/>
      <c r="C44" s="94"/>
      <c r="D44" s="33"/>
      <c r="F44" s="33"/>
      <c r="H44" s="33"/>
      <c r="J44" s="33"/>
    </row>
    <row r="45" spans="1:11" ht="21.75" customHeight="1" x14ac:dyDescent="0.6">
      <c r="A45" s="31"/>
      <c r="B45" s="31"/>
      <c r="C45" s="94"/>
      <c r="D45" s="33"/>
      <c r="F45" s="33"/>
      <c r="H45" s="33"/>
      <c r="J45" s="33"/>
    </row>
    <row r="46" spans="1:11" s="26" customFormat="1" ht="21.75" customHeight="1" x14ac:dyDescent="0.6">
      <c r="A46" s="31"/>
      <c r="B46" s="31"/>
      <c r="C46" s="94"/>
      <c r="D46" s="33"/>
      <c r="E46" s="235" t="s">
        <v>3</v>
      </c>
      <c r="F46" s="235"/>
      <c r="G46" s="235"/>
      <c r="H46" s="34"/>
      <c r="I46" s="235" t="s">
        <v>4</v>
      </c>
      <c r="J46" s="235"/>
      <c r="K46" s="235"/>
    </row>
    <row r="47" spans="1:11" s="26" customFormat="1" ht="26.25" customHeight="1" x14ac:dyDescent="0.6">
      <c r="A47" s="31"/>
      <c r="B47" s="31"/>
      <c r="C47" s="113" t="s">
        <v>9</v>
      </c>
      <c r="D47" s="33"/>
      <c r="E47" s="67" t="s">
        <v>5</v>
      </c>
      <c r="F47" s="106"/>
      <c r="G47" s="75" t="s">
        <v>88</v>
      </c>
      <c r="H47" s="22"/>
      <c r="I47" s="67" t="s">
        <v>5</v>
      </c>
      <c r="J47" s="106"/>
      <c r="K47" s="75" t="s">
        <v>88</v>
      </c>
    </row>
    <row r="48" spans="1:11" s="26" customFormat="1" ht="7.5" customHeight="1" x14ac:dyDescent="0.6">
      <c r="A48" s="70"/>
      <c r="B48" s="70"/>
      <c r="C48" s="93"/>
      <c r="D48" s="93"/>
      <c r="E48" s="68"/>
      <c r="F48" s="68"/>
      <c r="G48" s="76"/>
      <c r="H48" s="93"/>
      <c r="I48" s="68"/>
      <c r="J48" s="68"/>
      <c r="K48" s="76"/>
    </row>
    <row r="49" spans="1:11" ht="21" customHeight="1" x14ac:dyDescent="0.6">
      <c r="A49" s="26" t="s">
        <v>179</v>
      </c>
      <c r="B49" s="26"/>
      <c r="C49" s="94"/>
      <c r="D49" s="94"/>
      <c r="F49" s="66"/>
      <c r="H49" s="94"/>
      <c r="J49" s="66"/>
    </row>
    <row r="50" spans="1:11" ht="21" customHeight="1" x14ac:dyDescent="0.6">
      <c r="A50" s="42" t="s">
        <v>180</v>
      </c>
      <c r="B50" s="26"/>
      <c r="C50" s="94"/>
      <c r="D50" s="94"/>
      <c r="F50" s="66"/>
      <c r="H50" s="94"/>
      <c r="J50" s="66"/>
    </row>
    <row r="51" spans="1:11" ht="21" customHeight="1" x14ac:dyDescent="0.6">
      <c r="A51" s="72" t="s">
        <v>181</v>
      </c>
      <c r="B51" s="70"/>
      <c r="C51" s="62">
        <v>20.399999999999999</v>
      </c>
      <c r="D51" s="94"/>
      <c r="E51" s="210">
        <v>0</v>
      </c>
      <c r="F51" s="123"/>
      <c r="G51" s="210">
        <v>0</v>
      </c>
      <c r="H51" s="123"/>
      <c r="I51" s="210">
        <v>160033006</v>
      </c>
      <c r="J51" s="211"/>
      <c r="K51" s="210">
        <v>10909077</v>
      </c>
    </row>
    <row r="52" spans="1:11" ht="21" customHeight="1" x14ac:dyDescent="0.6">
      <c r="A52" s="42" t="s">
        <v>182</v>
      </c>
      <c r="B52" s="70"/>
      <c r="C52" s="46"/>
      <c r="D52" s="94"/>
      <c r="E52" s="122"/>
      <c r="F52" s="122"/>
      <c r="G52" s="122"/>
      <c r="H52" s="122"/>
      <c r="I52" s="122"/>
      <c r="J52" s="122"/>
      <c r="K52" s="122"/>
    </row>
    <row r="53" spans="1:11" ht="21" customHeight="1" x14ac:dyDescent="0.6">
      <c r="A53" s="72" t="s">
        <v>181</v>
      </c>
      <c r="B53" s="70"/>
      <c r="C53" s="62">
        <v>20.399999999999999</v>
      </c>
      <c r="D53" s="94"/>
      <c r="E53" s="210">
        <v>0</v>
      </c>
      <c r="F53" s="123"/>
      <c r="G53" s="210">
        <v>0</v>
      </c>
      <c r="H53" s="123"/>
      <c r="I53" s="210">
        <v>-121067750</v>
      </c>
      <c r="J53" s="211"/>
      <c r="K53" s="210">
        <v>-112511012</v>
      </c>
    </row>
    <row r="54" spans="1:11" ht="21" customHeight="1" x14ac:dyDescent="0.6">
      <c r="A54" s="70" t="s">
        <v>183</v>
      </c>
      <c r="B54" s="70"/>
      <c r="C54" s="94"/>
      <c r="D54" s="94"/>
      <c r="E54" s="212">
        <v>7335392</v>
      </c>
      <c r="F54" s="123"/>
      <c r="G54" s="202">
        <v>-2558120</v>
      </c>
      <c r="H54" s="123"/>
      <c r="I54" s="212">
        <v>6088823</v>
      </c>
      <c r="J54" s="211"/>
      <c r="K54" s="201">
        <v>-310454.93</v>
      </c>
    </row>
    <row r="55" spans="1:11" s="26" customFormat="1" ht="21" customHeight="1" x14ac:dyDescent="0.6">
      <c r="A55" s="42" t="s">
        <v>184</v>
      </c>
      <c r="C55" s="94"/>
      <c r="D55" s="94"/>
      <c r="E55" s="213">
        <v>38249</v>
      </c>
      <c r="F55" s="123"/>
      <c r="G55" s="201">
        <v>50785</v>
      </c>
      <c r="H55" s="123"/>
      <c r="I55" s="123">
        <v>44202932</v>
      </c>
      <c r="J55" s="123"/>
      <c r="K55" s="201">
        <v>89179357.530000001</v>
      </c>
    </row>
    <row r="56" spans="1:11" s="26" customFormat="1" ht="21" customHeight="1" x14ac:dyDescent="0.6">
      <c r="A56" s="42" t="s">
        <v>185</v>
      </c>
      <c r="C56" s="94"/>
      <c r="D56" s="94"/>
      <c r="E56" s="123">
        <v>656253</v>
      </c>
      <c r="F56" s="123"/>
      <c r="G56" s="201">
        <v>0</v>
      </c>
      <c r="H56" s="123"/>
      <c r="I56" s="123">
        <v>656253</v>
      </c>
      <c r="J56" s="123"/>
      <c r="K56" s="201">
        <v>0</v>
      </c>
    </row>
    <row r="57" spans="1:11" s="26" customFormat="1" ht="21" customHeight="1" x14ac:dyDescent="0.6">
      <c r="A57" s="42" t="s">
        <v>186</v>
      </c>
      <c r="C57" s="94"/>
      <c r="D57" s="94"/>
      <c r="E57" s="123">
        <v>1650000</v>
      </c>
      <c r="F57" s="123"/>
      <c r="G57" s="201">
        <v>0</v>
      </c>
      <c r="H57" s="123"/>
      <c r="I57" s="202">
        <v>1650000</v>
      </c>
      <c r="J57" s="123"/>
      <c r="K57" s="201">
        <v>0</v>
      </c>
    </row>
    <row r="58" spans="1:11" s="26" customFormat="1" ht="21" customHeight="1" x14ac:dyDescent="0.6">
      <c r="A58" s="42" t="s">
        <v>187</v>
      </c>
      <c r="C58" s="94"/>
      <c r="D58" s="94"/>
      <c r="E58" s="123">
        <v>-693395</v>
      </c>
      <c r="F58" s="123"/>
      <c r="G58" s="201">
        <v>-3750958</v>
      </c>
      <c r="H58" s="123"/>
      <c r="I58" s="123">
        <v>-140000</v>
      </c>
      <c r="J58" s="123"/>
      <c r="K58" s="201">
        <v>-809122.36</v>
      </c>
    </row>
    <row r="59" spans="1:11" s="26" customFormat="1" ht="21" customHeight="1" x14ac:dyDescent="0.6">
      <c r="A59" s="42" t="s">
        <v>188</v>
      </c>
      <c r="C59" s="94"/>
      <c r="D59" s="94"/>
      <c r="E59" s="123">
        <v>0</v>
      </c>
      <c r="F59" s="123"/>
      <c r="G59" s="201">
        <v>-31886</v>
      </c>
      <c r="H59" s="123"/>
      <c r="I59" s="212">
        <v>0</v>
      </c>
      <c r="J59" s="123"/>
      <c r="K59" s="201">
        <v>0</v>
      </c>
    </row>
    <row r="60" spans="1:11" ht="7.5" customHeight="1" x14ac:dyDescent="0.6">
      <c r="A60" s="38"/>
      <c r="B60" s="38"/>
      <c r="C60" s="94"/>
      <c r="D60" s="94"/>
      <c r="E60" s="214"/>
      <c r="F60" s="123"/>
      <c r="G60" s="215"/>
      <c r="H60" s="203"/>
      <c r="I60" s="214"/>
      <c r="J60" s="123"/>
      <c r="K60" s="215"/>
    </row>
    <row r="61" spans="1:11" ht="21.75" customHeight="1" x14ac:dyDescent="0.6">
      <c r="A61" s="37" t="s">
        <v>189</v>
      </c>
      <c r="B61" s="31"/>
      <c r="C61" s="94"/>
      <c r="D61" s="94"/>
      <c r="E61" s="126">
        <f>SUM(E54:E59)</f>
        <v>8986499</v>
      </c>
      <c r="F61" s="123"/>
      <c r="G61" s="209">
        <f>SUM(G51:G59)</f>
        <v>-6290179</v>
      </c>
      <c r="H61" s="123"/>
      <c r="I61" s="126">
        <f>SUM(I51:I59)</f>
        <v>91423264</v>
      </c>
      <c r="J61" s="123"/>
      <c r="K61" s="209">
        <f>SUM(K51:K59)</f>
        <v>-13542154.760000005</v>
      </c>
    </row>
    <row r="62" spans="1:11" ht="7.5" customHeight="1" x14ac:dyDescent="0.6">
      <c r="A62" s="26"/>
      <c r="B62" s="26"/>
      <c r="C62" s="94"/>
      <c r="D62" s="94"/>
      <c r="E62" s="123"/>
      <c r="F62" s="123"/>
      <c r="G62" s="201"/>
      <c r="H62" s="123"/>
      <c r="I62" s="123"/>
      <c r="J62" s="123"/>
      <c r="K62" s="201"/>
    </row>
    <row r="63" spans="1:11" ht="21.75" customHeight="1" x14ac:dyDescent="0.6">
      <c r="A63" s="26" t="s">
        <v>190</v>
      </c>
      <c r="B63" s="26"/>
      <c r="C63" s="94"/>
      <c r="D63" s="94"/>
      <c r="E63" s="123"/>
      <c r="F63" s="123"/>
      <c r="G63" s="201"/>
      <c r="H63" s="123"/>
      <c r="I63" s="123"/>
      <c r="J63" s="123"/>
      <c r="K63" s="201"/>
    </row>
    <row r="64" spans="1:11" ht="21.75" customHeight="1" x14ac:dyDescent="0.6">
      <c r="A64" s="72" t="s">
        <v>191</v>
      </c>
      <c r="B64" s="26"/>
      <c r="C64" s="46"/>
      <c r="D64" s="94"/>
      <c r="E64" s="123"/>
      <c r="F64" s="123"/>
      <c r="G64" s="201"/>
      <c r="H64" s="123"/>
      <c r="I64" s="201"/>
      <c r="J64" s="123"/>
      <c r="K64" s="201"/>
    </row>
    <row r="65" spans="1:11" ht="21.75" customHeight="1" x14ac:dyDescent="0.75">
      <c r="A65"/>
      <c r="B65" s="42" t="s">
        <v>192</v>
      </c>
      <c r="C65" s="94"/>
      <c r="D65" s="94"/>
      <c r="E65" s="201">
        <v>-20602958</v>
      </c>
      <c r="F65" s="123"/>
      <c r="G65" s="201">
        <v>39750920.920000002</v>
      </c>
      <c r="H65" s="123"/>
      <c r="I65" s="123">
        <v>-17932216</v>
      </c>
      <c r="J65" s="123"/>
      <c r="K65" s="201">
        <v>39750921</v>
      </c>
    </row>
    <row r="66" spans="1:11" ht="21.75" customHeight="1" x14ac:dyDescent="0.6">
      <c r="A66" s="72" t="s">
        <v>193</v>
      </c>
      <c r="B66" s="42"/>
      <c r="C66" s="62">
        <v>13.3</v>
      </c>
      <c r="D66" s="94"/>
      <c r="E66" s="136">
        <v>-2106864</v>
      </c>
      <c r="F66" s="123"/>
      <c r="G66" s="216">
        <v>-947418.62</v>
      </c>
      <c r="H66" s="211"/>
      <c r="I66" s="217">
        <v>-1770097</v>
      </c>
      <c r="J66" s="211"/>
      <c r="K66" s="201">
        <v>-928877</v>
      </c>
    </row>
    <row r="67" spans="1:11" ht="21.75" customHeight="1" x14ac:dyDescent="0.6">
      <c r="A67" s="72" t="s">
        <v>194</v>
      </c>
      <c r="B67" s="42"/>
      <c r="C67" s="62">
        <v>13.2</v>
      </c>
      <c r="D67" s="94"/>
      <c r="E67" s="123">
        <v>202623435</v>
      </c>
      <c r="F67" s="123"/>
      <c r="G67" s="216">
        <v>25329285</v>
      </c>
      <c r="H67" s="211"/>
      <c r="I67" s="217">
        <v>38211845</v>
      </c>
      <c r="J67" s="211"/>
      <c r="K67" s="216">
        <v>25329285</v>
      </c>
    </row>
    <row r="68" spans="1:11" ht="21.75" customHeight="1" x14ac:dyDescent="0.6">
      <c r="A68" s="72" t="s">
        <v>195</v>
      </c>
      <c r="B68" s="42"/>
      <c r="C68" s="62">
        <v>13.2</v>
      </c>
      <c r="D68" s="94"/>
      <c r="E68" s="123">
        <v>-328139748</v>
      </c>
      <c r="F68" s="123"/>
      <c r="G68" s="201">
        <v>-145780167.50999999</v>
      </c>
      <c r="H68" s="123"/>
      <c r="I68" s="123">
        <v>-235907173</v>
      </c>
      <c r="J68" s="123"/>
      <c r="K68" s="216">
        <v>-110066168</v>
      </c>
    </row>
    <row r="69" spans="1:11" ht="21.75" customHeight="1" x14ac:dyDescent="0.6">
      <c r="A69" s="72" t="s">
        <v>196</v>
      </c>
      <c r="B69" s="70"/>
      <c r="C69" s="94"/>
      <c r="D69" s="94"/>
      <c r="E69" s="123">
        <v>0</v>
      </c>
      <c r="F69" s="123"/>
      <c r="G69" s="201">
        <v>334700000</v>
      </c>
      <c r="H69" s="123"/>
      <c r="I69" s="123">
        <v>0</v>
      </c>
      <c r="J69" s="123"/>
      <c r="K69" s="201">
        <v>334700000</v>
      </c>
    </row>
    <row r="70" spans="1:11" ht="21.75" customHeight="1" x14ac:dyDescent="0.6">
      <c r="A70" s="72" t="s">
        <v>197</v>
      </c>
      <c r="B70" s="70"/>
      <c r="C70" s="94"/>
      <c r="D70" s="94"/>
      <c r="E70" s="218">
        <v>0</v>
      </c>
      <c r="F70" s="123"/>
      <c r="G70" s="219">
        <v>-412500000</v>
      </c>
      <c r="H70" s="123"/>
      <c r="I70" s="218">
        <v>0</v>
      </c>
      <c r="J70" s="123"/>
      <c r="K70" s="219">
        <v>-412500000</v>
      </c>
    </row>
    <row r="71" spans="1:11" ht="7.5" customHeight="1" x14ac:dyDescent="0.6">
      <c r="A71" s="38"/>
      <c r="B71" s="38"/>
      <c r="C71" s="94"/>
      <c r="D71" s="94"/>
      <c r="E71" s="123"/>
      <c r="F71" s="203"/>
      <c r="G71" s="201"/>
      <c r="H71" s="203"/>
      <c r="I71" s="123"/>
      <c r="J71" s="123"/>
      <c r="K71" s="201"/>
    </row>
    <row r="72" spans="1:11" ht="21.75" customHeight="1" x14ac:dyDescent="0.6">
      <c r="A72" s="37" t="s">
        <v>198</v>
      </c>
      <c r="B72" s="37"/>
      <c r="C72" s="94"/>
      <c r="D72" s="94"/>
      <c r="E72" s="126">
        <f>SUM(E64:E70)</f>
        <v>-148226135</v>
      </c>
      <c r="F72" s="123"/>
      <c r="G72" s="126">
        <f>SUM(G64:G70)</f>
        <v>-159447380.20999998</v>
      </c>
      <c r="H72" s="123"/>
      <c r="I72" s="126">
        <f>SUM(I64:I70)</f>
        <v>-217397641</v>
      </c>
      <c r="J72" s="123"/>
      <c r="K72" s="126">
        <f>SUM(K64:K70)</f>
        <v>-123714839</v>
      </c>
    </row>
    <row r="73" spans="1:11" ht="7.5" customHeight="1" x14ac:dyDescent="0.6">
      <c r="A73" s="31"/>
      <c r="B73" s="31"/>
      <c r="C73" s="94"/>
      <c r="D73" s="94"/>
      <c r="E73" s="123"/>
      <c r="F73" s="123"/>
      <c r="G73" s="201"/>
      <c r="H73" s="123"/>
      <c r="I73" s="123"/>
      <c r="J73" s="123"/>
      <c r="K73" s="201"/>
    </row>
    <row r="74" spans="1:11" ht="21.75" customHeight="1" x14ac:dyDescent="0.6">
      <c r="A74" s="44" t="s">
        <v>199</v>
      </c>
      <c r="B74" s="31"/>
      <c r="C74" s="94"/>
      <c r="D74" s="94"/>
      <c r="E74" s="123">
        <f>E36+E61+E72</f>
        <v>-104457691</v>
      </c>
      <c r="F74" s="123"/>
      <c r="G74" s="201">
        <f>G36+G61+G72</f>
        <v>-77312825.872154266</v>
      </c>
      <c r="H74" s="123"/>
      <c r="I74" s="123">
        <f>I36+I61+I72</f>
        <v>-29333020</v>
      </c>
      <c r="J74" s="123"/>
      <c r="K74" s="201">
        <f>K36+K61+K72</f>
        <v>-107355872.76000001</v>
      </c>
    </row>
    <row r="75" spans="1:11" ht="21.75" customHeight="1" x14ac:dyDescent="0.6">
      <c r="A75" s="40" t="s">
        <v>200</v>
      </c>
      <c r="B75" s="37"/>
      <c r="C75" s="94"/>
      <c r="D75" s="94"/>
      <c r="E75" s="124">
        <f>'2-4'!G14</f>
        <v>159413003</v>
      </c>
      <c r="F75" s="123"/>
      <c r="G75" s="206">
        <v>338717984</v>
      </c>
      <c r="H75" s="123"/>
      <c r="I75" s="124">
        <v>60637416</v>
      </c>
      <c r="J75" s="123"/>
      <c r="K75" s="206">
        <v>283494855</v>
      </c>
    </row>
    <row r="76" spans="1:11" ht="7.5" customHeight="1" x14ac:dyDescent="0.6">
      <c r="A76" s="38"/>
      <c r="B76" s="38"/>
      <c r="C76" s="94"/>
      <c r="D76" s="94"/>
      <c r="E76" s="123"/>
      <c r="F76" s="123"/>
      <c r="G76" s="201"/>
      <c r="H76" s="203"/>
      <c r="I76" s="123"/>
      <c r="J76" s="123"/>
      <c r="K76" s="201"/>
    </row>
    <row r="77" spans="1:11" ht="21.75" customHeight="1" thickBot="1" x14ac:dyDescent="0.65">
      <c r="A77" s="31" t="s">
        <v>201</v>
      </c>
      <c r="B77" s="31"/>
      <c r="C77" s="94"/>
      <c r="D77" s="94"/>
      <c r="E77" s="220">
        <f>SUM(E74:E75)</f>
        <v>54955312</v>
      </c>
      <c r="F77" s="123"/>
      <c r="G77" s="221">
        <f>SUM(G74:G75)</f>
        <v>261405158.12784573</v>
      </c>
      <c r="H77" s="211"/>
      <c r="I77" s="220">
        <f>SUM(I74:I75)</f>
        <v>31304396</v>
      </c>
      <c r="J77" s="123"/>
      <c r="K77" s="221">
        <f>SUM(K74:K75)</f>
        <v>176138982.24000001</v>
      </c>
    </row>
    <row r="78" spans="1:11" ht="7.5" customHeight="1" thickTop="1" x14ac:dyDescent="0.6">
      <c r="A78" s="31"/>
      <c r="B78" s="31"/>
      <c r="C78" s="94"/>
      <c r="D78" s="94"/>
      <c r="E78" s="123"/>
      <c r="F78" s="123"/>
      <c r="G78" s="201"/>
      <c r="H78" s="211"/>
      <c r="I78" s="123"/>
      <c r="J78" s="123"/>
      <c r="K78" s="201"/>
    </row>
    <row r="79" spans="1:11" ht="21.75" customHeight="1" x14ac:dyDescent="0.6">
      <c r="A79" s="31" t="s">
        <v>202</v>
      </c>
      <c r="B79" s="70"/>
      <c r="C79" s="94"/>
      <c r="D79" s="94"/>
      <c r="E79" s="123"/>
      <c r="F79" s="203"/>
      <c r="G79" s="201"/>
      <c r="H79" s="203"/>
      <c r="I79" s="123"/>
      <c r="J79" s="123"/>
      <c r="K79" s="201"/>
    </row>
    <row r="80" spans="1:11" ht="21.75" customHeight="1" x14ac:dyDescent="0.6">
      <c r="A80" s="40"/>
      <c r="B80" s="65" t="s">
        <v>203</v>
      </c>
      <c r="C80" s="94"/>
      <c r="D80" s="94"/>
      <c r="E80" s="123">
        <v>374440.98</v>
      </c>
      <c r="F80" s="136"/>
      <c r="G80" s="201">
        <v>2392028</v>
      </c>
      <c r="H80" s="117"/>
      <c r="I80" s="123">
        <v>204141.17</v>
      </c>
      <c r="J80" s="136"/>
      <c r="K80" s="201">
        <v>304546</v>
      </c>
    </row>
    <row r="81" spans="1:11" ht="21.75" customHeight="1" x14ac:dyDescent="0.6">
      <c r="A81" s="40"/>
      <c r="B81" s="65" t="s">
        <v>204</v>
      </c>
      <c r="C81" s="94"/>
      <c r="D81" s="94"/>
      <c r="E81" s="123">
        <v>24709694</v>
      </c>
      <c r="F81" s="136"/>
      <c r="G81" s="201">
        <v>41624194</v>
      </c>
      <c r="H81" s="117"/>
      <c r="I81" s="123">
        <v>6572096</v>
      </c>
      <c r="J81" s="136"/>
      <c r="K81" s="201">
        <v>17093127</v>
      </c>
    </row>
    <row r="82" spans="1:11" ht="21.75" customHeight="1" x14ac:dyDescent="0.6">
      <c r="A82" s="40"/>
      <c r="B82" s="65" t="s">
        <v>205</v>
      </c>
      <c r="C82" s="94"/>
      <c r="D82" s="94"/>
      <c r="E82" s="123">
        <v>3282359.1799999997</v>
      </c>
      <c r="F82" s="136"/>
      <c r="G82" s="201">
        <v>1433549</v>
      </c>
      <c r="H82" s="117"/>
      <c r="I82" s="123">
        <v>0</v>
      </c>
      <c r="J82" s="136"/>
      <c r="K82" s="201">
        <v>953407</v>
      </c>
    </row>
    <row r="83" spans="1:11" ht="21.75" customHeight="1" x14ac:dyDescent="0.6">
      <c r="A83" s="40"/>
      <c r="B83" s="65" t="s">
        <v>206</v>
      </c>
      <c r="C83" s="94"/>
      <c r="D83" s="94"/>
      <c r="E83" s="123">
        <v>22331249.999999501</v>
      </c>
      <c r="F83" s="136"/>
      <c r="G83" s="201">
        <v>0</v>
      </c>
      <c r="H83" s="117"/>
      <c r="I83" s="123">
        <v>0</v>
      </c>
      <c r="J83" s="136"/>
      <c r="K83" s="201">
        <v>0</v>
      </c>
    </row>
    <row r="84" spans="1:11" ht="15" customHeight="1" x14ac:dyDescent="0.6">
      <c r="A84" s="40"/>
      <c r="B84" s="37"/>
      <c r="C84" s="94"/>
      <c r="D84" s="94"/>
      <c r="E84" s="222"/>
      <c r="F84" s="223"/>
      <c r="G84" s="222"/>
      <c r="H84" s="224"/>
      <c r="I84" s="222"/>
      <c r="J84" s="223"/>
      <c r="K84" s="222"/>
    </row>
    <row r="85" spans="1:11" ht="22.5" customHeight="1" x14ac:dyDescent="0.6">
      <c r="A85" s="70" t="s">
        <v>38</v>
      </c>
      <c r="B85" s="70"/>
      <c r="C85" s="70"/>
      <c r="D85" s="70"/>
      <c r="E85" s="122"/>
      <c r="F85" s="122"/>
      <c r="G85" s="204"/>
      <c r="H85" s="122"/>
      <c r="I85" s="122"/>
      <c r="J85" s="122"/>
      <c r="K85" s="204"/>
    </row>
    <row r="86" spans="1:11" ht="21.75" customHeight="1" x14ac:dyDescent="0.6">
      <c r="A86" s="31"/>
      <c r="B86" s="31"/>
      <c r="C86" s="94"/>
      <c r="D86" s="70"/>
      <c r="F86" s="70"/>
      <c r="H86" s="70"/>
      <c r="J86" s="66"/>
    </row>
    <row r="87" spans="1:11" ht="22.5" customHeight="1" x14ac:dyDescent="0.6">
      <c r="A87" s="70"/>
      <c r="B87" s="70"/>
      <c r="C87" s="94"/>
      <c r="D87" s="70"/>
      <c r="F87" s="70"/>
      <c r="H87" s="70"/>
      <c r="J87" s="66"/>
    </row>
    <row r="88" spans="1:11" ht="22.5" customHeight="1" x14ac:dyDescent="0.6">
      <c r="A88" s="70"/>
      <c r="B88" s="70"/>
      <c r="C88" s="94"/>
      <c r="D88" s="70"/>
      <c r="F88" s="70"/>
      <c r="H88" s="70"/>
      <c r="J88" s="66"/>
    </row>
    <row r="89" spans="1:11" ht="22.5" customHeight="1" x14ac:dyDescent="0.6">
      <c r="A89" s="70"/>
      <c r="B89" s="70"/>
      <c r="C89" s="94"/>
      <c r="D89" s="70"/>
      <c r="F89" s="70"/>
      <c r="H89" s="70"/>
      <c r="J89" s="66"/>
    </row>
    <row r="90" spans="1:11" ht="19.5" customHeight="1" x14ac:dyDescent="0.6">
      <c r="A90" s="70"/>
      <c r="B90" s="70"/>
      <c r="C90" s="94"/>
      <c r="D90" s="70"/>
      <c r="F90" s="70"/>
      <c r="H90" s="70"/>
      <c r="J90" s="66"/>
    </row>
    <row r="91" spans="1:11" ht="19.5" customHeight="1" x14ac:dyDescent="0.6">
      <c r="A91" s="70"/>
      <c r="B91" s="70"/>
      <c r="C91" s="94"/>
      <c r="D91" s="70"/>
      <c r="F91" s="70"/>
      <c r="H91" s="70"/>
      <c r="J91" s="66"/>
    </row>
    <row r="102" spans="1:12" s="32" customFormat="1" ht="19.5" customHeight="1" x14ac:dyDescent="0.6">
      <c r="A102" s="70"/>
      <c r="B102" s="45"/>
      <c r="C102" s="94"/>
      <c r="D102" s="70"/>
      <c r="E102" s="66"/>
      <c r="F102" s="70"/>
      <c r="G102" s="74"/>
      <c r="H102" s="70"/>
      <c r="I102" s="66"/>
      <c r="J102" s="70"/>
      <c r="K102" s="74"/>
      <c r="L102" s="70"/>
    </row>
    <row r="103" spans="1:12" s="32" customFormat="1" ht="19.5" customHeight="1" x14ac:dyDescent="0.6">
      <c r="A103" s="70"/>
      <c r="B103" s="45"/>
      <c r="C103" s="94"/>
      <c r="D103" s="70"/>
      <c r="E103" s="66"/>
      <c r="F103" s="70"/>
      <c r="G103" s="74"/>
      <c r="H103" s="70"/>
      <c r="I103" s="66"/>
      <c r="J103" s="70"/>
      <c r="K103" s="74"/>
      <c r="L103" s="70"/>
    </row>
    <row r="106" spans="1:12" s="32" customFormat="1" ht="19.5" customHeight="1" x14ac:dyDescent="0.6">
      <c r="A106" s="70"/>
      <c r="B106" s="45"/>
      <c r="C106" s="94"/>
      <c r="D106" s="70"/>
      <c r="E106" s="66"/>
      <c r="F106" s="70"/>
      <c r="G106" s="74"/>
      <c r="H106" s="70"/>
      <c r="I106" s="66"/>
      <c r="J106" s="70"/>
      <c r="K106" s="74"/>
      <c r="L106" s="70"/>
    </row>
    <row r="107" spans="1:12" s="32" customFormat="1" ht="19.5" customHeight="1" x14ac:dyDescent="0.6">
      <c r="A107" s="70"/>
      <c r="B107" s="45"/>
      <c r="C107" s="94"/>
      <c r="D107" s="70"/>
      <c r="E107" s="66"/>
      <c r="F107" s="70"/>
      <c r="G107" s="74"/>
      <c r="H107" s="70"/>
      <c r="I107" s="66"/>
      <c r="J107" s="70"/>
      <c r="K107" s="74"/>
      <c r="L107" s="70"/>
    </row>
  </sheetData>
  <mergeCells count="4">
    <mergeCell ref="E5:G5"/>
    <mergeCell ref="I5:K5"/>
    <mergeCell ref="E46:G46"/>
    <mergeCell ref="I46:K46"/>
  </mergeCells>
  <pageMargins left="0.78740157480314965" right="0.31496062992125984" top="0.55118110236220474" bottom="0.59055118110236227" header="0.39370078740157483" footer="0.39370078740157483"/>
  <pageSetup paperSize="9" scale="85" firstPageNumber="8" orientation="portrait" useFirstPageNumber="1" horizontalDpi="1200" verticalDpi="1200" r:id="rId1"/>
  <headerFooter>
    <oddFooter>&amp;R&amp;"Angsana New,Regular"&amp;13&amp;P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75E2702B94B744AB5C596E32CB70721" ma:contentTypeVersion="11" ma:contentTypeDescription="สร้างเอกสารใหม่" ma:contentTypeScope="" ma:versionID="913d68b155b78e3fba1581e912e7b15e">
  <xsd:schema xmlns:xsd="http://www.w3.org/2001/XMLSchema" xmlns:xs="http://www.w3.org/2001/XMLSchema" xmlns:p="http://schemas.microsoft.com/office/2006/metadata/properties" xmlns:ns2="2333256d-d879-482f-929e-aef6d119d5d5" targetNamespace="http://schemas.microsoft.com/office/2006/metadata/properties" ma:root="true" ma:fieldsID="8e4d96ff96dec0c855c9c4bde22d48ff" ns2:_="">
    <xsd:import namespace="2333256d-d879-482f-929e-aef6d119d5d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33256d-d879-482f-929e-aef6d119d5d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333256d-d879-482f-929e-aef6d119d5d5" xsi:nil="true"/>
    <Reviewer_x0020_Sign_x002d_off xmlns="2333256d-d879-482f-929e-aef6d119d5d5" xsi:nil="true"/>
  </documentManagement>
</p:properties>
</file>

<file path=customXml/itemProps1.xml><?xml version="1.0" encoding="utf-8"?>
<ds:datastoreItem xmlns:ds="http://schemas.openxmlformats.org/officeDocument/2006/customXml" ds:itemID="{50E5B7B8-B4CF-4815-B121-11B2DF643F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33256d-d879-482f-929e-aef6d119d5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F20C27-7D7C-4EB3-873D-B2194563ED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2C3FEE-192A-439F-879F-54866477A54E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2333256d-d879-482f-929e-aef6d119d5d5"/>
    <ds:schemaRef ds:uri="http://purl.org/dc/dcmitype/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</vt:lpstr>
      <vt:lpstr>6</vt:lpstr>
      <vt:lpstr>7</vt:lpstr>
      <vt:lpstr>8-9</vt:lpstr>
      <vt:lpstr>'8-9'!Print_Area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Fern</cp:lastModifiedBy>
  <cp:revision/>
  <cp:lastPrinted>2021-05-13T12:34:20Z</cp:lastPrinted>
  <dcterms:created xsi:type="dcterms:W3CDTF">2011-05-06T12:04:42Z</dcterms:created>
  <dcterms:modified xsi:type="dcterms:W3CDTF">2021-05-13T13:39:31Z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0x010100B75E2702B94B744AB5C596E32CB70721</vt:lpwstr>
  </property>
</Properties>
</file>