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1\Qtr1'2021\"/>
    </mc:Choice>
  </mc:AlternateContent>
  <xr:revisionPtr revIDLastSave="0" documentId="13_ncr:1_{D86A9E5F-3DF3-4C9C-81C2-333296EC8D87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bs!$A$1:$M$100</definedName>
    <definedName name="_xlnm.Print_Area" localSheetId="4">cashflow!$A$1:$M$78</definedName>
    <definedName name="_xlnm.Print_Area" localSheetId="3">company!$A$1:$K$23</definedName>
    <definedName name="_xlnm.Print_Area" localSheetId="2">conso!$A$1:$S$30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5" i="11" l="1"/>
  <c r="K55" i="11"/>
  <c r="I55" i="11"/>
  <c r="G55" i="11"/>
  <c r="G67" i="11" l="1"/>
  <c r="K67" i="11"/>
  <c r="K56" i="10" l="1"/>
  <c r="I63" i="11" l="1"/>
  <c r="K16" i="2"/>
  <c r="O23" i="5"/>
  <c r="S23" i="5" s="1"/>
  <c r="C18" i="5"/>
  <c r="I62" i="10" l="1"/>
  <c r="G55" i="1"/>
  <c r="I55" i="1"/>
  <c r="K55" i="1"/>
  <c r="M55" i="1"/>
  <c r="A4" i="11" l="1"/>
  <c r="A4" i="2"/>
  <c r="A4" i="5"/>
  <c r="G62" i="10" l="1"/>
  <c r="G63" i="11" l="1"/>
  <c r="K63" i="11"/>
  <c r="M63" i="11"/>
  <c r="K10" i="2"/>
  <c r="O15" i="5" l="1"/>
  <c r="S15" i="5" l="1"/>
  <c r="G18" i="5"/>
  <c r="G26" i="5"/>
  <c r="G21" i="5" l="1"/>
  <c r="G27" i="5"/>
  <c r="G29" i="5" s="1"/>
  <c r="M46" i="11"/>
  <c r="K46" i="11"/>
  <c r="I46" i="11"/>
  <c r="G46" i="11"/>
  <c r="M49" i="10"/>
  <c r="K49" i="10"/>
  <c r="I49" i="10"/>
  <c r="G49" i="10"/>
  <c r="M73" i="1"/>
  <c r="K73" i="1"/>
  <c r="I73" i="1"/>
  <c r="G73" i="1"/>
  <c r="A70" i="1"/>
  <c r="M42" i="1"/>
  <c r="K42" i="1"/>
  <c r="I42" i="1"/>
  <c r="G42" i="1"/>
  <c r="A39" i="1"/>
  <c r="G28" i="5" l="1"/>
  <c r="K24" i="5"/>
  <c r="O24" i="5" s="1"/>
  <c r="Q24" i="5"/>
  <c r="Q25" i="5"/>
  <c r="I58" i="10"/>
  <c r="G58" i="10"/>
  <c r="I53" i="10"/>
  <c r="G53" i="10"/>
  <c r="K37" i="10"/>
  <c r="I18" i="2" s="1"/>
  <c r="I37" i="10"/>
  <c r="G37" i="10"/>
  <c r="M31" i="10"/>
  <c r="K31" i="10"/>
  <c r="I31" i="10"/>
  <c r="M17" i="5" s="1"/>
  <c r="G31" i="10"/>
  <c r="M26" i="5" s="1"/>
  <c r="M18" i="10"/>
  <c r="K18" i="10"/>
  <c r="I18" i="10"/>
  <c r="G18" i="10"/>
  <c r="M13" i="10"/>
  <c r="K13" i="10"/>
  <c r="I13" i="10"/>
  <c r="G13" i="10"/>
  <c r="O25" i="5" l="1"/>
  <c r="Q26" i="5"/>
  <c r="G19" i="10"/>
  <c r="G21" i="10" s="1"/>
  <c r="G23" i="10" s="1"/>
  <c r="I19" i="10"/>
  <c r="I21" i="10" s="1"/>
  <c r="I23" i="10" s="1"/>
  <c r="K19" i="10"/>
  <c r="K21" i="10" s="1"/>
  <c r="K23" i="10" s="1"/>
  <c r="G38" i="10"/>
  <c r="M19" i="10"/>
  <c r="M21" i="10" s="1"/>
  <c r="M23" i="10" s="1"/>
  <c r="M51" i="10" s="1"/>
  <c r="M62" i="10" s="1"/>
  <c r="I38" i="10"/>
  <c r="K38" i="10"/>
  <c r="M37" i="10"/>
  <c r="M89" i="1"/>
  <c r="M91" i="1" s="1"/>
  <c r="K89" i="1"/>
  <c r="K91" i="1" s="1"/>
  <c r="I89" i="1"/>
  <c r="I91" i="1" s="1"/>
  <c r="G89" i="1"/>
  <c r="G91" i="1" s="1"/>
  <c r="K26" i="5" l="1"/>
  <c r="M38" i="10"/>
  <c r="I12" i="2"/>
  <c r="G39" i="10"/>
  <c r="K39" i="10"/>
  <c r="K51" i="10" s="1"/>
  <c r="I39" i="10"/>
  <c r="M39" i="10"/>
  <c r="M56" i="10" s="1"/>
  <c r="M63" i="1"/>
  <c r="K63" i="1"/>
  <c r="I63" i="1"/>
  <c r="G63" i="1"/>
  <c r="M32" i="1"/>
  <c r="K32" i="1"/>
  <c r="I32" i="1"/>
  <c r="G32" i="1"/>
  <c r="M17" i="1"/>
  <c r="K17" i="1"/>
  <c r="I17" i="1"/>
  <c r="G17" i="1"/>
  <c r="K62" i="10" l="1"/>
  <c r="G64" i="1"/>
  <c r="G92" i="1" s="1"/>
  <c r="I33" i="1"/>
  <c r="G33" i="1"/>
  <c r="M33" i="1"/>
  <c r="I64" i="1"/>
  <c r="I92" i="1" s="1"/>
  <c r="K64" i="1"/>
  <c r="K92" i="1" s="1"/>
  <c r="M64" i="1"/>
  <c r="M92" i="1" s="1"/>
  <c r="K33" i="1"/>
  <c r="I93" i="1" l="1"/>
  <c r="G93" i="1"/>
  <c r="M93" i="1"/>
  <c r="K93" i="1"/>
  <c r="Q17" i="5"/>
  <c r="Q16" i="5"/>
  <c r="K16" i="5"/>
  <c r="K17" i="5" l="1"/>
  <c r="A43" i="11"/>
  <c r="A46" i="10"/>
  <c r="I9" i="11" l="1"/>
  <c r="I24" i="11" s="1"/>
  <c r="I34" i="11" s="1"/>
  <c r="I36" i="11" s="1"/>
  <c r="I66" i="11" s="1"/>
  <c r="I68" i="11" s="1"/>
  <c r="K9" i="11" l="1"/>
  <c r="K24" i="11" s="1"/>
  <c r="K34" i="11" s="1"/>
  <c r="K36" i="11" s="1"/>
  <c r="K66" i="11" s="1"/>
  <c r="K68" i="11" s="1"/>
  <c r="K69" i="11" s="1"/>
  <c r="G9" i="11"/>
  <c r="G24" i="11" s="1"/>
  <c r="G34" i="11" s="1"/>
  <c r="G36" i="11" s="1"/>
  <c r="G66" i="11" s="1"/>
  <c r="G68" i="11" s="1"/>
  <c r="G69" i="11" s="1"/>
  <c r="M9" i="11"/>
  <c r="M24" i="11" s="1"/>
  <c r="M34" i="11" s="1"/>
  <c r="M36" i="11" s="1"/>
  <c r="M66" i="11" s="1"/>
  <c r="M68" i="11" s="1"/>
  <c r="I11" i="2" l="1"/>
  <c r="I17" i="2"/>
  <c r="Q18" i="5" l="1"/>
  <c r="M18" i="5"/>
  <c r="K18" i="5"/>
  <c r="I18" i="5"/>
  <c r="E18" i="5"/>
  <c r="O20" i="5"/>
  <c r="K21" i="5" l="1"/>
  <c r="I21" i="5"/>
  <c r="M21" i="5"/>
  <c r="S20" i="5"/>
  <c r="E21" i="5"/>
  <c r="Q21" i="5"/>
  <c r="Q28" i="5"/>
  <c r="K28" i="5"/>
  <c r="M28" i="5"/>
  <c r="Q27" i="5" l="1"/>
  <c r="I28" i="5"/>
  <c r="E28" i="5"/>
  <c r="M27" i="5"/>
  <c r="K27" i="5"/>
  <c r="K29" i="5"/>
  <c r="Q29" i="5"/>
  <c r="I26" i="5"/>
  <c r="E26" i="5"/>
  <c r="C26" i="5"/>
  <c r="C21" i="5"/>
  <c r="O17" i="5"/>
  <c r="O16" i="5"/>
  <c r="C28" i="5" l="1"/>
  <c r="O26" i="5"/>
  <c r="S17" i="5"/>
  <c r="S16" i="5"/>
  <c r="M29" i="5"/>
  <c r="E27" i="5"/>
  <c r="E29" i="5" s="1"/>
  <c r="I27" i="5"/>
  <c r="I29" i="5" s="1"/>
  <c r="O18" i="5"/>
  <c r="C27" i="5"/>
  <c r="C29" i="5" s="1"/>
  <c r="S24" i="5"/>
  <c r="O21" i="5" l="1"/>
  <c r="O27" i="5"/>
  <c r="S25" i="5"/>
  <c r="S26" i="5"/>
  <c r="S18" i="5"/>
  <c r="S21" i="5" l="1"/>
  <c r="O28" i="5"/>
  <c r="S27" i="5"/>
  <c r="S29" i="5" s="1"/>
  <c r="O29" i="5"/>
  <c r="S28" i="5" l="1"/>
  <c r="G19" i="2"/>
  <c r="E19" i="2"/>
  <c r="C19" i="2"/>
  <c r="G13" i="2"/>
  <c r="G14" i="2" s="1"/>
  <c r="G21" i="2" s="1"/>
  <c r="E13" i="2"/>
  <c r="E14" i="2" s="1"/>
  <c r="E21" i="2" s="1"/>
  <c r="C13" i="2"/>
  <c r="C14" i="2" s="1"/>
  <c r="C21" i="2" s="1"/>
  <c r="C20" i="2" l="1"/>
  <c r="G20" i="2"/>
  <c r="E20" i="2"/>
  <c r="I19" i="2"/>
  <c r="I13" i="2" l="1"/>
  <c r="I14" i="2" s="1"/>
  <c r="I21" i="2" s="1"/>
  <c r="I20" i="2" l="1"/>
  <c r="K11" i="2"/>
  <c r="K12" i="2" l="1"/>
  <c r="K13" i="2" s="1"/>
  <c r="K14" i="2" s="1"/>
  <c r="K21" i="2" s="1"/>
  <c r="K18" i="2" l="1"/>
  <c r="G22" i="2" l="1"/>
  <c r="E22" i="2"/>
  <c r="C22" i="2"/>
  <c r="K17" i="2" l="1"/>
  <c r="K19" i="2" s="1"/>
  <c r="K20" i="2" s="1"/>
  <c r="I22" i="2"/>
  <c r="K22" i="2" l="1"/>
</calcChain>
</file>

<file path=xl/sharedStrings.xml><?xml version="1.0" encoding="utf-8"?>
<sst xmlns="http://schemas.openxmlformats.org/spreadsheetml/2006/main" count="309" uniqueCount="214">
  <si>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</si>
  <si>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</si>
  <si>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</si>
  <si>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</si>
  <si>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</si>
  <si>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</si>
  <si>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</si>
  <si>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</si>
  <si>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</si>
  <si>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</si>
  <si>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</si>
  <si>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</si>
  <si>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</si>
  <si>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</si>
  <si>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</si>
  <si>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</si>
  <si>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</si>
  <si>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</si>
  <si>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</si>
  <si>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</si>
  <si>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</si>
  <si>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</si>
  <si>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</si>
  <si>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</si>
  <si>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</si>
  <si>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</si>
  <si>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</si>
  <si>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</si>
  <si>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</si>
  <si>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</si>
  <si>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</si>
  <si>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</si>
  <si>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</si>
  <si>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</si>
  <si>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</si>
  <si>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</si>
  <si>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</si>
  <si>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</si>
  <si>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</si>
  <si>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</si>
  <si>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</si>
  <si>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</si>
  <si>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</si>
  <si>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</si>
  <si>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</si>
  <si>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</si>
  <si>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</si>
  <si>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</si>
  <si>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</si>
  <si>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</si>
  <si>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</si>
  <si>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</si>
  <si>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</si>
  <si>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</si>
  <si>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</si>
  <si>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</si>
  <si>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</si>
  <si>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</si>
  <si>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</si>
  <si>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</si>
  <si>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</si>
  <si>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</si>
  <si>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</si>
  <si>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</si>
  <si>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</si>
  <si>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</si>
  <si>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</si>
  <si>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</si>
  <si>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</si>
  <si>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</si>
  <si>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</si>
  <si>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</si>
  <si>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</si>
  <si>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</si>
  <si>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</si>
  <si>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</si>
  <si>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</si>
  <si>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</si>
  <si>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</si>
  <si>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</si>
  <si>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</si>
  <si>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</si>
  <si>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</si>
  <si>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</si>
  <si>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</si>
  <si>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</si>
  <si>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</si>
  <si>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</si>
  <si>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</si>
  <si>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</si>
  <si>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</si>
  <si>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</si>
  <si>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</si>
  <si>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</si>
  <si>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</si>
  <si>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</si>
  <si>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</si>
  <si>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</si>
  <si>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</si>
  <si>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</si>
  <si>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</si>
  <si>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</si>
  <si>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</si>
  <si>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</si>
  <si>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</si>
  <si>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</si>
  <si>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</si>
  <si>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</si>
  <si>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</si>
  <si>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</si>
  <si>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</si>
  <si>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</si>
  <si>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</si>
  <si>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</si>
  <si>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</si>
  <si>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</si>
  <si>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</si>
  <si>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</si>
  <si>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</si>
  <si>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</si>
  <si>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</si>
  <si>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</si>
  <si>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</si>
  <si>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</si>
  <si>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</si>
  <si>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</si>
  <si>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</si>
  <si>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</si>
  <si>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</si>
  <si>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</si>
  <si>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</si>
  <si>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</si>
  <si>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</si>
  <si>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</si>
  <si>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</si>
  <si>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</si>
  <si>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</si>
  <si>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</si>
  <si>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</si>
  <si>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</si>
  <si>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</si>
  <si>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</si>
  <si>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</si>
  <si>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Balance as at 1 January 2020</t>
  </si>
  <si>
    <t>Other current financial assets</t>
  </si>
  <si>
    <t>Other non-current financial assets</t>
  </si>
  <si>
    <t>Right-of-use assets</t>
  </si>
  <si>
    <t>Selling and distribution expenses</t>
  </si>
  <si>
    <t xml:space="preserve">   Equity holders of the Company</t>
  </si>
  <si>
    <t xml:space="preserve">   to holders of non-controlling interests </t>
  </si>
  <si>
    <t>The accompanying notes are an integral part of the financial statements.</t>
  </si>
  <si>
    <t>Advance payment for purchasing of raw materials</t>
  </si>
  <si>
    <t>Income tax payable</t>
  </si>
  <si>
    <t xml:space="preserve">   Increase (decrease) in accounts payable for </t>
  </si>
  <si>
    <t>Profit from operating activities</t>
  </si>
  <si>
    <t xml:space="preserve">   Allowance for expected credit losses</t>
  </si>
  <si>
    <t>Repayment of debentures</t>
  </si>
  <si>
    <t>Cash paid for lease liabilities</t>
  </si>
  <si>
    <t>Bank overdraft and short-term loans from banks</t>
  </si>
  <si>
    <t>Increase in bank overdraft and short-term loans from banks</t>
  </si>
  <si>
    <t>Decrease in restricted bank deposits</t>
  </si>
  <si>
    <t>Net cash flows from (used in) financing activities</t>
  </si>
  <si>
    <t>31 December 2020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</si>
  <si>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</si>
  <si>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</si>
  <si>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</si>
  <si>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</si>
  <si>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</si>
  <si>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</si>
  <si>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</si>
  <si>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</si>
  <si>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</si>
  <si>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</si>
  <si>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</si>
  <si>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 xml:space="preserve">      forward exchange contracts</t>
  </si>
  <si>
    <t xml:space="preserve">   Increase in liabilities associated with put options</t>
  </si>
  <si>
    <t>As at 31 March 2021</t>
  </si>
  <si>
    <t>31 March 2021</t>
  </si>
  <si>
    <t>(Unaudited</t>
  </si>
  <si>
    <t>(Audited)</t>
  </si>
  <si>
    <t>but reviewed)</t>
  </si>
  <si>
    <t>(Unit: Thousand Baht)</t>
  </si>
  <si>
    <t>(Unaudited but reviewed)</t>
  </si>
  <si>
    <t>Balance as at 31 March 2020</t>
  </si>
  <si>
    <t>Balance as at 1 January 2021</t>
  </si>
  <si>
    <t>Balance as at 31 March 2021</t>
  </si>
  <si>
    <t>For the three-month period ended 31 March 2021</t>
  </si>
  <si>
    <t>3, 5</t>
  </si>
  <si>
    <t>3, 14</t>
  </si>
  <si>
    <t>Profit for the period</t>
  </si>
  <si>
    <t>Other comprehensive income for the period</t>
  </si>
  <si>
    <t>Total comprehensive income for the period</t>
  </si>
  <si>
    <t>Other current financial liabilities</t>
  </si>
  <si>
    <t xml:space="preserve"> </t>
  </si>
  <si>
    <t>Income tax expenses</t>
  </si>
  <si>
    <t>Profit (loss) for the period</t>
  </si>
  <si>
    <t>Actuarial gain (loss)</t>
  </si>
  <si>
    <t>Profit (loss) attributable to:</t>
  </si>
  <si>
    <t xml:space="preserve">Earnings (loss) per share </t>
  </si>
  <si>
    <t>Basic earnings (loss) per share</t>
  </si>
  <si>
    <t xml:space="preserve">   Unrealised gain on exchange rate</t>
  </si>
  <si>
    <t xml:space="preserve">   Loss from fair value measurement of</t>
  </si>
  <si>
    <t>Cash flows from (used in) operating activities</t>
  </si>
  <si>
    <t>Net cash flows from (used in) operating activities</t>
  </si>
  <si>
    <t>Acquisition of building, machinery and equipment</t>
  </si>
  <si>
    <t>Decrease in other current financial assets</t>
  </si>
  <si>
    <t>Increase in other non-current financial assets</t>
  </si>
  <si>
    <t xml:space="preserve">Increase in exchange differences on translation of </t>
  </si>
  <si>
    <t>Net increase in cash and cash equivalents</t>
  </si>
  <si>
    <t>Cash and cash equivalents at beginning of period</t>
  </si>
  <si>
    <t>Cash and cash equivalents at end of period (Note 4)</t>
  </si>
  <si>
    <t xml:space="preserve">   Gain on disposals of machinery and equipment</t>
  </si>
  <si>
    <t>Proceeds from sales of machinery and equipment</t>
  </si>
  <si>
    <t>Proceeds from sales of asset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</si>
</sst>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2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1"/>
  <sheetViews>
    <sheetView showGridLines="0" view="pageBreakPreview" topLeftCell="A86" zoomScale="60" zoomScaleNormal="100" workbookViewId="0">
      <selection activeCell="E90" sqref="E90"/>
    </sheetView>
  </sheetViews>
  <sheetFormatPr defaultColWidth="10.7109375" defaultRowHeight="21.75" customHeight="1"/>
  <cols>
    <col min="1" max="3" width="11.85546875" style="3" customWidth="1"/>
    <col min="4" max="4" width="14.85546875" style="3" customWidth="1"/>
    <col min="5" max="5" width="6.140625" style="13" customWidth="1"/>
    <col min="6" max="6" width="1.7109375" style="13" customWidth="1"/>
    <col min="7" max="7" width="18.5703125" style="13" customWidth="1"/>
    <col min="8" max="8" width="1.7109375" style="13" customWidth="1"/>
    <col min="9" max="9" width="18.5703125" style="13" customWidth="1"/>
    <col min="10" max="10" width="1.7109375" style="13" customWidth="1"/>
    <col min="11" max="11" width="18.5703125" style="7" customWidth="1"/>
    <col min="12" max="12" width="1.7109375" style="13" customWidth="1"/>
    <col min="13" max="13" width="18.5703125" style="7" customWidth="1"/>
    <col min="14" max="16384" width="10.7109375" style="3"/>
  </cols>
  <sheetData>
    <row r="1" spans="1:15" s="10" customFormat="1" ht="21.75" customHeight="1">
      <c r="A1" s="21" t="s">
        <v>114</v>
      </c>
      <c r="B1" s="21"/>
      <c r="C1" s="21"/>
      <c r="D1" s="22"/>
      <c r="E1" s="23"/>
      <c r="F1" s="23"/>
      <c r="G1" s="23"/>
      <c r="H1" s="23"/>
      <c r="I1" s="23"/>
      <c r="J1" s="23"/>
      <c r="K1" s="24"/>
      <c r="L1" s="23"/>
      <c r="M1" s="24"/>
    </row>
    <row r="2" spans="1:15" s="10" customFormat="1" ht="21.75" customHeight="1">
      <c r="A2" s="21" t="s">
        <v>75</v>
      </c>
      <c r="B2" s="21"/>
      <c r="C2" s="21"/>
      <c r="D2" s="22"/>
      <c r="E2" s="23"/>
      <c r="F2" s="23"/>
      <c r="G2" s="23"/>
      <c r="H2" s="23"/>
      <c r="I2" s="23"/>
      <c r="J2" s="23"/>
      <c r="K2" s="24"/>
      <c r="L2" s="23"/>
      <c r="M2" s="24"/>
    </row>
    <row r="3" spans="1:15" s="22" customFormat="1" ht="21.75" customHeight="1">
      <c r="A3" s="21" t="s">
        <v>176</v>
      </c>
      <c r="B3" s="21"/>
      <c r="C3" s="21"/>
      <c r="H3" s="24"/>
      <c r="J3" s="24"/>
      <c r="K3" s="24"/>
      <c r="L3" s="24"/>
      <c r="M3" s="24"/>
    </row>
    <row r="4" spans="1:15" s="8" customFormat="1" ht="21.75" customHeight="1">
      <c r="D4" s="25"/>
      <c r="E4" s="25"/>
      <c r="K4" s="26"/>
      <c r="M4" s="26" t="s">
        <v>181</v>
      </c>
    </row>
    <row r="5" spans="1:15" s="8" customFormat="1" ht="21.75" customHeight="1">
      <c r="D5" s="25"/>
      <c r="E5" s="25"/>
      <c r="G5" s="78" t="s">
        <v>80</v>
      </c>
      <c r="H5" s="78"/>
      <c r="I5" s="78"/>
      <c r="K5" s="78" t="s">
        <v>79</v>
      </c>
      <c r="L5" s="78"/>
      <c r="M5" s="78"/>
    </row>
    <row r="6" spans="1:15" s="11" customFormat="1" ht="21.75" customHeight="1">
      <c r="D6" s="27"/>
      <c r="E6" s="28" t="s">
        <v>0</v>
      </c>
      <c r="G6" s="29" t="s">
        <v>177</v>
      </c>
      <c r="H6" s="30"/>
      <c r="I6" s="29" t="s">
        <v>162</v>
      </c>
      <c r="J6" s="30"/>
      <c r="K6" s="29" t="s">
        <v>177</v>
      </c>
      <c r="L6" s="30"/>
      <c r="M6" s="29" t="s">
        <v>162</v>
      </c>
      <c r="N6" s="8"/>
      <c r="O6" s="8"/>
    </row>
    <row r="7" spans="1:15" s="11" customFormat="1" ht="21.75" customHeight="1">
      <c r="D7" s="27"/>
      <c r="E7" s="31"/>
      <c r="G7" s="32" t="s">
        <v>178</v>
      </c>
      <c r="H7" s="30"/>
      <c r="I7" s="32" t="s">
        <v>179</v>
      </c>
      <c r="J7" s="30"/>
      <c r="K7" s="32" t="s">
        <v>178</v>
      </c>
      <c r="L7" s="30"/>
      <c r="M7" s="32" t="s">
        <v>179</v>
      </c>
      <c r="N7" s="8"/>
      <c r="O7" s="8"/>
    </row>
    <row r="8" spans="1:15" s="11" customFormat="1" ht="21.75" customHeight="1">
      <c r="D8" s="27"/>
      <c r="E8" s="31"/>
      <c r="G8" s="32" t="s">
        <v>180</v>
      </c>
      <c r="H8" s="30"/>
      <c r="I8" s="32"/>
      <c r="J8" s="30"/>
      <c r="K8" s="32" t="s">
        <v>180</v>
      </c>
      <c r="L8" s="30"/>
      <c r="M8" s="32"/>
      <c r="N8" s="8"/>
      <c r="O8" s="8"/>
    </row>
    <row r="9" spans="1:15" ht="21.75" customHeight="1">
      <c r="A9" s="12" t="s">
        <v>1</v>
      </c>
      <c r="G9" s="33"/>
      <c r="K9" s="33"/>
      <c r="M9" s="33"/>
    </row>
    <row r="10" spans="1:15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5" ht="21.75" customHeight="1">
      <c r="A11" s="65" t="s">
        <v>3</v>
      </c>
      <c r="D11" s="14"/>
      <c r="E11" s="1">
        <v>4</v>
      </c>
      <c r="F11" s="1"/>
      <c r="G11" s="66">
        <v>242767</v>
      </c>
      <c r="H11" s="66"/>
      <c r="I11" s="66">
        <v>195615</v>
      </c>
      <c r="J11" s="66"/>
      <c r="K11" s="66">
        <v>10408</v>
      </c>
      <c r="L11" s="66"/>
      <c r="M11" s="66">
        <v>5894</v>
      </c>
    </row>
    <row r="12" spans="1:15" ht="21.75" customHeight="1">
      <c r="A12" s="15" t="s">
        <v>103</v>
      </c>
      <c r="D12" s="14"/>
      <c r="E12" s="1" t="s">
        <v>187</v>
      </c>
      <c r="F12" s="1"/>
      <c r="G12" s="66">
        <v>911145</v>
      </c>
      <c r="H12" s="66"/>
      <c r="I12" s="66">
        <v>826038</v>
      </c>
      <c r="J12" s="66"/>
      <c r="K12" s="66">
        <v>426543</v>
      </c>
      <c r="L12" s="66"/>
      <c r="M12" s="66">
        <v>394390</v>
      </c>
    </row>
    <row r="13" spans="1:15" ht="21.75" customHeight="1">
      <c r="A13" s="15" t="s">
        <v>53</v>
      </c>
      <c r="D13" s="14"/>
      <c r="E13" s="1">
        <v>6</v>
      </c>
      <c r="F13" s="1"/>
      <c r="G13" s="66">
        <v>517412</v>
      </c>
      <c r="H13" s="66"/>
      <c r="I13" s="66">
        <v>415744</v>
      </c>
      <c r="J13" s="66"/>
      <c r="K13" s="66">
        <v>164084</v>
      </c>
      <c r="L13" s="66"/>
      <c r="M13" s="66">
        <v>120911</v>
      </c>
    </row>
    <row r="14" spans="1:15" ht="21.75" customHeight="1">
      <c r="A14" s="15" t="s">
        <v>151</v>
      </c>
      <c r="E14" s="1"/>
      <c r="F14" s="34"/>
      <c r="G14" s="2">
        <v>75</v>
      </c>
      <c r="H14" s="66"/>
      <c r="I14" s="66">
        <v>8075</v>
      </c>
      <c r="J14" s="66"/>
      <c r="K14" s="2">
        <v>0</v>
      </c>
      <c r="L14" s="66"/>
      <c r="M14" s="2">
        <v>0</v>
      </c>
    </row>
    <row r="15" spans="1:15" ht="21.75" customHeight="1">
      <c r="A15" s="65" t="s">
        <v>144</v>
      </c>
      <c r="D15" s="14"/>
      <c r="E15" s="1"/>
      <c r="F15" s="1"/>
      <c r="G15" s="2">
        <v>257</v>
      </c>
      <c r="H15" s="66"/>
      <c r="I15" s="66">
        <v>410</v>
      </c>
      <c r="J15" s="66"/>
      <c r="K15" s="2">
        <v>0</v>
      </c>
      <c r="L15" s="66"/>
      <c r="M15" s="2">
        <v>165</v>
      </c>
    </row>
    <row r="16" spans="1:15" ht="21.75" customHeight="1">
      <c r="A16" s="15" t="s">
        <v>4</v>
      </c>
      <c r="E16" s="1"/>
      <c r="F16" s="34"/>
      <c r="G16" s="66">
        <v>69726</v>
      </c>
      <c r="H16" s="66"/>
      <c r="I16" s="66">
        <v>115169</v>
      </c>
      <c r="J16" s="66"/>
      <c r="K16" s="66">
        <v>52999</v>
      </c>
      <c r="L16" s="66"/>
      <c r="M16" s="66">
        <v>37784</v>
      </c>
    </row>
    <row r="17" spans="1:13" ht="21.75" customHeight="1">
      <c r="A17" s="10" t="s">
        <v>5</v>
      </c>
      <c r="E17" s="34"/>
      <c r="F17" s="34"/>
      <c r="G17" s="35">
        <f>SUM(G11:G16)</f>
        <v>1741382</v>
      </c>
      <c r="H17" s="36"/>
      <c r="I17" s="35">
        <f>SUM(I11:I16)</f>
        <v>1561051</v>
      </c>
      <c r="J17" s="36"/>
      <c r="K17" s="35">
        <f>SUM(K11:K16)</f>
        <v>654034</v>
      </c>
      <c r="L17" s="36"/>
      <c r="M17" s="35">
        <f>SUM(M11:M16)</f>
        <v>559144</v>
      </c>
    </row>
    <row r="18" spans="1:13" ht="21.75" customHeight="1">
      <c r="A18" s="10" t="s">
        <v>6</v>
      </c>
      <c r="E18" s="34"/>
      <c r="F18" s="1"/>
      <c r="G18" s="36"/>
      <c r="H18" s="36"/>
      <c r="I18" s="36"/>
      <c r="J18" s="36"/>
      <c r="K18" s="36"/>
      <c r="L18" s="36"/>
      <c r="M18" s="36"/>
    </row>
    <row r="19" spans="1:13" ht="21.75" customHeight="1">
      <c r="A19" s="15" t="s">
        <v>104</v>
      </c>
      <c r="E19" s="1">
        <v>7</v>
      </c>
      <c r="F19" s="1"/>
      <c r="G19" s="36">
        <v>21939</v>
      </c>
      <c r="H19" s="36"/>
      <c r="I19" s="36">
        <v>23237</v>
      </c>
      <c r="J19" s="36"/>
      <c r="K19" s="2">
        <v>0</v>
      </c>
      <c r="L19" s="36"/>
      <c r="M19" s="2">
        <v>0</v>
      </c>
    </row>
    <row r="20" spans="1:13" ht="21.75" customHeight="1">
      <c r="A20" s="15" t="s">
        <v>145</v>
      </c>
      <c r="E20" s="1"/>
      <c r="F20" s="1"/>
      <c r="G20" s="36">
        <v>2381</v>
      </c>
      <c r="H20" s="36"/>
      <c r="I20" s="36">
        <v>2267</v>
      </c>
      <c r="J20" s="36"/>
      <c r="K20" s="2">
        <v>0</v>
      </c>
      <c r="L20" s="36"/>
      <c r="M20" s="2">
        <v>0</v>
      </c>
    </row>
    <row r="21" spans="1:13" ht="21.75" customHeight="1">
      <c r="A21" s="15" t="s">
        <v>105</v>
      </c>
      <c r="E21" s="1">
        <v>8</v>
      </c>
      <c r="F21" s="1"/>
      <c r="G21" s="2">
        <v>0</v>
      </c>
      <c r="H21" s="66"/>
      <c r="I21" s="2">
        <v>0</v>
      </c>
      <c r="J21" s="66"/>
      <c r="K21" s="36">
        <v>2560744</v>
      </c>
      <c r="L21" s="66"/>
      <c r="M21" s="36">
        <v>2560744</v>
      </c>
    </row>
    <row r="22" spans="1:13" ht="21.75" customHeight="1">
      <c r="A22" s="8" t="s">
        <v>54</v>
      </c>
      <c r="E22" s="1">
        <v>9</v>
      </c>
      <c r="F22" s="1"/>
      <c r="G22" s="66">
        <v>1541908</v>
      </c>
      <c r="H22" s="66"/>
      <c r="I22" s="66">
        <v>1476101</v>
      </c>
      <c r="J22" s="66"/>
      <c r="K22" s="66">
        <v>434089</v>
      </c>
      <c r="L22" s="66"/>
      <c r="M22" s="66">
        <v>453733</v>
      </c>
    </row>
    <row r="23" spans="1:13" ht="21.75" customHeight="1">
      <c r="A23" s="15" t="s">
        <v>146</v>
      </c>
      <c r="E23" s="1">
        <v>17</v>
      </c>
      <c r="F23" s="1"/>
      <c r="G23" s="66">
        <v>87631</v>
      </c>
      <c r="H23" s="66"/>
      <c r="I23" s="2">
        <v>85861</v>
      </c>
      <c r="J23" s="66"/>
      <c r="K23" s="66">
        <v>2836</v>
      </c>
      <c r="L23" s="66"/>
      <c r="M23" s="2">
        <v>3382</v>
      </c>
    </row>
    <row r="24" spans="1:13" ht="21.75" customHeight="1">
      <c r="A24" s="8" t="s">
        <v>106</v>
      </c>
      <c r="E24" s="1">
        <v>10</v>
      </c>
      <c r="F24" s="1"/>
      <c r="G24" s="66">
        <v>1048660</v>
      </c>
      <c r="H24" s="66"/>
      <c r="I24" s="66">
        <v>1001817</v>
      </c>
      <c r="J24" s="66"/>
      <c r="K24" s="2">
        <v>0</v>
      </c>
      <c r="L24" s="66"/>
      <c r="M24" s="2">
        <v>0</v>
      </c>
    </row>
    <row r="25" spans="1:13" ht="21.75" customHeight="1">
      <c r="A25" s="8" t="s">
        <v>55</v>
      </c>
      <c r="E25" s="1">
        <v>11</v>
      </c>
      <c r="F25" s="1"/>
      <c r="G25" s="66">
        <v>360061</v>
      </c>
      <c r="H25" s="66"/>
      <c r="I25" s="66">
        <v>353499</v>
      </c>
      <c r="J25" s="66"/>
      <c r="K25" s="66">
        <v>4473</v>
      </c>
      <c r="L25" s="66"/>
      <c r="M25" s="66">
        <v>4254</v>
      </c>
    </row>
    <row r="26" spans="1:13" ht="21.75" customHeight="1">
      <c r="A26" s="8" t="s">
        <v>72</v>
      </c>
      <c r="E26" s="1">
        <v>20</v>
      </c>
      <c r="F26" s="1"/>
      <c r="G26" s="66">
        <v>9265</v>
      </c>
      <c r="H26" s="66"/>
      <c r="I26" s="66">
        <v>8925</v>
      </c>
      <c r="J26" s="66"/>
      <c r="K26" s="66">
        <v>9265</v>
      </c>
      <c r="L26" s="66"/>
      <c r="M26" s="66">
        <v>8925</v>
      </c>
    </row>
    <row r="27" spans="1:13" ht="21.75" customHeight="1">
      <c r="A27" s="8" t="s">
        <v>77</v>
      </c>
      <c r="E27" s="1">
        <v>12</v>
      </c>
      <c r="F27" s="34"/>
      <c r="G27" s="66">
        <v>93219</v>
      </c>
      <c r="H27" s="66"/>
      <c r="I27" s="66">
        <v>93219</v>
      </c>
      <c r="J27" s="66"/>
      <c r="K27" s="66">
        <v>93201</v>
      </c>
      <c r="L27" s="66"/>
      <c r="M27" s="66">
        <v>93201</v>
      </c>
    </row>
    <row r="28" spans="1:13" ht="21.75" customHeight="1">
      <c r="A28" s="15" t="s">
        <v>94</v>
      </c>
      <c r="D28" s="14"/>
      <c r="E28" s="1"/>
      <c r="F28" s="1"/>
      <c r="G28" s="66">
        <v>53358</v>
      </c>
      <c r="H28" s="66"/>
      <c r="I28" s="66">
        <v>49950</v>
      </c>
      <c r="J28" s="66"/>
      <c r="K28" s="66">
        <v>49912</v>
      </c>
      <c r="L28" s="66"/>
      <c r="M28" s="66">
        <v>49146</v>
      </c>
    </row>
    <row r="29" spans="1:13" ht="21.75" customHeight="1">
      <c r="A29" s="15" t="s">
        <v>139</v>
      </c>
      <c r="D29" s="14"/>
      <c r="E29" s="1"/>
      <c r="F29" s="1"/>
      <c r="G29" s="66"/>
      <c r="H29" s="66"/>
      <c r="I29" s="66"/>
      <c r="J29" s="66"/>
      <c r="K29" s="66"/>
      <c r="L29" s="66"/>
      <c r="M29" s="66"/>
    </row>
    <row r="30" spans="1:13" ht="21.75" customHeight="1">
      <c r="A30" s="15" t="s">
        <v>140</v>
      </c>
      <c r="D30" s="14"/>
      <c r="E30" s="1">
        <v>18</v>
      </c>
      <c r="F30" s="1"/>
      <c r="G30" s="66">
        <v>8840</v>
      </c>
      <c r="H30" s="66"/>
      <c r="I30" s="66">
        <v>8840</v>
      </c>
      <c r="J30" s="66"/>
      <c r="K30" s="66">
        <v>8840</v>
      </c>
      <c r="L30" s="66"/>
      <c r="M30" s="66">
        <v>8840</v>
      </c>
    </row>
    <row r="31" spans="1:13" ht="21.75" customHeight="1">
      <c r="A31" s="8" t="s">
        <v>7</v>
      </c>
      <c r="D31" s="14"/>
      <c r="E31" s="1"/>
      <c r="F31" s="1"/>
      <c r="G31" s="66">
        <v>51103</v>
      </c>
      <c r="H31" s="66"/>
      <c r="I31" s="66">
        <v>58697</v>
      </c>
      <c r="J31" s="66"/>
      <c r="K31" s="66">
        <v>11259</v>
      </c>
      <c r="L31" s="66"/>
      <c r="M31" s="66">
        <v>21387</v>
      </c>
    </row>
    <row r="32" spans="1:13" ht="21.75" customHeight="1">
      <c r="A32" s="10" t="s">
        <v>8</v>
      </c>
      <c r="D32" s="14"/>
      <c r="E32" s="34"/>
      <c r="F32" s="1"/>
      <c r="G32" s="35">
        <f>SUM(G19:G31)</f>
        <v>3278365</v>
      </c>
      <c r="H32" s="36"/>
      <c r="I32" s="35">
        <f>SUM(I19:I31)</f>
        <v>3162413</v>
      </c>
      <c r="J32" s="36"/>
      <c r="K32" s="35">
        <f>SUM(K19:K31)</f>
        <v>3174619</v>
      </c>
      <c r="L32" s="36"/>
      <c r="M32" s="35">
        <f>SUM(M19:M31)</f>
        <v>3203612</v>
      </c>
    </row>
    <row r="33" spans="1:18" ht="21.75" customHeight="1" thickBot="1">
      <c r="A33" s="12" t="s">
        <v>9</v>
      </c>
      <c r="D33" s="14"/>
      <c r="E33" s="1"/>
      <c r="F33" s="1"/>
      <c r="G33" s="37">
        <f>SUM(G17,G32)</f>
        <v>5019747</v>
      </c>
      <c r="H33" s="36"/>
      <c r="I33" s="37">
        <f>SUM(I17,I32)</f>
        <v>4723464</v>
      </c>
      <c r="J33" s="36"/>
      <c r="K33" s="37">
        <f>SUM(K17,K32)</f>
        <v>3828653</v>
      </c>
      <c r="L33" s="36"/>
      <c r="M33" s="37">
        <f>SUM(M17,M32)</f>
        <v>3762756</v>
      </c>
    </row>
    <row r="34" spans="1:18" ht="21.75" customHeight="1" thickTop="1">
      <c r="A34" s="12"/>
      <c r="D34" s="14"/>
      <c r="E34" s="1"/>
      <c r="F34" s="1"/>
      <c r="G34" s="38"/>
      <c r="H34" s="39"/>
      <c r="I34" s="38"/>
      <c r="J34" s="39"/>
      <c r="K34" s="38"/>
      <c r="L34" s="39"/>
      <c r="M34" s="38"/>
    </row>
    <row r="35" spans="1:18" ht="21.75" customHeight="1">
      <c r="A35" s="12"/>
      <c r="D35" s="14"/>
      <c r="E35" s="1"/>
      <c r="F35" s="1"/>
      <c r="G35" s="38"/>
      <c r="H35" s="39"/>
      <c r="I35" s="38"/>
      <c r="J35" s="39"/>
      <c r="K35" s="38"/>
      <c r="L35" s="39"/>
      <c r="M35" s="38"/>
    </row>
    <row r="36" spans="1:18" ht="21.75" customHeight="1">
      <c r="A36" s="3" t="s">
        <v>150</v>
      </c>
      <c r="D36" s="14"/>
      <c r="E36" s="4"/>
      <c r="F36" s="4"/>
      <c r="G36" s="4"/>
      <c r="H36" s="4"/>
      <c r="I36" s="4"/>
      <c r="J36" s="4"/>
      <c r="L36" s="4"/>
    </row>
    <row r="37" spans="1:18" s="10" customFormat="1" ht="21.75" customHeight="1">
      <c r="A37" s="21" t="s">
        <v>114</v>
      </c>
      <c r="B37" s="21"/>
      <c r="C37" s="21"/>
      <c r="D37" s="22"/>
      <c r="E37" s="23"/>
      <c r="F37" s="23"/>
      <c r="G37" s="23"/>
      <c r="H37" s="23"/>
      <c r="I37" s="23"/>
      <c r="J37" s="23"/>
      <c r="K37" s="24"/>
      <c r="L37" s="23"/>
      <c r="M37" s="24"/>
      <c r="P37" s="3"/>
      <c r="R37" s="3"/>
    </row>
    <row r="38" spans="1:18" s="10" customFormat="1" ht="21.75" customHeight="1">
      <c r="A38" s="21" t="s">
        <v>76</v>
      </c>
      <c r="B38" s="21"/>
      <c r="C38" s="40"/>
      <c r="D38" s="22"/>
      <c r="E38" s="23"/>
      <c r="F38" s="23"/>
      <c r="G38" s="23"/>
      <c r="H38" s="23"/>
      <c r="I38" s="23"/>
      <c r="J38" s="23"/>
      <c r="K38" s="24"/>
      <c r="L38" s="23"/>
      <c r="M38" s="24"/>
      <c r="P38" s="3"/>
      <c r="R38" s="3"/>
    </row>
    <row r="39" spans="1:18" s="22" customFormat="1" ht="21.75" customHeight="1">
      <c r="A39" s="21" t="str">
        <f>A3</f>
        <v>As at 31 March 2021</v>
      </c>
      <c r="B39" s="21"/>
      <c r="C39" s="40"/>
      <c r="K39" s="24"/>
      <c r="M39" s="24"/>
      <c r="P39" s="3"/>
      <c r="R39" s="3"/>
    </row>
    <row r="40" spans="1:18" s="8" customFormat="1" ht="21.75" customHeight="1">
      <c r="D40" s="25"/>
      <c r="E40" s="25"/>
      <c r="K40" s="26"/>
      <c r="M40" s="26" t="s">
        <v>181</v>
      </c>
      <c r="P40" s="3"/>
      <c r="R40" s="3"/>
    </row>
    <row r="41" spans="1:18" s="8" customFormat="1" ht="21.75" customHeight="1">
      <c r="D41" s="25"/>
      <c r="E41" s="25"/>
      <c r="G41" s="78" t="s">
        <v>80</v>
      </c>
      <c r="H41" s="78"/>
      <c r="I41" s="78"/>
      <c r="K41" s="78" t="s">
        <v>79</v>
      </c>
      <c r="L41" s="78"/>
      <c r="M41" s="78"/>
      <c r="P41" s="3"/>
      <c r="R41" s="3"/>
    </row>
    <row r="42" spans="1:18" s="11" customFormat="1" ht="21.75" customHeight="1">
      <c r="D42" s="27"/>
      <c r="E42" s="28" t="s">
        <v>0</v>
      </c>
      <c r="G42" s="29" t="str">
        <f>G6</f>
        <v>31 March 2021</v>
      </c>
      <c r="H42" s="30"/>
      <c r="I42" s="29" t="str">
        <f>I6</f>
        <v>31 December 2020</v>
      </c>
      <c r="J42" s="30"/>
      <c r="K42" s="29" t="str">
        <f>K6</f>
        <v>31 March 2021</v>
      </c>
      <c r="L42" s="30"/>
      <c r="M42" s="29" t="str">
        <f>M6</f>
        <v>31 December 2020</v>
      </c>
      <c r="P42" s="3"/>
      <c r="R42" s="3"/>
    </row>
    <row r="43" spans="1:18" s="11" customFormat="1" ht="21.75" customHeight="1">
      <c r="D43" s="27"/>
      <c r="E43" s="31"/>
      <c r="G43" s="32" t="s">
        <v>178</v>
      </c>
      <c r="H43" s="30"/>
      <c r="I43" s="32" t="s">
        <v>179</v>
      </c>
      <c r="J43" s="30"/>
      <c r="K43" s="32" t="s">
        <v>178</v>
      </c>
      <c r="L43" s="30"/>
      <c r="M43" s="32" t="s">
        <v>179</v>
      </c>
      <c r="P43" s="3"/>
      <c r="R43" s="3"/>
    </row>
    <row r="44" spans="1:18" s="11" customFormat="1" ht="21.75" customHeight="1">
      <c r="D44" s="27"/>
      <c r="E44" s="31"/>
      <c r="G44" s="32" t="s">
        <v>180</v>
      </c>
      <c r="H44" s="30"/>
      <c r="I44" s="32"/>
      <c r="J44" s="30"/>
      <c r="K44" s="32" t="s">
        <v>180</v>
      </c>
      <c r="L44" s="30"/>
      <c r="M44" s="32"/>
      <c r="P44" s="3"/>
      <c r="R44" s="3"/>
    </row>
    <row r="45" spans="1:18" ht="21.75" customHeight="1">
      <c r="A45" s="12" t="s">
        <v>10</v>
      </c>
      <c r="G45" s="33"/>
      <c r="K45" s="33"/>
      <c r="M45" s="33"/>
    </row>
    <row r="46" spans="1:18" ht="21.75" customHeight="1">
      <c r="A46" s="12" t="s">
        <v>11</v>
      </c>
      <c r="D46" s="14"/>
      <c r="E46" s="4"/>
      <c r="F46" s="4"/>
      <c r="G46" s="7"/>
      <c r="H46" s="4"/>
      <c r="I46" s="4"/>
      <c r="J46" s="4"/>
      <c r="L46" s="4"/>
    </row>
    <row r="47" spans="1:18" ht="21.75" customHeight="1">
      <c r="A47" s="3" t="s">
        <v>158</v>
      </c>
      <c r="D47" s="14"/>
      <c r="E47" s="1">
        <v>13</v>
      </c>
      <c r="F47" s="1"/>
      <c r="G47" s="36">
        <v>612292</v>
      </c>
      <c r="H47" s="36"/>
      <c r="I47" s="36">
        <v>515342</v>
      </c>
      <c r="J47" s="36"/>
      <c r="K47" s="36">
        <v>544021</v>
      </c>
      <c r="L47" s="36"/>
      <c r="M47" s="36">
        <v>468192</v>
      </c>
    </row>
    <row r="48" spans="1:18" ht="21.75" customHeight="1">
      <c r="A48" s="15" t="s">
        <v>56</v>
      </c>
      <c r="D48" s="14"/>
      <c r="E48" s="1" t="s">
        <v>188</v>
      </c>
      <c r="F48" s="1"/>
      <c r="G48" s="36">
        <v>343886</v>
      </c>
      <c r="H48" s="66"/>
      <c r="I48" s="66">
        <v>358954</v>
      </c>
      <c r="J48" s="66"/>
      <c r="K48" s="66">
        <v>167742</v>
      </c>
      <c r="L48" s="66"/>
      <c r="M48" s="66">
        <v>179013</v>
      </c>
    </row>
    <row r="49" spans="1:13" ht="21.75" customHeight="1">
      <c r="A49" s="15" t="s">
        <v>107</v>
      </c>
      <c r="D49" s="14"/>
      <c r="E49" s="1">
        <v>15</v>
      </c>
      <c r="F49" s="1"/>
      <c r="G49" s="66">
        <v>165298</v>
      </c>
      <c r="H49" s="66"/>
      <c r="I49" s="66">
        <v>165249</v>
      </c>
      <c r="J49" s="66"/>
      <c r="K49" s="66">
        <v>165298</v>
      </c>
      <c r="L49" s="66"/>
      <c r="M49" s="66">
        <v>165249</v>
      </c>
    </row>
    <row r="50" spans="1:13" ht="21.75" customHeight="1">
      <c r="A50" s="15" t="s">
        <v>127</v>
      </c>
      <c r="D50" s="14"/>
      <c r="E50" s="1">
        <v>16</v>
      </c>
      <c r="F50" s="1"/>
      <c r="G50" s="66">
        <v>92249</v>
      </c>
      <c r="H50" s="66"/>
      <c r="I50" s="66">
        <v>76025</v>
      </c>
      <c r="J50" s="66"/>
      <c r="K50" s="2">
        <v>0</v>
      </c>
      <c r="L50" s="66"/>
      <c r="M50" s="2">
        <v>0</v>
      </c>
    </row>
    <row r="51" spans="1:13" ht="21.75" customHeight="1">
      <c r="A51" s="15" t="s">
        <v>163</v>
      </c>
      <c r="D51" s="14"/>
      <c r="E51" s="1"/>
      <c r="F51" s="1"/>
      <c r="G51" s="66">
        <v>7185</v>
      </c>
      <c r="H51" s="66"/>
      <c r="I51" s="2">
        <v>7006</v>
      </c>
      <c r="J51" s="66"/>
      <c r="K51" s="36">
        <v>1767</v>
      </c>
      <c r="L51" s="66" t="s">
        <v>193</v>
      </c>
      <c r="M51" s="2">
        <v>1885</v>
      </c>
    </row>
    <row r="52" spans="1:13" ht="21.75" customHeight="1">
      <c r="A52" s="15" t="s">
        <v>152</v>
      </c>
      <c r="D52" s="14"/>
      <c r="E52" s="1"/>
      <c r="F52" s="1"/>
      <c r="G52" s="66">
        <v>17560</v>
      </c>
      <c r="H52" s="66"/>
      <c r="I52" s="2">
        <v>12827</v>
      </c>
      <c r="J52" s="66"/>
      <c r="K52" s="36">
        <v>17560</v>
      </c>
      <c r="L52" s="66"/>
      <c r="M52" s="2">
        <v>12827</v>
      </c>
    </row>
    <row r="53" spans="1:13" ht="21.75" customHeight="1">
      <c r="A53" s="15" t="s">
        <v>192</v>
      </c>
      <c r="D53" s="14"/>
      <c r="E53" s="1"/>
      <c r="F53" s="1"/>
      <c r="G53" s="66">
        <v>1125</v>
      </c>
      <c r="H53" s="66"/>
      <c r="I53" s="2">
        <v>0</v>
      </c>
      <c r="J53" s="66"/>
      <c r="K53" s="36">
        <v>1125</v>
      </c>
      <c r="L53" s="66"/>
      <c r="M53" s="2">
        <v>0</v>
      </c>
    </row>
    <row r="54" spans="1:13" ht="21.75" customHeight="1">
      <c r="A54" s="15" t="s">
        <v>12</v>
      </c>
      <c r="D54" s="14"/>
      <c r="E54" s="1"/>
      <c r="F54" s="1"/>
      <c r="G54" s="41">
        <v>40579</v>
      </c>
      <c r="H54" s="36"/>
      <c r="I54" s="41">
        <v>36982</v>
      </c>
      <c r="J54" s="36"/>
      <c r="K54" s="41">
        <v>26004</v>
      </c>
      <c r="L54" s="36"/>
      <c r="M54" s="41">
        <v>17373</v>
      </c>
    </row>
    <row r="55" spans="1:13" ht="21.75" customHeight="1">
      <c r="A55" s="12" t="s">
        <v>13</v>
      </c>
      <c r="D55" s="14"/>
      <c r="E55" s="1"/>
      <c r="F55" s="1"/>
      <c r="G55" s="41">
        <f>SUM(G47:G54)</f>
        <v>1280174</v>
      </c>
      <c r="H55" s="36"/>
      <c r="I55" s="41">
        <f>SUM(I47:I54)</f>
        <v>1172385</v>
      </c>
      <c r="J55" s="36"/>
      <c r="K55" s="41">
        <f>SUM(K47:K54)</f>
        <v>923517</v>
      </c>
      <c r="L55" s="36"/>
      <c r="M55" s="41">
        <f>SUM(M47:M54)</f>
        <v>844539</v>
      </c>
    </row>
    <row r="56" spans="1:13" ht="21.75" customHeight="1">
      <c r="A56" s="12" t="s">
        <v>95</v>
      </c>
      <c r="D56" s="14"/>
      <c r="E56" s="1"/>
      <c r="F56" s="1"/>
      <c r="G56" s="36"/>
      <c r="H56" s="36"/>
      <c r="I56" s="36"/>
      <c r="J56" s="36"/>
      <c r="K56" s="36"/>
      <c r="L56" s="36"/>
      <c r="M56" s="36"/>
    </row>
    <row r="57" spans="1:13" ht="21.75" customHeight="1">
      <c r="A57" s="3" t="s">
        <v>108</v>
      </c>
      <c r="D57" s="14"/>
      <c r="E57" s="1"/>
      <c r="F57" s="1"/>
    </row>
    <row r="58" spans="1:13" ht="21.75" customHeight="1">
      <c r="A58" s="3" t="s">
        <v>109</v>
      </c>
      <c r="D58" s="14"/>
      <c r="E58" s="1">
        <v>15</v>
      </c>
      <c r="F58" s="1"/>
      <c r="G58" s="36">
        <v>751307</v>
      </c>
      <c r="H58" s="36"/>
      <c r="I58" s="36">
        <v>792653</v>
      </c>
      <c r="J58" s="36"/>
      <c r="K58" s="36">
        <v>751307</v>
      </c>
      <c r="L58" s="36"/>
      <c r="M58" s="36">
        <v>792653</v>
      </c>
    </row>
    <row r="59" spans="1:13" ht="21.75" customHeight="1">
      <c r="A59" s="3" t="s">
        <v>128</v>
      </c>
      <c r="D59" s="14"/>
      <c r="E59" s="1">
        <v>16</v>
      </c>
      <c r="F59" s="1"/>
      <c r="G59" s="36">
        <v>355975</v>
      </c>
      <c r="H59" s="36"/>
      <c r="I59" s="66">
        <v>390307</v>
      </c>
      <c r="J59" s="36"/>
      <c r="K59" s="2">
        <v>0</v>
      </c>
      <c r="L59" s="36"/>
      <c r="M59" s="2">
        <v>0</v>
      </c>
    </row>
    <row r="60" spans="1:13" ht="21.75" customHeight="1">
      <c r="A60" s="3" t="s">
        <v>164</v>
      </c>
      <c r="D60" s="14"/>
      <c r="E60" s="1"/>
      <c r="F60" s="1"/>
      <c r="G60" s="66">
        <v>83422</v>
      </c>
      <c r="H60" s="66"/>
      <c r="I60" s="2">
        <v>80908</v>
      </c>
      <c r="J60" s="66"/>
      <c r="K60" s="36">
        <v>1154</v>
      </c>
      <c r="L60" s="66"/>
      <c r="M60" s="2">
        <v>1576</v>
      </c>
    </row>
    <row r="61" spans="1:13" ht="21.75" customHeight="1">
      <c r="A61" s="3" t="s">
        <v>111</v>
      </c>
      <c r="D61" s="14"/>
      <c r="E61" s="1">
        <v>20</v>
      </c>
      <c r="F61" s="1"/>
      <c r="G61" s="36">
        <v>255305</v>
      </c>
      <c r="H61" s="36"/>
      <c r="I61" s="36">
        <v>95576</v>
      </c>
      <c r="J61" s="36"/>
      <c r="K61" s="2">
        <v>0</v>
      </c>
      <c r="L61" s="36"/>
      <c r="M61" s="2">
        <v>0</v>
      </c>
    </row>
    <row r="62" spans="1:13" ht="21.75" customHeight="1">
      <c r="A62" s="3" t="s">
        <v>57</v>
      </c>
      <c r="D62" s="14"/>
      <c r="E62" s="1">
        <v>19</v>
      </c>
      <c r="F62" s="1"/>
      <c r="G62" s="36">
        <v>72918</v>
      </c>
      <c r="H62" s="36"/>
      <c r="I62" s="36">
        <v>70898</v>
      </c>
      <c r="J62" s="36"/>
      <c r="K62" s="36">
        <v>43206</v>
      </c>
      <c r="L62" s="36"/>
      <c r="M62" s="36">
        <v>41218</v>
      </c>
    </row>
    <row r="63" spans="1:13" ht="21.75" customHeight="1">
      <c r="A63" s="12" t="s">
        <v>96</v>
      </c>
      <c r="D63" s="14"/>
      <c r="E63" s="1"/>
      <c r="F63" s="1"/>
      <c r="G63" s="35">
        <f>SUM(G58:G62)</f>
        <v>1518927</v>
      </c>
      <c r="H63" s="36"/>
      <c r="I63" s="35">
        <f>SUM(I58:I62)</f>
        <v>1430342</v>
      </c>
      <c r="J63" s="36"/>
      <c r="K63" s="35">
        <f>SUM(K58:K62)</f>
        <v>795667</v>
      </c>
      <c r="L63" s="36"/>
      <c r="M63" s="35">
        <f>SUM(M58:M62)</f>
        <v>835447</v>
      </c>
    </row>
    <row r="64" spans="1:13" ht="21.75" customHeight="1">
      <c r="A64" s="12" t="s">
        <v>14</v>
      </c>
      <c r="D64" s="14"/>
      <c r="E64" s="1"/>
      <c r="F64" s="1"/>
      <c r="G64" s="35">
        <f>SUM(G55,G63)</f>
        <v>2799101</v>
      </c>
      <c r="H64" s="36"/>
      <c r="I64" s="35">
        <f>SUM(I55,I63)</f>
        <v>2602727</v>
      </c>
      <c r="J64" s="36"/>
      <c r="K64" s="35">
        <f>SUM(K55,K63)</f>
        <v>1719184</v>
      </c>
      <c r="L64" s="36"/>
      <c r="M64" s="35">
        <f>SUM(M55,M63)</f>
        <v>1679986</v>
      </c>
    </row>
    <row r="65" spans="1:18" ht="21.75" customHeight="1">
      <c r="D65" s="14"/>
      <c r="E65" s="3"/>
      <c r="F65" s="3"/>
      <c r="G65" s="3"/>
      <c r="H65" s="3"/>
      <c r="I65" s="3"/>
      <c r="J65" s="3"/>
      <c r="K65" s="3"/>
      <c r="L65" s="3"/>
      <c r="M65" s="3"/>
    </row>
    <row r="66" spans="1:18" ht="21.6" customHeight="1">
      <c r="A66" s="12"/>
      <c r="D66" s="14"/>
      <c r="E66" s="1"/>
      <c r="F66" s="1"/>
      <c r="G66" s="3"/>
      <c r="H66" s="3"/>
      <c r="I66" s="3"/>
      <c r="J66" s="3"/>
      <c r="K66" s="3"/>
      <c r="L66" s="3"/>
      <c r="M66" s="3"/>
    </row>
    <row r="67" spans="1:18" ht="21.75" customHeight="1">
      <c r="A67" s="3" t="s">
        <v>150</v>
      </c>
      <c r="D67" s="14"/>
      <c r="E67" s="4"/>
      <c r="F67" s="4"/>
      <c r="G67" s="3"/>
      <c r="H67" s="3"/>
      <c r="I67" s="3"/>
      <c r="J67" s="3"/>
      <c r="K67" s="3"/>
      <c r="L67" s="3"/>
      <c r="M67" s="3"/>
    </row>
    <row r="68" spans="1:18" s="10" customFormat="1" ht="21.75" customHeight="1">
      <c r="A68" s="21" t="s">
        <v>114</v>
      </c>
      <c r="B68" s="21"/>
      <c r="C68" s="21"/>
      <c r="D68" s="22"/>
      <c r="E68" s="23"/>
      <c r="F68" s="23"/>
      <c r="G68" s="23"/>
      <c r="H68" s="23"/>
      <c r="I68" s="23"/>
      <c r="J68" s="23"/>
      <c r="K68" s="24"/>
      <c r="L68" s="23"/>
      <c r="M68" s="24"/>
      <c r="P68" s="3"/>
      <c r="R68" s="3"/>
    </row>
    <row r="69" spans="1:18" s="10" customFormat="1" ht="21.75" customHeight="1">
      <c r="A69" s="21" t="s">
        <v>76</v>
      </c>
      <c r="B69" s="21"/>
      <c r="C69" s="40"/>
      <c r="D69" s="22"/>
      <c r="E69" s="23"/>
      <c r="F69" s="23"/>
      <c r="G69" s="23"/>
      <c r="H69" s="23"/>
      <c r="I69" s="23"/>
      <c r="J69" s="23"/>
      <c r="K69" s="24"/>
      <c r="L69" s="23"/>
      <c r="M69" s="24"/>
      <c r="P69" s="3"/>
      <c r="R69" s="3"/>
    </row>
    <row r="70" spans="1:18" s="22" customFormat="1" ht="21.75" customHeight="1">
      <c r="A70" s="21" t="str">
        <f>A3</f>
        <v>As at 31 March 2021</v>
      </c>
      <c r="B70" s="21"/>
      <c r="C70" s="40"/>
      <c r="K70" s="24"/>
      <c r="M70" s="24"/>
      <c r="P70" s="3"/>
      <c r="R70" s="3"/>
    </row>
    <row r="71" spans="1:18" s="8" customFormat="1" ht="21.75" customHeight="1">
      <c r="D71" s="25"/>
      <c r="E71" s="25"/>
      <c r="K71" s="26"/>
      <c r="M71" s="26" t="s">
        <v>181</v>
      </c>
      <c r="P71" s="3"/>
      <c r="R71" s="3"/>
    </row>
    <row r="72" spans="1:18" s="8" customFormat="1" ht="21.75" customHeight="1">
      <c r="D72" s="25"/>
      <c r="E72" s="25"/>
      <c r="G72" s="78" t="s">
        <v>80</v>
      </c>
      <c r="H72" s="78"/>
      <c r="I72" s="78"/>
      <c r="K72" s="78" t="s">
        <v>79</v>
      </c>
      <c r="L72" s="78"/>
      <c r="M72" s="78"/>
      <c r="P72" s="3"/>
      <c r="R72" s="3"/>
    </row>
    <row r="73" spans="1:18" s="11" customFormat="1" ht="21.75" customHeight="1">
      <c r="D73" s="27"/>
      <c r="E73" s="25"/>
      <c r="G73" s="29" t="str">
        <f>G6</f>
        <v>31 March 2021</v>
      </c>
      <c r="H73" s="30"/>
      <c r="I73" s="29" t="str">
        <f>I6</f>
        <v>31 December 2020</v>
      </c>
      <c r="J73" s="30"/>
      <c r="K73" s="29" t="str">
        <f>K6</f>
        <v>31 March 2021</v>
      </c>
      <c r="L73" s="30"/>
      <c r="M73" s="29" t="str">
        <f>M6</f>
        <v>31 December 2020</v>
      </c>
      <c r="P73" s="3"/>
      <c r="R73" s="3"/>
    </row>
    <row r="74" spans="1:18" s="11" customFormat="1" ht="21.75" customHeight="1">
      <c r="D74" s="27"/>
      <c r="E74" s="31"/>
      <c r="G74" s="32" t="s">
        <v>178</v>
      </c>
      <c r="H74" s="30"/>
      <c r="I74" s="32" t="s">
        <v>179</v>
      </c>
      <c r="J74" s="30"/>
      <c r="K74" s="32" t="s">
        <v>178</v>
      </c>
      <c r="L74" s="30"/>
      <c r="M74" s="32" t="s">
        <v>179</v>
      </c>
      <c r="P74" s="3"/>
      <c r="R74" s="3"/>
    </row>
    <row r="75" spans="1:18" s="11" customFormat="1" ht="21.75" customHeight="1">
      <c r="D75" s="27"/>
      <c r="E75" s="31"/>
      <c r="G75" s="32" t="s">
        <v>180</v>
      </c>
      <c r="H75" s="30"/>
      <c r="I75" s="32"/>
      <c r="J75" s="30"/>
      <c r="K75" s="32" t="s">
        <v>180</v>
      </c>
      <c r="L75" s="30"/>
      <c r="M75" s="32"/>
      <c r="P75" s="3"/>
      <c r="R75" s="3"/>
    </row>
    <row r="76" spans="1:18" ht="21.75" customHeight="1">
      <c r="A76" s="12" t="s">
        <v>15</v>
      </c>
      <c r="D76" s="14"/>
      <c r="E76" s="1"/>
      <c r="F76" s="1"/>
      <c r="G76" s="2"/>
      <c r="H76" s="42"/>
      <c r="I76" s="2"/>
      <c r="J76" s="42"/>
      <c r="K76" s="2"/>
      <c r="L76" s="42"/>
      <c r="M76" s="2"/>
    </row>
    <row r="77" spans="1:18" ht="21.75" customHeight="1">
      <c r="A77" s="3" t="s">
        <v>16</v>
      </c>
      <c r="D77" s="14"/>
      <c r="E77" s="1"/>
      <c r="F77" s="1"/>
      <c r="G77" s="2"/>
      <c r="H77" s="42"/>
      <c r="I77" s="2"/>
      <c r="J77" s="42"/>
      <c r="K77" s="2"/>
      <c r="L77" s="42"/>
      <c r="M77" s="2"/>
    </row>
    <row r="78" spans="1:18" ht="21.75" customHeight="1">
      <c r="A78" s="3" t="s">
        <v>17</v>
      </c>
      <c r="D78" s="14"/>
      <c r="E78" s="1"/>
      <c r="F78" s="1"/>
      <c r="G78" s="3"/>
      <c r="H78" s="3"/>
      <c r="I78" s="3"/>
      <c r="J78" s="3"/>
      <c r="K78" s="3"/>
      <c r="L78" s="3"/>
      <c r="M78" s="3"/>
    </row>
    <row r="79" spans="1:18" ht="21.75" customHeight="1" thickBot="1">
      <c r="A79" s="15" t="s">
        <v>141</v>
      </c>
      <c r="D79" s="14"/>
      <c r="E79" s="1"/>
      <c r="F79" s="1"/>
      <c r="G79" s="37">
        <v>326550</v>
      </c>
      <c r="H79" s="36"/>
      <c r="I79" s="37">
        <v>326550</v>
      </c>
      <c r="J79" s="36"/>
      <c r="K79" s="37">
        <v>326550</v>
      </c>
      <c r="L79" s="36"/>
      <c r="M79" s="37">
        <v>326550</v>
      </c>
    </row>
    <row r="80" spans="1:18" ht="21.75" customHeight="1" thickTop="1">
      <c r="A80" s="3" t="s">
        <v>73</v>
      </c>
      <c r="D80" s="14"/>
      <c r="E80" s="1"/>
      <c r="F80" s="1"/>
      <c r="G80" s="36"/>
      <c r="H80" s="36"/>
      <c r="I80" s="36"/>
      <c r="J80" s="36"/>
      <c r="K80" s="36"/>
      <c r="L80" s="36"/>
      <c r="M80" s="36"/>
    </row>
    <row r="81" spans="1:13" ht="21.75" customHeight="1">
      <c r="A81" s="15" t="s">
        <v>142</v>
      </c>
      <c r="D81" s="14"/>
      <c r="E81" s="1"/>
      <c r="F81" s="1"/>
      <c r="G81" s="36">
        <v>326550</v>
      </c>
      <c r="H81" s="36"/>
      <c r="I81" s="36">
        <v>326550</v>
      </c>
      <c r="J81" s="36"/>
      <c r="K81" s="36">
        <v>326550</v>
      </c>
      <c r="L81" s="36"/>
      <c r="M81" s="36">
        <v>326550</v>
      </c>
    </row>
    <row r="82" spans="1:13" ht="21.75" customHeight="1">
      <c r="A82" s="15" t="s">
        <v>18</v>
      </c>
      <c r="D82" s="14"/>
      <c r="E82" s="1"/>
      <c r="F82" s="1"/>
      <c r="G82" s="36">
        <v>1026969</v>
      </c>
      <c r="H82" s="36"/>
      <c r="I82" s="36">
        <v>1026969</v>
      </c>
      <c r="J82" s="36"/>
      <c r="K82" s="36">
        <v>1026969</v>
      </c>
      <c r="L82" s="36"/>
      <c r="M82" s="36">
        <v>1026969</v>
      </c>
    </row>
    <row r="83" spans="1:13" ht="21.75" customHeight="1">
      <c r="A83" s="15" t="s">
        <v>169</v>
      </c>
      <c r="D83" s="14"/>
      <c r="E83" s="1"/>
      <c r="F83" s="1"/>
      <c r="G83" s="36"/>
      <c r="H83" s="36"/>
      <c r="I83" s="36"/>
      <c r="J83" s="36"/>
      <c r="K83" s="36"/>
      <c r="L83" s="36"/>
      <c r="M83" s="36"/>
    </row>
    <row r="84" spans="1:13" ht="21.75" customHeight="1">
      <c r="A84" s="15" t="s">
        <v>170</v>
      </c>
      <c r="D84" s="14"/>
      <c r="E84" s="1"/>
      <c r="F84" s="1"/>
      <c r="G84" s="36">
        <v>20035</v>
      </c>
      <c r="H84" s="36"/>
      <c r="I84" s="2">
        <v>20035</v>
      </c>
      <c r="J84" s="36"/>
      <c r="K84" s="2">
        <v>0</v>
      </c>
      <c r="L84" s="36"/>
      <c r="M84" s="2">
        <v>0</v>
      </c>
    </row>
    <row r="85" spans="1:13" ht="21.75" customHeight="1">
      <c r="A85" s="15" t="s">
        <v>19</v>
      </c>
      <c r="D85" s="14"/>
      <c r="E85" s="1"/>
      <c r="F85" s="1"/>
      <c r="G85" s="36"/>
      <c r="H85" s="36"/>
      <c r="I85" s="36"/>
      <c r="J85" s="36"/>
      <c r="K85" s="36"/>
      <c r="L85" s="36"/>
      <c r="M85" s="36"/>
    </row>
    <row r="86" spans="1:13" ht="21.75" customHeight="1">
      <c r="A86" s="15" t="s">
        <v>20</v>
      </c>
      <c r="D86" s="14"/>
      <c r="E86" s="1"/>
      <c r="F86" s="1"/>
      <c r="G86" s="36">
        <v>32655</v>
      </c>
      <c r="H86" s="36"/>
      <c r="I86" s="36">
        <v>32655</v>
      </c>
      <c r="J86" s="36"/>
      <c r="K86" s="36">
        <v>32655</v>
      </c>
      <c r="L86" s="36"/>
      <c r="M86" s="36">
        <v>32655</v>
      </c>
    </row>
    <row r="87" spans="1:13" ht="21.75" customHeight="1">
      <c r="A87" s="15" t="s">
        <v>21</v>
      </c>
      <c r="D87" s="14"/>
      <c r="E87" s="1"/>
      <c r="F87" s="1"/>
      <c r="G87" s="36">
        <v>893319</v>
      </c>
      <c r="H87" s="36"/>
      <c r="I87" s="36">
        <v>912545</v>
      </c>
      <c r="J87" s="36"/>
      <c r="K87" s="36">
        <v>723295</v>
      </c>
      <c r="L87" s="36"/>
      <c r="M87" s="36">
        <v>696596</v>
      </c>
    </row>
    <row r="88" spans="1:13" ht="21.75" customHeight="1">
      <c r="A88" s="15" t="s">
        <v>82</v>
      </c>
      <c r="B88" s="10"/>
      <c r="C88" s="10"/>
      <c r="D88" s="10"/>
      <c r="E88" s="1"/>
      <c r="F88" s="1"/>
      <c r="G88" s="41">
        <v>-144847</v>
      </c>
      <c r="H88" s="36"/>
      <c r="I88" s="41">
        <v>-257077</v>
      </c>
      <c r="J88" s="36"/>
      <c r="K88" s="67">
        <v>0</v>
      </c>
      <c r="L88" s="36"/>
      <c r="M88" s="67">
        <v>0</v>
      </c>
    </row>
    <row r="89" spans="1:13" ht="21.75" customHeight="1">
      <c r="A89" s="15" t="s">
        <v>112</v>
      </c>
      <c r="D89" s="14"/>
      <c r="E89" s="1"/>
      <c r="F89" s="1"/>
      <c r="G89" s="43">
        <f>SUM(G81:G88)</f>
        <v>2154681</v>
      </c>
      <c r="H89" s="36"/>
      <c r="I89" s="43">
        <f>SUM(I81:I88)</f>
        <v>2061677</v>
      </c>
      <c r="J89" s="36"/>
      <c r="K89" s="43">
        <f>SUM(K81:K88)</f>
        <v>2109469</v>
      </c>
      <c r="L89" s="36"/>
      <c r="M89" s="43">
        <f>SUM(M81:M88)</f>
        <v>2082770</v>
      </c>
    </row>
    <row r="90" spans="1:13" ht="21.75" customHeight="1">
      <c r="A90" s="15" t="s">
        <v>113</v>
      </c>
      <c r="D90" s="14"/>
      <c r="E90" s="1"/>
      <c r="F90" s="1"/>
      <c r="G90" s="41">
        <v>65965</v>
      </c>
      <c r="H90" s="36"/>
      <c r="I90" s="41">
        <v>59060</v>
      </c>
      <c r="J90" s="36"/>
      <c r="K90" s="67">
        <v>0</v>
      </c>
      <c r="L90" s="36"/>
      <c r="M90" s="67">
        <v>0</v>
      </c>
    </row>
    <row r="91" spans="1:13" ht="21.75" customHeight="1">
      <c r="A91" s="10" t="s">
        <v>22</v>
      </c>
      <c r="D91" s="14"/>
      <c r="E91" s="1"/>
      <c r="F91" s="1"/>
      <c r="G91" s="41">
        <f>SUM(G89:G90)</f>
        <v>2220646</v>
      </c>
      <c r="H91" s="36"/>
      <c r="I91" s="41">
        <f>SUM(I89:I90)</f>
        <v>2120737</v>
      </c>
      <c r="J91" s="36"/>
      <c r="K91" s="41">
        <f>SUM(K89:K90)</f>
        <v>2109469</v>
      </c>
      <c r="L91" s="36"/>
      <c r="M91" s="41">
        <f>SUM(M89:M90)</f>
        <v>2082770</v>
      </c>
    </row>
    <row r="92" spans="1:13" ht="21.75" customHeight="1" thickBot="1">
      <c r="A92" s="10" t="s">
        <v>23</v>
      </c>
      <c r="D92" s="14"/>
      <c r="E92" s="1"/>
      <c r="F92" s="1"/>
      <c r="G92" s="37">
        <f>SUM(G91,G64)</f>
        <v>5019747</v>
      </c>
      <c r="H92" s="36"/>
      <c r="I92" s="37">
        <f>SUM(I91,I64)</f>
        <v>4723464</v>
      </c>
      <c r="J92" s="36"/>
      <c r="K92" s="37">
        <f>SUM(K91,K64)</f>
        <v>3828653</v>
      </c>
      <c r="L92" s="36"/>
      <c r="M92" s="37">
        <f>SUM(M91,M64)</f>
        <v>3762756</v>
      </c>
    </row>
    <row r="93" spans="1:13" ht="21.75" customHeight="1" thickTop="1">
      <c r="D93" s="14"/>
      <c r="E93" s="1"/>
      <c r="F93" s="1"/>
      <c r="G93" s="36">
        <f>G92-G33</f>
        <v>0</v>
      </c>
      <c r="H93" s="36"/>
      <c r="I93" s="36">
        <f>I92-I33</f>
        <v>0</v>
      </c>
      <c r="J93" s="36"/>
      <c r="K93" s="36">
        <f>K92-K33</f>
        <v>0</v>
      </c>
      <c r="L93" s="36"/>
      <c r="M93" s="36">
        <f>M92-M33</f>
        <v>0</v>
      </c>
    </row>
    <row r="94" spans="1:13" ht="21.75" customHeight="1">
      <c r="D94" s="14"/>
      <c r="E94" s="1"/>
      <c r="F94" s="1"/>
      <c r="G94" s="2"/>
      <c r="H94" s="2"/>
      <c r="I94" s="2"/>
      <c r="J94" s="2"/>
      <c r="K94" s="2"/>
      <c r="L94" s="2"/>
      <c r="M94" s="2"/>
    </row>
    <row r="95" spans="1:13" ht="21.75" customHeight="1">
      <c r="A95" s="3" t="s">
        <v>150</v>
      </c>
      <c r="D95" s="14"/>
      <c r="E95" s="4"/>
      <c r="F95" s="4"/>
      <c r="G95" s="4"/>
      <c r="H95" s="4"/>
      <c r="I95" s="4"/>
      <c r="J95" s="4"/>
      <c r="L95" s="4"/>
    </row>
    <row r="96" spans="1:13" ht="21.75" customHeight="1"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A97" s="16"/>
      <c r="B97" s="16"/>
      <c r="C97" s="16"/>
      <c r="D97" s="16"/>
      <c r="E97" s="16"/>
      <c r="F97" s="4"/>
      <c r="G97" s="4"/>
      <c r="H97" s="4"/>
      <c r="I97" s="4"/>
      <c r="J97" s="4"/>
      <c r="L97" s="4"/>
    </row>
    <row r="98" spans="1:12" ht="21.75" customHeight="1">
      <c r="A98" s="5"/>
      <c r="B98" s="5"/>
      <c r="C98" s="5"/>
      <c r="D98" s="17"/>
      <c r="E98" s="4"/>
      <c r="F98" s="4"/>
      <c r="G98" s="4"/>
      <c r="H98" s="4"/>
      <c r="I98" s="4"/>
      <c r="J98" s="4"/>
      <c r="L98" s="4"/>
    </row>
    <row r="99" spans="1:12" ht="21.75" customHeight="1">
      <c r="A99" s="5"/>
      <c r="B99" s="5"/>
      <c r="C99" s="5"/>
      <c r="D99" s="15"/>
      <c r="E99" s="3"/>
      <c r="F99" s="4"/>
      <c r="G99" s="19" t="s">
        <v>24</v>
      </c>
      <c r="H99" s="4"/>
      <c r="I99" s="4"/>
      <c r="J99" s="4"/>
      <c r="L99" s="4"/>
    </row>
    <row r="100" spans="1:12" ht="21.75" customHeight="1">
      <c r="A100" s="16"/>
      <c r="B100" s="16"/>
      <c r="C100" s="16"/>
      <c r="D100" s="16"/>
      <c r="E100" s="16"/>
      <c r="F100" s="4"/>
      <c r="G100" s="4"/>
      <c r="H100" s="4"/>
      <c r="I100" s="4"/>
      <c r="J100" s="4"/>
      <c r="L100" s="4"/>
    </row>
    <row r="101" spans="1:12" ht="21.75" customHeight="1">
      <c r="A101" s="5"/>
      <c r="B101" s="5"/>
      <c r="C101" s="5"/>
      <c r="D101" s="17"/>
      <c r="E101" s="4"/>
      <c r="F101" s="4"/>
      <c r="G101" s="4"/>
      <c r="H101" s="4"/>
      <c r="I101" s="4"/>
      <c r="J101" s="4"/>
      <c r="L101" s="4"/>
    </row>
  </sheetData>
  <mergeCells count="6">
    <mergeCell ref="G72:I72"/>
    <mergeCell ref="K72:M72"/>
    <mergeCell ref="K5:M5"/>
    <mergeCell ref="K41:M41"/>
    <mergeCell ref="G5:I5"/>
    <mergeCell ref="G41:I4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65"/>
  <sheetViews>
    <sheetView showGridLines="0" view="pageBreakPreview" topLeftCell="A51" zoomScale="60" zoomScaleNormal="100" workbookViewId="0">
      <selection activeCell="I62" sqref="I62"/>
    </sheetView>
  </sheetViews>
  <sheetFormatPr defaultColWidth="10.7109375" defaultRowHeight="21.75" customHeight="1"/>
  <cols>
    <col min="1" max="3" width="11.85546875" style="3" customWidth="1"/>
    <col min="4" max="4" width="17.285156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7109375" style="3"/>
  </cols>
  <sheetData>
    <row r="1" spans="1:13" ht="21.75" customHeight="1">
      <c r="M1" s="44" t="s">
        <v>182</v>
      </c>
    </row>
    <row r="2" spans="1:13" s="10" customFormat="1" ht="21.75" customHeight="1">
      <c r="A2" s="45" t="s">
        <v>114</v>
      </c>
      <c r="B2" s="45"/>
      <c r="C2" s="46"/>
      <c r="D2" s="46"/>
      <c r="E2" s="23"/>
      <c r="F2" s="23"/>
      <c r="G2" s="24"/>
      <c r="I2" s="24"/>
      <c r="K2" s="24"/>
    </row>
    <row r="3" spans="1:13" s="10" customFormat="1" ht="21.75" customHeight="1">
      <c r="A3" s="21" t="s">
        <v>74</v>
      </c>
      <c r="B3" s="21"/>
      <c r="C3" s="46"/>
      <c r="D3" s="46"/>
      <c r="E3" s="23"/>
      <c r="F3" s="23"/>
      <c r="G3" s="24"/>
      <c r="I3" s="24"/>
      <c r="K3" s="24"/>
    </row>
    <row r="4" spans="1:13" s="22" customFormat="1" ht="21.75" customHeight="1">
      <c r="A4" s="21" t="s">
        <v>186</v>
      </c>
      <c r="B4" s="21"/>
      <c r="C4" s="21"/>
      <c r="D4" s="21"/>
      <c r="G4" s="24"/>
      <c r="H4" s="10"/>
      <c r="I4" s="24"/>
      <c r="J4" s="10"/>
      <c r="K4" s="24"/>
      <c r="L4" s="10"/>
      <c r="M4" s="47"/>
    </row>
    <row r="5" spans="1:13" s="8" customFormat="1" ht="21.75" customHeight="1">
      <c r="D5" s="25"/>
      <c r="E5" s="25"/>
      <c r="G5" s="7"/>
      <c r="H5" s="3"/>
      <c r="I5" s="7"/>
      <c r="J5" s="3"/>
      <c r="K5" s="7"/>
      <c r="L5" s="3"/>
      <c r="M5" s="26" t="s">
        <v>181</v>
      </c>
    </row>
    <row r="6" spans="1:13" s="8" customFormat="1" ht="21.75" customHeight="1">
      <c r="D6" s="25"/>
      <c r="E6" s="25"/>
      <c r="G6" s="78" t="s">
        <v>80</v>
      </c>
      <c r="H6" s="78"/>
      <c r="I6" s="78"/>
      <c r="K6" s="78" t="s">
        <v>79</v>
      </c>
      <c r="L6" s="78"/>
      <c r="M6" s="78"/>
    </row>
    <row r="7" spans="1:13" s="11" customFormat="1" ht="21.75" customHeight="1">
      <c r="D7" s="27"/>
      <c r="E7" s="28" t="s">
        <v>0</v>
      </c>
      <c r="G7" s="28">
        <v>2021</v>
      </c>
      <c r="H7" s="30"/>
      <c r="I7" s="28">
        <v>2020</v>
      </c>
      <c r="J7" s="30"/>
      <c r="K7" s="28">
        <v>2021</v>
      </c>
      <c r="L7" s="30"/>
      <c r="M7" s="28">
        <v>2020</v>
      </c>
    </row>
    <row r="8" spans="1:13" ht="21.75" customHeight="1">
      <c r="A8" s="12" t="s">
        <v>58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3</v>
      </c>
      <c r="F10" s="1"/>
      <c r="G10" s="2">
        <v>1089091</v>
      </c>
      <c r="H10" s="2"/>
      <c r="I10" s="2">
        <v>1039062</v>
      </c>
      <c r="J10" s="2"/>
      <c r="K10" s="2">
        <v>385864</v>
      </c>
      <c r="L10" s="2"/>
      <c r="M10" s="2">
        <v>386548</v>
      </c>
    </row>
    <row r="11" spans="1:13" ht="21.75" customHeight="1">
      <c r="A11" s="15" t="s">
        <v>27</v>
      </c>
      <c r="D11" s="14"/>
      <c r="E11" s="1">
        <v>3</v>
      </c>
      <c r="F11" s="1"/>
      <c r="G11" s="48">
        <v>13053</v>
      </c>
      <c r="H11" s="48"/>
      <c r="I11" s="48">
        <v>8156</v>
      </c>
      <c r="J11" s="48"/>
      <c r="K11" s="48">
        <v>12933</v>
      </c>
      <c r="L11" s="48"/>
      <c r="M11" s="48">
        <v>2205</v>
      </c>
    </row>
    <row r="12" spans="1:13" ht="21.75" customHeight="1">
      <c r="A12" s="15" t="s">
        <v>129</v>
      </c>
      <c r="D12" s="14"/>
      <c r="E12" s="1"/>
      <c r="F12" s="1"/>
      <c r="G12" s="49">
        <v>1569</v>
      </c>
      <c r="H12" s="2"/>
      <c r="I12" s="49">
        <v>6777</v>
      </c>
      <c r="J12" s="2"/>
      <c r="K12" s="49">
        <v>713</v>
      </c>
      <c r="L12" s="2"/>
      <c r="M12" s="49">
        <v>1120</v>
      </c>
    </row>
    <row r="13" spans="1:13" ht="21.75" customHeight="1">
      <c r="A13" s="12" t="s">
        <v>28</v>
      </c>
      <c r="D13" s="14"/>
      <c r="E13" s="1"/>
      <c r="F13" s="1"/>
      <c r="G13" s="49">
        <f>SUM(G10:G12)</f>
        <v>1103713</v>
      </c>
      <c r="H13" s="2"/>
      <c r="I13" s="49">
        <f>SUM(I10:I12)</f>
        <v>1053995</v>
      </c>
      <c r="J13" s="2"/>
      <c r="K13" s="49">
        <f>SUM(K10:K12)</f>
        <v>399510</v>
      </c>
      <c r="L13" s="2"/>
      <c r="M13" s="49">
        <f>SUM(M10:M12)</f>
        <v>389873</v>
      </c>
    </row>
    <row r="14" spans="1:13" ht="21.75" customHeight="1">
      <c r="A14" s="12" t="s">
        <v>29</v>
      </c>
      <c r="D14" s="14"/>
      <c r="E14" s="1"/>
      <c r="F14" s="1"/>
      <c r="G14" s="2"/>
      <c r="H14" s="2"/>
      <c r="I14" s="2"/>
      <c r="J14" s="2"/>
      <c r="K14" s="2"/>
      <c r="L14" s="2"/>
      <c r="M14" s="2"/>
    </row>
    <row r="15" spans="1:13" ht="21.75" customHeight="1">
      <c r="A15" s="15" t="s">
        <v>30</v>
      </c>
      <c r="D15" s="14"/>
      <c r="E15" s="1">
        <v>3</v>
      </c>
      <c r="F15" s="1"/>
      <c r="G15" s="2">
        <v>815358</v>
      </c>
      <c r="H15" s="2"/>
      <c r="I15" s="2">
        <v>786712</v>
      </c>
      <c r="J15" s="2"/>
      <c r="K15" s="2">
        <v>309316</v>
      </c>
      <c r="L15" s="2"/>
      <c r="M15" s="2">
        <v>287931</v>
      </c>
    </row>
    <row r="16" spans="1:13" ht="21.75" customHeight="1">
      <c r="A16" s="15" t="s">
        <v>147</v>
      </c>
      <c r="D16" s="14"/>
      <c r="E16" s="1"/>
      <c r="F16" s="1"/>
      <c r="G16" s="2">
        <v>45048</v>
      </c>
      <c r="H16" s="2"/>
      <c r="I16" s="2">
        <v>45331</v>
      </c>
      <c r="J16" s="2"/>
      <c r="K16" s="2">
        <v>9242</v>
      </c>
      <c r="L16" s="2"/>
      <c r="M16" s="2">
        <v>10847</v>
      </c>
    </row>
    <row r="17" spans="1:14" ht="21.75" customHeight="1">
      <c r="A17" s="15" t="s">
        <v>31</v>
      </c>
      <c r="D17" s="14"/>
      <c r="E17" s="1">
        <v>3</v>
      </c>
      <c r="F17" s="1"/>
      <c r="G17" s="49">
        <v>74868</v>
      </c>
      <c r="H17" s="2"/>
      <c r="I17" s="49">
        <v>71965</v>
      </c>
      <c r="J17" s="2"/>
      <c r="K17" s="49">
        <v>38961</v>
      </c>
      <c r="L17" s="2"/>
      <c r="M17" s="49">
        <v>35509</v>
      </c>
    </row>
    <row r="18" spans="1:14" ht="21.75" customHeight="1">
      <c r="A18" s="12" t="s">
        <v>32</v>
      </c>
      <c r="D18" s="14"/>
      <c r="E18" s="1"/>
      <c r="F18" s="1"/>
      <c r="G18" s="49">
        <f>SUM(G15:G17)</f>
        <v>935274</v>
      </c>
      <c r="H18" s="2"/>
      <c r="I18" s="49">
        <f>SUM(I15:I17)</f>
        <v>904008</v>
      </c>
      <c r="J18" s="2"/>
      <c r="K18" s="49">
        <f>SUM(K15:K17)</f>
        <v>357519</v>
      </c>
      <c r="L18" s="2"/>
      <c r="M18" s="49">
        <f>SUM(M15:M17)</f>
        <v>334287</v>
      </c>
    </row>
    <row r="19" spans="1:14" ht="21.75" customHeight="1">
      <c r="A19" s="12" t="s">
        <v>154</v>
      </c>
      <c r="D19" s="14"/>
      <c r="E19" s="1"/>
      <c r="F19" s="1"/>
      <c r="G19" s="2">
        <f>G13-G18</f>
        <v>168439</v>
      </c>
      <c r="H19" s="2"/>
      <c r="I19" s="2">
        <f>I13-I18</f>
        <v>149987</v>
      </c>
      <c r="J19" s="2"/>
      <c r="K19" s="2">
        <f>K13-K18</f>
        <v>41991</v>
      </c>
      <c r="L19" s="2"/>
      <c r="M19" s="2">
        <f>M13-M18</f>
        <v>55586</v>
      </c>
    </row>
    <row r="20" spans="1:14" ht="21.75" customHeight="1">
      <c r="A20" s="3" t="s">
        <v>33</v>
      </c>
      <c r="D20" s="14"/>
      <c r="E20" s="1"/>
      <c r="F20" s="1"/>
      <c r="G20" s="49">
        <v>-25966</v>
      </c>
      <c r="H20" s="2"/>
      <c r="I20" s="49">
        <v>-28879</v>
      </c>
      <c r="J20" s="2"/>
      <c r="K20" s="49">
        <v>-10509</v>
      </c>
      <c r="L20" s="2"/>
      <c r="M20" s="49">
        <v>-9312</v>
      </c>
    </row>
    <row r="21" spans="1:14" ht="21.75" customHeight="1">
      <c r="A21" s="12" t="s">
        <v>69</v>
      </c>
      <c r="D21" s="14"/>
      <c r="E21" s="1"/>
      <c r="F21" s="1"/>
      <c r="G21" s="2">
        <f>SUM(G19:G20)</f>
        <v>142473</v>
      </c>
      <c r="H21" s="2"/>
      <c r="I21" s="2">
        <f>SUM(I19:I20)</f>
        <v>121108</v>
      </c>
      <c r="J21" s="2"/>
      <c r="K21" s="2">
        <f>SUM(K19:K20)</f>
        <v>31482</v>
      </c>
      <c r="L21" s="2"/>
      <c r="M21" s="2">
        <f>SUM(M19:M20)</f>
        <v>46274</v>
      </c>
    </row>
    <row r="22" spans="1:14" ht="21.75" customHeight="1">
      <c r="A22" s="15" t="s">
        <v>194</v>
      </c>
      <c r="D22" s="14"/>
      <c r="E22" s="1">
        <v>20</v>
      </c>
      <c r="F22" s="1"/>
      <c r="G22" s="49">
        <v>-158420</v>
      </c>
      <c r="H22" s="2"/>
      <c r="I22" s="49">
        <v>-20692</v>
      </c>
      <c r="J22" s="2"/>
      <c r="K22" s="49">
        <v>-4783</v>
      </c>
      <c r="L22" s="2"/>
      <c r="M22" s="49">
        <v>-8543</v>
      </c>
    </row>
    <row r="23" spans="1:14" ht="21.75" customHeight="1">
      <c r="A23" s="10" t="s">
        <v>195</v>
      </c>
      <c r="D23" s="14"/>
      <c r="E23" s="1"/>
      <c r="F23" s="1"/>
      <c r="G23" s="50">
        <f>SUM(G21:G22)</f>
        <v>-15947</v>
      </c>
      <c r="H23" s="2"/>
      <c r="I23" s="50">
        <f>SUM(I21:I22)</f>
        <v>100416</v>
      </c>
      <c r="J23" s="2"/>
      <c r="K23" s="50">
        <f>SUM(K21:K22)</f>
        <v>26699</v>
      </c>
      <c r="L23" s="2"/>
      <c r="M23" s="50">
        <f>SUM(M21:M22)</f>
        <v>37731</v>
      </c>
    </row>
    <row r="24" spans="1:14" ht="21.75" customHeight="1">
      <c r="A24" s="10"/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4" ht="21.75" customHeight="1">
      <c r="A25" s="10" t="s">
        <v>59</v>
      </c>
      <c r="D25" s="14"/>
      <c r="E25" s="1"/>
      <c r="F25" s="1"/>
      <c r="G25" s="2"/>
      <c r="H25" s="2"/>
      <c r="I25" s="2"/>
      <c r="J25" s="2"/>
      <c r="K25" s="2"/>
      <c r="L25" s="2"/>
      <c r="M25" s="2"/>
    </row>
    <row r="26" spans="1:14" ht="21.75" customHeight="1">
      <c r="A26" s="51" t="s">
        <v>92</v>
      </c>
      <c r="D26" s="14"/>
      <c r="E26" s="1"/>
      <c r="F26" s="1"/>
      <c r="G26" s="2"/>
      <c r="H26" s="2"/>
      <c r="I26" s="2"/>
      <c r="J26" s="2"/>
      <c r="K26" s="2"/>
      <c r="L26" s="2"/>
      <c r="M26" s="2"/>
      <c r="N26" s="51"/>
    </row>
    <row r="27" spans="1:14" s="12" customFormat="1" ht="21.75" customHeight="1">
      <c r="A27" s="10" t="s">
        <v>93</v>
      </c>
      <c r="D27" s="52"/>
      <c r="E27" s="53"/>
      <c r="F27" s="53"/>
      <c r="G27" s="2"/>
      <c r="H27" s="2"/>
      <c r="I27" s="2"/>
      <c r="J27" s="2"/>
      <c r="K27" s="2"/>
      <c r="L27" s="2"/>
      <c r="M27" s="2"/>
      <c r="N27" s="10"/>
    </row>
    <row r="28" spans="1:14" ht="21.75" customHeight="1">
      <c r="A28" s="15" t="s">
        <v>90</v>
      </c>
      <c r="D28" s="14"/>
      <c r="E28" s="1"/>
      <c r="F28" s="1"/>
      <c r="G28" s="3"/>
      <c r="I28" s="3"/>
      <c r="K28" s="3"/>
      <c r="N28" s="15"/>
    </row>
    <row r="29" spans="1:14" ht="21.75" customHeight="1">
      <c r="A29" s="15" t="s">
        <v>91</v>
      </c>
      <c r="D29" s="14"/>
      <c r="E29" s="1"/>
      <c r="F29" s="1"/>
      <c r="G29" s="49">
        <v>114911</v>
      </c>
      <c r="H29" s="2"/>
      <c r="I29" s="49">
        <v>132316</v>
      </c>
      <c r="J29" s="2"/>
      <c r="K29" s="49">
        <v>0</v>
      </c>
      <c r="L29" s="2"/>
      <c r="M29" s="49">
        <v>0</v>
      </c>
      <c r="N29" s="15"/>
    </row>
    <row r="30" spans="1:14" ht="21.75" customHeight="1">
      <c r="A30" s="15" t="s">
        <v>89</v>
      </c>
      <c r="D30" s="14"/>
      <c r="E30" s="1"/>
      <c r="F30" s="1"/>
      <c r="G30" s="2"/>
      <c r="H30" s="2"/>
      <c r="I30" s="2"/>
      <c r="J30" s="2"/>
      <c r="K30" s="2"/>
      <c r="L30" s="2"/>
      <c r="M30" s="2"/>
      <c r="N30" s="15"/>
    </row>
    <row r="31" spans="1:14" ht="21.75" customHeight="1">
      <c r="A31" s="10" t="s">
        <v>102</v>
      </c>
      <c r="D31" s="14"/>
      <c r="E31" s="1"/>
      <c r="F31" s="1"/>
      <c r="G31" s="49">
        <f>SUM(G27:G29)</f>
        <v>114911</v>
      </c>
      <c r="H31" s="2"/>
      <c r="I31" s="49">
        <f>SUM(I27:I29)</f>
        <v>132316</v>
      </c>
      <c r="J31" s="2"/>
      <c r="K31" s="49">
        <f>SUM(K27:K29)</f>
        <v>0</v>
      </c>
      <c r="L31" s="2"/>
      <c r="M31" s="49">
        <f>SUM(M27:M29)</f>
        <v>0</v>
      </c>
      <c r="N31" s="10"/>
    </row>
    <row r="32" spans="1:14" ht="21.75" customHeight="1">
      <c r="A32" s="51" t="s">
        <v>130</v>
      </c>
      <c r="D32" s="14"/>
      <c r="E32" s="1"/>
      <c r="F32" s="1"/>
      <c r="G32" s="2"/>
      <c r="H32" s="2"/>
      <c r="I32" s="2"/>
      <c r="J32" s="2"/>
      <c r="K32" s="2"/>
      <c r="L32" s="2"/>
      <c r="M32" s="2"/>
      <c r="N32" s="10"/>
    </row>
    <row r="33" spans="1:14" ht="21.75" customHeight="1">
      <c r="A33" s="51" t="s">
        <v>131</v>
      </c>
      <c r="D33" s="14"/>
      <c r="E33" s="1"/>
      <c r="F33" s="1"/>
      <c r="G33" s="3"/>
      <c r="I33" s="3"/>
      <c r="K33" s="3"/>
      <c r="N33" s="10"/>
    </row>
    <row r="34" spans="1:14" ht="21.75" customHeight="1">
      <c r="A34" s="15" t="s">
        <v>196</v>
      </c>
      <c r="D34" s="14"/>
      <c r="E34" s="1"/>
      <c r="F34" s="1"/>
      <c r="G34" s="2">
        <v>1148</v>
      </c>
      <c r="H34" s="2"/>
      <c r="I34" s="2">
        <v>-114</v>
      </c>
      <c r="J34" s="2"/>
      <c r="K34" s="2">
        <v>0</v>
      </c>
      <c r="L34" s="2"/>
      <c r="M34" s="2">
        <v>0</v>
      </c>
      <c r="N34" s="10"/>
    </row>
    <row r="35" spans="1:14" ht="21.75" customHeight="1">
      <c r="A35" s="15" t="s">
        <v>132</v>
      </c>
      <c r="D35" s="14"/>
      <c r="E35" s="1">
        <v>20</v>
      </c>
      <c r="F35" s="1"/>
      <c r="G35" s="49">
        <v>-203</v>
      </c>
      <c r="H35" s="2"/>
      <c r="I35" s="49">
        <v>152</v>
      </c>
      <c r="J35" s="2"/>
      <c r="K35" s="49">
        <v>0</v>
      </c>
      <c r="L35" s="2"/>
      <c r="M35" s="49">
        <v>0</v>
      </c>
      <c r="N35" s="10"/>
    </row>
    <row r="36" spans="1:14" ht="21.75" customHeight="1">
      <c r="A36" s="15" t="s">
        <v>130</v>
      </c>
      <c r="D36" s="14"/>
      <c r="E36" s="1"/>
      <c r="F36" s="1"/>
      <c r="G36" s="2"/>
      <c r="H36" s="2"/>
      <c r="I36" s="2"/>
      <c r="J36" s="2"/>
      <c r="K36" s="2"/>
      <c r="L36" s="2"/>
      <c r="M36" s="2"/>
      <c r="N36" s="10"/>
    </row>
    <row r="37" spans="1:14" ht="21.75" customHeight="1">
      <c r="A37" s="15" t="s">
        <v>133</v>
      </c>
      <c r="D37" s="14"/>
      <c r="E37" s="1"/>
      <c r="F37" s="1"/>
      <c r="G37" s="49">
        <f>SUM(G34:G35)</f>
        <v>945</v>
      </c>
      <c r="H37" s="2"/>
      <c r="I37" s="49">
        <f>SUM(I34:I35)</f>
        <v>38</v>
      </c>
      <c r="J37" s="2"/>
      <c r="K37" s="49">
        <f>SUM(K34:K35)</f>
        <v>0</v>
      </c>
      <c r="L37" s="2"/>
      <c r="M37" s="49">
        <f>SUM(M34:M35)</f>
        <v>0</v>
      </c>
      <c r="N37" s="10"/>
    </row>
    <row r="38" spans="1:14" ht="21.75" customHeight="1">
      <c r="A38" s="10" t="s">
        <v>190</v>
      </c>
      <c r="D38" s="14"/>
      <c r="E38" s="1"/>
      <c r="F38" s="1"/>
      <c r="G38" s="49">
        <f>SUM(G31,G37)</f>
        <v>115856</v>
      </c>
      <c r="H38" s="2"/>
      <c r="I38" s="49">
        <f>SUM(I31,I37)</f>
        <v>132354</v>
      </c>
      <c r="J38" s="2"/>
      <c r="K38" s="49">
        <f>SUM(K31,K37)</f>
        <v>0</v>
      </c>
      <c r="L38" s="2"/>
      <c r="M38" s="49">
        <f>SUM(M31,M37)</f>
        <v>0</v>
      </c>
      <c r="N38" s="10"/>
    </row>
    <row r="39" spans="1:14" ht="21.75" customHeight="1" thickBot="1">
      <c r="A39" s="10" t="s">
        <v>191</v>
      </c>
      <c r="D39" s="14"/>
      <c r="E39" s="1"/>
      <c r="F39" s="1"/>
      <c r="G39" s="54">
        <f>SUM(G23,G38)</f>
        <v>99909</v>
      </c>
      <c r="H39" s="2"/>
      <c r="I39" s="54">
        <f>SUM(I23,I38)</f>
        <v>232770</v>
      </c>
      <c r="J39" s="2"/>
      <c r="K39" s="54">
        <f>SUM(K23,K38)</f>
        <v>26699</v>
      </c>
      <c r="L39" s="2"/>
      <c r="M39" s="54">
        <f>SUM(M23,M38)</f>
        <v>37731</v>
      </c>
    </row>
    <row r="40" spans="1:14" ht="21.75" customHeight="1" thickTop="1">
      <c r="D40" s="14"/>
      <c r="E40" s="1"/>
      <c r="F40" s="1"/>
      <c r="G40" s="39"/>
      <c r="H40" s="39"/>
      <c r="I40" s="39"/>
      <c r="J40" s="39"/>
      <c r="K40" s="39"/>
      <c r="L40" s="39"/>
      <c r="M40" s="39"/>
    </row>
    <row r="41" spans="1:14" ht="21.75" customHeight="1">
      <c r="D41" s="14"/>
      <c r="E41" s="1"/>
      <c r="F41" s="1"/>
      <c r="G41" s="39"/>
      <c r="H41" s="39"/>
      <c r="I41" s="39"/>
      <c r="J41" s="39"/>
      <c r="K41" s="39"/>
      <c r="L41" s="39"/>
      <c r="M41" s="39"/>
    </row>
    <row r="42" spans="1:14" ht="21.75" customHeight="1">
      <c r="A42" s="3" t="s">
        <v>150</v>
      </c>
      <c r="D42" s="14"/>
      <c r="E42" s="4"/>
      <c r="F42" s="4"/>
      <c r="G42" s="55"/>
      <c r="H42" s="5"/>
      <c r="I42" s="55"/>
      <c r="J42" s="5"/>
      <c r="K42" s="55"/>
      <c r="L42" s="5"/>
      <c r="M42" s="5"/>
    </row>
    <row r="43" spans="1:14" ht="21.75" customHeight="1">
      <c r="M43" s="44" t="s">
        <v>182</v>
      </c>
    </row>
    <row r="44" spans="1:14" s="10" customFormat="1" ht="21.75" customHeight="1">
      <c r="A44" s="45" t="s">
        <v>114</v>
      </c>
      <c r="B44" s="45"/>
      <c r="C44" s="46"/>
      <c r="D44" s="46"/>
      <c r="E44" s="23"/>
      <c r="F44" s="23"/>
      <c r="G44" s="24"/>
      <c r="I44" s="24"/>
      <c r="K44" s="24"/>
    </row>
    <row r="45" spans="1:14" s="10" customFormat="1" ht="21.75" customHeight="1">
      <c r="A45" s="21" t="s">
        <v>135</v>
      </c>
      <c r="B45" s="21"/>
      <c r="C45" s="46"/>
      <c r="D45" s="46"/>
      <c r="E45" s="23"/>
      <c r="F45" s="23"/>
      <c r="G45" s="24"/>
      <c r="I45" s="24"/>
      <c r="K45" s="24"/>
    </row>
    <row r="46" spans="1:14" s="22" customFormat="1" ht="21.75" customHeight="1">
      <c r="A46" s="21" t="str">
        <f>A4</f>
        <v>For the three-month period ended 31 March 2021</v>
      </c>
      <c r="B46" s="21"/>
      <c r="C46" s="21"/>
      <c r="D46" s="21"/>
      <c r="G46" s="24"/>
      <c r="H46" s="10"/>
      <c r="I46" s="24"/>
      <c r="J46" s="10"/>
      <c r="K46" s="24"/>
      <c r="L46" s="10"/>
      <c r="M46" s="47"/>
    </row>
    <row r="47" spans="1:14" s="8" customFormat="1" ht="21.75" customHeight="1">
      <c r="D47" s="25"/>
      <c r="E47" s="25"/>
      <c r="G47" s="7"/>
      <c r="H47" s="3"/>
      <c r="I47" s="7"/>
      <c r="J47" s="3"/>
      <c r="K47" s="7"/>
      <c r="L47" s="3"/>
      <c r="M47" s="26" t="s">
        <v>181</v>
      </c>
    </row>
    <row r="48" spans="1:14" s="8" customFormat="1" ht="21.75" customHeight="1">
      <c r="D48" s="25"/>
      <c r="E48" s="25"/>
      <c r="G48" s="78" t="s">
        <v>80</v>
      </c>
      <c r="H48" s="78"/>
      <c r="I48" s="78"/>
      <c r="K48" s="78" t="s">
        <v>79</v>
      </c>
      <c r="L48" s="78"/>
      <c r="M48" s="78"/>
    </row>
    <row r="49" spans="1:13" s="11" customFormat="1" ht="21.75" customHeight="1">
      <c r="D49" s="27"/>
      <c r="E49" s="28" t="s">
        <v>0</v>
      </c>
      <c r="G49" s="28">
        <f>G7</f>
        <v>2021</v>
      </c>
      <c r="H49" s="30"/>
      <c r="I49" s="28">
        <f>I7</f>
        <v>2020</v>
      </c>
      <c r="J49" s="30"/>
      <c r="K49" s="28">
        <f>K7</f>
        <v>2021</v>
      </c>
      <c r="L49" s="30"/>
      <c r="M49" s="28">
        <f>M7</f>
        <v>2020</v>
      </c>
    </row>
    <row r="50" spans="1:13" ht="21.75" customHeight="1">
      <c r="A50" s="12" t="s">
        <v>197</v>
      </c>
      <c r="D50" s="14"/>
      <c r="E50" s="4"/>
      <c r="F50" s="4"/>
    </row>
    <row r="51" spans="1:13" ht="21.75" customHeight="1" thickBot="1">
      <c r="A51" s="3" t="s">
        <v>115</v>
      </c>
      <c r="D51" s="14"/>
      <c r="E51" s="4"/>
      <c r="F51" s="4"/>
      <c r="G51" s="2">
        <v>-20103</v>
      </c>
      <c r="H51" s="42"/>
      <c r="I51" s="2">
        <v>90955</v>
      </c>
      <c r="J51" s="42"/>
      <c r="K51" s="54">
        <f>K39</f>
        <v>26699</v>
      </c>
      <c r="L51" s="42"/>
      <c r="M51" s="54">
        <f>M23</f>
        <v>37731</v>
      </c>
    </row>
    <row r="52" spans="1:13" ht="21.75" customHeight="1" thickTop="1">
      <c r="A52" s="3" t="s">
        <v>113</v>
      </c>
      <c r="D52" s="14"/>
      <c r="E52" s="1"/>
      <c r="F52" s="1"/>
      <c r="G52" s="2">
        <v>4156</v>
      </c>
      <c r="H52" s="2"/>
      <c r="I52" s="2">
        <v>9461</v>
      </c>
      <c r="J52" s="2"/>
      <c r="K52" s="2"/>
      <c r="L52" s="2"/>
      <c r="M52" s="2"/>
    </row>
    <row r="53" spans="1:13" ht="21.75" customHeight="1" thickBot="1">
      <c r="D53" s="14"/>
      <c r="E53" s="1"/>
      <c r="F53" s="1"/>
      <c r="G53" s="56">
        <f>SUM(G51:G52)</f>
        <v>-15947</v>
      </c>
      <c r="H53" s="2"/>
      <c r="I53" s="56">
        <f>SUM(I51:I52)</f>
        <v>100416</v>
      </c>
      <c r="J53" s="2"/>
      <c r="K53" s="2"/>
      <c r="L53" s="2"/>
      <c r="M53" s="48"/>
    </row>
    <row r="54" spans="1:13" ht="21.75" customHeight="1" thickTop="1">
      <c r="D54" s="14"/>
      <c r="E54" s="1"/>
      <c r="F54" s="1"/>
      <c r="G54" s="48"/>
      <c r="H54" s="48"/>
      <c r="I54" s="48"/>
      <c r="J54" s="48"/>
      <c r="K54" s="48"/>
      <c r="L54" s="48"/>
      <c r="M54" s="48"/>
    </row>
    <row r="55" spans="1:13" ht="21.75" customHeight="1">
      <c r="A55" s="12" t="s">
        <v>116</v>
      </c>
      <c r="D55" s="14"/>
      <c r="E55" s="4"/>
      <c r="F55" s="4"/>
      <c r="G55" s="48"/>
      <c r="H55" s="48"/>
      <c r="I55" s="48"/>
      <c r="J55" s="48"/>
      <c r="K55" s="48"/>
      <c r="L55" s="48"/>
      <c r="M55" s="48"/>
    </row>
    <row r="56" spans="1:13" ht="21.75" customHeight="1" thickBot="1">
      <c r="A56" s="3" t="s">
        <v>115</v>
      </c>
      <c r="D56" s="14"/>
      <c r="E56" s="4"/>
      <c r="F56" s="4"/>
      <c r="G56" s="2">
        <v>93004</v>
      </c>
      <c r="H56" s="42"/>
      <c r="I56" s="2">
        <v>223327</v>
      </c>
      <c r="J56" s="42"/>
      <c r="K56" s="54">
        <f>SUM(K39)</f>
        <v>26699</v>
      </c>
      <c r="L56" s="42"/>
      <c r="M56" s="54">
        <f>SUM(M39)</f>
        <v>37731</v>
      </c>
    </row>
    <row r="57" spans="1:13" ht="21.75" customHeight="1" thickTop="1">
      <c r="A57" s="3" t="s">
        <v>113</v>
      </c>
      <c r="D57" s="14"/>
      <c r="E57" s="1"/>
      <c r="F57" s="1"/>
      <c r="G57" s="2">
        <v>6905</v>
      </c>
      <c r="H57" s="2"/>
      <c r="I57" s="2">
        <v>9443</v>
      </c>
      <c r="J57" s="2"/>
      <c r="K57" s="2"/>
      <c r="L57" s="2"/>
      <c r="M57" s="2"/>
    </row>
    <row r="58" spans="1:13" ht="21.75" customHeight="1" thickBot="1">
      <c r="D58" s="14"/>
      <c r="E58" s="1"/>
      <c r="F58" s="1"/>
      <c r="G58" s="56">
        <f>SUM(G56:G57)</f>
        <v>99909</v>
      </c>
      <c r="H58" s="2"/>
      <c r="I58" s="56">
        <f>SUM(I56:I57)</f>
        <v>232770</v>
      </c>
      <c r="J58" s="2"/>
      <c r="K58" s="2"/>
      <c r="L58" s="2"/>
      <c r="M58" s="48"/>
    </row>
    <row r="59" spans="1:13" ht="21.75" customHeight="1" thickTop="1">
      <c r="G59" s="39"/>
      <c r="H59" s="39"/>
      <c r="I59" s="39"/>
      <c r="J59" s="39"/>
      <c r="K59" s="39"/>
      <c r="L59" s="39"/>
      <c r="M59" s="39"/>
    </row>
    <row r="60" spans="1:13" ht="21.75" customHeight="1">
      <c r="A60" s="12" t="s">
        <v>198</v>
      </c>
      <c r="E60" s="13">
        <v>21</v>
      </c>
      <c r="G60" s="39"/>
      <c r="H60" s="39"/>
      <c r="I60" s="39"/>
      <c r="J60" s="39"/>
      <c r="K60" s="39"/>
      <c r="L60" s="39"/>
      <c r="M60" s="39"/>
    </row>
    <row r="61" spans="1:13" ht="21.75" customHeight="1">
      <c r="A61" s="3" t="s">
        <v>199</v>
      </c>
      <c r="D61" s="14"/>
      <c r="E61" s="4"/>
      <c r="F61" s="4"/>
      <c r="G61" s="42"/>
      <c r="H61" s="42"/>
      <c r="I61" s="42"/>
      <c r="J61" s="42"/>
      <c r="K61" s="42"/>
    </row>
    <row r="62" spans="1:13" ht="21.75" customHeight="1" thickBot="1">
      <c r="A62" s="3" t="s">
        <v>148</v>
      </c>
      <c r="G62" s="68">
        <f>G51/bs!$G$81</f>
        <v>-6.1561782269177766E-2</v>
      </c>
      <c r="H62" s="2"/>
      <c r="I62" s="68">
        <f>I51/326550</f>
        <v>0.27853314959424286</v>
      </c>
      <c r="J62" s="2"/>
      <c r="K62" s="68">
        <f>K51/bs!$K$81</f>
        <v>8.1760832950543566E-2</v>
      </c>
      <c r="L62" s="2"/>
      <c r="M62" s="68">
        <f>M51/326550</f>
        <v>0.11554432705558107</v>
      </c>
    </row>
    <row r="63" spans="1:13" ht="21.75" customHeight="1" thickTop="1"/>
    <row r="65" spans="1:1" ht="21.75" customHeight="1">
      <c r="A65" s="3" t="s">
        <v>150</v>
      </c>
    </row>
  </sheetData>
  <mergeCells count="4">
    <mergeCell ref="G48:I48"/>
    <mergeCell ref="K48:M48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showGridLines="0" view="pageBreakPreview" topLeftCell="A11" zoomScale="55" zoomScaleNormal="85" zoomScaleSheetLayoutView="55" workbookViewId="0">
      <selection activeCell="A8" sqref="A8"/>
    </sheetView>
  </sheetViews>
  <sheetFormatPr defaultColWidth="9.140625" defaultRowHeight="21.75" customHeight="1"/>
  <cols>
    <col min="1" max="1" width="43.7109375" style="8" customWidth="1"/>
    <col min="2" max="2" width="1.140625" style="8" customWidth="1"/>
    <col min="3" max="3" width="18.42578125" style="8" customWidth="1"/>
    <col min="4" max="4" width="1.7109375" style="8" customWidth="1"/>
    <col min="5" max="5" width="18.42578125" style="8" customWidth="1"/>
    <col min="6" max="6" width="1.7109375" style="8" customWidth="1"/>
    <col min="7" max="7" width="18.42578125" style="8" customWidth="1"/>
    <col min="8" max="8" width="1.7109375" style="8" customWidth="1"/>
    <col min="9" max="9" width="18.42578125" style="8" customWidth="1"/>
    <col min="10" max="10" width="1.7109375" style="8" customWidth="1"/>
    <col min="11" max="11" width="18.42578125" style="8" customWidth="1"/>
    <col min="12" max="12" width="1.7109375" style="8" customWidth="1"/>
    <col min="13" max="13" width="21.7109375" style="8" customWidth="1"/>
    <col min="14" max="14" width="1.7109375" style="8" customWidth="1"/>
    <col min="15" max="15" width="21.7109375" style="8" customWidth="1"/>
    <col min="16" max="16" width="1.7109375" style="8" customWidth="1"/>
    <col min="17" max="17" width="21.7109375" style="8" customWidth="1"/>
    <col min="18" max="18" width="1.7109375" style="8" customWidth="1"/>
    <col min="19" max="19" width="21.7109375" style="8" customWidth="1"/>
    <col min="20" max="20" width="1.7109375" style="8" customWidth="1"/>
    <col min="21" max="16384" width="9.140625" style="8"/>
  </cols>
  <sheetData>
    <row r="1" spans="1:19" ht="21.75" customHeight="1">
      <c r="M1" s="57"/>
      <c r="S1" s="57" t="s">
        <v>182</v>
      </c>
    </row>
    <row r="2" spans="1:19" s="10" customFormat="1" ht="21.75" customHeight="1">
      <c r="A2" s="21" t="s">
        <v>114</v>
      </c>
      <c r="B2" s="2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58" customFormat="1" ht="21.75" customHeight="1">
      <c r="A3" s="21" t="s">
        <v>70</v>
      </c>
      <c r="B3" s="21"/>
    </row>
    <row r="4" spans="1:19" s="22" customFormat="1" ht="21.75" customHeight="1">
      <c r="A4" s="21" t="str">
        <f>pl!A4</f>
        <v>For the three-month period ended 31 March 2021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11" customFormat="1" ht="21.75" customHeight="1">
      <c r="B5" s="59"/>
      <c r="K5" s="26"/>
      <c r="L5" s="26"/>
      <c r="M5" s="26"/>
      <c r="N5" s="26"/>
      <c r="O5" s="26"/>
      <c r="P5" s="26"/>
      <c r="Q5" s="26"/>
      <c r="R5" s="26"/>
      <c r="S5" s="26" t="s">
        <v>181</v>
      </c>
    </row>
    <row r="6" spans="1:19" s="11" customFormat="1" ht="21.75" customHeight="1">
      <c r="B6" s="59"/>
      <c r="C6" s="80" t="s">
        <v>80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</row>
    <row r="7" spans="1:19" s="11" customFormat="1" ht="21.75" customHeight="1">
      <c r="B7" s="59"/>
      <c r="C7" s="81" t="s">
        <v>115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69"/>
      <c r="Q7" s="69"/>
      <c r="R7" s="69"/>
      <c r="S7" s="69"/>
    </row>
    <row r="8" spans="1:19" s="11" customFormat="1" ht="21.75" customHeight="1">
      <c r="B8" s="59"/>
      <c r="K8" s="26"/>
      <c r="L8" s="26"/>
      <c r="M8" s="70" t="s">
        <v>84</v>
      </c>
      <c r="N8" s="26"/>
      <c r="O8" s="26"/>
      <c r="P8" s="26"/>
      <c r="Q8" s="70"/>
      <c r="R8" s="26"/>
      <c r="S8" s="26"/>
    </row>
    <row r="9" spans="1:19" s="11" customFormat="1" ht="21.75" customHeight="1">
      <c r="B9" s="59"/>
      <c r="K9" s="26"/>
      <c r="L9" s="26"/>
      <c r="M9" s="71" t="s">
        <v>83</v>
      </c>
      <c r="N9" s="26"/>
      <c r="O9" s="26"/>
      <c r="P9" s="26"/>
      <c r="Q9" s="26"/>
      <c r="R9" s="26"/>
      <c r="S9" s="26"/>
    </row>
    <row r="10" spans="1:19" s="11" customFormat="1" ht="21.75" customHeight="1">
      <c r="B10" s="59"/>
      <c r="G10" s="27"/>
      <c r="K10" s="26"/>
      <c r="L10" s="26"/>
      <c r="M10" s="72" t="s">
        <v>85</v>
      </c>
      <c r="N10" s="26"/>
      <c r="O10" s="26"/>
      <c r="P10" s="26"/>
      <c r="Q10" s="26"/>
      <c r="R10" s="26"/>
      <c r="S10" s="26"/>
    </row>
    <row r="11" spans="1:19" s="11" customFormat="1" ht="21.75" customHeight="1">
      <c r="B11" s="59"/>
      <c r="G11" s="27"/>
      <c r="K11" s="26"/>
      <c r="L11" s="26"/>
      <c r="M11" s="73" t="s">
        <v>88</v>
      </c>
      <c r="N11" s="26"/>
      <c r="O11" s="26"/>
      <c r="P11" s="26"/>
      <c r="Q11" s="70" t="s">
        <v>120</v>
      </c>
      <c r="R11" s="26"/>
      <c r="S11" s="26"/>
    </row>
    <row r="12" spans="1:19" s="27" customFormat="1" ht="21.75" customHeight="1">
      <c r="C12" s="70" t="s">
        <v>68</v>
      </c>
      <c r="G12" s="27" t="s">
        <v>173</v>
      </c>
      <c r="I12" s="79" t="s">
        <v>45</v>
      </c>
      <c r="J12" s="79"/>
      <c r="K12" s="79"/>
      <c r="L12" s="73"/>
      <c r="M12" s="27" t="s">
        <v>86</v>
      </c>
      <c r="N12" s="73"/>
      <c r="O12" s="27" t="s">
        <v>117</v>
      </c>
      <c r="P12" s="73"/>
      <c r="Q12" s="27" t="s">
        <v>121</v>
      </c>
      <c r="R12" s="73"/>
    </row>
    <row r="13" spans="1:19" s="27" customFormat="1" ht="21.75" customHeight="1">
      <c r="C13" s="70" t="s">
        <v>71</v>
      </c>
      <c r="E13" s="70" t="s">
        <v>46</v>
      </c>
      <c r="G13" s="70" t="s">
        <v>172</v>
      </c>
      <c r="I13" s="73" t="s">
        <v>47</v>
      </c>
      <c r="J13" s="73"/>
      <c r="K13" s="73"/>
      <c r="L13" s="73"/>
      <c r="M13" s="73" t="s">
        <v>81</v>
      </c>
      <c r="N13" s="73"/>
      <c r="O13" s="73" t="s">
        <v>118</v>
      </c>
      <c r="P13" s="73"/>
      <c r="Q13" s="73" t="s">
        <v>122</v>
      </c>
      <c r="R13" s="73"/>
      <c r="S13" s="73"/>
    </row>
    <row r="14" spans="1:19" s="27" customFormat="1" ht="21.75" customHeight="1">
      <c r="C14" s="71" t="s">
        <v>48</v>
      </c>
      <c r="D14" s="31"/>
      <c r="E14" s="28" t="s">
        <v>49</v>
      </c>
      <c r="G14" s="28" t="s">
        <v>171</v>
      </c>
      <c r="I14" s="71" t="s">
        <v>50</v>
      </c>
      <c r="K14" s="71" t="s">
        <v>51</v>
      </c>
      <c r="L14" s="60"/>
      <c r="M14" s="71" t="s">
        <v>87</v>
      </c>
      <c r="N14" s="60"/>
      <c r="O14" s="71" t="s">
        <v>119</v>
      </c>
      <c r="P14" s="60"/>
      <c r="Q14" s="71" t="s">
        <v>123</v>
      </c>
      <c r="R14" s="60"/>
      <c r="S14" s="71" t="s">
        <v>52</v>
      </c>
    </row>
    <row r="15" spans="1:19" s="11" customFormat="1" ht="21.75" customHeight="1">
      <c r="A15" s="74" t="s">
        <v>143</v>
      </c>
      <c r="C15" s="2">
        <v>326550</v>
      </c>
      <c r="D15" s="2"/>
      <c r="E15" s="2">
        <v>1026969</v>
      </c>
      <c r="F15" s="2"/>
      <c r="G15" s="2">
        <v>0</v>
      </c>
      <c r="H15" s="2"/>
      <c r="I15" s="2">
        <v>28605</v>
      </c>
      <c r="J15" s="39"/>
      <c r="K15" s="2">
        <v>636265</v>
      </c>
      <c r="L15" s="2"/>
      <c r="M15" s="2">
        <v>-274014</v>
      </c>
      <c r="N15" s="2"/>
      <c r="O15" s="75">
        <f>SUM(C15:M15)</f>
        <v>1744375</v>
      </c>
      <c r="P15" s="2"/>
      <c r="Q15" s="2">
        <v>105107</v>
      </c>
      <c r="R15" s="2"/>
      <c r="S15" s="75">
        <f t="shared" ref="S15:S18" si="0">SUM(O15:Q15)</f>
        <v>1849482</v>
      </c>
    </row>
    <row r="16" spans="1:19" s="11" customFormat="1" ht="21.75" customHeight="1">
      <c r="A16" s="11" t="s">
        <v>189</v>
      </c>
      <c r="C16" s="75">
        <v>0</v>
      </c>
      <c r="D16" s="39"/>
      <c r="E16" s="75">
        <v>0</v>
      </c>
      <c r="F16" s="75"/>
      <c r="G16" s="75">
        <v>0</v>
      </c>
      <c r="H16" s="75"/>
      <c r="I16" s="75">
        <v>0</v>
      </c>
      <c r="J16" s="60"/>
      <c r="K16" s="75">
        <f>SUM(pl!I51)</f>
        <v>90955</v>
      </c>
      <c r="L16" s="39"/>
      <c r="M16" s="75">
        <v>0</v>
      </c>
      <c r="N16" s="39"/>
      <c r="O16" s="75">
        <f>SUM(C16:M16)</f>
        <v>90955</v>
      </c>
      <c r="P16" s="39"/>
      <c r="Q16" s="75">
        <f>SUM(pl!I52)</f>
        <v>9461</v>
      </c>
      <c r="R16" s="39"/>
      <c r="S16" s="75">
        <f t="shared" si="0"/>
        <v>100416</v>
      </c>
    </row>
    <row r="17" spans="1:19" s="11" customFormat="1" ht="21.75" customHeight="1">
      <c r="A17" s="11" t="s">
        <v>190</v>
      </c>
      <c r="C17" s="76">
        <v>0</v>
      </c>
      <c r="D17" s="39"/>
      <c r="E17" s="76">
        <v>0</v>
      </c>
      <c r="F17" s="75"/>
      <c r="G17" s="76">
        <v>0</v>
      </c>
      <c r="H17" s="75"/>
      <c r="I17" s="76">
        <v>0</v>
      </c>
      <c r="J17" s="60"/>
      <c r="K17" s="76">
        <f>SUM(pl!I37)-Q17</f>
        <v>56</v>
      </c>
      <c r="L17" s="39"/>
      <c r="M17" s="76">
        <f>SUM(pl!I31)</f>
        <v>132316</v>
      </c>
      <c r="N17" s="39"/>
      <c r="O17" s="76">
        <f>SUM(C17:M17)</f>
        <v>132372</v>
      </c>
      <c r="P17" s="39"/>
      <c r="Q17" s="76">
        <f>pl!I57-pl!I52</f>
        <v>-18</v>
      </c>
      <c r="R17" s="39"/>
      <c r="S17" s="76">
        <f t="shared" si="0"/>
        <v>132354</v>
      </c>
    </row>
    <row r="18" spans="1:19" ht="21.75" customHeight="1">
      <c r="A18" s="11" t="s">
        <v>191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0</v>
      </c>
      <c r="J18" s="39"/>
      <c r="K18" s="39">
        <f>SUM(K16:K17)</f>
        <v>91011</v>
      </c>
      <c r="L18" s="39"/>
      <c r="M18" s="39">
        <f>SUM(M16:M17)</f>
        <v>132316</v>
      </c>
      <c r="N18" s="39"/>
      <c r="O18" s="39">
        <f>SUM(C18:M18)</f>
        <v>223327</v>
      </c>
      <c r="P18" s="39"/>
      <c r="Q18" s="39">
        <f>SUM(Q16:Q17)</f>
        <v>9443</v>
      </c>
      <c r="R18" s="39"/>
      <c r="S18" s="39">
        <f t="shared" si="0"/>
        <v>232770</v>
      </c>
    </row>
    <row r="19" spans="1:19" s="11" customFormat="1" ht="21.75" customHeight="1">
      <c r="A19" s="11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s="11" customFormat="1" ht="21.75" customHeight="1">
      <c r="A20" s="11" t="s">
        <v>149</v>
      </c>
      <c r="C20" s="76">
        <v>0</v>
      </c>
      <c r="D20" s="39"/>
      <c r="E20" s="76">
        <v>0</v>
      </c>
      <c r="F20" s="75"/>
      <c r="G20" s="76">
        <v>0</v>
      </c>
      <c r="H20" s="75"/>
      <c r="I20" s="76">
        <v>0</v>
      </c>
      <c r="J20" s="60"/>
      <c r="K20" s="76">
        <v>0</v>
      </c>
      <c r="L20" s="39"/>
      <c r="M20" s="76">
        <v>0</v>
      </c>
      <c r="N20" s="39"/>
      <c r="O20" s="76">
        <f>SUM(C20:M20)</f>
        <v>0</v>
      </c>
      <c r="P20" s="39"/>
      <c r="Q20" s="76">
        <v>-35544</v>
      </c>
      <c r="R20" s="39"/>
      <c r="S20" s="76">
        <f>SUM(O20:Q20)</f>
        <v>-35544</v>
      </c>
    </row>
    <row r="21" spans="1:19" ht="21.75" customHeight="1" thickBot="1">
      <c r="A21" s="74" t="s">
        <v>183</v>
      </c>
      <c r="B21" s="11"/>
      <c r="C21" s="54">
        <f>SUM(C15:C15,C18:C20)</f>
        <v>326550</v>
      </c>
      <c r="D21" s="2"/>
      <c r="E21" s="54">
        <f>SUM(E15:E15,E18:E20)</f>
        <v>1026969</v>
      </c>
      <c r="F21" s="39"/>
      <c r="G21" s="54">
        <f>SUM(G15:G15,G18:G20)</f>
        <v>0</v>
      </c>
      <c r="H21" s="39"/>
      <c r="I21" s="54">
        <f>SUM(I15:I15,I18:I20)</f>
        <v>28605</v>
      </c>
      <c r="J21" s="39"/>
      <c r="K21" s="54">
        <f>SUM(K15:K15,K18:K20)</f>
        <v>727276</v>
      </c>
      <c r="L21" s="2"/>
      <c r="M21" s="54">
        <f>SUM(M15:M15,M18:M20)</f>
        <v>-141698</v>
      </c>
      <c r="N21" s="2"/>
      <c r="O21" s="54">
        <f>SUM(O15:O15,O18:O20)</f>
        <v>1967702</v>
      </c>
      <c r="P21" s="2"/>
      <c r="Q21" s="54">
        <f>SUM(Q15:Q15,Q18:Q20)</f>
        <v>79006</v>
      </c>
      <c r="R21" s="2"/>
      <c r="S21" s="54">
        <f>SUM(S15:S15,S18:S20)</f>
        <v>2046708</v>
      </c>
    </row>
    <row r="22" spans="1:19" ht="21.75" customHeight="1" thickTop="1">
      <c r="A22" s="11"/>
      <c r="C22" s="2"/>
      <c r="D22" s="2"/>
      <c r="E22" s="2"/>
      <c r="F22" s="2"/>
      <c r="G22" s="2"/>
      <c r="H22" s="2"/>
      <c r="I22" s="2"/>
      <c r="J22" s="2"/>
      <c r="K22" s="20"/>
      <c r="L22" s="2"/>
      <c r="M22" s="20"/>
      <c r="N22" s="2"/>
      <c r="O22" s="2"/>
      <c r="P22" s="2"/>
      <c r="Q22" s="20"/>
      <c r="R22" s="2"/>
      <c r="S22" s="2"/>
    </row>
    <row r="23" spans="1:19" s="11" customFormat="1" ht="21.75" customHeight="1">
      <c r="A23" s="74" t="s">
        <v>184</v>
      </c>
      <c r="C23" s="2">
        <v>326550</v>
      </c>
      <c r="D23" s="2"/>
      <c r="E23" s="2">
        <v>1026969</v>
      </c>
      <c r="F23" s="2">
        <v>0</v>
      </c>
      <c r="G23" s="2">
        <v>20035</v>
      </c>
      <c r="H23" s="2">
        <v>0</v>
      </c>
      <c r="I23" s="2">
        <v>32655</v>
      </c>
      <c r="J23" s="39">
        <v>0</v>
      </c>
      <c r="K23" s="2">
        <v>912545</v>
      </c>
      <c r="L23" s="2">
        <v>0</v>
      </c>
      <c r="M23" s="2">
        <v>-257077</v>
      </c>
      <c r="N23" s="2"/>
      <c r="O23" s="75">
        <f t="shared" ref="O23:O25" si="1">SUM(C23:M23)</f>
        <v>2061677</v>
      </c>
      <c r="P23" s="2"/>
      <c r="Q23" s="2">
        <v>59060</v>
      </c>
      <c r="R23" s="2"/>
      <c r="S23" s="75">
        <f t="shared" ref="S23:S26" si="2">SUM(O23:Q23)</f>
        <v>2120737</v>
      </c>
    </row>
    <row r="24" spans="1:19" s="11" customFormat="1" ht="21.75" customHeight="1">
      <c r="A24" s="11" t="s">
        <v>195</v>
      </c>
      <c r="C24" s="75">
        <v>0</v>
      </c>
      <c r="D24" s="39"/>
      <c r="E24" s="75">
        <v>0</v>
      </c>
      <c r="F24" s="75"/>
      <c r="G24" s="75">
        <v>0</v>
      </c>
      <c r="H24" s="75"/>
      <c r="I24" s="75">
        <v>0</v>
      </c>
      <c r="J24" s="60"/>
      <c r="K24" s="75">
        <f>SUM(pl!G51)</f>
        <v>-20103</v>
      </c>
      <c r="L24" s="39"/>
      <c r="M24" s="75">
        <v>0</v>
      </c>
      <c r="N24" s="39"/>
      <c r="O24" s="75">
        <f t="shared" si="1"/>
        <v>-20103</v>
      </c>
      <c r="P24" s="39"/>
      <c r="Q24" s="75">
        <f>SUM(pl!G52)</f>
        <v>4156</v>
      </c>
      <c r="R24" s="39"/>
      <c r="S24" s="75">
        <f t="shared" si="2"/>
        <v>-15947</v>
      </c>
    </row>
    <row r="25" spans="1:19" s="11" customFormat="1" ht="21.75" customHeight="1">
      <c r="A25" s="11" t="s">
        <v>190</v>
      </c>
      <c r="C25" s="76">
        <v>0</v>
      </c>
      <c r="D25" s="39"/>
      <c r="E25" s="76">
        <v>0</v>
      </c>
      <c r="F25" s="75"/>
      <c r="G25" s="76">
        <v>0</v>
      </c>
      <c r="H25" s="75"/>
      <c r="I25" s="76">
        <v>0</v>
      </c>
      <c r="J25" s="60"/>
      <c r="K25" s="76">
        <v>877</v>
      </c>
      <c r="L25" s="39"/>
      <c r="M25" s="76">
        <v>112230</v>
      </c>
      <c r="N25" s="39"/>
      <c r="O25" s="76">
        <f t="shared" si="1"/>
        <v>113107</v>
      </c>
      <c r="P25" s="39"/>
      <c r="Q25" s="76">
        <f>pl!G57-pl!G52</f>
        <v>2749</v>
      </c>
      <c r="R25" s="39"/>
      <c r="S25" s="76">
        <f t="shared" si="2"/>
        <v>115856</v>
      </c>
    </row>
    <row r="26" spans="1:19" ht="21.75" customHeight="1">
      <c r="A26" s="11" t="s">
        <v>191</v>
      </c>
      <c r="C26" s="50">
        <f>SUM(C24:C25)</f>
        <v>0</v>
      </c>
      <c r="D26" s="39"/>
      <c r="E26" s="50">
        <f>SUM(E24:E25)</f>
        <v>0</v>
      </c>
      <c r="F26" s="39"/>
      <c r="G26" s="50">
        <f>SUM(G24:G25)</f>
        <v>0</v>
      </c>
      <c r="H26" s="39"/>
      <c r="I26" s="50">
        <f>SUM(I24:I25)</f>
        <v>0</v>
      </c>
      <c r="J26" s="39"/>
      <c r="K26" s="50">
        <f>SUM(K24:K25)</f>
        <v>-19226</v>
      </c>
      <c r="L26" s="39"/>
      <c r="M26" s="50">
        <f>SUM(M24:M25)</f>
        <v>112230</v>
      </c>
      <c r="N26" s="39"/>
      <c r="O26" s="50">
        <f>SUM(C26:M26)</f>
        <v>93004</v>
      </c>
      <c r="P26" s="39"/>
      <c r="Q26" s="50">
        <f>SUM(Q24:Q25)</f>
        <v>6905</v>
      </c>
      <c r="R26" s="39"/>
      <c r="S26" s="50">
        <f t="shared" si="2"/>
        <v>99909</v>
      </c>
    </row>
    <row r="27" spans="1:19" ht="21.75" customHeight="1" thickBot="1">
      <c r="A27" s="74" t="s">
        <v>185</v>
      </c>
      <c r="B27" s="11"/>
      <c r="C27" s="54">
        <f>SUM(C23,C26:C26)</f>
        <v>326550</v>
      </c>
      <c r="D27" s="2"/>
      <c r="E27" s="54">
        <f>SUM(E23,E26:E26)</f>
        <v>1026969</v>
      </c>
      <c r="F27" s="39"/>
      <c r="G27" s="54">
        <f>SUM(G23,G26:G26)</f>
        <v>20035</v>
      </c>
      <c r="H27" s="39"/>
      <c r="I27" s="54">
        <f>SUM(I23,I26:I26)</f>
        <v>32655</v>
      </c>
      <c r="J27" s="39"/>
      <c r="K27" s="54">
        <f>SUM(K23,K26:K26)</f>
        <v>893319</v>
      </c>
      <c r="L27" s="2"/>
      <c r="M27" s="54">
        <f>SUM(M23,M26:M26)</f>
        <v>-144847</v>
      </c>
      <c r="N27" s="2"/>
      <c r="O27" s="54">
        <f>SUM(O23,O26:O26)</f>
        <v>2154681</v>
      </c>
      <c r="P27" s="2"/>
      <c r="Q27" s="54">
        <f>SUM(Q23,Q26:Q26)</f>
        <v>65965</v>
      </c>
      <c r="R27" s="2"/>
      <c r="S27" s="54">
        <f>SUM(S23,S26:S26)</f>
        <v>2220646</v>
      </c>
    </row>
    <row r="28" spans="1:19" ht="21.75" customHeight="1" thickTop="1">
      <c r="A28" s="11"/>
      <c r="C28" s="7">
        <f>C23-bs!I81</f>
        <v>0</v>
      </c>
      <c r="E28" s="7">
        <f>E23-bs!I82</f>
        <v>0</v>
      </c>
      <c r="G28" s="7">
        <f>G23-bs!I84</f>
        <v>0</v>
      </c>
      <c r="I28" s="7">
        <f>I23-bs!I86</f>
        <v>0</v>
      </c>
      <c r="K28" s="7">
        <f>K23-bs!I87</f>
        <v>0</v>
      </c>
      <c r="M28" s="7">
        <f>M23-bs!I88</f>
        <v>0</v>
      </c>
      <c r="O28" s="7">
        <f>O23-bs!I89</f>
        <v>0</v>
      </c>
      <c r="Q28" s="7">
        <f>Q23-bs!I90</f>
        <v>0</v>
      </c>
      <c r="S28" s="7">
        <f>S23-bs!I91</f>
        <v>0</v>
      </c>
    </row>
    <row r="29" spans="1:19" ht="21.75" customHeight="1">
      <c r="A29" s="11"/>
      <c r="C29" s="7">
        <f>C27-bs!G81</f>
        <v>0</v>
      </c>
      <c r="E29" s="7">
        <f>E27-bs!G82</f>
        <v>0</v>
      </c>
      <c r="G29" s="7">
        <f>G27-bs!G84</f>
        <v>0</v>
      </c>
      <c r="I29" s="7">
        <f>I27-bs!G86</f>
        <v>0</v>
      </c>
      <c r="K29" s="7">
        <f>K27-bs!G87</f>
        <v>0</v>
      </c>
      <c r="M29" s="7">
        <f>M27-bs!G88</f>
        <v>0</v>
      </c>
      <c r="O29" s="7">
        <f>O27-bs!G89</f>
        <v>0</v>
      </c>
      <c r="Q29" s="7">
        <f>Q27-bs!G90</f>
        <v>0</v>
      </c>
      <c r="S29" s="7">
        <f>S27-bs!G91</f>
        <v>0</v>
      </c>
    </row>
    <row r="30" spans="1:19" ht="21.75" customHeight="1">
      <c r="A30" s="3" t="s">
        <v>150</v>
      </c>
      <c r="B30" s="3"/>
      <c r="C30" s="4"/>
      <c r="D30" s="4"/>
      <c r="E30" s="4"/>
      <c r="F30" s="4"/>
      <c r="G30" s="4"/>
      <c r="H30" s="4"/>
      <c r="I30" s="4"/>
    </row>
  </sheetData>
  <mergeCells count="3">
    <mergeCell ref="I12:K12"/>
    <mergeCell ref="C6:S6"/>
    <mergeCell ref="C7:O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6"/>
  <sheetViews>
    <sheetView showGridLines="0" view="pageBreakPreview" zoomScale="55" zoomScaleNormal="85" zoomScaleSheetLayoutView="55" workbookViewId="0">
      <selection activeCell="G16" sqref="G16"/>
    </sheetView>
  </sheetViews>
  <sheetFormatPr defaultColWidth="9.140625" defaultRowHeight="21" customHeight="1"/>
  <cols>
    <col min="1" max="1" width="44.5703125" style="8" customWidth="1"/>
    <col min="2" max="2" width="1.140625" style="8" customWidth="1"/>
    <col min="3" max="3" width="19.140625" style="8" customWidth="1"/>
    <col min="4" max="4" width="1.7109375" style="8" customWidth="1"/>
    <col min="5" max="5" width="20.140625" style="8" customWidth="1"/>
    <col min="6" max="6" width="1.7109375" style="8" customWidth="1"/>
    <col min="7" max="7" width="20.5703125" style="8" customWidth="1"/>
    <col min="8" max="8" width="1.7109375" style="8" customWidth="1"/>
    <col min="9" max="9" width="20" style="8" customWidth="1"/>
    <col min="10" max="10" width="1.7109375" style="8" customWidth="1"/>
    <col min="11" max="11" width="21" style="8" customWidth="1"/>
    <col min="12" max="12" width="1.7109375" style="8" customWidth="1"/>
    <col min="13" max="16384" width="9.140625" style="8"/>
  </cols>
  <sheetData>
    <row r="1" spans="1:11" ht="21" customHeight="1">
      <c r="K1" s="57" t="s">
        <v>182</v>
      </c>
    </row>
    <row r="2" spans="1:11" s="10" customFormat="1" ht="21" customHeight="1">
      <c r="A2" s="21" t="s">
        <v>114</v>
      </c>
      <c r="B2" s="21"/>
      <c r="C2" s="12"/>
      <c r="D2" s="12"/>
      <c r="E2" s="12"/>
      <c r="F2" s="12"/>
      <c r="G2" s="12"/>
      <c r="H2" s="12"/>
      <c r="I2" s="12"/>
      <c r="J2" s="12"/>
      <c r="K2" s="12"/>
    </row>
    <row r="3" spans="1:11" s="58" customFormat="1" ht="21" customHeight="1">
      <c r="A3" s="21" t="s">
        <v>101</v>
      </c>
      <c r="B3" s="21"/>
    </row>
    <row r="4" spans="1:11" s="22" customFormat="1" ht="21" customHeight="1">
      <c r="A4" s="21" t="str">
        <f>pl!A4</f>
        <v>For the three-month period ended 31 March 2021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11" customFormat="1" ht="21" customHeight="1">
      <c r="B5" s="59"/>
      <c r="I5" s="26"/>
      <c r="J5" s="26"/>
      <c r="K5" s="26" t="s">
        <v>181</v>
      </c>
    </row>
    <row r="6" spans="1:11" s="11" customFormat="1" ht="21" customHeight="1">
      <c r="B6" s="59"/>
      <c r="C6" s="80" t="s">
        <v>79</v>
      </c>
      <c r="D6" s="80"/>
      <c r="E6" s="80"/>
      <c r="F6" s="80"/>
      <c r="G6" s="80"/>
      <c r="H6" s="80"/>
      <c r="I6" s="80"/>
      <c r="J6" s="80"/>
      <c r="K6" s="80"/>
    </row>
    <row r="7" spans="1:11" s="27" customFormat="1" ht="21" customHeight="1">
      <c r="C7" s="70" t="s">
        <v>68</v>
      </c>
      <c r="G7" s="79" t="s">
        <v>45</v>
      </c>
      <c r="H7" s="79"/>
      <c r="I7" s="79"/>
      <c r="J7" s="73"/>
    </row>
    <row r="8" spans="1:11" s="27" customFormat="1" ht="21" customHeight="1">
      <c r="C8" s="70" t="s">
        <v>71</v>
      </c>
      <c r="E8" s="70" t="s">
        <v>46</v>
      </c>
      <c r="G8" s="73" t="s">
        <v>47</v>
      </c>
      <c r="H8" s="73"/>
      <c r="I8" s="73"/>
      <c r="J8" s="73"/>
    </row>
    <row r="9" spans="1:11" s="27" customFormat="1" ht="21" customHeight="1">
      <c r="C9" s="71" t="s">
        <v>48</v>
      </c>
      <c r="D9" s="31"/>
      <c r="E9" s="28" t="s">
        <v>49</v>
      </c>
      <c r="G9" s="71" t="s">
        <v>50</v>
      </c>
      <c r="I9" s="71" t="s">
        <v>51</v>
      </c>
      <c r="J9" s="60"/>
      <c r="K9" s="71" t="s">
        <v>52</v>
      </c>
    </row>
    <row r="10" spans="1:11" s="11" customFormat="1" ht="21" customHeight="1">
      <c r="A10" s="74" t="s">
        <v>143</v>
      </c>
      <c r="C10" s="75">
        <v>326550</v>
      </c>
      <c r="D10" s="39"/>
      <c r="E10" s="75">
        <v>1026969</v>
      </c>
      <c r="F10" s="75"/>
      <c r="G10" s="75">
        <v>28605</v>
      </c>
      <c r="H10" s="60"/>
      <c r="I10" s="75">
        <v>585451</v>
      </c>
      <c r="J10" s="39"/>
      <c r="K10" s="75">
        <f>SUM(C10:I10)</f>
        <v>1967575</v>
      </c>
    </row>
    <row r="11" spans="1:11" s="11" customFormat="1" ht="21" customHeight="1">
      <c r="A11" s="11" t="s">
        <v>189</v>
      </c>
      <c r="C11" s="75">
        <v>0</v>
      </c>
      <c r="D11" s="39"/>
      <c r="E11" s="75">
        <v>0</v>
      </c>
      <c r="F11" s="75"/>
      <c r="G11" s="75">
        <v>0</v>
      </c>
      <c r="H11" s="60"/>
      <c r="I11" s="75">
        <f>SUM(pl!M23)</f>
        <v>37731</v>
      </c>
      <c r="J11" s="39"/>
      <c r="K11" s="75">
        <f>SUM(C11:I11)</f>
        <v>37731</v>
      </c>
    </row>
    <row r="12" spans="1:11" s="11" customFormat="1" ht="21" customHeight="1">
      <c r="A12" s="11" t="s">
        <v>190</v>
      </c>
      <c r="C12" s="76">
        <v>0</v>
      </c>
      <c r="D12" s="39"/>
      <c r="E12" s="76">
        <v>0</v>
      </c>
      <c r="F12" s="75"/>
      <c r="G12" s="76">
        <v>0</v>
      </c>
      <c r="H12" s="60"/>
      <c r="I12" s="76">
        <f>SUM(pl!M37)</f>
        <v>0</v>
      </c>
      <c r="J12" s="39"/>
      <c r="K12" s="76">
        <f>SUM(C12:I12)</f>
        <v>0</v>
      </c>
    </row>
    <row r="13" spans="1:11" s="11" customFormat="1" ht="21" customHeight="1">
      <c r="A13" s="11" t="s">
        <v>191</v>
      </c>
      <c r="C13" s="50">
        <f>SUM(C11:C12)</f>
        <v>0</v>
      </c>
      <c r="D13" s="39"/>
      <c r="E13" s="50">
        <f>SUM(E11:E12)</f>
        <v>0</v>
      </c>
      <c r="F13" s="39"/>
      <c r="G13" s="50">
        <f>SUM(G11:G12)</f>
        <v>0</v>
      </c>
      <c r="H13" s="39"/>
      <c r="I13" s="50">
        <f>SUM(I11:I12)</f>
        <v>37731</v>
      </c>
      <c r="J13" s="39"/>
      <c r="K13" s="50">
        <f>SUM(K11:K12)</f>
        <v>37731</v>
      </c>
    </row>
    <row r="14" spans="1:11" s="11" customFormat="1" ht="21" customHeight="1" thickBot="1">
      <c r="A14" s="74" t="s">
        <v>183</v>
      </c>
      <c r="C14" s="54">
        <f>SUM(C10,C13:C13)</f>
        <v>326550</v>
      </c>
      <c r="D14" s="2"/>
      <c r="E14" s="54">
        <f>SUM(E10,E13:E13)</f>
        <v>1026969</v>
      </c>
      <c r="F14" s="39"/>
      <c r="G14" s="54">
        <f>SUM(G10,G13:G13)</f>
        <v>28605</v>
      </c>
      <c r="H14" s="39"/>
      <c r="I14" s="54">
        <f>SUM(I10,I13:I13)</f>
        <v>623182</v>
      </c>
      <c r="J14" s="2"/>
      <c r="K14" s="54">
        <f>SUM(K10,K13:K13)</f>
        <v>2005306</v>
      </c>
    </row>
    <row r="15" spans="1:11" s="11" customFormat="1" ht="21" customHeight="1" thickTop="1">
      <c r="C15" s="39"/>
      <c r="D15" s="2"/>
      <c r="E15" s="39"/>
      <c r="F15" s="39"/>
      <c r="G15" s="39"/>
      <c r="H15" s="39"/>
      <c r="I15" s="60"/>
      <c r="J15" s="2"/>
      <c r="K15" s="39"/>
    </row>
    <row r="16" spans="1:11" s="11" customFormat="1" ht="21" customHeight="1">
      <c r="A16" s="74" t="s">
        <v>184</v>
      </c>
      <c r="C16" s="2">
        <v>326550</v>
      </c>
      <c r="D16" s="2"/>
      <c r="E16" s="2">
        <v>1026969</v>
      </c>
      <c r="F16" s="2">
        <v>0</v>
      </c>
      <c r="G16" s="2">
        <v>32655</v>
      </c>
      <c r="H16" s="39">
        <v>0</v>
      </c>
      <c r="I16" s="2">
        <v>696596</v>
      </c>
      <c r="J16" s="2"/>
      <c r="K16" s="75">
        <f>SUM(C16:I16)</f>
        <v>2082770</v>
      </c>
    </row>
    <row r="17" spans="1:11" s="11" customFormat="1" ht="21" customHeight="1">
      <c r="A17" s="11" t="s">
        <v>189</v>
      </c>
      <c r="C17" s="75">
        <v>0</v>
      </c>
      <c r="D17" s="39"/>
      <c r="E17" s="75">
        <v>0</v>
      </c>
      <c r="F17" s="75"/>
      <c r="G17" s="75">
        <v>0</v>
      </c>
      <c r="H17" s="60"/>
      <c r="I17" s="75">
        <f>SUM(pl!K23)</f>
        <v>26699</v>
      </c>
      <c r="J17" s="39"/>
      <c r="K17" s="75">
        <f>SUM(C17:I17)</f>
        <v>26699</v>
      </c>
    </row>
    <row r="18" spans="1:11" s="11" customFormat="1" ht="21" customHeight="1">
      <c r="A18" s="11" t="s">
        <v>190</v>
      </c>
      <c r="C18" s="76">
        <v>0</v>
      </c>
      <c r="D18" s="39"/>
      <c r="E18" s="76">
        <v>0</v>
      </c>
      <c r="F18" s="75"/>
      <c r="G18" s="76">
        <v>0</v>
      </c>
      <c r="H18" s="60"/>
      <c r="I18" s="76">
        <f>SUM(pl!K37)</f>
        <v>0</v>
      </c>
      <c r="J18" s="39"/>
      <c r="K18" s="76">
        <f>SUM(C18:I18)</f>
        <v>0</v>
      </c>
    </row>
    <row r="19" spans="1:11" ht="21" customHeight="1">
      <c r="A19" s="11" t="s">
        <v>191</v>
      </c>
      <c r="C19" s="50">
        <f>SUM(C17:C18)</f>
        <v>0</v>
      </c>
      <c r="D19" s="39"/>
      <c r="E19" s="50">
        <f>SUM(E17:E18)</f>
        <v>0</v>
      </c>
      <c r="F19" s="39"/>
      <c r="G19" s="50">
        <f>SUM(G17:G18)</f>
        <v>0</v>
      </c>
      <c r="H19" s="39"/>
      <c r="I19" s="50">
        <f>SUM(I17:I18)</f>
        <v>26699</v>
      </c>
      <c r="J19" s="39"/>
      <c r="K19" s="50">
        <f>SUM(K17:K18)</f>
        <v>26699</v>
      </c>
    </row>
    <row r="20" spans="1:11" ht="21" customHeight="1" thickBot="1">
      <c r="A20" s="74" t="s">
        <v>185</v>
      </c>
      <c r="B20" s="11"/>
      <c r="C20" s="54">
        <f>SUM(C16,C19:C19)</f>
        <v>326550</v>
      </c>
      <c r="D20" s="2"/>
      <c r="E20" s="54">
        <f>SUM(E16,E19:E19)</f>
        <v>1026969</v>
      </c>
      <c r="F20" s="39"/>
      <c r="G20" s="54">
        <f>SUM(G16,G19:G19)</f>
        <v>32655</v>
      </c>
      <c r="H20" s="39"/>
      <c r="I20" s="54">
        <f>SUM(I16,I19:I19)</f>
        <v>723295</v>
      </c>
      <c r="J20" s="2"/>
      <c r="K20" s="54">
        <f>SUM(K16,K19:K19)</f>
        <v>2109469</v>
      </c>
    </row>
    <row r="21" spans="1:11" ht="16.5" customHeight="1" thickTop="1">
      <c r="A21" s="11"/>
      <c r="C21" s="7">
        <f>C16-bs!M81</f>
        <v>0</v>
      </c>
      <c r="E21" s="7">
        <f>E16-bs!M82</f>
        <v>0</v>
      </c>
      <c r="G21" s="7">
        <f>G16-bs!M86</f>
        <v>0</v>
      </c>
      <c r="I21" s="7">
        <f>I16-bs!M87</f>
        <v>0</v>
      </c>
      <c r="K21" s="7">
        <f>K16-bs!M89</f>
        <v>0</v>
      </c>
    </row>
    <row r="22" spans="1:11" ht="16.5" customHeight="1">
      <c r="A22" s="11"/>
      <c r="C22" s="7">
        <f>C20-bs!K81</f>
        <v>0</v>
      </c>
      <c r="E22" s="7">
        <f>E20-bs!K82</f>
        <v>0</v>
      </c>
      <c r="G22" s="7">
        <f>G20-bs!K86</f>
        <v>0</v>
      </c>
      <c r="I22" s="7">
        <f>I20-bs!K87</f>
        <v>0</v>
      </c>
      <c r="K22" s="7">
        <f>K20-bs!K89</f>
        <v>0</v>
      </c>
    </row>
    <row r="23" spans="1:11" ht="21" customHeight="1">
      <c r="A23" s="3" t="s">
        <v>150</v>
      </c>
      <c r="B23" s="3"/>
      <c r="C23" s="4"/>
      <c r="D23" s="4"/>
      <c r="E23" s="4"/>
      <c r="F23" s="4"/>
      <c r="G23" s="4"/>
    </row>
    <row r="29" spans="1:11" ht="21" customHeight="1">
      <c r="C29" s="7"/>
      <c r="D29" s="7"/>
      <c r="E29" s="7"/>
      <c r="F29" s="7"/>
      <c r="G29" s="7"/>
      <c r="H29" s="7"/>
      <c r="I29" s="7"/>
      <c r="J29" s="7"/>
      <c r="K29" s="7"/>
    </row>
    <row r="30" spans="1:11" ht="21" customHeight="1">
      <c r="C30" s="7"/>
      <c r="D30" s="7"/>
      <c r="E30" s="7"/>
      <c r="F30" s="7"/>
      <c r="G30" s="7"/>
      <c r="H30" s="7"/>
      <c r="I30" s="7"/>
      <c r="J30" s="7"/>
      <c r="K30" s="7"/>
    </row>
    <row r="31" spans="1:11" ht="21" customHeight="1">
      <c r="C31" s="7"/>
      <c r="D31" s="7"/>
      <c r="E31" s="7"/>
      <c r="F31" s="7"/>
      <c r="G31" s="7"/>
      <c r="H31" s="7"/>
      <c r="I31" s="7"/>
      <c r="J31" s="7"/>
      <c r="K31" s="7"/>
    </row>
    <row r="32" spans="1:11" ht="21" customHeight="1">
      <c r="C32" s="7"/>
      <c r="D32" s="7"/>
      <c r="E32" s="7"/>
      <c r="F32" s="7"/>
      <c r="G32" s="7"/>
      <c r="H32" s="7"/>
      <c r="I32" s="7"/>
      <c r="J32" s="7"/>
      <c r="K32" s="7"/>
    </row>
    <row r="33" spans="3:11" ht="21" customHeight="1">
      <c r="C33" s="7"/>
      <c r="D33" s="7"/>
      <c r="E33" s="7"/>
      <c r="F33" s="7"/>
      <c r="G33" s="7"/>
      <c r="H33" s="7"/>
      <c r="I33" s="7"/>
      <c r="J33" s="7"/>
      <c r="K33" s="7"/>
    </row>
    <row r="34" spans="3:11" ht="21" customHeight="1">
      <c r="C34" s="7"/>
    </row>
    <row r="35" spans="3:11" ht="21" customHeight="1">
      <c r="C35" s="7"/>
    </row>
    <row r="36" spans="3:11" ht="21" customHeight="1">
      <c r="C36" s="7"/>
      <c r="E36" s="7"/>
      <c r="F36" s="7"/>
      <c r="G36" s="7"/>
      <c r="H36" s="7"/>
      <c r="I36" s="7"/>
      <c r="J36" s="7"/>
      <c r="K36" s="7"/>
    </row>
  </sheetData>
  <mergeCells count="2">
    <mergeCell ref="G7:I7"/>
    <mergeCell ref="C6:K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78"/>
  <sheetViews>
    <sheetView showGridLines="0" tabSelected="1" view="pageBreakPreview" topLeftCell="A45" zoomScale="60" zoomScaleNormal="100" workbookViewId="0">
      <selection activeCell="A50" sqref="A50"/>
    </sheetView>
  </sheetViews>
  <sheetFormatPr defaultColWidth="10.7109375" defaultRowHeight="21.75" customHeight="1"/>
  <cols>
    <col min="1" max="3" width="11.85546875" style="3" customWidth="1"/>
    <col min="4" max="4" width="14.140625" style="3" customWidth="1"/>
    <col min="5" max="5" width="5.5703125" style="13" customWidth="1"/>
    <col min="6" max="6" width="3.140625" style="13" customWidth="1"/>
    <col min="7" max="7" width="16.85546875" style="7" customWidth="1"/>
    <col min="8" max="8" width="2" style="3" customWidth="1"/>
    <col min="9" max="9" width="16.8554687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7109375" style="3"/>
  </cols>
  <sheetData>
    <row r="1" spans="1:13" ht="21.75" customHeight="1">
      <c r="M1" s="44" t="s">
        <v>182</v>
      </c>
    </row>
    <row r="2" spans="1:13" s="10" customFormat="1" ht="21.75" customHeight="1">
      <c r="A2" s="21" t="s">
        <v>114</v>
      </c>
      <c r="B2" s="21"/>
      <c r="C2" s="46"/>
      <c r="D2" s="46"/>
      <c r="E2" s="23"/>
      <c r="F2" s="23"/>
      <c r="G2" s="24"/>
      <c r="I2" s="24"/>
      <c r="K2" s="24"/>
    </row>
    <row r="3" spans="1:13" s="10" customFormat="1" ht="21.75" customHeight="1">
      <c r="A3" s="21" t="s">
        <v>97</v>
      </c>
      <c r="B3" s="21"/>
      <c r="C3" s="46"/>
      <c r="D3" s="46"/>
      <c r="E3" s="23"/>
      <c r="F3" s="23"/>
      <c r="G3" s="24"/>
      <c r="I3" s="24"/>
      <c r="K3" s="24"/>
    </row>
    <row r="4" spans="1:13" s="22" customFormat="1" ht="21.75" customHeight="1">
      <c r="A4" s="21" t="str">
        <f>pl!A4</f>
        <v>For the three-month period ended 31 March 2021</v>
      </c>
      <c r="B4" s="21"/>
      <c r="C4" s="21"/>
      <c r="D4" s="21"/>
      <c r="G4" s="24"/>
      <c r="H4" s="10"/>
      <c r="I4" s="24"/>
      <c r="J4" s="10"/>
      <c r="K4" s="24"/>
      <c r="L4" s="10"/>
      <c r="M4" s="47"/>
    </row>
    <row r="5" spans="1:13" s="8" customFormat="1" ht="21.75" customHeight="1">
      <c r="D5" s="25"/>
      <c r="E5" s="25"/>
      <c r="G5" s="7"/>
      <c r="H5" s="3"/>
      <c r="I5" s="7"/>
      <c r="J5" s="3"/>
      <c r="K5" s="7"/>
      <c r="L5" s="3"/>
      <c r="M5" s="26" t="s">
        <v>181</v>
      </c>
    </row>
    <row r="6" spans="1:13" s="8" customFormat="1" ht="21.75" customHeight="1">
      <c r="D6" s="25"/>
      <c r="E6" s="25"/>
      <c r="G6" s="78" t="s">
        <v>80</v>
      </c>
      <c r="H6" s="78"/>
      <c r="I6" s="78"/>
      <c r="K6" s="78" t="s">
        <v>79</v>
      </c>
      <c r="L6" s="78"/>
      <c r="M6" s="78"/>
    </row>
    <row r="7" spans="1:13" s="11" customFormat="1" ht="21.75" customHeight="1">
      <c r="D7" s="27"/>
      <c r="E7" s="30"/>
      <c r="G7" s="28">
        <v>2021</v>
      </c>
      <c r="H7" s="30"/>
      <c r="I7" s="28">
        <v>2020</v>
      </c>
      <c r="J7" s="30"/>
      <c r="K7" s="28">
        <v>2021</v>
      </c>
      <c r="L7" s="30"/>
      <c r="M7" s="28">
        <v>2020</v>
      </c>
    </row>
    <row r="8" spans="1:13" s="8" customFormat="1" ht="21.75" customHeight="1">
      <c r="A8" s="12" t="s">
        <v>34</v>
      </c>
      <c r="B8" s="18"/>
      <c r="C8" s="18"/>
      <c r="D8" s="18"/>
      <c r="G8" s="6"/>
      <c r="I8" s="6"/>
      <c r="K8" s="6"/>
      <c r="M8" s="9"/>
    </row>
    <row r="9" spans="1:13" s="8" customFormat="1" ht="21.75" customHeight="1">
      <c r="A9" s="3" t="s">
        <v>60</v>
      </c>
      <c r="B9" s="18"/>
      <c r="C9" s="18"/>
      <c r="D9" s="18"/>
      <c r="G9" s="6">
        <f>SUM(pl!G21)</f>
        <v>142473</v>
      </c>
      <c r="H9" s="7"/>
      <c r="I9" s="6">
        <f>SUM(pl!I21)</f>
        <v>121108</v>
      </c>
      <c r="J9" s="7"/>
      <c r="K9" s="6">
        <f>SUM(pl!K21)</f>
        <v>31482</v>
      </c>
      <c r="L9" s="7"/>
      <c r="M9" s="6">
        <f>SUM(pl!M21)</f>
        <v>46274</v>
      </c>
    </row>
    <row r="10" spans="1:13" s="8" customFormat="1" ht="21.75" customHeight="1">
      <c r="A10" s="3" t="s">
        <v>62</v>
      </c>
      <c r="B10" s="18"/>
      <c r="C10" s="18"/>
      <c r="D10" s="18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63</v>
      </c>
      <c r="B11" s="18"/>
      <c r="C11" s="18"/>
      <c r="D11" s="18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8"/>
      <c r="C12" s="18"/>
      <c r="D12" s="18"/>
      <c r="G12" s="48">
        <v>83265</v>
      </c>
      <c r="H12" s="48"/>
      <c r="I12" s="48">
        <v>85061</v>
      </c>
      <c r="J12" s="48"/>
      <c r="K12" s="48">
        <v>35833</v>
      </c>
      <c r="L12" s="48"/>
      <c r="M12" s="48">
        <v>35629</v>
      </c>
    </row>
    <row r="13" spans="1:13" s="8" customFormat="1" ht="21.75" customHeight="1">
      <c r="A13" s="3" t="s">
        <v>155</v>
      </c>
      <c r="B13" s="18"/>
      <c r="C13" s="18"/>
      <c r="D13" s="18"/>
      <c r="G13" s="48">
        <v>91</v>
      </c>
      <c r="H13" s="48"/>
      <c r="I13" s="48">
        <v>3022</v>
      </c>
      <c r="J13" s="48"/>
      <c r="K13" s="48">
        <v>91</v>
      </c>
      <c r="L13" s="48"/>
      <c r="M13" s="48">
        <v>2166</v>
      </c>
    </row>
    <row r="14" spans="1:13" s="8" customFormat="1" ht="21.75" customHeight="1">
      <c r="A14" s="3" t="s">
        <v>136</v>
      </c>
      <c r="B14" s="18"/>
      <c r="C14" s="18"/>
      <c r="D14" s="18"/>
      <c r="G14" s="48">
        <v>-673</v>
      </c>
      <c r="H14" s="48"/>
      <c r="I14" s="48">
        <v>-193</v>
      </c>
      <c r="J14" s="48"/>
      <c r="K14" s="48">
        <v>-651</v>
      </c>
      <c r="L14" s="48"/>
      <c r="M14" s="48">
        <v>200</v>
      </c>
    </row>
    <row r="15" spans="1:13" s="8" customFormat="1" ht="21.75" customHeight="1">
      <c r="A15" s="3" t="s">
        <v>211</v>
      </c>
      <c r="B15" s="18"/>
      <c r="C15" s="18"/>
      <c r="G15" s="48">
        <v>-8</v>
      </c>
      <c r="H15" s="48"/>
      <c r="I15" s="48">
        <v>-106</v>
      </c>
      <c r="J15" s="48"/>
      <c r="K15" s="48">
        <v>0</v>
      </c>
      <c r="L15" s="48"/>
      <c r="M15" s="48">
        <v>0</v>
      </c>
    </row>
    <row r="16" spans="1:13" s="8" customFormat="1" ht="21.75" customHeight="1">
      <c r="A16" s="3" t="s">
        <v>78</v>
      </c>
      <c r="B16" s="18"/>
      <c r="C16" s="18"/>
      <c r="D16" s="18"/>
      <c r="G16" s="48">
        <v>3526</v>
      </c>
      <c r="H16" s="48"/>
      <c r="I16" s="48">
        <v>5508</v>
      </c>
      <c r="J16" s="48"/>
      <c r="K16" s="48">
        <v>2015</v>
      </c>
      <c r="L16" s="48"/>
      <c r="M16" s="48">
        <v>1816</v>
      </c>
    </row>
    <row r="17" spans="1:14" s="8" customFormat="1" ht="21.75" customHeight="1">
      <c r="A17" s="3" t="s">
        <v>200</v>
      </c>
      <c r="B17" s="18"/>
      <c r="C17" s="18"/>
      <c r="G17" s="48">
        <v>-1702</v>
      </c>
      <c r="H17" s="48"/>
      <c r="I17" s="48">
        <v>-4189</v>
      </c>
      <c r="J17" s="48"/>
      <c r="K17" s="48">
        <v>-1475</v>
      </c>
      <c r="L17" s="48"/>
      <c r="M17" s="48">
        <v>-729</v>
      </c>
    </row>
    <row r="18" spans="1:14" s="8" customFormat="1" ht="21.75" customHeight="1">
      <c r="A18" s="3" t="s">
        <v>201</v>
      </c>
      <c r="B18" s="18"/>
      <c r="C18" s="18"/>
      <c r="G18" s="48"/>
      <c r="H18" s="48"/>
      <c r="I18" s="48"/>
      <c r="J18" s="48"/>
      <c r="K18" s="48"/>
      <c r="L18" s="48"/>
      <c r="M18" s="48"/>
    </row>
    <row r="19" spans="1:14" s="8" customFormat="1" ht="21.75" customHeight="1">
      <c r="A19" s="3" t="s">
        <v>174</v>
      </c>
      <c r="B19" s="18"/>
      <c r="C19" s="18"/>
      <c r="G19" s="48">
        <v>1290</v>
      </c>
      <c r="H19" s="48"/>
      <c r="I19" s="48">
        <v>1399</v>
      </c>
      <c r="J19" s="48"/>
      <c r="K19" s="48">
        <v>1290</v>
      </c>
      <c r="L19" s="48"/>
      <c r="M19" s="48">
        <v>1399</v>
      </c>
    </row>
    <row r="20" spans="1:14" s="8" customFormat="1" ht="21.75" customHeight="1">
      <c r="A20" s="3" t="s">
        <v>124</v>
      </c>
      <c r="B20" s="18"/>
      <c r="C20" s="18"/>
      <c r="G20" s="48">
        <v>1942</v>
      </c>
      <c r="H20" s="48"/>
      <c r="I20" s="48">
        <v>2010</v>
      </c>
      <c r="J20" s="48"/>
      <c r="K20" s="48">
        <v>262</v>
      </c>
      <c r="L20" s="48"/>
      <c r="M20" s="48">
        <v>249</v>
      </c>
    </row>
    <row r="21" spans="1:14" s="8" customFormat="1" ht="21.75" customHeight="1">
      <c r="A21" s="3" t="s">
        <v>64</v>
      </c>
      <c r="B21" s="18"/>
      <c r="C21" s="18"/>
      <c r="D21" s="18"/>
      <c r="G21" s="48">
        <v>-2039</v>
      </c>
      <c r="H21" s="48"/>
      <c r="I21" s="48">
        <v>-805</v>
      </c>
      <c r="J21" s="48"/>
      <c r="K21" s="48">
        <v>-7</v>
      </c>
      <c r="L21" s="48"/>
      <c r="M21" s="48">
        <v>0</v>
      </c>
    </row>
    <row r="22" spans="1:14" s="8" customFormat="1" ht="21.75" customHeight="1">
      <c r="A22" s="3" t="s">
        <v>165</v>
      </c>
      <c r="B22" s="18"/>
      <c r="C22" s="18"/>
      <c r="D22" s="18"/>
      <c r="G22" s="61">
        <v>24024</v>
      </c>
      <c r="H22" s="48"/>
      <c r="I22" s="61">
        <v>26869</v>
      </c>
      <c r="J22" s="48"/>
      <c r="K22" s="61">
        <v>10247</v>
      </c>
      <c r="L22" s="48"/>
      <c r="M22" s="61">
        <v>9063</v>
      </c>
    </row>
    <row r="23" spans="1:14" s="8" customFormat="1" ht="21.75" customHeight="1">
      <c r="A23" s="3" t="s">
        <v>65</v>
      </c>
      <c r="B23" s="18"/>
      <c r="C23" s="18"/>
      <c r="D23" s="18"/>
      <c r="G23" s="62"/>
      <c r="H23" s="62"/>
      <c r="I23" s="62"/>
      <c r="J23" s="62"/>
      <c r="K23" s="62"/>
      <c r="L23" s="62"/>
      <c r="M23" s="62"/>
      <c r="N23" s="18"/>
    </row>
    <row r="24" spans="1:14" s="8" customFormat="1" ht="21.75" customHeight="1">
      <c r="A24" s="3" t="s">
        <v>66</v>
      </c>
      <c r="B24" s="18"/>
      <c r="C24" s="18"/>
      <c r="D24" s="18"/>
      <c r="G24" s="48">
        <f>SUM(G9:G22)</f>
        <v>252189</v>
      </c>
      <c r="H24" s="48"/>
      <c r="I24" s="48">
        <f>SUM(I9:I22)</f>
        <v>239684</v>
      </c>
      <c r="J24" s="48"/>
      <c r="K24" s="48">
        <f>SUM(K9:K22)</f>
        <v>79087</v>
      </c>
      <c r="L24" s="48"/>
      <c r="M24" s="48">
        <f>SUM(M9:M22)</f>
        <v>96067</v>
      </c>
    </row>
    <row r="25" spans="1:14" s="8" customFormat="1" ht="21.75" customHeight="1">
      <c r="A25" s="3" t="s">
        <v>67</v>
      </c>
      <c r="B25" s="18"/>
      <c r="C25" s="18"/>
      <c r="D25" s="18"/>
      <c r="G25" s="48"/>
      <c r="H25" s="48"/>
      <c r="I25" s="48"/>
      <c r="J25" s="48"/>
      <c r="K25" s="48"/>
      <c r="L25" s="48"/>
      <c r="M25" s="48"/>
    </row>
    <row r="26" spans="1:14" s="8" customFormat="1" ht="21.75" customHeight="1">
      <c r="A26" s="3" t="s">
        <v>138</v>
      </c>
      <c r="B26" s="18"/>
      <c r="C26" s="18"/>
      <c r="D26" s="18"/>
      <c r="G26" s="2">
        <v>-83789</v>
      </c>
      <c r="H26" s="2"/>
      <c r="I26" s="2">
        <v>-79163</v>
      </c>
      <c r="J26" s="2"/>
      <c r="K26" s="2">
        <v>-30731</v>
      </c>
      <c r="L26" s="2"/>
      <c r="M26" s="2">
        <v>-12997</v>
      </c>
    </row>
    <row r="27" spans="1:14" s="8" customFormat="1" ht="21.75" customHeight="1">
      <c r="A27" s="3" t="s">
        <v>36</v>
      </c>
      <c r="B27" s="18"/>
      <c r="C27" s="18"/>
      <c r="D27" s="18"/>
      <c r="G27" s="48">
        <v>-101104</v>
      </c>
      <c r="H27" s="2"/>
      <c r="I27" s="48">
        <v>-41051</v>
      </c>
      <c r="J27" s="2"/>
      <c r="K27" s="48">
        <v>-42522</v>
      </c>
      <c r="L27" s="2"/>
      <c r="M27" s="48">
        <v>-7266</v>
      </c>
    </row>
    <row r="28" spans="1:14" s="8" customFormat="1" ht="21.75" customHeight="1">
      <c r="A28" s="3" t="s">
        <v>37</v>
      </c>
      <c r="B28" s="18"/>
      <c r="C28" s="18"/>
      <c r="D28" s="18"/>
      <c r="G28" s="2">
        <v>-13623</v>
      </c>
      <c r="H28" s="48"/>
      <c r="I28" s="2">
        <v>71298</v>
      </c>
      <c r="J28" s="48"/>
      <c r="K28" s="2">
        <v>-25007</v>
      </c>
      <c r="L28" s="48"/>
      <c r="M28" s="2">
        <v>-2618</v>
      </c>
    </row>
    <row r="29" spans="1:14" s="8" customFormat="1" ht="21.75" customHeight="1">
      <c r="A29" s="3" t="s">
        <v>38</v>
      </c>
      <c r="B29" s="18"/>
      <c r="C29" s="18"/>
      <c r="D29" s="18"/>
      <c r="G29" s="2">
        <v>4186</v>
      </c>
      <c r="H29" s="2"/>
      <c r="I29" s="2">
        <v>-16881</v>
      </c>
      <c r="J29" s="2"/>
      <c r="K29" s="2">
        <v>9362</v>
      </c>
      <c r="L29" s="2"/>
      <c r="M29" s="2">
        <v>-13692</v>
      </c>
    </row>
    <row r="30" spans="1:14" s="8" customFormat="1" ht="21.75" customHeight="1">
      <c r="A30" s="3" t="s">
        <v>39</v>
      </c>
      <c r="B30" s="18"/>
      <c r="C30" s="18"/>
      <c r="D30" s="18"/>
      <c r="G30" s="77"/>
      <c r="H30" s="2"/>
      <c r="I30" s="77"/>
      <c r="J30" s="2"/>
      <c r="K30" s="77"/>
      <c r="L30" s="2"/>
      <c r="M30" s="77"/>
    </row>
    <row r="31" spans="1:14" s="8" customFormat="1" ht="21.75" customHeight="1">
      <c r="A31" s="3" t="s">
        <v>61</v>
      </c>
      <c r="B31" s="18"/>
      <c r="C31" s="18"/>
      <c r="D31" s="18"/>
      <c r="G31" s="2">
        <v>-8112</v>
      </c>
      <c r="H31" s="2"/>
      <c r="I31" s="2">
        <v>10628</v>
      </c>
      <c r="J31" s="2"/>
      <c r="K31" s="2">
        <v>-11411</v>
      </c>
      <c r="L31" s="2"/>
      <c r="M31" s="2">
        <v>-7839</v>
      </c>
    </row>
    <row r="32" spans="1:14" s="8" customFormat="1" ht="21.75" customHeight="1">
      <c r="A32" s="3" t="s">
        <v>40</v>
      </c>
      <c r="B32" s="18"/>
      <c r="C32" s="18"/>
      <c r="D32" s="18"/>
      <c r="G32" s="2">
        <v>3597</v>
      </c>
      <c r="H32" s="2"/>
      <c r="I32" s="2">
        <v>21970</v>
      </c>
      <c r="J32" s="2"/>
      <c r="K32" s="2">
        <v>8631</v>
      </c>
      <c r="L32" s="2"/>
      <c r="M32" s="2">
        <v>10724</v>
      </c>
    </row>
    <row r="33" spans="1:13" s="8" customFormat="1" ht="21.75" customHeight="1">
      <c r="A33" s="3" t="s">
        <v>125</v>
      </c>
      <c r="B33" s="18"/>
      <c r="C33" s="18"/>
      <c r="D33" s="18"/>
      <c r="G33" s="61">
        <v>-1397</v>
      </c>
      <c r="H33" s="48"/>
      <c r="I33" s="61">
        <v>-446</v>
      </c>
      <c r="J33" s="48"/>
      <c r="K33" s="61">
        <v>-27</v>
      </c>
      <c r="L33" s="48"/>
      <c r="M33" s="61">
        <v>0</v>
      </c>
    </row>
    <row r="34" spans="1:13" s="8" customFormat="1" ht="21.75" customHeight="1">
      <c r="A34" s="8" t="s">
        <v>202</v>
      </c>
      <c r="C34" s="59"/>
      <c r="G34" s="48">
        <f>SUM(G24:G33)</f>
        <v>51947</v>
      </c>
      <c r="H34" s="48"/>
      <c r="I34" s="48">
        <f>SUM(I24:I33)</f>
        <v>206039</v>
      </c>
      <c r="J34" s="48"/>
      <c r="K34" s="48">
        <f>SUM(K24:K33)</f>
        <v>-12618</v>
      </c>
      <c r="L34" s="48"/>
      <c r="M34" s="48">
        <f>SUM(M24:M33)</f>
        <v>62379</v>
      </c>
    </row>
    <row r="35" spans="1:13" s="8" customFormat="1" ht="21.75" customHeight="1">
      <c r="A35" s="8" t="s">
        <v>166</v>
      </c>
      <c r="C35" s="59"/>
      <c r="G35" s="49">
        <v>-390</v>
      </c>
      <c r="H35" s="2"/>
      <c r="I35" s="49">
        <v>-7501</v>
      </c>
      <c r="J35" s="2"/>
      <c r="K35" s="49">
        <v>-390</v>
      </c>
      <c r="L35" s="2"/>
      <c r="M35" s="49">
        <v>-9956</v>
      </c>
    </row>
    <row r="36" spans="1:13" s="8" customFormat="1" ht="21.75" customHeight="1">
      <c r="A36" s="21" t="s">
        <v>203</v>
      </c>
      <c r="C36" s="59"/>
      <c r="G36" s="49">
        <f>SUM(G34:G35)</f>
        <v>51557</v>
      </c>
      <c r="H36" s="2"/>
      <c r="I36" s="49">
        <f>SUM(I34:I35)</f>
        <v>198538</v>
      </c>
      <c r="J36" s="2"/>
      <c r="K36" s="49">
        <f>SUM(K34:K35)</f>
        <v>-13008</v>
      </c>
      <c r="L36" s="2"/>
      <c r="M36" s="49">
        <f>SUM(M34:M35)</f>
        <v>52423</v>
      </c>
    </row>
    <row r="37" spans="1:13" s="8" customFormat="1" ht="21.75" customHeight="1">
      <c r="A37" s="18"/>
      <c r="B37" s="18"/>
      <c r="C37" s="18"/>
      <c r="D37" s="18"/>
    </row>
    <row r="38" spans="1:13" s="8" customFormat="1" ht="21.75" customHeight="1">
      <c r="A38" s="18"/>
      <c r="B38" s="18"/>
      <c r="C38" s="18"/>
      <c r="D38" s="18"/>
    </row>
    <row r="39" spans="1:13" ht="21.75" customHeight="1">
      <c r="A39" s="3" t="s">
        <v>150</v>
      </c>
      <c r="D39" s="14"/>
      <c r="E39" s="4"/>
      <c r="F39" s="4"/>
    </row>
    <row r="40" spans="1:13" ht="21.75" customHeight="1">
      <c r="M40" s="44" t="s">
        <v>182</v>
      </c>
    </row>
    <row r="41" spans="1:13" s="10" customFormat="1" ht="21.75" customHeight="1">
      <c r="A41" s="21" t="s">
        <v>114</v>
      </c>
      <c r="B41" s="46"/>
      <c r="C41" s="46"/>
      <c r="D41" s="22"/>
      <c r="E41" s="23"/>
      <c r="F41" s="23"/>
      <c r="G41" s="24"/>
      <c r="I41" s="24"/>
      <c r="K41" s="24"/>
    </row>
    <row r="42" spans="1:13" s="10" customFormat="1" ht="21.75" customHeight="1">
      <c r="A42" s="21" t="s">
        <v>98</v>
      </c>
      <c r="B42" s="46"/>
      <c r="C42" s="46"/>
      <c r="D42" s="22"/>
      <c r="E42" s="23"/>
      <c r="F42" s="23"/>
      <c r="G42" s="24"/>
      <c r="I42" s="24"/>
      <c r="K42" s="24"/>
    </row>
    <row r="43" spans="1:13" s="22" customFormat="1" ht="21.75" customHeight="1">
      <c r="A43" s="21" t="str">
        <f>A4</f>
        <v>For the three-month period ended 31 March 2021</v>
      </c>
      <c r="B43" s="21"/>
      <c r="C43" s="21"/>
      <c r="G43" s="24"/>
      <c r="H43" s="10"/>
      <c r="I43" s="24"/>
      <c r="J43" s="10"/>
      <c r="K43" s="24"/>
      <c r="L43" s="10"/>
      <c r="M43" s="47"/>
    </row>
    <row r="44" spans="1:13" s="8" customFormat="1" ht="21.75" customHeight="1">
      <c r="D44" s="25"/>
      <c r="E44" s="25"/>
      <c r="G44" s="7"/>
      <c r="H44" s="3"/>
      <c r="I44" s="7"/>
      <c r="J44" s="3"/>
      <c r="K44" s="7"/>
      <c r="L44" s="3"/>
      <c r="M44" s="26" t="s">
        <v>181</v>
      </c>
    </row>
    <row r="45" spans="1:13" s="8" customFormat="1" ht="21.75" customHeight="1">
      <c r="D45" s="25"/>
      <c r="E45" s="25"/>
      <c r="G45" s="78" t="s">
        <v>80</v>
      </c>
      <c r="H45" s="78"/>
      <c r="I45" s="78"/>
      <c r="K45" s="78" t="s">
        <v>79</v>
      </c>
      <c r="L45" s="78"/>
      <c r="M45" s="78"/>
    </row>
    <row r="46" spans="1:13" s="11" customFormat="1" ht="21.75" customHeight="1">
      <c r="D46" s="27"/>
      <c r="E46" s="30"/>
      <c r="G46" s="28">
        <f>G7</f>
        <v>2021</v>
      </c>
      <c r="H46" s="30"/>
      <c r="I46" s="28">
        <f>I7</f>
        <v>2020</v>
      </c>
      <c r="J46" s="30"/>
      <c r="K46" s="28">
        <f>K7</f>
        <v>2021</v>
      </c>
      <c r="L46" s="30"/>
      <c r="M46" s="28">
        <f>M7</f>
        <v>2020</v>
      </c>
    </row>
    <row r="47" spans="1:13" s="8" customFormat="1" ht="21.75" customHeight="1">
      <c r="A47" s="12" t="s">
        <v>41</v>
      </c>
      <c r="B47" s="18"/>
      <c r="C47" s="18"/>
      <c r="D47" s="18"/>
      <c r="G47" s="6"/>
      <c r="I47" s="6"/>
      <c r="K47" s="6"/>
      <c r="M47" s="9"/>
    </row>
    <row r="48" spans="1:13" s="8" customFormat="1" ht="21.75" customHeight="1">
      <c r="A48" s="3" t="s">
        <v>212</v>
      </c>
      <c r="B48" s="18"/>
      <c r="C48" s="18"/>
      <c r="D48" s="18"/>
      <c r="G48" s="6">
        <v>797</v>
      </c>
      <c r="I48" s="48">
        <v>173</v>
      </c>
      <c r="J48" s="48"/>
      <c r="K48" s="48">
        <v>0</v>
      </c>
      <c r="L48" s="48"/>
      <c r="M48" s="48">
        <v>0</v>
      </c>
    </row>
    <row r="49" spans="1:13" s="8" customFormat="1" ht="21.75" customHeight="1">
      <c r="A49" s="3" t="s">
        <v>213</v>
      </c>
      <c r="B49" s="18"/>
      <c r="C49" s="18"/>
      <c r="D49" s="18"/>
      <c r="G49" s="48">
        <v>57274</v>
      </c>
      <c r="H49" s="48"/>
      <c r="I49" s="48">
        <v>0</v>
      </c>
      <c r="J49" s="48"/>
      <c r="K49" s="48">
        <v>0</v>
      </c>
      <c r="L49" s="48"/>
      <c r="M49" s="48">
        <v>0</v>
      </c>
    </row>
    <row r="50" spans="1:13" s="8" customFormat="1" ht="21.75" customHeight="1">
      <c r="A50" s="3" t="s">
        <v>204</v>
      </c>
      <c r="B50" s="18"/>
      <c r="C50" s="18"/>
      <c r="D50" s="18"/>
      <c r="G50" s="48">
        <v>-80946</v>
      </c>
      <c r="H50" s="48"/>
      <c r="I50" s="48">
        <v>-97248</v>
      </c>
      <c r="J50" s="48"/>
      <c r="K50" s="48">
        <v>-5113</v>
      </c>
      <c r="L50" s="48"/>
      <c r="M50" s="48">
        <v>-19995</v>
      </c>
    </row>
    <row r="51" spans="1:13" s="8" customFormat="1" ht="21.75" customHeight="1">
      <c r="A51" s="3" t="s">
        <v>126</v>
      </c>
      <c r="B51" s="18"/>
      <c r="C51" s="18"/>
      <c r="D51" s="18"/>
      <c r="G51" s="48">
        <v>-710</v>
      </c>
      <c r="H51" s="48"/>
      <c r="I51" s="48">
        <v>-16</v>
      </c>
      <c r="J51" s="48"/>
      <c r="K51" s="48">
        <v>-440</v>
      </c>
      <c r="L51" s="48"/>
      <c r="M51" s="48">
        <v>0</v>
      </c>
    </row>
    <row r="52" spans="1:13" s="8" customFormat="1" ht="21.75" customHeight="1">
      <c r="A52" s="3" t="s">
        <v>205</v>
      </c>
      <c r="B52" s="18"/>
      <c r="C52" s="18"/>
      <c r="D52" s="18"/>
      <c r="G52" s="48">
        <v>0</v>
      </c>
      <c r="H52" s="48"/>
      <c r="I52" s="48">
        <v>55556</v>
      </c>
      <c r="J52" s="48"/>
      <c r="K52" s="48">
        <v>0</v>
      </c>
      <c r="L52" s="48"/>
      <c r="M52" s="48">
        <v>0</v>
      </c>
    </row>
    <row r="53" spans="1:13" s="8" customFormat="1" ht="21.75" customHeight="1">
      <c r="A53" s="3" t="s">
        <v>206</v>
      </c>
      <c r="B53" s="18"/>
      <c r="C53" s="18"/>
      <c r="D53" s="18"/>
      <c r="G53" s="48">
        <v>-6</v>
      </c>
      <c r="H53" s="48"/>
      <c r="I53" s="48">
        <v>0</v>
      </c>
      <c r="J53" s="48"/>
      <c r="K53" s="48">
        <v>0</v>
      </c>
      <c r="L53" s="48"/>
      <c r="M53" s="48">
        <v>0</v>
      </c>
    </row>
    <row r="54" spans="1:13" s="8" customFormat="1" ht="21.75" customHeight="1">
      <c r="A54" s="3" t="s">
        <v>167</v>
      </c>
      <c r="B54" s="18"/>
      <c r="C54" s="18"/>
      <c r="D54" s="18"/>
      <c r="G54" s="61">
        <v>2039</v>
      </c>
      <c r="H54" s="48"/>
      <c r="I54" s="61">
        <v>805</v>
      </c>
      <c r="J54" s="48"/>
      <c r="K54" s="61">
        <v>7</v>
      </c>
      <c r="L54" s="48"/>
      <c r="M54" s="61">
        <v>0</v>
      </c>
    </row>
    <row r="55" spans="1:13" s="8" customFormat="1" ht="21.75" customHeight="1">
      <c r="A55" s="12" t="s">
        <v>42</v>
      </c>
      <c r="B55" s="18"/>
      <c r="C55" s="18"/>
      <c r="D55" s="18"/>
      <c r="G55" s="61">
        <f>SUM(G48:G54)</f>
        <v>-21552</v>
      </c>
      <c r="H55" s="48"/>
      <c r="I55" s="61">
        <f>SUM(I48:I54)</f>
        <v>-40730</v>
      </c>
      <c r="J55" s="48"/>
      <c r="K55" s="61">
        <f>SUM(K48:K54)</f>
        <v>-5546</v>
      </c>
      <c r="L55" s="48"/>
      <c r="M55" s="61">
        <f>SUM(M48:M54)</f>
        <v>-19995</v>
      </c>
    </row>
    <row r="56" spans="1:13" s="8" customFormat="1" ht="21.75" customHeight="1">
      <c r="A56" s="12" t="s">
        <v>43</v>
      </c>
      <c r="B56" s="18"/>
      <c r="C56" s="18"/>
      <c r="D56" s="18"/>
      <c r="G56" s="48"/>
      <c r="H56" s="48"/>
      <c r="I56" s="48"/>
      <c r="J56" s="48"/>
      <c r="K56" s="48"/>
      <c r="L56" s="48"/>
      <c r="M56" s="48"/>
    </row>
    <row r="57" spans="1:13" s="8" customFormat="1" ht="21.75" customHeight="1">
      <c r="A57" s="3" t="s">
        <v>159</v>
      </c>
      <c r="B57" s="18"/>
      <c r="C57" s="18"/>
      <c r="D57" s="18"/>
      <c r="G57" s="48">
        <v>96950</v>
      </c>
      <c r="H57" s="48"/>
      <c r="I57" s="48">
        <v>62300</v>
      </c>
      <c r="J57" s="48"/>
      <c r="K57" s="48">
        <v>75829</v>
      </c>
      <c r="L57" s="48"/>
      <c r="M57" s="48">
        <v>57600</v>
      </c>
    </row>
    <row r="58" spans="1:13" s="8" customFormat="1" ht="21.75" customHeight="1">
      <c r="A58" s="3" t="s">
        <v>160</v>
      </c>
      <c r="B58" s="18"/>
      <c r="C58" s="18"/>
      <c r="D58" s="18"/>
      <c r="G58" s="48">
        <v>2400</v>
      </c>
      <c r="H58" s="48"/>
      <c r="I58" s="48">
        <v>0</v>
      </c>
      <c r="J58" s="48"/>
      <c r="K58" s="48">
        <v>0</v>
      </c>
      <c r="L58" s="48"/>
      <c r="M58" s="48">
        <v>0</v>
      </c>
    </row>
    <row r="59" spans="1:13" s="8" customFormat="1" ht="21.75" customHeight="1">
      <c r="A59" s="3" t="s">
        <v>137</v>
      </c>
      <c r="B59" s="18"/>
      <c r="C59" s="18"/>
      <c r="D59" s="18"/>
      <c r="G59" s="48">
        <v>-41559</v>
      </c>
      <c r="H59" s="48"/>
      <c r="I59" s="48">
        <v>-34213</v>
      </c>
      <c r="J59" s="48"/>
      <c r="K59" s="48">
        <v>-41559</v>
      </c>
      <c r="L59" s="48"/>
      <c r="M59" s="48">
        <v>-28808</v>
      </c>
    </row>
    <row r="60" spans="1:13" s="8" customFormat="1" ht="21.75" customHeight="1">
      <c r="A60" s="3" t="s">
        <v>156</v>
      </c>
      <c r="B60" s="18"/>
      <c r="C60" s="18"/>
      <c r="D60" s="18"/>
      <c r="G60" s="48">
        <v>-40463</v>
      </c>
      <c r="H60" s="48"/>
      <c r="I60" s="48">
        <v>-28107</v>
      </c>
      <c r="J60" s="48"/>
      <c r="K60" s="48">
        <v>0</v>
      </c>
      <c r="L60" s="48"/>
      <c r="M60" s="48">
        <v>0</v>
      </c>
    </row>
    <row r="61" spans="1:13" s="8" customFormat="1" ht="21.75" customHeight="1">
      <c r="A61" s="3" t="s">
        <v>157</v>
      </c>
      <c r="B61" s="18"/>
      <c r="C61" s="18"/>
      <c r="D61" s="18"/>
      <c r="G61" s="48">
        <v>-2891</v>
      </c>
      <c r="H61" s="48"/>
      <c r="I61" s="48">
        <v>-3477</v>
      </c>
      <c r="J61" s="48"/>
      <c r="K61" s="48">
        <v>-582</v>
      </c>
      <c r="L61" s="48"/>
      <c r="M61" s="48">
        <v>-480</v>
      </c>
    </row>
    <row r="62" spans="1:13" s="8" customFormat="1" ht="21.75" customHeight="1">
      <c r="A62" s="3" t="s">
        <v>168</v>
      </c>
      <c r="B62" s="18"/>
      <c r="C62" s="18"/>
      <c r="D62" s="18"/>
      <c r="G62" s="61">
        <v>-37954</v>
      </c>
      <c r="H62" s="48"/>
      <c r="I62" s="61">
        <v>-40001</v>
      </c>
      <c r="J62" s="48"/>
      <c r="K62" s="61">
        <v>-10620</v>
      </c>
      <c r="L62" s="48"/>
      <c r="M62" s="61">
        <v>-9403</v>
      </c>
    </row>
    <row r="63" spans="1:13" s="8" customFormat="1" ht="21.75" customHeight="1">
      <c r="A63" s="12" t="s">
        <v>161</v>
      </c>
      <c r="B63" s="18"/>
      <c r="C63" s="18"/>
      <c r="D63" s="18"/>
      <c r="G63" s="63">
        <f>SUM(G57:G62)</f>
        <v>-23517</v>
      </c>
      <c r="H63" s="48"/>
      <c r="I63" s="63">
        <f>SUM(I57:I62)</f>
        <v>-43498</v>
      </c>
      <c r="J63" s="48"/>
      <c r="K63" s="63">
        <f>SUM(K57:K62)</f>
        <v>23068</v>
      </c>
      <c r="L63" s="48"/>
      <c r="M63" s="63">
        <f>SUM(M57:M62)</f>
        <v>18909</v>
      </c>
    </row>
    <row r="64" spans="1:13" s="8" customFormat="1" ht="21.75" customHeight="1">
      <c r="A64" s="8" t="s">
        <v>207</v>
      </c>
      <c r="B64" s="18"/>
      <c r="C64" s="18"/>
      <c r="D64" s="18"/>
      <c r="G64" s="18"/>
      <c r="H64" s="18"/>
      <c r="I64" s="18"/>
      <c r="J64" s="18"/>
      <c r="K64" s="18"/>
      <c r="L64" s="18"/>
      <c r="M64" s="18"/>
    </row>
    <row r="65" spans="1:13" s="8" customFormat="1" ht="21.75" customHeight="1">
      <c r="A65" s="8" t="s">
        <v>91</v>
      </c>
      <c r="B65" s="18"/>
      <c r="C65" s="18"/>
      <c r="D65" s="18"/>
      <c r="G65" s="61">
        <v>40664</v>
      </c>
      <c r="H65" s="48"/>
      <c r="I65" s="61">
        <v>33775</v>
      </c>
      <c r="J65" s="48"/>
      <c r="K65" s="61">
        <v>0</v>
      </c>
      <c r="L65" s="48"/>
      <c r="M65" s="61">
        <v>0</v>
      </c>
    </row>
    <row r="66" spans="1:13" s="8" customFormat="1" ht="21.75" customHeight="1">
      <c r="A66" s="12" t="s">
        <v>208</v>
      </c>
      <c r="B66" s="18"/>
      <c r="C66" s="18"/>
      <c r="D66" s="18"/>
      <c r="G66" s="48">
        <f>SUM(G36,G55,G63:G65)</f>
        <v>47152</v>
      </c>
      <c r="H66" s="48"/>
      <c r="I66" s="48">
        <f>SUM(I36,I55,I63:I65)</f>
        <v>148085</v>
      </c>
      <c r="J66" s="48"/>
      <c r="K66" s="48">
        <f>SUM(K36,K55,K63)</f>
        <v>4514</v>
      </c>
      <c r="L66" s="48"/>
      <c r="M66" s="48">
        <f>SUM(M36,M55,M63)</f>
        <v>51337</v>
      </c>
    </row>
    <row r="67" spans="1:13" s="8" customFormat="1" ht="21.75" customHeight="1">
      <c r="A67" s="3" t="s">
        <v>209</v>
      </c>
      <c r="B67" s="18"/>
      <c r="C67" s="18"/>
      <c r="D67" s="18"/>
      <c r="G67" s="61">
        <f>bs!I11</f>
        <v>195615</v>
      </c>
      <c r="H67" s="48"/>
      <c r="I67" s="61">
        <v>34674</v>
      </c>
      <c r="J67" s="48"/>
      <c r="K67" s="61">
        <f>bs!M11</f>
        <v>5894</v>
      </c>
      <c r="L67" s="48"/>
      <c r="M67" s="61">
        <v>6947</v>
      </c>
    </row>
    <row r="68" spans="1:13" s="8" customFormat="1" ht="21.75" customHeight="1" thickBot="1">
      <c r="A68" s="12" t="s">
        <v>210</v>
      </c>
      <c r="B68" s="18"/>
      <c r="C68" s="18"/>
      <c r="D68" s="18"/>
      <c r="G68" s="64">
        <f>SUM(G66:G67)</f>
        <v>242767</v>
      </c>
      <c r="H68" s="48"/>
      <c r="I68" s="64">
        <f>SUM(I66:I67)</f>
        <v>182759</v>
      </c>
      <c r="J68" s="48"/>
      <c r="K68" s="64">
        <f>SUM(K66:K67)</f>
        <v>10408</v>
      </c>
      <c r="L68" s="48"/>
      <c r="M68" s="64">
        <f>SUM(M66:M67)</f>
        <v>58284</v>
      </c>
    </row>
    <row r="69" spans="1:13" s="8" customFormat="1" ht="21.75" customHeight="1" thickTop="1">
      <c r="B69" s="18"/>
      <c r="C69" s="18"/>
      <c r="D69" s="18"/>
      <c r="G69" s="48">
        <f>G68-bs!G11</f>
        <v>0</v>
      </c>
      <c r="H69" s="48"/>
      <c r="I69" s="48"/>
      <c r="J69" s="48"/>
      <c r="K69" s="48">
        <f>K68-bs!K11</f>
        <v>0</v>
      </c>
      <c r="L69" s="48"/>
      <c r="M69" s="48"/>
    </row>
    <row r="70" spans="1:13" s="8" customFormat="1" ht="21.75" customHeight="1">
      <c r="A70" s="12" t="s">
        <v>44</v>
      </c>
      <c r="B70" s="18"/>
      <c r="C70" s="18"/>
      <c r="D70" s="18"/>
      <c r="G70" s="48"/>
      <c r="H70" s="48"/>
      <c r="I70" s="48"/>
      <c r="J70" s="48"/>
      <c r="K70" s="48"/>
      <c r="L70" s="48"/>
      <c r="M70" s="48"/>
    </row>
    <row r="71" spans="1:13" s="8" customFormat="1" ht="21.75" customHeight="1">
      <c r="A71" s="3" t="s">
        <v>99</v>
      </c>
      <c r="B71" s="18"/>
      <c r="C71" s="18"/>
      <c r="D71" s="18"/>
      <c r="G71" s="48"/>
      <c r="H71" s="48"/>
      <c r="I71" s="48"/>
      <c r="J71" s="48"/>
      <c r="K71" s="48"/>
      <c r="L71" s="48"/>
      <c r="M71" s="48"/>
    </row>
    <row r="72" spans="1:13" s="8" customFormat="1" ht="21.75" customHeight="1">
      <c r="A72" s="18" t="s">
        <v>153</v>
      </c>
      <c r="B72" s="18"/>
      <c r="C72" s="18"/>
      <c r="D72" s="18"/>
    </row>
    <row r="73" spans="1:13" s="8" customFormat="1" ht="21.75" customHeight="1">
      <c r="A73" s="8" t="s">
        <v>100</v>
      </c>
      <c r="B73" s="18"/>
      <c r="C73" s="18"/>
      <c r="D73" s="18"/>
      <c r="G73" s="48">
        <v>3483</v>
      </c>
      <c r="H73" s="48"/>
      <c r="I73" s="48">
        <v>-7036</v>
      </c>
      <c r="J73" s="48"/>
      <c r="K73" s="48">
        <v>517</v>
      </c>
      <c r="L73" s="48"/>
      <c r="M73" s="48">
        <v>-9239</v>
      </c>
    </row>
    <row r="74" spans="1:13" s="8" customFormat="1" ht="21.75" customHeight="1">
      <c r="A74" s="3" t="s">
        <v>175</v>
      </c>
      <c r="B74" s="18"/>
      <c r="C74" s="18"/>
      <c r="D74" s="18"/>
      <c r="G74" s="48"/>
      <c r="H74" s="48"/>
      <c r="I74" s="48"/>
      <c r="J74" s="48"/>
      <c r="K74" s="48"/>
      <c r="L74" s="48"/>
      <c r="M74" s="48"/>
    </row>
    <row r="75" spans="1:13" s="8" customFormat="1" ht="21.75" customHeight="1">
      <c r="A75" s="3" t="s">
        <v>134</v>
      </c>
      <c r="B75" s="18"/>
      <c r="C75" s="18"/>
      <c r="D75" s="18"/>
      <c r="G75" s="6">
        <v>0</v>
      </c>
      <c r="H75" s="48"/>
      <c r="I75" s="48">
        <v>35544</v>
      </c>
      <c r="J75" s="48"/>
      <c r="K75" s="48">
        <v>0</v>
      </c>
      <c r="L75" s="48"/>
      <c r="M75" s="48">
        <v>0</v>
      </c>
    </row>
    <row r="76" spans="1:13" s="8" customFormat="1" ht="21.75" customHeight="1">
      <c r="A76" s="3"/>
      <c r="B76" s="18"/>
      <c r="C76" s="18"/>
      <c r="D76" s="18"/>
      <c r="G76" s="6"/>
      <c r="I76" s="6"/>
      <c r="K76" s="6"/>
      <c r="M76" s="6"/>
    </row>
    <row r="77" spans="1:13" s="8" customFormat="1" ht="21.75" customHeight="1">
      <c r="A77" s="3"/>
      <c r="B77" s="18"/>
      <c r="C77" s="18"/>
      <c r="D77" s="18"/>
      <c r="G77" s="6"/>
      <c r="I77" s="6"/>
      <c r="K77" s="6"/>
      <c r="M77" s="6"/>
    </row>
    <row r="78" spans="1:13" s="8" customFormat="1" ht="21.75" customHeight="1">
      <c r="A78" s="3" t="s">
        <v>150</v>
      </c>
      <c r="B78" s="18"/>
      <c r="C78" s="18"/>
      <c r="D78" s="18"/>
      <c r="G78" s="6"/>
      <c r="I78" s="6"/>
      <c r="K78" s="6"/>
      <c r="M78" s="9"/>
    </row>
  </sheetData>
  <mergeCells count="4">
    <mergeCell ref="G6:I6"/>
    <mergeCell ref="K6:M6"/>
    <mergeCell ref="G45:I45"/>
    <mergeCell ref="K45:M45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39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45428</vt:lpwstr>
  </property>
  <property fmtid="{D5CDD505-2E9C-101B-9397-08002B2CF9AE}" pid="4" name="OptimizationTime">
    <vt:lpwstr>20210513_1754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2021-05-12T05:33:46Z</cp:lastPrinted>
  <dcterms:created xsi:type="dcterms:W3CDTF">2011-10-03T07:02:46Z</dcterms:created>
  <dcterms:modified xsi:type="dcterms:W3CDTF">2021-05-12T05:34:12Z</dcterms:modified>
</cp:coreProperties>
</file>