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Buriram Sugar Public Company Limited\Buriram Sugar CONSO_Mar2021\"/>
    </mc:Choice>
  </mc:AlternateContent>
  <xr:revisionPtr revIDLastSave="0" documentId="13_ncr:1_{B3B7FD4C-0F10-4549-BD90-264E0BD861B5}" xr6:coauthVersionLast="45" xr6:coauthVersionMax="45" xr10:uidLastSave="{00000000-0000-0000-0000-000000000000}"/>
  <bookViews>
    <workbookView xWindow="-120" yWindow="-120" windowWidth="21840" windowHeight="13140" tabRatio="744" activeTab="4" xr2:uid="{00000000-000D-0000-FFFF-FFFF00000000}"/>
  </bookViews>
  <sheets>
    <sheet name="Thai 2-4" sheetId="1" r:id="rId1"/>
    <sheet name="Thai5" sheetId="6" r:id="rId2"/>
    <sheet name="Thai 6" sheetId="3" r:id="rId3"/>
    <sheet name="Thai7" sheetId="4" r:id="rId4"/>
    <sheet name="Thai8-9" sheetId="5" r:id="rId5"/>
  </sheets>
  <definedNames>
    <definedName name="_DAT1" localSheetId="1">#REF!</definedName>
    <definedName name="_DAT1">#REF!</definedName>
    <definedName name="_DAT3" localSheetId="1">#REF!</definedName>
    <definedName name="_DAT3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Key1" localSheetId="1">#REF!</definedName>
    <definedName name="_Key1">#REF!</definedName>
    <definedName name="_Order1">255</definedName>
    <definedName name="a">#N/A</definedName>
    <definedName name="ARA_Threshold">#N/A</definedName>
    <definedName name="ARP_Threshold">#N/A</definedName>
    <definedName name="AS2DocOpenMode">"AS2DocumentBrowse"</definedName>
    <definedName name="AS2ReportLS">1</definedName>
    <definedName name="AS2SyncStepLS">0</definedName>
    <definedName name="AS2TickmarkLS" localSheetId="1">#REF!</definedName>
    <definedName name="AS2TickmarkLS">#REF!</definedName>
    <definedName name="AS2VersionLS">300</definedName>
    <definedName name="BG_Del">15</definedName>
    <definedName name="BG_Ins">4</definedName>
    <definedName name="BG_Mod">6</definedName>
    <definedName name="BKP" localSheetId="1">#REF!</definedName>
    <definedName name="BKP">#REF!</definedName>
    <definedName name="BPK" localSheetId="1">#REF!</definedName>
    <definedName name="BPK">#REF!</definedName>
    <definedName name="BPKLPG" localSheetId="1">#REF!</definedName>
    <definedName name="BPKLPG">#REF!</definedName>
    <definedName name="BSsheet" localSheetId="1">#REF!</definedName>
    <definedName name="BSsheet">#REF!</definedName>
    <definedName name="CM" localSheetId="1">#REF!</definedName>
    <definedName name="CM">#REF!</definedName>
    <definedName name="COMBPK" localSheetId="1">#REF!</definedName>
    <definedName name="COMBPK">#REF!</definedName>
    <definedName name="COMOFF" localSheetId="1">#REF!</definedName>
    <definedName name="COMOFF">#REF!</definedName>
    <definedName name="Cover" localSheetId="1">#REF!</definedName>
    <definedName name="Cover">#REF!</definedName>
    <definedName name="cust" localSheetId="1">#REF!</definedName>
    <definedName name="cust">#REF!</definedName>
    <definedName name="customer" localSheetId="1">#REF!</definedName>
    <definedName name="customer">#REF!</definedName>
    <definedName name="Dollar_Threshold">#N/A</definedName>
    <definedName name="HY" localSheetId="1">#REF!</definedName>
    <definedName name="HY">#REF!</definedName>
    <definedName name="KHN" localSheetId="1">#REF!</definedName>
    <definedName name="KHN">#REF!</definedName>
    <definedName name="KNB" localSheetId="1">#REF!</definedName>
    <definedName name="KNB">#REF!</definedName>
    <definedName name="KR" localSheetId="1">#REF!</definedName>
    <definedName name="KR">#REF!</definedName>
    <definedName name="L_Adjust">#N/A</definedName>
    <definedName name="L_AJE_Tot">#N/A</definedName>
    <definedName name="L_CY_Beg">#N/A</definedName>
    <definedName name="L_CY_End">#N/A</definedName>
    <definedName name="L_PY_End">#N/A</definedName>
    <definedName name="L_RJE_Tot">#N/A</definedName>
    <definedName name="List_LevelAssurance">#N/A</definedName>
    <definedName name="List_TypeProcedure">#N/A</definedName>
    <definedName name="Notes" localSheetId="1">#REF!</definedName>
    <definedName name="Notes">#REF!</definedName>
    <definedName name="NS" localSheetId="1">#REF!</definedName>
    <definedName name="NS">#REF!</definedName>
    <definedName name="NSProjectionMethodIndex">#N/A</definedName>
    <definedName name="NSRequiredLevelOfEvidenceItems">#N/A</definedName>
    <definedName name="NTB" localSheetId="1">#REF!</definedName>
    <definedName name="NTB">#REF!</definedName>
    <definedName name="OFF" localSheetId="1">#REF!</definedName>
    <definedName name="OFF">#REF!</definedName>
    <definedName name="Percent_Threshold">#N/A</definedName>
    <definedName name="PeriodsInYear" localSheetId="1">#REF!</definedName>
    <definedName name="PeriodsInYear">#REF!</definedName>
    <definedName name="PLstment" localSheetId="1">#REF!</definedName>
    <definedName name="PLstment">#REF!</definedName>
    <definedName name="PPD" localSheetId="1">#REF!</definedName>
    <definedName name="PPD">#REF!</definedName>
    <definedName name="price" localSheetId="1">#REF!</definedName>
    <definedName name="price">#REF!</definedName>
    <definedName name="_xlnm.Print_Area" localSheetId="0">'Thai 2-4'!$A$1:$L$150</definedName>
    <definedName name="_xlnm.Print_Area" localSheetId="3">Thai7!$A$1:$N$28</definedName>
    <definedName name="_xlnm.Print_Area" localSheetId="4">'Thai8-9'!$A$1:$M$99</definedName>
    <definedName name="_xlnm.Print_Titles">#N/A</definedName>
    <definedName name="PTB" localSheetId="1">#REF!</definedName>
    <definedName name="PTB">#REF!</definedName>
    <definedName name="PTK" localSheetId="1">#REF!</definedName>
    <definedName name="PTK">#REF!</definedName>
    <definedName name="PTY" localSheetId="1">#REF!</definedName>
    <definedName name="PTY">#REF!</definedName>
    <definedName name="Report" localSheetId="1">#REF!</definedName>
    <definedName name="Report">#REF!</definedName>
    <definedName name="S_Adjust_Data">#N/A</definedName>
    <definedName name="S_AJE_Tot_Data">#N/A</definedName>
    <definedName name="S_CY_Beg_Data">#N/A</definedName>
    <definedName name="S_CY_End_Data">#N/A</definedName>
    <definedName name="S_PY_End_Data">#N/A</definedName>
    <definedName name="S_RJE_Tot_Data">#N/A</definedName>
    <definedName name="SB" localSheetId="1">#REF!</definedName>
    <definedName name="SB">#REF!</definedName>
    <definedName name="SD" localSheetId="1">#REF!</definedName>
    <definedName name="SD">#REF!</definedName>
    <definedName name="Spec" localSheetId="1">#REF!</definedName>
    <definedName name="Spec">#REF!</definedName>
    <definedName name="SR" localSheetId="1">#REF!</definedName>
    <definedName name="SR">#REF!</definedName>
    <definedName name="TESTHKEY" localSheetId="1">#REF!</definedName>
    <definedName name="TESTHKEY">#REF!</definedName>
    <definedName name="TESTVKEY" localSheetId="1">#REF!</definedName>
    <definedName name="TESTVKEY">#REF!</definedName>
    <definedName name="TextRefCopy1" localSheetId="1">#REF!</definedName>
    <definedName name="TextRefCopy1">#REF!</definedName>
    <definedName name="TextRefCopy2" localSheetId="1">#REF!</definedName>
    <definedName name="TextRefCopy2">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RangeCount">1</definedName>
    <definedName name="TTDesiredLevelOfEvidenceItems">#N/A</definedName>
    <definedName name="UB" localSheetId="1">#REF!</definedName>
    <definedName name="UB">#REF!</definedName>
    <definedName name="WG" localSheetId="1">#REF!</definedName>
    <definedName name="W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2" i="3" l="1"/>
  <c r="S19" i="3" l="1"/>
  <c r="W19" i="3" s="1"/>
  <c r="K9" i="5" l="1"/>
  <c r="G82" i="5"/>
  <c r="M82" i="5"/>
  <c r="K82" i="5"/>
  <c r="I82" i="5"/>
  <c r="I36" i="6" l="1"/>
  <c r="O36" i="6"/>
  <c r="M36" i="6"/>
  <c r="K36" i="6"/>
  <c r="M71" i="5" l="1"/>
  <c r="K71" i="5"/>
  <c r="I71" i="5"/>
  <c r="G71" i="5"/>
  <c r="S13" i="3"/>
  <c r="W13" i="3" s="1"/>
  <c r="S14" i="3"/>
  <c r="S18" i="3"/>
  <c r="K26" i="5" l="1"/>
  <c r="I26" i="5"/>
  <c r="I54" i="6" l="1"/>
  <c r="M54" i="6" l="1"/>
  <c r="F132" i="1" l="1"/>
  <c r="I50" i="6"/>
  <c r="Q22" i="3"/>
  <c r="M22" i="3"/>
  <c r="K22" i="3"/>
  <c r="I22" i="3"/>
  <c r="O20" i="3"/>
  <c r="J132" i="1"/>
  <c r="J135" i="1" s="1"/>
  <c r="J85" i="1"/>
  <c r="F135" i="1" l="1"/>
  <c r="O22" i="3"/>
  <c r="S20" i="3"/>
  <c r="K85" i="5"/>
  <c r="G85" i="5"/>
  <c r="J97" i="1" l="1"/>
  <c r="S22" i="3" l="1"/>
  <c r="I42" i="5" l="1"/>
  <c r="I47" i="5" s="1"/>
  <c r="K42" i="5"/>
  <c r="K47" i="5" s="1"/>
  <c r="A3" i="4"/>
  <c r="K12" i="6"/>
  <c r="K21" i="6" s="1"/>
  <c r="K24" i="6" s="1"/>
  <c r="K38" i="6" s="1"/>
  <c r="M12" i="6"/>
  <c r="M21" i="6" s="1"/>
  <c r="M24" i="6" s="1"/>
  <c r="M38" i="6" s="1"/>
  <c r="O12" i="6"/>
  <c r="O21" i="6" s="1"/>
  <c r="M9" i="5" s="1"/>
  <c r="M44" i="6"/>
  <c r="O48" i="6"/>
  <c r="M50" i="6"/>
  <c r="W14" i="3"/>
  <c r="U16" i="3"/>
  <c r="Q16" i="3"/>
  <c r="O16" i="3"/>
  <c r="M16" i="3"/>
  <c r="K16" i="3"/>
  <c r="L18" i="4" l="1"/>
  <c r="L20" i="4" s="1"/>
  <c r="M26" i="5"/>
  <c r="M42" i="5" s="1"/>
  <c r="M47" i="5" s="1"/>
  <c r="M84" i="5" s="1"/>
  <c r="M87" i="5" s="1"/>
  <c r="I16" i="3"/>
  <c r="O24" i="6"/>
  <c r="O38" i="6" s="1"/>
  <c r="I84" i="5"/>
  <c r="I87" i="5" s="1"/>
  <c r="K84" i="5"/>
  <c r="K87" i="5" s="1"/>
  <c r="K41" i="6"/>
  <c r="S16" i="3"/>
  <c r="W16" i="3"/>
  <c r="O41" i="6" l="1"/>
  <c r="O54" i="6" s="1"/>
  <c r="K44" i="6"/>
  <c r="K47" i="6"/>
  <c r="K50" i="6" s="1"/>
  <c r="K54" i="6"/>
  <c r="O47" i="6" l="1"/>
  <c r="O50" i="6" s="1"/>
  <c r="O44" i="6"/>
  <c r="F97" i="1" l="1"/>
  <c r="L46" i="1" l="1"/>
  <c r="J46" i="1"/>
  <c r="W18" i="3" l="1"/>
  <c r="N13" i="4"/>
  <c r="N12" i="4"/>
  <c r="F26" i="1" l="1"/>
  <c r="A3" i="5"/>
  <c r="A52" i="5" s="1"/>
  <c r="N15" i="4"/>
  <c r="A57" i="6"/>
  <c r="I12" i="6"/>
  <c r="I21" i="6" s="1"/>
  <c r="A1" i="6"/>
  <c r="A49" i="5"/>
  <c r="A99" i="5" s="1"/>
  <c r="A1" i="5"/>
  <c r="A50" i="5" s="1"/>
  <c r="L15" i="4"/>
  <c r="J15" i="4"/>
  <c r="J20" i="4" s="1"/>
  <c r="H15" i="4"/>
  <c r="F15" i="4"/>
  <c r="F20" i="4" s="1"/>
  <c r="A150" i="1"/>
  <c r="A26" i="3" s="1"/>
  <c r="L132" i="1"/>
  <c r="L135" i="1" s="1"/>
  <c r="H132" i="1"/>
  <c r="H135" i="1" s="1"/>
  <c r="A106" i="1"/>
  <c r="A104" i="1"/>
  <c r="A103" i="1"/>
  <c r="L97" i="1"/>
  <c r="H97" i="1"/>
  <c r="L85" i="1"/>
  <c r="H85" i="1"/>
  <c r="F85" i="1"/>
  <c r="A57" i="1"/>
  <c r="A55" i="1"/>
  <c r="H46" i="1"/>
  <c r="F46" i="1"/>
  <c r="L26" i="1"/>
  <c r="J26" i="1"/>
  <c r="H26" i="1"/>
  <c r="G9" i="5" l="1"/>
  <c r="G26" i="5" s="1"/>
  <c r="G42" i="5" s="1"/>
  <c r="I24" i="6"/>
  <c r="F48" i="1"/>
  <c r="H20" i="4"/>
  <c r="H48" i="1"/>
  <c r="H99" i="1"/>
  <c r="H137" i="1" s="1"/>
  <c r="A28" i="4"/>
  <c r="L99" i="1"/>
  <c r="L137" i="1" s="1"/>
  <c r="L48" i="1"/>
  <c r="J99" i="1"/>
  <c r="J48" i="1"/>
  <c r="F99" i="1"/>
  <c r="F137" i="1" s="1"/>
  <c r="I38" i="6" l="1"/>
  <c r="N17" i="4"/>
  <c r="G47" i="5"/>
  <c r="G84" i="5" s="1"/>
  <c r="G87" i="5" s="1"/>
  <c r="W20" i="3" l="1"/>
  <c r="W22" i="3" s="1"/>
  <c r="I44" i="6"/>
  <c r="N18" i="4"/>
  <c r="N20" i="4" s="1"/>
  <c r="J137" i="1"/>
</calcChain>
</file>

<file path=xl/sharedStrings.xml><?xml version="1.0" encoding="utf-8"?>
<sst xmlns="http://schemas.openxmlformats.org/spreadsheetml/2006/main" count="362" uniqueCount="225">
  <si>
    <t xml:space="preserve">บริษัท น้ำตาลบุรีรัมย์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</si>
  <si>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</si>
  <si>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</si>
  <si>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</si>
  <si>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</si>
  <si>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</si>
  <si>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</si>
  <si>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</si>
  <si>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</si>
  <si>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</si>
  <si>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</si>
  <si>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</si>
  <si>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</si>
  <si>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ลูกหนี้ชาวไร่ - สุทธิ</t>
  </si>
  <si>
    <t>สินค้าคงเหลือ - สุทธิ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</si>
  <si>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</si>
  <si>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</si>
  <si>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ส่วนของเงินให้กู้ยืมระยะยาวแก่ลูกหนี้ชาวไร่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</si>
  <si>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</si>
  <si>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</si>
  <si>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</si>
  <si>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เงินให้กู้ยืมระยะยาวแก่บริษัทย่อย - สุทธิ</t>
  </si>
  <si>
    <t>เงินให้กู้ยืมระยะยาวแก่ลูกหนี้ชาวไร่ - สุทธิ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</si>
  <si>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</si>
  <si>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</si>
  <si>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</si>
  <si>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</si>
  <si>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</si>
  <si>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</si>
  <si>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</si>
  <si>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</si>
  <si>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</si>
  <si>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</si>
  <si>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</si>
  <si>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</si>
  <si>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</si>
  <si>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ส่วนของเงินกู้ยืมระยะยาวจากบริษัทร่วม</t>
  </si>
  <si>
    <t>ส่วนของเงินกู้ยืมระยะยาวจากบริษัทย่อย</t>
  </si>
  <si>
    <t>ส่วนของภาระผูกพันผลประโยชน์พนักงาน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</si>
  <si>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</si>
  <si>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</si>
  <si>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</si>
  <si>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</si>
  <si>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เงินกู้ยืมระยะยาวจากบริษัทร่วม - สุทธิ</t>
  </si>
  <si>
    <t>เงินกู้ยืมระยะยาวจากบริษัทย่อย - สุทธิ</t>
  </si>
  <si>
    <t>ภาระผูกพันผลประโยชน์พนักงาน - สุทธิ</t>
  </si>
  <si>
    <t xml:space="preserve"> 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</si>
  <si>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</si>
  <si>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</si>
  <si>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</si>
  <si>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</si>
  <si>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</si>
  <si>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</si>
  <si>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812,099,845 หุ้น </t>
  </si>
  <si>
    <t xml:space="preserve">   มูลค่าตราไว้หุ้นละ 1 บาท</t>
  </si>
  <si>
    <t>ทุนที่ออกและชำระแล้ว</t>
  </si>
  <si>
    <t xml:space="preserve">   มูลค่าชำระแล้วเต็มจำนวนหุ้นละ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</si>
  <si>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</si>
  <si>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</si>
  <si>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</si>
  <si>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</si>
  <si>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</si>
  <si>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</si>
  <si>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</si>
  <si>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</si>
  <si>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</si>
  <si>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</si>
  <si>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</si>
  <si>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</si>
  <si>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</si>
  <si>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</si>
  <si>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</si>
  <si>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</si>
  <si>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</si>
  <si>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</si>
  <si>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ส่วนแบ่งกำไรจากเงินลงทุนในบริษัทร่วม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</si>
  <si>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</si>
  <si>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</si>
  <si>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</si>
  <si>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</si>
  <si>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</si>
  <si>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</si>
  <si>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</si>
  <si>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</si>
  <si>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</si>
  <si>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</si>
  <si>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</si>
  <si>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</si>
  <si>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องค์ประกอบอื่น</t>
  </si>
  <si>
    <t>ของส่วนของเจ้าของ</t>
  </si>
  <si>
    <t>จัดสรรแล้ว -</t>
  </si>
  <si>
    <t>รวมส่วนของ</t>
  </si>
  <si>
    <t>ทุนที่ออกและ</t>
  </si>
  <si>
    <t>ส่วนเกิน</t>
  </si>
  <si>
    <t xml:space="preserve"> ทุนสำรอง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</si>
  <si>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</si>
  <si>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</si>
  <si>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</si>
  <si>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</si>
  <si>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ตามกฎหมาย</t>
  </si>
  <si>
    <t>ของบริษัทใหญ่</t>
  </si>
  <si>
    <t>อำนาจควบคุม</t>
  </si>
  <si>
    <t>รวม</t>
  </si>
  <si>
    <t>กำไรเบ็ดเสร็จรวมสำหรับงวด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</si>
  <si>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</si>
  <si>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</si>
  <si>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</si>
  <si>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</si>
  <si>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</si>
  <si>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</si>
  <si>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</si>
  <si>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</si>
  <si>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</si>
  <si>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</si>
  <si>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</si>
  <si>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</si>
  <si>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</si>
  <si>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</si>
  <si>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ลูกหนี้การค้าและลูกหนี้อื่น</t>
  </si>
  <si>
    <t xml:space="preserve">- ลูกหนี้ชาวไร่ </t>
  </si>
  <si>
    <t xml:space="preserve">- สินค้าคงเหลือ </t>
  </si>
  <si>
    <t>- สินทรัพย์หมุนเวียนอื่น</t>
  </si>
  <si>
    <t>- ลูกหนี้ชาวไร่ไม่หมุนเวียน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</si>
  <si>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</si>
  <si>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</si>
  <si>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</si>
  <si>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จ่ายผลประโยชน์พนักงาน</t>
  </si>
  <si>
    <t>เงินสดใช้ไปในกิจกรรมดำเนินงาน</t>
  </si>
  <si>
    <t>- จ่ายดอกเบี้ย</t>
  </si>
  <si>
    <t>กระแสเงินสดสุทธิใช้ไปในกิจกรรมดำเนินงาน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</si>
  <si>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</si>
  <si>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</si>
  <si>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</si>
  <si>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</si>
  <si>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</si>
  <si>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เงินสดจ่ายเงินให้กู้ยืมระยะยาวแก่ลูกหนี้ชาวไร่</t>
  </si>
  <si>
    <t>เงินสดจ่ายเพื่อซื้อที่ดิน อาคารและอุปกรณ์</t>
  </si>
  <si>
    <t>และสินทรัพย์ไม่มีตัวตน</t>
  </si>
  <si>
    <t>กระแสเงินสดจากกิจกรรมจัดหาเงิน</t>
  </si>
  <si>
    <t>เงินกู้ยืมระยะสั้นจากสถาบันการเงิน กิจการที่เกี่ยวข้องกัน</t>
  </si>
  <si>
    <t>และอื่นๆเพิ่มขึ้น (ลดลง)</t>
  </si>
  <si>
    <t>เงินสดจ่ายคืนเงินกู้ยืมระยะยาวจากสถาบันการเงินและอื่นๆ</t>
  </si>
  <si>
    <t>เงินสดจ่ายคืนเงินกู้ยืมระยะยาวจากบริษัทร่วม</t>
  </si>
  <si>
    <t>คงเหลือต้นงวด</t>
  </si>
  <si>
    <t>คงเหลือปลายงวด</t>
  </si>
  <si>
    <t>รายการที่ไม่กระทบเงินสด</t>
  </si>
  <si>
    <t>อาคารและอุปกรณ์</t>
  </si>
  <si>
    <t xml:space="preserve">หนี้สินตามสัญญาเช่าซื้อเพิ่มขึ้นจากการซื้อที่ดิน </t>
  </si>
  <si>
    <t>กระแสเงินสดสุทธิได้มาจาก (ใช้ไปใน) กิจกรรมจัดหาเงิน</t>
  </si>
  <si>
    <t>เงินสดรับจากเงินกู้ยืมระยะยาวจากสถาบันการเงินและอื่นๆ</t>
  </si>
  <si>
    <t>- รับคืนภาษีเงินได้</t>
  </si>
  <si>
    <t>- จ่ายภาษีเงินได้</t>
  </si>
  <si>
    <t>- ขาดทุนจากการตัดจำหน่ายที่ดิน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</si>
  <si>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</si>
  <si>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เงินสดรับจากเงินให้กู้ยืมระยะยาวแก่ลูกหนี้ชาวไร่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</si>
  <si>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</si>
  <si>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31 มีนาคม</t>
  </si>
  <si>
    <t>พ.ศ. 2563</t>
  </si>
  <si>
    <t>ยอดคงเหลือต้นงวด ณ วันที่ 1 มกราคม พ.ศ. 2563</t>
  </si>
  <si>
    <t>ยอดคงเหลือปลายงวด ณ วันที่ 31 มีนาคม พ.ศ. 2563</t>
  </si>
  <si>
    <t>เงินลงทุนในบริษัทร่วม</t>
  </si>
  <si>
    <t>เจ้าหนี้จากการซื้อที่ดิน อาคารและอุปกรณ์</t>
  </si>
  <si>
    <t>- ส่วนแบ่ง (กำไร) จากเงินลงทุนในบริษัทร่วม</t>
  </si>
  <si>
    <t>และน้ำตาลทราย</t>
  </si>
  <si>
    <t>รายได้ค้างรับไม่หมุนเวียน - สำนักงานกองทุนอ้อย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</si>
  <si>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</si>
  <si>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ส่วนของหนี้สินตามสัญญาเช่า</t>
  </si>
  <si>
    <t>หนี้สินตามสัญญาเช่า - สุทธิ</t>
  </si>
  <si>
    <t>เงินสดรับจากการลดทุนของบริษัทร่วม</t>
  </si>
  <si>
    <t>ที่ถึงกำหนดชำระภายในหนึ่งปี - สุทธิ</t>
  </si>
  <si>
    <t>กฎหมาย</t>
  </si>
  <si>
    <t>ทุนสำรองตาม</t>
  </si>
  <si>
    <t>หนี้สินไม่หมุนเวียนอื่น</t>
  </si>
  <si>
    <t>- หนี้สินไม่หมุนเวียนอื่น</t>
  </si>
  <si>
    <t>ขาดทุนเบ็ดเสร็จรวมสำหรับงวด</t>
  </si>
  <si>
    <t>เงินสดและรายการเทียบเท่าเงินสดเพิ่มขึ้น (ลดลง) สุทธิ</t>
  </si>
  <si>
    <t>ลูกหนี้ชาวไร่ไม่หมุนเวียน - สุทธิ</t>
  </si>
  <si>
    <t>สินทรัพย์สิทธิการใช้ - สุทธิ</t>
  </si>
  <si>
    <t>เงินสดจ่ายคืนเงินต้นของสัญญาเช่า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</si>
  <si>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</si>
  <si>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</si>
  <si>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</si>
  <si>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- (กำไร) จากการจำหน่ายที่ดิน อาคารและอุปกรณ์</t>
  </si>
  <si>
    <t>การกลับรายการผลขาดทุนด้านเครดิตที่คาดว่าจะเกิดขึ้น</t>
  </si>
  <si>
    <t>- (กลับรายการ) ผลขาดทุนด้านเครดิตที่คาดว่าจะเกิดขึ้น</t>
  </si>
  <si>
    <t>ยอดคงเหลือต้นงวด ณ วันที่ 1 มกราคม พ.ศ. 2564</t>
  </si>
  <si>
    <t>ยอดคงเหลือปลายงวด ณ วันที่ 31 มีนาคม พ.ศ. 2564</t>
  </si>
  <si>
    <t>พ.ศ. 2564</t>
  </si>
  <si>
    <t>ณ วันที่ 31 มีนาคม พ.ศ. 2564</t>
  </si>
  <si>
    <t>สำหรับงวดสามเดือนสิ้นสุดวันที่ 31 มีนาคม พ.ศ. 2564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</si>
  <si>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</si>
  <si>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</si>
  <si>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เงินกู้ยืมระยะสั้นอื่น ๆ</t>
  </si>
  <si>
    <t>เงินกู้ยืมระยะยาวจากสถาบันการเงินและอื่นๆ - สุทธิ</t>
  </si>
  <si>
    <t>หนี้สินภาษีเงินได้รอตัดบัญชี - สุทธิ</t>
  </si>
  <si>
    <t>เงินให้กู้ยืมระยะสั้นแก่บริษัทย่อย - สุทธิ</t>
  </si>
  <si>
    <t>เงินกู้ยืมระยะสั้นจากกิจการที่เกี่ยวข้องกัน</t>
  </si>
  <si>
    <t>- รายได้ค้างรับ - สำนักงานกองทุนอ้อยและน้ำตาลทราย</t>
  </si>
  <si>
    <t>เงินสดจ่ายเงินให้กู้ยืมระยะสั้นแก่บริษัทย่อย</t>
  </si>
  <si>
    <t>- ขาดทุนจากการวัดมูลค่ายุติธรรมของอนุพันธ์ทางการเงิน</t>
  </si>
  <si>
    <t>ส่วนของเงินกู้ยืมระยะยาวจากสถาบันการเงินและอื่นๆ</t>
  </si>
  <si>
    <t>กำไร (ขาดทุน) อื่น - สุทธิ</t>
  </si>
  <si>
    <t xml:space="preserve">ดอกเบี้ยจ่ายที่บันทึกรวมเป็นต้นทุนของที่ดิน อาคารและอุปกรณ์ </t>
  </si>
  <si>
    <t>กระแสเงินสดสุทธิได้มาจาก (ใช้ไปใน) กิจกรรมลงทุน</t>
  </si>
  <si>
    <t>กำไร (ขาดทุน) เบ็ดเสร็จอื่น :</t>
  </si>
  <si>
    <t>รายการที่จะไม่จัดประเภทรายการใหม่</t>
  </si>
  <si>
    <t>ไปยังกำไรหรือขาดทุนในภายหลัง</t>
  </si>
  <si>
    <t>ของเงินลงทุนในตราสารทุนด้วยมูลค่ายุติธรรม</t>
  </si>
  <si>
    <t>ภาษีเงินได้เกี่ยวกับการเปลี่ยนแปลงในมูลค่ายุติธรรม</t>
  </si>
  <si>
    <t>รายได้ค้างรับ - สำนักงานกองทุนอ้อยและน้ำตาลทราย</t>
  </si>
  <si>
    <t>เงินลงทุนในบริษัทย่อย</t>
  </si>
  <si>
    <t>- (กลับรายการ) ค่าเผื่อการลดมูลค่าสินค้าคงเหลือ</t>
  </si>
  <si>
    <t>เงินปันผลจ่าย</t>
  </si>
  <si>
    <t>กำไรเบ็ดเสร็จอื่นสำหรับปี - สุทธิจากภาษี</t>
  </si>
  <si>
    <t>15, 18</t>
  </si>
  <si>
    <t>9, 18</t>
  </si>
  <si>
    <t>18 (ค)</t>
  </si>
  <si>
    <t>18 (ง)</t>
  </si>
  <si>
    <t>13, 18 (จ)</t>
  </si>
  <si>
    <t>ในตราสารทุนด้วยมูลค่ายุติธรรม</t>
  </si>
  <si>
    <t>การเปลี่ยนแปลงในมูลค่ายุติธรรมของเงินลงทุน</t>
  </si>
  <si>
    <t>- รายได้ค้างรับไม่หมุนเวียน - สำนักงานกองทุนอ้อย</t>
  </si>
  <si>
    <t>16, 18 (ฉ)</t>
  </si>
  <si>
    <t>16, 18 (ช)</t>
  </si>
  <si>
    <t>16, 18 (ซ)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</si>
</sst>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??_);_(@_)"/>
    <numFmt numFmtId="167" formatCode="#,##0.0000;\(#,##0.0000\)"/>
    <numFmt numFmtId="168" formatCode="_(* #,##0.00_);_(* \(#,##0.00\);_(* &quot;-&quot;??_);_(@_)"/>
    <numFmt numFmtId="169" formatCode="#,##0;\(#,##0\);&quot;-&quot;;@"/>
    <numFmt numFmtId="170" formatCode="#,##0.000;\(#,##0.000\);&quot;-&quot;;@"/>
    <numFmt numFmtId="171" formatCode="#,##0.000;\(#,##0.000\);\-"/>
    <numFmt numFmtId="172" formatCode="#,##0.00;\(#,##0.00\);&quot;-&quot;;@"/>
  </numFmts>
  <fonts count="27" x14ac:knownFonts="1">
    <font>
      <sz val="11"/>
      <color indexed="8"/>
      <name val="Calibri"/>
    </font>
    <font>
      <sz val="14"/>
      <name val="Cordia New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u/>
      <sz val="13"/>
      <color indexed="8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indexed="8"/>
      <name val="Calibri"/>
      <family val="2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3" applyNumberFormat="0" applyAlignment="0" applyProtection="0"/>
    <xf numFmtId="0" fontId="7" fillId="28" borderId="4" applyNumberFormat="0" applyAlignment="0" applyProtection="0"/>
    <xf numFmtId="168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3" applyNumberFormat="0" applyAlignment="0" applyProtection="0"/>
    <xf numFmtId="0" fontId="14" fillId="0" borderId="8" applyNumberFormat="0" applyFill="0" applyAlignment="0" applyProtection="0"/>
    <xf numFmtId="0" fontId="15" fillId="31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3" fillId="32" borderId="9" applyNumberFormat="0" applyFont="0" applyAlignment="0" applyProtection="0"/>
    <xf numFmtId="0" fontId="16" fillId="27" borderId="10" applyNumberFormat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0" borderId="0" applyNumberFormat="0" applyFill="0" applyBorder="0" applyAlignment="0" applyProtection="0"/>
    <xf numFmtId="43" fontId="25" fillId="0" borderId="0" applyFont="0" applyFill="0" applyBorder="0" applyAlignment="0" applyProtection="0"/>
  </cellStyleXfs>
  <cellXfs count="198">
    <xf numFmtId="0" fontId="0" fillId="0" borderId="0" xfId="0"/>
    <xf numFmtId="164" fontId="20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164" fontId="20" fillId="0" borderId="12" xfId="0" applyNumberFormat="1" applyFont="1" applyBorder="1" applyAlignment="1">
      <alignment vertical="center"/>
    </xf>
    <xf numFmtId="164" fontId="21" fillId="0" borderId="12" xfId="0" applyNumberFormat="1" applyFont="1" applyBorder="1" applyAlignment="1">
      <alignment vertical="center"/>
    </xf>
    <xf numFmtId="164" fontId="21" fillId="0" borderId="12" xfId="0" applyNumberFormat="1" applyFont="1" applyBorder="1" applyAlignment="1">
      <alignment horizontal="center" vertical="center"/>
    </xf>
    <xf numFmtId="165" fontId="21" fillId="0" borderId="12" xfId="0" applyNumberFormat="1" applyFont="1" applyBorder="1" applyAlignment="1">
      <alignment vertical="center"/>
    </xf>
    <xf numFmtId="165" fontId="20" fillId="0" borderId="0" xfId="0" applyNumberFormat="1" applyFont="1" applyAlignment="1">
      <alignment vertical="center"/>
    </xf>
    <xf numFmtId="165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164" fontId="21" fillId="0" borderId="2" xfId="0" applyNumberFormat="1" applyFont="1" applyBorder="1" applyAlignment="1">
      <alignment vertical="center"/>
    </xf>
    <xf numFmtId="164" fontId="21" fillId="0" borderId="2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165" fontId="21" fillId="0" borderId="0" xfId="0" applyNumberFormat="1" applyFont="1" applyFill="1" applyAlignment="1">
      <alignment vertical="center"/>
    </xf>
    <xf numFmtId="165" fontId="23" fillId="0" borderId="0" xfId="0" applyNumberFormat="1" applyFont="1" applyFill="1" applyBorder="1" applyAlignment="1">
      <alignment horizontal="right"/>
    </xf>
    <xf numFmtId="165" fontId="23" fillId="0" borderId="0" xfId="0" applyNumberFormat="1" applyFont="1" applyFill="1"/>
    <xf numFmtId="165" fontId="23" fillId="0" borderId="0" xfId="43" applyNumberFormat="1" applyFont="1" applyFill="1" applyAlignment="1">
      <alignment horizontal="right" vertical="center"/>
    </xf>
    <xf numFmtId="165" fontId="23" fillId="0" borderId="0" xfId="38" applyNumberFormat="1" applyFont="1" applyFill="1" applyBorder="1" applyAlignment="1">
      <alignment vertical="center"/>
    </xf>
    <xf numFmtId="167" fontId="23" fillId="0" borderId="0" xfId="38" applyNumberFormat="1" applyFont="1" applyFill="1" applyAlignment="1">
      <alignment vertical="center"/>
    </xf>
    <xf numFmtId="164" fontId="21" fillId="0" borderId="0" xfId="0" applyNumberFormat="1" applyFont="1" applyFill="1" applyAlignment="1">
      <alignment horizontal="center" vertical="center"/>
    </xf>
    <xf numFmtId="165" fontId="23" fillId="0" borderId="0" xfId="39" applyNumberFormat="1" applyFont="1" applyFill="1" applyBorder="1" applyAlignment="1">
      <alignment vertical="center"/>
    </xf>
    <xf numFmtId="165" fontId="23" fillId="0" borderId="0" xfId="4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5" fontId="23" fillId="0" borderId="1" xfId="4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vertical="center"/>
    </xf>
    <xf numFmtId="164" fontId="21" fillId="0" borderId="0" xfId="0" quotePrefix="1" applyNumberFormat="1" applyFont="1" applyAlignment="1">
      <alignment vertical="center"/>
    </xf>
    <xf numFmtId="164" fontId="20" fillId="0" borderId="0" xfId="0" applyNumberFormat="1" applyFont="1" applyAlignment="1">
      <alignment horizontal="left" vertical="center"/>
    </xf>
    <xf numFmtId="164" fontId="20" fillId="0" borderId="12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left" vertical="center"/>
    </xf>
    <xf numFmtId="165" fontId="23" fillId="0" borderId="12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65" fontId="23" fillId="0" borderId="13" xfId="0" applyNumberFormat="1" applyFont="1" applyFill="1" applyBorder="1" applyAlignment="1">
      <alignment vertical="center"/>
    </xf>
    <xf numFmtId="165" fontId="23" fillId="0" borderId="12" xfId="0" applyNumberFormat="1" applyFont="1" applyFill="1" applyBorder="1" applyAlignment="1">
      <alignment vertical="center"/>
    </xf>
    <xf numFmtId="165" fontId="23" fillId="33" borderId="0" xfId="0" applyNumberFormat="1" applyFont="1" applyFill="1" applyAlignment="1">
      <alignment vertical="center"/>
    </xf>
    <xf numFmtId="165" fontId="23" fillId="0" borderId="0" xfId="0" applyNumberFormat="1" applyFont="1" applyAlignment="1">
      <alignment vertical="center"/>
    </xf>
    <xf numFmtId="165" fontId="23" fillId="33" borderId="12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5" fontId="23" fillId="0" borderId="0" xfId="0" applyNumberFormat="1" applyFont="1" applyAlignment="1">
      <alignment horizontal="right" vertical="center"/>
    </xf>
    <xf numFmtId="165" fontId="23" fillId="33" borderId="12" xfId="0" applyNumberFormat="1" applyFont="1" applyFill="1" applyBorder="1" applyAlignment="1">
      <alignment vertical="center"/>
    </xf>
    <xf numFmtId="165" fontId="23" fillId="33" borderId="0" xfId="0" applyNumberFormat="1" applyFont="1" applyFill="1" applyBorder="1" applyAlignment="1">
      <alignment horizontal="right" vertical="center"/>
    </xf>
    <xf numFmtId="165" fontId="23" fillId="33" borderId="0" xfId="0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165" fontId="23" fillId="33" borderId="0" xfId="0" applyNumberFormat="1" applyFont="1" applyFill="1" applyAlignment="1">
      <alignment horizontal="right" vertical="center"/>
    </xf>
    <xf numFmtId="165" fontId="23" fillId="33" borderId="13" xfId="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64" fontId="24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2" xfId="0" applyFont="1" applyBorder="1" applyAlignment="1">
      <alignment horizontal="center" vertical="center"/>
    </xf>
    <xf numFmtId="164" fontId="24" fillId="0" borderId="12" xfId="0" applyNumberFormat="1" applyFont="1" applyBorder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/>
    </xf>
    <xf numFmtId="164" fontId="24" fillId="0" borderId="12" xfId="0" applyNumberFormat="1" applyFont="1" applyBorder="1" applyAlignment="1">
      <alignment horizontal="right" vertical="center"/>
    </xf>
    <xf numFmtId="164" fontId="24" fillId="0" borderId="12" xfId="0" applyNumberFormat="1" applyFont="1" applyFill="1" applyBorder="1" applyAlignment="1">
      <alignment horizontal="right" vertical="center"/>
    </xf>
    <xf numFmtId="164" fontId="23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164" fontId="23" fillId="0" borderId="0" xfId="0" applyNumberFormat="1" applyFont="1" applyFill="1" applyAlignment="1">
      <alignment vertical="center"/>
    </xf>
    <xf numFmtId="167" fontId="23" fillId="0" borderId="0" xfId="0" applyNumberFormat="1" applyFont="1" applyAlignment="1">
      <alignment vertical="center"/>
    </xf>
    <xf numFmtId="167" fontId="23" fillId="0" borderId="0" xfId="0" applyNumberFormat="1" applyFont="1" applyFill="1" applyAlignment="1">
      <alignment vertical="center"/>
    </xf>
    <xf numFmtId="0" fontId="23" fillId="0" borderId="12" xfId="0" applyFont="1" applyBorder="1" applyAlignment="1">
      <alignment vertical="center"/>
    </xf>
    <xf numFmtId="0" fontId="23" fillId="0" borderId="12" xfId="0" applyFont="1" applyBorder="1" applyAlignment="1">
      <alignment horizontal="justify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3" fillId="0" borderId="0" xfId="0" applyFont="1"/>
    <xf numFmtId="0" fontId="23" fillId="0" borderId="12" xfId="0" applyFont="1" applyBorder="1" applyAlignment="1">
      <alignment horizontal="center" vertical="center"/>
    </xf>
    <xf numFmtId="0" fontId="23" fillId="0" borderId="12" xfId="0" applyFont="1" applyBorder="1" applyAlignment="1">
      <alignment horizontal="right" vertical="center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Fill="1" applyAlignment="1">
      <alignment vertical="center"/>
    </xf>
    <xf numFmtId="165" fontId="23" fillId="0" borderId="12" xfId="0" applyNumberFormat="1" applyFont="1" applyBorder="1" applyAlignment="1">
      <alignment horizontal="center" vertical="center"/>
    </xf>
    <xf numFmtId="165" fontId="23" fillId="0" borderId="12" xfId="0" applyNumberFormat="1" applyFont="1" applyBorder="1" applyAlignment="1">
      <alignment vertical="center"/>
    </xf>
    <xf numFmtId="164" fontId="23" fillId="0" borderId="12" xfId="0" applyNumberFormat="1" applyFont="1" applyBorder="1" applyAlignment="1">
      <alignment vertical="center"/>
    </xf>
    <xf numFmtId="164" fontId="24" fillId="0" borderId="0" xfId="0" applyNumberFormat="1" applyFont="1" applyFill="1" applyAlignment="1">
      <alignment horizontal="left" vertical="center"/>
    </xf>
    <xf numFmtId="164" fontId="23" fillId="0" borderId="0" xfId="0" applyNumberFormat="1" applyFont="1" applyFill="1" applyAlignment="1">
      <alignment horizontal="center" vertical="center"/>
    </xf>
    <xf numFmtId="164" fontId="23" fillId="0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right" vertical="center"/>
    </xf>
    <xf numFmtId="0" fontId="23" fillId="0" borderId="0" xfId="0" applyFont="1" applyFill="1"/>
    <xf numFmtId="164" fontId="23" fillId="0" borderId="0" xfId="0" applyNumberFormat="1" applyFont="1" applyFill="1" applyAlignment="1">
      <alignment horizontal="left" vertical="center"/>
    </xf>
    <xf numFmtId="164" fontId="23" fillId="0" borderId="12" xfId="0" applyNumberFormat="1" applyFont="1" applyFill="1" applyBorder="1" applyAlignment="1">
      <alignment horizontal="left" vertical="center"/>
    </xf>
    <xf numFmtId="164" fontId="23" fillId="0" borderId="12" xfId="0" applyNumberFormat="1" applyFont="1" applyFill="1" applyBorder="1" applyAlignment="1">
      <alignment horizontal="center" vertical="center"/>
    </xf>
    <xf numFmtId="164" fontId="23" fillId="0" borderId="12" xfId="0" applyNumberFormat="1" applyFont="1" applyFill="1" applyBorder="1" applyAlignment="1">
      <alignment horizontal="right" vertical="center"/>
    </xf>
    <xf numFmtId="165" fontId="23" fillId="0" borderId="12" xfId="0" applyNumberFormat="1" applyFont="1" applyFill="1" applyBorder="1" applyAlignment="1">
      <alignment horizontal="left" vertical="center"/>
    </xf>
    <xf numFmtId="164" fontId="24" fillId="0" borderId="12" xfId="0" applyNumberFormat="1" applyFont="1" applyFill="1" applyBorder="1" applyAlignment="1">
      <alignment horizontal="center" vertical="center"/>
    </xf>
    <xf numFmtId="165" fontId="24" fillId="0" borderId="12" xfId="0" applyNumberFormat="1" applyFont="1" applyFill="1" applyBorder="1" applyAlignment="1">
      <alignment horizontal="left" vertical="center"/>
    </xf>
    <xf numFmtId="165" fontId="24" fillId="0" borderId="12" xfId="0" applyNumberFormat="1" applyFont="1" applyFill="1" applyBorder="1" applyAlignment="1">
      <alignment horizontal="right" vertical="center"/>
    </xf>
    <xf numFmtId="165" fontId="23" fillId="33" borderId="1" xfId="0" applyNumberFormat="1" applyFont="1" applyFill="1" applyBorder="1" applyAlignment="1">
      <alignment vertical="center"/>
    </xf>
    <xf numFmtId="164" fontId="20" fillId="0" borderId="0" xfId="0" applyNumberFormat="1" applyFont="1" applyAlignment="1">
      <alignment horizontal="left" vertical="center"/>
    </xf>
    <xf numFmtId="164" fontId="24" fillId="0" borderId="14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165" fontId="23" fillId="0" borderId="0" xfId="0" applyNumberFormat="1" applyFont="1" applyBorder="1" applyAlignment="1">
      <alignment horizontal="right" vertical="center"/>
    </xf>
    <xf numFmtId="164" fontId="23" fillId="0" borderId="0" xfId="0" applyNumberFormat="1" applyFont="1" applyAlignment="1">
      <alignment horizontal="left" vertical="center"/>
    </xf>
    <xf numFmtId="43" fontId="23" fillId="0" borderId="0" xfId="47" applyFont="1" applyAlignment="1">
      <alignment horizontal="right" vertical="center"/>
    </xf>
    <xf numFmtId="43" fontId="23" fillId="0" borderId="0" xfId="47" applyFont="1" applyFill="1" applyAlignment="1">
      <alignment horizontal="right" vertical="center"/>
    </xf>
    <xf numFmtId="169" fontId="24" fillId="0" borderId="0" xfId="0" applyNumberFormat="1" applyFont="1" applyAlignment="1">
      <alignment vertical="center"/>
    </xf>
    <xf numFmtId="169" fontId="24" fillId="0" borderId="12" xfId="0" applyNumberFormat="1" applyFont="1" applyBorder="1" applyAlignment="1">
      <alignment vertical="center"/>
    </xf>
    <xf numFmtId="169" fontId="24" fillId="0" borderId="0" xfId="0" applyNumberFormat="1" applyFont="1" applyAlignment="1">
      <alignment horizontal="right" vertical="center"/>
    </xf>
    <xf numFmtId="169" fontId="24" fillId="0" borderId="12" xfId="0" applyNumberFormat="1" applyFont="1" applyBorder="1" applyAlignment="1">
      <alignment horizontal="right" vertical="center"/>
    </xf>
    <xf numFmtId="169" fontId="24" fillId="33" borderId="0" xfId="0" applyNumberFormat="1" applyFont="1" applyFill="1" applyAlignment="1">
      <alignment horizontal="right" vertical="center"/>
    </xf>
    <xf numFmtId="169" fontId="23" fillId="33" borderId="0" xfId="0" applyNumberFormat="1" applyFont="1" applyFill="1" applyAlignment="1">
      <alignment horizontal="right" vertical="center"/>
    </xf>
    <xf numFmtId="169" fontId="23" fillId="33" borderId="12" xfId="0" applyNumberFormat="1" applyFont="1" applyFill="1" applyBorder="1" applyAlignment="1">
      <alignment vertical="center"/>
    </xf>
    <xf numFmtId="169" fontId="23" fillId="33" borderId="0" xfId="0" applyNumberFormat="1" applyFont="1" applyFill="1" applyAlignment="1">
      <alignment vertical="center"/>
    </xf>
    <xf numFmtId="169" fontId="23" fillId="33" borderId="12" xfId="0" applyNumberFormat="1" applyFont="1" applyFill="1" applyBorder="1" applyAlignment="1">
      <alignment horizontal="right" vertical="center"/>
    </xf>
    <xf numFmtId="169" fontId="23" fillId="33" borderId="0" xfId="0" applyNumberFormat="1" applyFont="1" applyFill="1" applyBorder="1" applyAlignment="1">
      <alignment vertical="center"/>
    </xf>
    <xf numFmtId="169" fontId="23" fillId="33" borderId="0" xfId="47" applyNumberFormat="1" applyFont="1" applyFill="1" applyAlignment="1">
      <alignment vertical="center"/>
    </xf>
    <xf numFmtId="169" fontId="23" fillId="33" borderId="1" xfId="47" applyNumberFormat="1" applyFont="1" applyFill="1" applyBorder="1" applyAlignment="1">
      <alignment vertical="center"/>
    </xf>
    <xf numFmtId="169" fontId="23" fillId="33" borderId="13" xfId="0" applyNumberFormat="1" applyFont="1" applyFill="1" applyBorder="1" applyAlignment="1">
      <alignment vertical="center"/>
    </xf>
    <xf numFmtId="169" fontId="23" fillId="33" borderId="14" xfId="0" applyNumberFormat="1" applyFont="1" applyFill="1" applyBorder="1" applyAlignment="1">
      <alignment vertical="center"/>
    </xf>
    <xf numFmtId="169" fontId="23" fillId="0" borderId="0" xfId="0" applyNumberFormat="1" applyFont="1" applyFill="1" applyAlignment="1">
      <alignment vertical="center"/>
    </xf>
    <xf numFmtId="169" fontId="23" fillId="0" borderId="12" xfId="0" applyNumberFormat="1" applyFont="1" applyBorder="1" applyAlignment="1">
      <alignment horizontal="justify" vertical="center"/>
    </xf>
    <xf numFmtId="169" fontId="23" fillId="0" borderId="0" xfId="0" applyNumberFormat="1" applyFont="1" applyAlignment="1">
      <alignment horizontal="center" vertical="center"/>
    </xf>
    <xf numFmtId="169" fontId="24" fillId="0" borderId="0" xfId="0" applyNumberFormat="1" applyFont="1" applyFill="1" applyAlignment="1">
      <alignment vertical="center"/>
    </xf>
    <xf numFmtId="169" fontId="24" fillId="0" borderId="12" xfId="0" applyNumberFormat="1" applyFont="1" applyFill="1" applyBorder="1" applyAlignment="1">
      <alignment vertical="center"/>
    </xf>
    <xf numFmtId="169" fontId="24" fillId="0" borderId="0" xfId="0" applyNumberFormat="1" applyFont="1" applyFill="1" applyAlignment="1">
      <alignment horizontal="right" vertical="center"/>
    </xf>
    <xf numFmtId="169" fontId="24" fillId="0" borderId="12" xfId="0" applyNumberFormat="1" applyFont="1" applyFill="1" applyBorder="1" applyAlignment="1">
      <alignment horizontal="right" vertical="center"/>
    </xf>
    <xf numFmtId="169" fontId="23" fillId="0" borderId="0" xfId="0" applyNumberFormat="1" applyFont="1" applyFill="1" applyAlignment="1">
      <alignment horizontal="right" vertical="center"/>
    </xf>
    <xf numFmtId="169" fontId="23" fillId="0" borderId="12" xfId="0" applyNumberFormat="1" applyFont="1" applyFill="1" applyBorder="1" applyAlignment="1">
      <alignment vertical="center"/>
    </xf>
    <xf numFmtId="169" fontId="23" fillId="0" borderId="12" xfId="0" applyNumberFormat="1" applyFont="1" applyFill="1" applyBorder="1" applyAlignment="1">
      <alignment horizontal="right" vertical="center"/>
    </xf>
    <xf numFmtId="169" fontId="23" fillId="0" borderId="0" xfId="0" applyNumberFormat="1" applyFont="1" applyFill="1" applyBorder="1" applyAlignment="1">
      <alignment vertical="center"/>
    </xf>
    <xf numFmtId="169" fontId="23" fillId="0" borderId="0" xfId="47" applyNumberFormat="1" applyFont="1" applyFill="1" applyAlignment="1">
      <alignment vertical="center"/>
    </xf>
    <xf numFmtId="169" fontId="23" fillId="0" borderId="1" xfId="47" applyNumberFormat="1" applyFont="1" applyFill="1" applyBorder="1" applyAlignment="1">
      <alignment vertical="center"/>
    </xf>
    <xf numFmtId="169" fontId="23" fillId="0" borderId="13" xfId="0" applyNumberFormat="1" applyFont="1" applyFill="1" applyBorder="1" applyAlignment="1">
      <alignment vertical="center"/>
    </xf>
    <xf numFmtId="169" fontId="23" fillId="0" borderId="14" xfId="0" applyNumberFormat="1" applyFont="1" applyFill="1" applyBorder="1" applyAlignment="1">
      <alignment vertical="center"/>
    </xf>
    <xf numFmtId="169" fontId="23" fillId="0" borderId="12" xfId="0" applyNumberFormat="1" applyFont="1" applyFill="1" applyBorder="1" applyAlignment="1">
      <alignment horizontal="justify" vertical="center"/>
    </xf>
    <xf numFmtId="169" fontId="23" fillId="0" borderId="0" xfId="0" applyNumberFormat="1" applyFont="1" applyFill="1" applyAlignment="1">
      <alignment horizontal="center" vertical="center"/>
    </xf>
    <xf numFmtId="170" fontId="23" fillId="33" borderId="0" xfId="0" applyNumberFormat="1" applyFont="1" applyFill="1" applyAlignment="1">
      <alignment vertical="center"/>
    </xf>
    <xf numFmtId="170" fontId="23" fillId="0" borderId="0" xfId="0" applyNumberFormat="1" applyFont="1" applyFill="1" applyAlignment="1">
      <alignment vertical="center"/>
    </xf>
    <xf numFmtId="169" fontId="21" fillId="0" borderId="0" xfId="0" applyNumberFormat="1" applyFont="1" applyFill="1" applyAlignment="1">
      <alignment vertical="center"/>
    </xf>
    <xf numFmtId="169" fontId="21" fillId="0" borderId="12" xfId="0" applyNumberFormat="1" applyFont="1" applyFill="1" applyBorder="1" applyAlignment="1">
      <alignment vertical="center"/>
    </xf>
    <xf numFmtId="169" fontId="20" fillId="0" borderId="0" xfId="0" applyNumberFormat="1" applyFont="1" applyFill="1" applyAlignment="1">
      <alignment horizontal="right" vertical="center"/>
    </xf>
    <xf numFmtId="169" fontId="20" fillId="0" borderId="12" xfId="0" applyNumberFormat="1" applyFont="1" applyFill="1" applyBorder="1" applyAlignment="1">
      <alignment horizontal="right" vertical="center"/>
    </xf>
    <xf numFmtId="169" fontId="21" fillId="33" borderId="0" xfId="0" applyNumberFormat="1" applyFont="1" applyFill="1" applyAlignment="1">
      <alignment vertical="center"/>
    </xf>
    <xf numFmtId="169" fontId="21" fillId="33" borderId="0" xfId="0" applyNumberFormat="1" applyFont="1" applyFill="1" applyAlignment="1">
      <alignment horizontal="right" vertical="center"/>
    </xf>
    <xf numFmtId="169" fontId="21" fillId="33" borderId="12" xfId="0" applyNumberFormat="1" applyFont="1" applyFill="1" applyBorder="1" applyAlignment="1">
      <alignment vertical="center"/>
    </xf>
    <xf numFmtId="169" fontId="21" fillId="33" borderId="12" xfId="0" applyNumberFormat="1" applyFont="1" applyFill="1" applyBorder="1" applyAlignment="1">
      <alignment horizontal="right" vertical="center"/>
    </xf>
    <xf numFmtId="169" fontId="21" fillId="33" borderId="13" xfId="0" applyNumberFormat="1" applyFont="1" applyFill="1" applyBorder="1" applyAlignment="1">
      <alignment horizontal="right" vertical="center"/>
    </xf>
    <xf numFmtId="169" fontId="21" fillId="0" borderId="0" xfId="0" applyNumberFormat="1" applyFont="1" applyFill="1" applyBorder="1" applyAlignment="1">
      <alignment horizontal="right" vertical="center"/>
    </xf>
    <xf numFmtId="169" fontId="21" fillId="0" borderId="2" xfId="0" applyNumberFormat="1" applyFont="1" applyFill="1" applyBorder="1" applyAlignment="1">
      <alignment vertical="center"/>
    </xf>
    <xf numFmtId="169" fontId="21" fillId="33" borderId="13" xfId="0" applyNumberFormat="1" applyFont="1" applyFill="1" applyBorder="1" applyAlignment="1">
      <alignment vertical="center"/>
    </xf>
    <xf numFmtId="169" fontId="21" fillId="33" borderId="1" xfId="0" applyNumberFormat="1" applyFont="1" applyFill="1" applyBorder="1" applyAlignment="1">
      <alignment vertical="center"/>
    </xf>
    <xf numFmtId="169" fontId="21" fillId="0" borderId="0" xfId="0" applyNumberFormat="1" applyFont="1" applyAlignment="1">
      <alignment vertical="center"/>
    </xf>
    <xf numFmtId="169" fontId="21" fillId="0" borderId="12" xfId="0" applyNumberFormat="1" applyFont="1" applyBorder="1" applyAlignment="1">
      <alignment vertical="center"/>
    </xf>
    <xf numFmtId="169" fontId="20" fillId="0" borderId="0" xfId="0" applyNumberFormat="1" applyFont="1" applyAlignment="1">
      <alignment horizontal="right" vertical="center"/>
    </xf>
    <xf numFmtId="169" fontId="20" fillId="0" borderId="12" xfId="0" applyNumberFormat="1" applyFont="1" applyBorder="1" applyAlignment="1">
      <alignment horizontal="right" vertical="center"/>
    </xf>
    <xf numFmtId="169" fontId="21" fillId="0" borderId="0" xfId="0" applyNumberFormat="1" applyFont="1" applyAlignment="1">
      <alignment horizontal="right" vertical="center"/>
    </xf>
    <xf numFmtId="169" fontId="21" fillId="0" borderId="12" xfId="0" applyNumberFormat="1" applyFont="1" applyBorder="1" applyAlignment="1">
      <alignment horizontal="right" vertical="center"/>
    </xf>
    <xf numFmtId="169" fontId="21" fillId="0" borderId="13" xfId="0" applyNumberFormat="1" applyFont="1" applyBorder="1" applyAlignment="1">
      <alignment horizontal="right" vertical="center"/>
    </xf>
    <xf numFmtId="169" fontId="21" fillId="0" borderId="0" xfId="0" applyNumberFormat="1" applyFont="1" applyBorder="1" applyAlignment="1">
      <alignment horizontal="right" vertical="center"/>
    </xf>
    <xf numFmtId="169" fontId="21" fillId="0" borderId="2" xfId="0" applyNumberFormat="1" applyFont="1" applyBorder="1" applyAlignment="1">
      <alignment vertical="center"/>
    </xf>
    <xf numFmtId="169" fontId="21" fillId="0" borderId="13" xfId="0" applyNumberFormat="1" applyFont="1" applyBorder="1" applyAlignment="1">
      <alignment vertical="center"/>
    </xf>
    <xf numFmtId="169" fontId="21" fillId="0" borderId="1" xfId="0" applyNumberFormat="1" applyFont="1" applyBorder="1" applyAlignment="1">
      <alignment horizontal="right" vertical="center"/>
    </xf>
    <xf numFmtId="169" fontId="21" fillId="0" borderId="12" xfId="0" applyNumberFormat="1" applyFont="1" applyFill="1" applyBorder="1" applyAlignment="1">
      <alignment horizontal="right" vertical="center"/>
    </xf>
    <xf numFmtId="171" fontId="23" fillId="0" borderId="0" xfId="0" applyNumberFormat="1" applyFont="1" applyAlignment="1">
      <alignment vertical="center"/>
    </xf>
    <xf numFmtId="172" fontId="23" fillId="33" borderId="0" xfId="0" applyNumberFormat="1" applyFont="1" applyFill="1" applyAlignment="1">
      <alignment vertical="center"/>
    </xf>
    <xf numFmtId="164" fontId="24" fillId="0" borderId="12" xfId="0" applyNumberFormat="1" applyFont="1" applyFill="1" applyBorder="1" applyAlignment="1">
      <alignment horizontal="left" vertical="center"/>
    </xf>
    <xf numFmtId="164" fontId="23" fillId="0" borderId="0" xfId="0" applyNumberFormat="1" applyFont="1" applyFill="1" applyAlignment="1">
      <alignment horizontal="right" vertical="top"/>
    </xf>
    <xf numFmtId="164" fontId="24" fillId="0" borderId="0" xfId="0" applyNumberFormat="1" applyFont="1" applyFill="1" applyAlignment="1">
      <alignment horizontal="center" vertical="center"/>
    </xf>
    <xf numFmtId="164" fontId="24" fillId="0" borderId="0" xfId="0" applyNumberFormat="1" applyFont="1" applyFill="1" applyAlignment="1">
      <alignment horizontal="right" vertical="center"/>
    </xf>
    <xf numFmtId="165" fontId="24" fillId="0" borderId="0" xfId="0" applyNumberFormat="1" applyFont="1" applyFill="1" applyAlignment="1">
      <alignment horizontal="left" vertical="center"/>
    </xf>
    <xf numFmtId="164" fontId="24" fillId="0" borderId="0" xfId="0" applyNumberFormat="1" applyFont="1" applyFill="1" applyAlignment="1">
      <alignment vertical="center"/>
    </xf>
    <xf numFmtId="0" fontId="24" fillId="0" borderId="12" xfId="0" applyFont="1" applyFill="1" applyBorder="1" applyAlignment="1">
      <alignment horizontal="center" vertical="center"/>
    </xf>
    <xf numFmtId="165" fontId="23" fillId="33" borderId="0" xfId="39" applyNumberFormat="1" applyFont="1" applyFill="1" applyBorder="1" applyAlignment="1">
      <alignment horizontal="right" vertical="center"/>
    </xf>
    <xf numFmtId="165" fontId="23" fillId="0" borderId="0" xfId="39" applyNumberFormat="1" applyFont="1" applyFill="1" applyBorder="1" applyAlignment="1">
      <alignment horizontal="left" vertical="center"/>
    </xf>
    <xf numFmtId="165" fontId="23" fillId="0" borderId="0" xfId="39" applyNumberFormat="1" applyFont="1" applyFill="1" applyBorder="1" applyAlignment="1">
      <alignment horizontal="right" vertical="center"/>
    </xf>
    <xf numFmtId="164" fontId="23" fillId="0" borderId="0" xfId="0" quotePrefix="1" applyNumberFormat="1" applyFont="1" applyFill="1" applyAlignment="1">
      <alignment horizontal="left" vertical="center"/>
    </xf>
    <xf numFmtId="164" fontId="23" fillId="33" borderId="0" xfId="0" applyNumberFormat="1" applyFont="1" applyFill="1" applyAlignment="1">
      <alignment vertical="center"/>
    </xf>
    <xf numFmtId="165" fontId="23" fillId="33" borderId="1" xfId="39" applyNumberFormat="1" applyFont="1" applyFill="1" applyBorder="1" applyAlignment="1">
      <alignment horizontal="right" vertical="center"/>
    </xf>
    <xf numFmtId="165" fontId="23" fillId="0" borderId="1" xfId="39" applyNumberFormat="1" applyFont="1" applyFill="1" applyBorder="1" applyAlignment="1">
      <alignment horizontal="right" vertical="center"/>
    </xf>
    <xf numFmtId="165" fontId="26" fillId="33" borderId="0" xfId="39" applyNumberFormat="1" applyFont="1" applyFill="1" applyBorder="1" applyAlignment="1">
      <alignment horizontal="right" vertical="center"/>
    </xf>
    <xf numFmtId="165" fontId="23" fillId="33" borderId="1" xfId="0" applyNumberFormat="1" applyFont="1" applyFill="1" applyBorder="1" applyAlignment="1">
      <alignment horizontal="right" vertical="center"/>
    </xf>
    <xf numFmtId="164" fontId="23" fillId="33" borderId="1" xfId="39" applyNumberFormat="1" applyFont="1" applyFill="1" applyBorder="1" applyAlignment="1">
      <alignment vertical="center"/>
    </xf>
    <xf numFmtId="164" fontId="23" fillId="0" borderId="1" xfId="39" applyNumberFormat="1" applyFont="1" applyFill="1" applyBorder="1" applyAlignment="1">
      <alignment vertical="center"/>
    </xf>
    <xf numFmtId="165" fontId="24" fillId="33" borderId="0" xfId="0" applyNumberFormat="1" applyFont="1" applyFill="1" applyAlignment="1">
      <alignment horizontal="right" vertical="center"/>
    </xf>
    <xf numFmtId="164" fontId="23" fillId="33" borderId="0" xfId="39" applyNumberFormat="1" applyFont="1" applyFill="1" applyBorder="1" applyAlignment="1">
      <alignment vertical="center"/>
    </xf>
    <xf numFmtId="164" fontId="23" fillId="0" borderId="0" xfId="39" applyNumberFormat="1" applyFont="1" applyFill="1" applyBorder="1" applyAlignment="1">
      <alignment vertical="center"/>
    </xf>
    <xf numFmtId="164" fontId="23" fillId="33" borderId="0" xfId="39" applyNumberFormat="1" applyFont="1" applyFill="1" applyBorder="1" applyAlignment="1">
      <alignment horizontal="right" vertical="center"/>
    </xf>
    <xf numFmtId="164" fontId="23" fillId="0" borderId="0" xfId="39" applyNumberFormat="1" applyFont="1" applyFill="1" applyBorder="1" applyAlignment="1">
      <alignment horizontal="right" vertical="center"/>
    </xf>
    <xf numFmtId="164" fontId="23" fillId="33" borderId="1" xfId="39" applyNumberFormat="1" applyFont="1" applyFill="1" applyBorder="1" applyAlignment="1">
      <alignment horizontal="right" vertical="center"/>
    </xf>
    <xf numFmtId="165" fontId="23" fillId="33" borderId="1" xfId="39" applyNumberFormat="1" applyFont="1" applyFill="1" applyBorder="1" applyAlignment="1">
      <alignment vertical="center"/>
    </xf>
    <xf numFmtId="165" fontId="23" fillId="0" borderId="1" xfId="39" applyNumberFormat="1" applyFont="1" applyFill="1" applyBorder="1" applyAlignment="1">
      <alignment vertical="center"/>
    </xf>
    <xf numFmtId="171" fontId="23" fillId="33" borderId="0" xfId="0" applyNumberFormat="1" applyFont="1" applyFill="1" applyAlignment="1">
      <alignment horizontal="right" vertical="center"/>
    </xf>
    <xf numFmtId="165" fontId="24" fillId="0" borderId="0" xfId="0" applyNumberFormat="1" applyFont="1" applyFill="1" applyAlignment="1">
      <alignment vertical="center"/>
    </xf>
    <xf numFmtId="164" fontId="24" fillId="0" borderId="12" xfId="0" applyNumberFormat="1" applyFont="1" applyFill="1" applyBorder="1" applyAlignment="1">
      <alignment vertical="center"/>
    </xf>
    <xf numFmtId="165" fontId="20" fillId="0" borderId="12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left" vertical="center"/>
    </xf>
    <xf numFmtId="165" fontId="24" fillId="0" borderId="12" xfId="0" applyNumberFormat="1" applyFont="1" applyBorder="1" applyAlignment="1">
      <alignment horizontal="center" vertical="center"/>
    </xf>
    <xf numFmtId="164" fontId="24" fillId="0" borderId="12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165" fontId="24" fillId="0" borderId="12" xfId="0" applyNumberFormat="1" applyFont="1" applyFill="1" applyBorder="1" applyAlignment="1">
      <alignment horizontal="center" vertical="top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7" builtinId="3"/>
    <cellStyle name="Comma 3" xfId="28" xr:uid="{00000000-0005-0000-0000-00001C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81" xfId="38" xr:uid="{00000000-0005-0000-0000-000027000000}"/>
    <cellStyle name="Normal_Cash Flow_NKCC_2005-2004 (revised)" xfId="39" xr:uid="{00000000-0005-0000-0000-000028000000}"/>
    <cellStyle name="Normal_Gulf Electric Q1'03(Revised 28 Apr )" xfId="40" xr:uid="{00000000-0005-0000-0000-000029000000}"/>
    <cellStyle name="Note" xfId="41" builtinId="10" customBuiltin="1"/>
    <cellStyle name="Output" xfId="42" builtinId="21" customBuiltin="1"/>
    <cellStyle name="Percent 2 2" xfId="43" xr:uid="{00000000-0005-0000-0000-00002D000000}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0"/>
  <sheetViews>
    <sheetView topLeftCell="A61" zoomScale="90" zoomScaleNormal="90" zoomScaleSheetLayoutView="90" workbookViewId="0">
      <selection activeCell="Q76" sqref="Q76"/>
    </sheetView>
  </sheetViews>
  <sheetFormatPr defaultColWidth="9.140625" defaultRowHeight="20.25" customHeight="1" x14ac:dyDescent="0.25"/>
  <cols>
    <col min="1" max="2" width="1.42578125" style="2" customWidth="1"/>
    <col min="3" max="3" width="32.85546875" style="2" customWidth="1"/>
    <col min="4" max="4" width="8.42578125" style="3" customWidth="1"/>
    <col min="5" max="5" width="0.85546875" style="2" customWidth="1"/>
    <col min="6" max="6" width="13.7109375" style="136" customWidth="1"/>
    <col min="7" max="7" width="0.85546875" style="4" customWidth="1"/>
    <col min="8" max="8" width="12.28515625" style="149" customWidth="1"/>
    <col min="9" max="9" width="0.85546875" style="4" customWidth="1"/>
    <col min="10" max="10" width="13.7109375" style="136" customWidth="1"/>
    <col min="11" max="11" width="0.85546875" style="4" customWidth="1"/>
    <col min="12" max="12" width="12.28515625" style="149" customWidth="1"/>
    <col min="13" max="14" width="11" style="2" bestFit="1" customWidth="1"/>
    <col min="15" max="16384" width="9.140625" style="2"/>
  </cols>
  <sheetData>
    <row r="1" spans="1:12" ht="20.25" customHeight="1" x14ac:dyDescent="0.25">
      <c r="A1" s="1" t="s">
        <v>0</v>
      </c>
      <c r="B1" s="1"/>
    </row>
    <row r="2" spans="1:12" ht="20.25" customHeight="1" x14ac:dyDescent="0.25">
      <c r="A2" s="1" t="s">
        <v>1</v>
      </c>
      <c r="B2" s="1"/>
    </row>
    <row r="3" spans="1:12" ht="20.25" customHeight="1" x14ac:dyDescent="0.25">
      <c r="A3" s="5" t="s">
        <v>188</v>
      </c>
      <c r="B3" s="5"/>
      <c r="C3" s="6"/>
      <c r="D3" s="7"/>
      <c r="E3" s="6"/>
      <c r="F3" s="137"/>
      <c r="G3" s="8"/>
      <c r="H3" s="150"/>
      <c r="I3" s="8"/>
      <c r="J3" s="137"/>
      <c r="K3" s="8"/>
      <c r="L3" s="150"/>
    </row>
    <row r="4" spans="1:12" ht="18" customHeight="1" x14ac:dyDescent="0.25">
      <c r="A4" s="1"/>
      <c r="B4" s="1"/>
    </row>
    <row r="5" spans="1:12" ht="18" customHeight="1" x14ac:dyDescent="0.25">
      <c r="A5" s="1"/>
      <c r="B5" s="1"/>
      <c r="C5" s="66"/>
      <c r="F5" s="192" t="s">
        <v>2</v>
      </c>
      <c r="G5" s="192"/>
      <c r="H5" s="192"/>
      <c r="I5" s="9"/>
      <c r="J5" s="192" t="s">
        <v>3</v>
      </c>
      <c r="K5" s="192"/>
      <c r="L5" s="192"/>
    </row>
    <row r="6" spans="1:12" ht="18" customHeight="1" x14ac:dyDescent="0.25">
      <c r="E6" s="1"/>
      <c r="F6" s="138" t="s">
        <v>4</v>
      </c>
      <c r="G6" s="9"/>
      <c r="H6" s="151" t="s">
        <v>5</v>
      </c>
      <c r="I6" s="9"/>
      <c r="J6" s="138" t="s">
        <v>4</v>
      </c>
      <c r="K6" s="9"/>
      <c r="L6" s="151" t="s">
        <v>5</v>
      </c>
    </row>
    <row r="7" spans="1:12" ht="18" customHeight="1" x14ac:dyDescent="0.25">
      <c r="E7" s="1"/>
      <c r="F7" s="138" t="s">
        <v>156</v>
      </c>
      <c r="G7" s="9"/>
      <c r="H7" s="151" t="s">
        <v>6</v>
      </c>
      <c r="I7" s="9"/>
      <c r="J7" s="138" t="s">
        <v>156</v>
      </c>
      <c r="K7" s="9"/>
      <c r="L7" s="151" t="s">
        <v>6</v>
      </c>
    </row>
    <row r="8" spans="1:12" ht="18" customHeight="1" x14ac:dyDescent="0.25">
      <c r="E8" s="1"/>
      <c r="F8" s="138" t="s">
        <v>187</v>
      </c>
      <c r="G8" s="9"/>
      <c r="H8" s="151" t="s">
        <v>157</v>
      </c>
      <c r="I8" s="9"/>
      <c r="J8" s="138" t="s">
        <v>187</v>
      </c>
      <c r="K8" s="9"/>
      <c r="L8" s="151" t="s">
        <v>157</v>
      </c>
    </row>
    <row r="9" spans="1:12" ht="18" customHeight="1" x14ac:dyDescent="0.25">
      <c r="D9" s="36" t="s">
        <v>7</v>
      </c>
      <c r="E9" s="1"/>
      <c r="F9" s="139" t="s">
        <v>8</v>
      </c>
      <c r="G9" s="9"/>
      <c r="H9" s="152" t="s">
        <v>8</v>
      </c>
      <c r="I9" s="9"/>
      <c r="J9" s="139" t="s">
        <v>8</v>
      </c>
      <c r="K9" s="9"/>
      <c r="L9" s="152" t="s">
        <v>8</v>
      </c>
    </row>
    <row r="10" spans="1:12" ht="18" customHeight="1" x14ac:dyDescent="0.25">
      <c r="A10" s="1" t="s">
        <v>9</v>
      </c>
      <c r="F10" s="140"/>
      <c r="J10" s="140"/>
    </row>
    <row r="11" spans="1:12" ht="5.0999999999999996" customHeight="1" x14ac:dyDescent="0.25">
      <c r="A11" s="1"/>
      <c r="F11" s="140"/>
      <c r="J11" s="140"/>
    </row>
    <row r="12" spans="1:12" ht="18" customHeight="1" x14ac:dyDescent="0.25">
      <c r="A12" s="1" t="s">
        <v>10</v>
      </c>
      <c r="F12" s="140"/>
      <c r="J12" s="140"/>
    </row>
    <row r="13" spans="1:12" ht="5.0999999999999996" customHeight="1" x14ac:dyDescent="0.25">
      <c r="A13" s="1"/>
      <c r="F13" s="140"/>
      <c r="J13" s="140"/>
    </row>
    <row r="14" spans="1:12" ht="18" customHeight="1" x14ac:dyDescent="0.25">
      <c r="A14" s="2" t="s">
        <v>11</v>
      </c>
      <c r="F14" s="140">
        <v>83111180</v>
      </c>
      <c r="H14" s="153">
        <v>60424535</v>
      </c>
      <c r="J14" s="140">
        <v>8538816</v>
      </c>
      <c r="L14" s="153">
        <v>5894017</v>
      </c>
    </row>
    <row r="15" spans="1:12" ht="18" customHeight="1" x14ac:dyDescent="0.25">
      <c r="A15" s="11" t="s">
        <v>12</v>
      </c>
      <c r="B15" s="11"/>
      <c r="C15" s="11"/>
      <c r="D15" s="3" t="s">
        <v>215</v>
      </c>
      <c r="F15" s="140">
        <v>365097562</v>
      </c>
      <c r="H15" s="153">
        <v>131089697</v>
      </c>
      <c r="J15" s="140">
        <v>110773170</v>
      </c>
      <c r="L15" s="153">
        <v>24897856</v>
      </c>
    </row>
    <row r="16" spans="1:12" ht="18" customHeight="1" x14ac:dyDescent="0.25">
      <c r="A16" s="11" t="s">
        <v>13</v>
      </c>
      <c r="B16" s="11"/>
      <c r="C16" s="11"/>
      <c r="D16" s="3">
        <v>10</v>
      </c>
      <c r="F16" s="141">
        <v>465252999</v>
      </c>
      <c r="H16" s="153">
        <v>366576471</v>
      </c>
      <c r="J16" s="140">
        <v>0</v>
      </c>
      <c r="L16" s="153">
        <v>0</v>
      </c>
    </row>
    <row r="17" spans="1:12" ht="18" customHeight="1" x14ac:dyDescent="0.25">
      <c r="A17" s="11" t="s">
        <v>209</v>
      </c>
      <c r="B17" s="34"/>
      <c r="F17" s="141">
        <v>0</v>
      </c>
      <c r="H17" s="153">
        <v>300843909</v>
      </c>
      <c r="J17" s="140">
        <v>0</v>
      </c>
      <c r="L17" s="153">
        <v>0</v>
      </c>
    </row>
    <row r="18" spans="1:12" ht="18" customHeight="1" x14ac:dyDescent="0.25">
      <c r="A18" s="11" t="s">
        <v>14</v>
      </c>
      <c r="B18" s="11"/>
      <c r="C18" s="11"/>
      <c r="D18" s="3">
        <v>11</v>
      </c>
      <c r="F18" s="141">
        <v>2314257141</v>
      </c>
      <c r="H18" s="153">
        <v>568437971</v>
      </c>
      <c r="J18" s="140">
        <v>0</v>
      </c>
      <c r="L18" s="153">
        <v>0</v>
      </c>
    </row>
    <row r="19" spans="1:12" ht="18" customHeight="1" x14ac:dyDescent="0.25">
      <c r="A19" s="11" t="s">
        <v>195</v>
      </c>
      <c r="B19" s="11"/>
      <c r="C19" s="11"/>
      <c r="D19" s="3" t="s">
        <v>216</v>
      </c>
      <c r="F19" s="141">
        <v>0</v>
      </c>
      <c r="H19" s="153">
        <v>0</v>
      </c>
      <c r="J19" s="141">
        <v>45000000</v>
      </c>
      <c r="L19" s="153">
        <v>0</v>
      </c>
    </row>
    <row r="20" spans="1:12" ht="18" customHeight="1" x14ac:dyDescent="0.25">
      <c r="A20" s="11" t="s">
        <v>15</v>
      </c>
      <c r="B20" s="11"/>
      <c r="C20" s="11"/>
      <c r="F20" s="140"/>
      <c r="H20" s="153"/>
      <c r="J20" s="140"/>
      <c r="L20" s="153"/>
    </row>
    <row r="21" spans="1:12" ht="18" customHeight="1" x14ac:dyDescent="0.25">
      <c r="A21" s="11"/>
      <c r="B21" s="11" t="s">
        <v>169</v>
      </c>
      <c r="C21" s="11"/>
      <c r="D21" s="3" t="s">
        <v>217</v>
      </c>
      <c r="F21" s="141">
        <v>0</v>
      </c>
      <c r="H21" s="153">
        <v>0</v>
      </c>
      <c r="J21" s="141">
        <v>10000000</v>
      </c>
      <c r="L21" s="153">
        <v>31000000</v>
      </c>
    </row>
    <row r="22" spans="1:12" ht="18" customHeight="1" x14ac:dyDescent="0.25">
      <c r="A22" s="11" t="s">
        <v>17</v>
      </c>
      <c r="B22" s="11"/>
      <c r="C22" s="11"/>
      <c r="F22" s="141"/>
      <c r="H22" s="153"/>
      <c r="J22" s="140"/>
      <c r="L22" s="153"/>
    </row>
    <row r="23" spans="1:12" ht="18" customHeight="1" x14ac:dyDescent="0.25">
      <c r="A23" s="11"/>
      <c r="B23" s="11" t="s">
        <v>169</v>
      </c>
      <c r="C23" s="11"/>
      <c r="D23" s="3" t="s">
        <v>218</v>
      </c>
      <c r="F23" s="141">
        <v>14429588</v>
      </c>
      <c r="H23" s="153">
        <v>38248254</v>
      </c>
      <c r="J23" s="141">
        <v>0</v>
      </c>
      <c r="L23" s="153">
        <v>0</v>
      </c>
    </row>
    <row r="24" spans="1:12" ht="18" customHeight="1" x14ac:dyDescent="0.25">
      <c r="A24" s="2" t="s">
        <v>18</v>
      </c>
      <c r="F24" s="142">
        <v>2026248</v>
      </c>
      <c r="H24" s="150">
        <v>25788633</v>
      </c>
      <c r="J24" s="142">
        <v>3929654</v>
      </c>
      <c r="L24" s="150">
        <v>5211686</v>
      </c>
    </row>
    <row r="25" spans="1:12" ht="5.0999999999999996" customHeight="1" x14ac:dyDescent="0.25">
      <c r="B25" s="11"/>
      <c r="F25" s="140"/>
      <c r="J25" s="140"/>
    </row>
    <row r="26" spans="1:12" ht="18" customHeight="1" x14ac:dyDescent="0.25">
      <c r="A26" s="1" t="s">
        <v>19</v>
      </c>
      <c r="F26" s="143">
        <f>SUM(F14:F24)</f>
        <v>3244174718</v>
      </c>
      <c r="H26" s="154">
        <f>SUM(H14:H24)</f>
        <v>1491409470</v>
      </c>
      <c r="J26" s="143">
        <f>SUM(J14:J24)</f>
        <v>178241640</v>
      </c>
      <c r="L26" s="154">
        <f>SUM(L14:L24)</f>
        <v>67003559</v>
      </c>
    </row>
    <row r="27" spans="1:12" ht="9.9499999999999993" customHeight="1" x14ac:dyDescent="0.25">
      <c r="A27" s="1"/>
      <c r="F27" s="140"/>
      <c r="J27" s="140"/>
    </row>
    <row r="28" spans="1:12" ht="18" customHeight="1" x14ac:dyDescent="0.25">
      <c r="A28" s="1" t="s">
        <v>20</v>
      </c>
      <c r="F28" s="140"/>
      <c r="J28" s="140"/>
    </row>
    <row r="29" spans="1:12" ht="5.0999999999999996" customHeight="1" x14ac:dyDescent="0.25">
      <c r="A29" s="1"/>
      <c r="F29" s="140"/>
      <c r="J29" s="140"/>
    </row>
    <row r="30" spans="1:12" ht="18" customHeight="1" x14ac:dyDescent="0.25">
      <c r="A30" s="2" t="s">
        <v>176</v>
      </c>
      <c r="F30" s="140">
        <v>129238265</v>
      </c>
      <c r="H30" s="153">
        <v>117243396</v>
      </c>
      <c r="J30" s="140">
        <v>0</v>
      </c>
      <c r="L30" s="153">
        <v>0</v>
      </c>
    </row>
    <row r="31" spans="1:12" ht="18" customHeight="1" x14ac:dyDescent="0.25">
      <c r="A31" s="2" t="s">
        <v>164</v>
      </c>
      <c r="F31" s="140"/>
      <c r="H31" s="153"/>
      <c r="J31" s="140"/>
      <c r="L31" s="153"/>
    </row>
    <row r="32" spans="1:12" ht="18" customHeight="1" x14ac:dyDescent="0.25">
      <c r="B32" s="34" t="s">
        <v>163</v>
      </c>
      <c r="F32" s="140">
        <v>0</v>
      </c>
      <c r="H32" s="153">
        <v>170201779</v>
      </c>
      <c r="J32" s="140">
        <v>0</v>
      </c>
      <c r="L32" s="153">
        <v>0</v>
      </c>
    </row>
    <row r="33" spans="1:12" ht="18" customHeight="1" x14ac:dyDescent="0.25">
      <c r="A33" s="2" t="s">
        <v>160</v>
      </c>
      <c r="B33" s="34"/>
      <c r="D33" s="3">
        <v>12</v>
      </c>
      <c r="F33" s="140">
        <v>1023467720</v>
      </c>
      <c r="H33" s="153">
        <v>1004925551</v>
      </c>
      <c r="J33" s="140">
        <v>1013101421</v>
      </c>
      <c r="L33" s="153">
        <v>1025825366</v>
      </c>
    </row>
    <row r="34" spans="1:12" ht="18" customHeight="1" x14ac:dyDescent="0.25">
      <c r="A34" s="2" t="s">
        <v>210</v>
      </c>
      <c r="B34" s="11"/>
      <c r="C34" s="11"/>
      <c r="F34" s="141">
        <v>0</v>
      </c>
      <c r="H34" s="153">
        <v>0</v>
      </c>
      <c r="J34" s="141">
        <v>3148475700</v>
      </c>
      <c r="L34" s="153">
        <v>3148475700</v>
      </c>
    </row>
    <row r="35" spans="1:12" ht="18" customHeight="1" x14ac:dyDescent="0.25">
      <c r="A35" s="11" t="s">
        <v>190</v>
      </c>
      <c r="B35" s="11"/>
      <c r="C35" s="11"/>
      <c r="F35" s="140"/>
      <c r="H35" s="153"/>
      <c r="J35" s="141"/>
      <c r="L35" s="153"/>
    </row>
    <row r="36" spans="1:12" ht="18" customHeight="1" x14ac:dyDescent="0.25">
      <c r="A36" s="11"/>
      <c r="B36" s="11" t="s">
        <v>191</v>
      </c>
      <c r="C36" s="11"/>
      <c r="F36" s="140">
        <v>13995533</v>
      </c>
      <c r="H36" s="153">
        <v>11410828</v>
      </c>
      <c r="J36" s="141">
        <v>2175</v>
      </c>
      <c r="L36" s="153">
        <v>2175</v>
      </c>
    </row>
    <row r="37" spans="1:12" ht="18" customHeight="1" x14ac:dyDescent="0.25">
      <c r="A37" s="11" t="s">
        <v>21</v>
      </c>
      <c r="B37" s="11"/>
      <c r="C37" s="11"/>
      <c r="D37" s="3" t="s">
        <v>217</v>
      </c>
      <c r="F37" s="141">
        <v>0</v>
      </c>
      <c r="H37" s="153">
        <v>0</v>
      </c>
      <c r="J37" s="141">
        <v>758654534</v>
      </c>
      <c r="L37" s="153">
        <v>811152857</v>
      </c>
    </row>
    <row r="38" spans="1:12" ht="18" customHeight="1" x14ac:dyDescent="0.25">
      <c r="A38" s="11" t="s">
        <v>22</v>
      </c>
      <c r="B38" s="11"/>
      <c r="C38" s="11"/>
      <c r="D38" s="3" t="s">
        <v>218</v>
      </c>
      <c r="F38" s="141">
        <v>150426717</v>
      </c>
      <c r="H38" s="153">
        <v>145236283</v>
      </c>
      <c r="J38" s="141">
        <v>0</v>
      </c>
      <c r="L38" s="153">
        <v>0</v>
      </c>
    </row>
    <row r="39" spans="1:12" ht="18" customHeight="1" x14ac:dyDescent="0.25">
      <c r="A39" s="11" t="s">
        <v>23</v>
      </c>
      <c r="B39" s="11"/>
      <c r="C39" s="11"/>
      <c r="F39" s="141">
        <v>3971127</v>
      </c>
      <c r="H39" s="153">
        <v>3971127</v>
      </c>
      <c r="J39" s="141">
        <v>3971127</v>
      </c>
      <c r="L39" s="153">
        <v>3971127</v>
      </c>
    </row>
    <row r="40" spans="1:12" ht="18" customHeight="1" x14ac:dyDescent="0.25">
      <c r="A40" s="2" t="s">
        <v>24</v>
      </c>
      <c r="D40" s="3">
        <v>14</v>
      </c>
      <c r="F40" s="140">
        <v>5474647785</v>
      </c>
      <c r="H40" s="153">
        <v>5532248300</v>
      </c>
      <c r="J40" s="140">
        <v>34462596</v>
      </c>
      <c r="L40" s="153">
        <v>35311235</v>
      </c>
    </row>
    <row r="41" spans="1:12" ht="18" customHeight="1" x14ac:dyDescent="0.25">
      <c r="A41" s="2" t="s">
        <v>177</v>
      </c>
      <c r="D41" s="25"/>
      <c r="F41" s="140">
        <v>13184736</v>
      </c>
      <c r="H41" s="153">
        <v>13882811</v>
      </c>
      <c r="J41" s="140">
        <v>3088694</v>
      </c>
      <c r="L41" s="153">
        <v>3364709</v>
      </c>
    </row>
    <row r="42" spans="1:12" ht="18" customHeight="1" x14ac:dyDescent="0.25">
      <c r="A42" s="2" t="s">
        <v>25</v>
      </c>
      <c r="D42" s="3">
        <v>14</v>
      </c>
      <c r="F42" s="140">
        <v>26637195</v>
      </c>
      <c r="H42" s="149">
        <v>27248732</v>
      </c>
      <c r="J42" s="140">
        <v>15268432</v>
      </c>
      <c r="L42" s="149">
        <v>15773300</v>
      </c>
    </row>
    <row r="43" spans="1:12" ht="18" customHeight="1" x14ac:dyDescent="0.25">
      <c r="A43" s="2" t="s">
        <v>26</v>
      </c>
      <c r="F43" s="140">
        <v>124388417</v>
      </c>
      <c r="H43" s="149">
        <v>128145788</v>
      </c>
      <c r="J43" s="140">
        <v>0</v>
      </c>
      <c r="L43" s="153">
        <v>0</v>
      </c>
    </row>
    <row r="44" spans="1:12" ht="18" customHeight="1" x14ac:dyDescent="0.25">
      <c r="A44" s="2" t="s">
        <v>27</v>
      </c>
      <c r="F44" s="142">
        <v>22207461</v>
      </c>
      <c r="H44" s="150">
        <v>17309725</v>
      </c>
      <c r="J44" s="142">
        <v>328100</v>
      </c>
      <c r="L44" s="150">
        <v>319900</v>
      </c>
    </row>
    <row r="45" spans="1:12" ht="5.0999999999999996" customHeight="1" x14ac:dyDescent="0.25">
      <c r="F45" s="140"/>
      <c r="J45" s="140"/>
    </row>
    <row r="46" spans="1:12" ht="18" customHeight="1" x14ac:dyDescent="0.25">
      <c r="A46" s="1" t="s">
        <v>28</v>
      </c>
      <c r="F46" s="143">
        <f>SUM(F30:F44)</f>
        <v>6982164956</v>
      </c>
      <c r="H46" s="154">
        <f>SUM(H30:H44)</f>
        <v>7171824320</v>
      </c>
      <c r="J46" s="143">
        <f>SUM(J30:J44)</f>
        <v>4977352779</v>
      </c>
      <c r="L46" s="160">
        <f>SUM(L30:L44)</f>
        <v>5044196369</v>
      </c>
    </row>
    <row r="47" spans="1:12" ht="5.0999999999999996" customHeight="1" x14ac:dyDescent="0.25">
      <c r="A47" s="1"/>
      <c r="B47" s="1"/>
      <c r="F47" s="140"/>
      <c r="J47" s="140"/>
    </row>
    <row r="48" spans="1:12" ht="18" customHeight="1" thickBot="1" x14ac:dyDescent="0.3">
      <c r="A48" s="1" t="s">
        <v>29</v>
      </c>
      <c r="B48" s="1"/>
      <c r="F48" s="144">
        <f>SUM(F26+F46)</f>
        <v>10226339674</v>
      </c>
      <c r="H48" s="155">
        <f>SUM(H26+H46)</f>
        <v>8663233790</v>
      </c>
      <c r="J48" s="144">
        <f>SUM(J26+J46)</f>
        <v>5155594419</v>
      </c>
      <c r="L48" s="155">
        <f>SUM(L26+L46)</f>
        <v>5111199928</v>
      </c>
    </row>
    <row r="49" spans="1:12" ht="18" customHeight="1" thickTop="1" x14ac:dyDescent="0.25">
      <c r="A49" s="1"/>
      <c r="B49" s="1"/>
      <c r="F49" s="145"/>
      <c r="H49" s="156"/>
      <c r="J49" s="145"/>
      <c r="L49" s="156"/>
    </row>
    <row r="50" spans="1:12" ht="18" customHeight="1" x14ac:dyDescent="0.25">
      <c r="A50" s="12" t="s">
        <v>30</v>
      </c>
      <c r="C50" s="13"/>
    </row>
    <row r="51" spans="1:12" ht="18" customHeight="1" x14ac:dyDescent="0.25">
      <c r="A51" s="12"/>
      <c r="C51" s="13"/>
    </row>
    <row r="52" spans="1:12" ht="18" customHeight="1" x14ac:dyDescent="0.25">
      <c r="A52" s="12" t="s">
        <v>31</v>
      </c>
      <c r="C52" s="14"/>
    </row>
    <row r="53" spans="1:12" ht="6" customHeight="1" x14ac:dyDescent="0.25">
      <c r="A53" s="12"/>
      <c r="C53" s="14"/>
    </row>
    <row r="54" spans="1:12" ht="21.95" customHeight="1" x14ac:dyDescent="0.25">
      <c r="A54" s="15" t="s">
        <v>165</v>
      </c>
      <c r="B54" s="15"/>
      <c r="C54" s="15"/>
      <c r="D54" s="16"/>
      <c r="E54" s="15"/>
      <c r="F54" s="146"/>
      <c r="G54" s="17"/>
      <c r="H54" s="157"/>
      <c r="I54" s="17"/>
      <c r="J54" s="146"/>
      <c r="K54" s="17"/>
      <c r="L54" s="157"/>
    </row>
    <row r="55" spans="1:12" ht="20.25" customHeight="1" x14ac:dyDescent="0.25">
      <c r="A55" s="1" t="str">
        <f>A1</f>
        <v xml:space="preserve">บริษัท น้ำตาลบุรีรัมย์ จำกัด (มหาชน) </v>
      </c>
      <c r="B55" s="1"/>
    </row>
    <row r="56" spans="1:12" ht="20.25" customHeight="1" x14ac:dyDescent="0.25">
      <c r="A56" s="1" t="s">
        <v>1</v>
      </c>
      <c r="B56" s="1"/>
    </row>
    <row r="57" spans="1:12" ht="20.25" customHeight="1" x14ac:dyDescent="0.25">
      <c r="A57" s="5" t="str">
        <f>A3</f>
        <v>ณ วันที่ 31 มีนาคม พ.ศ. 2564</v>
      </c>
      <c r="B57" s="5"/>
      <c r="C57" s="6"/>
      <c r="D57" s="7"/>
      <c r="E57" s="6"/>
      <c r="F57" s="137"/>
      <c r="G57" s="8"/>
      <c r="H57" s="150"/>
      <c r="I57" s="8"/>
      <c r="J57" s="137"/>
      <c r="K57" s="8"/>
      <c r="L57" s="150"/>
    </row>
    <row r="59" spans="1:12" ht="20.100000000000001" customHeight="1" x14ac:dyDescent="0.25">
      <c r="A59" s="1"/>
      <c r="B59" s="1"/>
      <c r="F59" s="192" t="s">
        <v>2</v>
      </c>
      <c r="G59" s="192"/>
      <c r="H59" s="192"/>
      <c r="I59" s="9"/>
      <c r="J59" s="192" t="s">
        <v>3</v>
      </c>
      <c r="K59" s="192"/>
      <c r="L59" s="192"/>
    </row>
    <row r="60" spans="1:12" ht="20.100000000000001" customHeight="1" x14ac:dyDescent="0.25">
      <c r="E60" s="1"/>
      <c r="F60" s="138" t="s">
        <v>4</v>
      </c>
      <c r="G60" s="9"/>
      <c r="H60" s="151" t="s">
        <v>5</v>
      </c>
      <c r="I60" s="9"/>
      <c r="J60" s="138" t="s">
        <v>4</v>
      </c>
      <c r="K60" s="9"/>
      <c r="L60" s="151" t="s">
        <v>5</v>
      </c>
    </row>
    <row r="61" spans="1:12" ht="20.100000000000001" customHeight="1" x14ac:dyDescent="0.25">
      <c r="E61" s="1"/>
      <c r="F61" s="138" t="s">
        <v>156</v>
      </c>
      <c r="G61" s="9"/>
      <c r="H61" s="151" t="s">
        <v>6</v>
      </c>
      <c r="I61" s="9"/>
      <c r="J61" s="138" t="s">
        <v>156</v>
      </c>
      <c r="K61" s="9"/>
      <c r="L61" s="151" t="s">
        <v>6</v>
      </c>
    </row>
    <row r="62" spans="1:12" ht="20.100000000000001" customHeight="1" x14ac:dyDescent="0.25">
      <c r="E62" s="1"/>
      <c r="F62" s="138" t="s">
        <v>187</v>
      </c>
      <c r="G62" s="9"/>
      <c r="H62" s="151" t="s">
        <v>157</v>
      </c>
      <c r="I62" s="9"/>
      <c r="J62" s="138" t="s">
        <v>187</v>
      </c>
      <c r="K62" s="9"/>
      <c r="L62" s="151" t="s">
        <v>157</v>
      </c>
    </row>
    <row r="63" spans="1:12" ht="20.100000000000001" customHeight="1" x14ac:dyDescent="0.25">
      <c r="D63" s="36" t="s">
        <v>7</v>
      </c>
      <c r="E63" s="1"/>
      <c r="F63" s="139" t="s">
        <v>8</v>
      </c>
      <c r="G63" s="9"/>
      <c r="H63" s="152" t="s">
        <v>8</v>
      </c>
      <c r="I63" s="9"/>
      <c r="J63" s="139" t="s">
        <v>8</v>
      </c>
      <c r="K63" s="9"/>
      <c r="L63" s="152" t="s">
        <v>8</v>
      </c>
    </row>
    <row r="64" spans="1:12" ht="20.100000000000001" customHeight="1" x14ac:dyDescent="0.25">
      <c r="A64" s="193" t="s">
        <v>32</v>
      </c>
      <c r="B64" s="193"/>
      <c r="C64" s="193"/>
      <c r="F64" s="140"/>
      <c r="J64" s="140"/>
    </row>
    <row r="65" spans="1:12" ht="6" customHeight="1" x14ac:dyDescent="0.25">
      <c r="A65" s="1"/>
      <c r="F65" s="140"/>
      <c r="J65" s="140"/>
    </row>
    <row r="66" spans="1:12" ht="20.100000000000001" customHeight="1" x14ac:dyDescent="0.25">
      <c r="A66" s="193" t="s">
        <v>33</v>
      </c>
      <c r="B66" s="193"/>
      <c r="C66" s="193"/>
      <c r="F66" s="140"/>
      <c r="J66" s="140"/>
    </row>
    <row r="67" spans="1:12" ht="6" customHeight="1" x14ac:dyDescent="0.25">
      <c r="A67" s="1"/>
      <c r="F67" s="140"/>
      <c r="J67" s="140"/>
    </row>
    <row r="68" spans="1:12" ht="20.100000000000001" customHeight="1" x14ac:dyDescent="0.25">
      <c r="A68" s="2" t="s">
        <v>34</v>
      </c>
      <c r="D68" s="3" t="s">
        <v>214</v>
      </c>
      <c r="F68" s="140">
        <v>783978103</v>
      </c>
      <c r="H68" s="149">
        <v>674594685</v>
      </c>
      <c r="J68" s="140">
        <v>22846150</v>
      </c>
      <c r="L68" s="153">
        <v>24692611</v>
      </c>
    </row>
    <row r="69" spans="1:12" ht="20.100000000000001" customHeight="1" x14ac:dyDescent="0.25">
      <c r="A69" s="2" t="s">
        <v>35</v>
      </c>
      <c r="D69" s="3">
        <v>16</v>
      </c>
      <c r="F69" s="140">
        <v>2310466000</v>
      </c>
      <c r="G69" s="2"/>
      <c r="H69" s="149">
        <v>758866000</v>
      </c>
      <c r="I69" s="2"/>
      <c r="J69" s="140">
        <v>0</v>
      </c>
      <c r="K69" s="2"/>
      <c r="L69" s="153">
        <v>0</v>
      </c>
    </row>
    <row r="70" spans="1:12" ht="20.100000000000001" customHeight="1" x14ac:dyDescent="0.25">
      <c r="A70" s="2" t="s">
        <v>196</v>
      </c>
      <c r="D70" s="25" t="s">
        <v>222</v>
      </c>
      <c r="F70" s="140">
        <v>57750000</v>
      </c>
      <c r="H70" s="153">
        <v>0</v>
      </c>
      <c r="J70" s="140">
        <v>0</v>
      </c>
      <c r="L70" s="153">
        <v>0</v>
      </c>
    </row>
    <row r="71" spans="1:12" ht="20.100000000000001" customHeight="1" x14ac:dyDescent="0.25">
      <c r="A71" s="2" t="s">
        <v>192</v>
      </c>
      <c r="D71" s="3">
        <v>16</v>
      </c>
      <c r="F71" s="140">
        <v>2196000</v>
      </c>
      <c r="H71" s="149">
        <v>349356430</v>
      </c>
      <c r="J71" s="140">
        <v>328000</v>
      </c>
      <c r="L71" s="153">
        <v>580000</v>
      </c>
    </row>
    <row r="72" spans="1:12" ht="20.100000000000001" customHeight="1" x14ac:dyDescent="0.25">
      <c r="A72" s="2" t="s">
        <v>200</v>
      </c>
      <c r="F72" s="140"/>
      <c r="J72" s="140"/>
    </row>
    <row r="73" spans="1:12" ht="20.100000000000001" customHeight="1" x14ac:dyDescent="0.25">
      <c r="B73" s="2" t="s">
        <v>16</v>
      </c>
      <c r="D73" s="3">
        <v>16</v>
      </c>
      <c r="F73" s="140">
        <v>261297377</v>
      </c>
      <c r="H73" s="149">
        <v>261253453</v>
      </c>
      <c r="J73" s="140">
        <v>0</v>
      </c>
      <c r="L73" s="153">
        <v>0</v>
      </c>
    </row>
    <row r="74" spans="1:12" ht="20.100000000000001" customHeight="1" x14ac:dyDescent="0.25">
      <c r="A74" s="2" t="s">
        <v>36</v>
      </c>
      <c r="F74" s="140"/>
      <c r="J74" s="140"/>
      <c r="L74" s="153"/>
    </row>
    <row r="75" spans="1:12" ht="20.100000000000001" customHeight="1" x14ac:dyDescent="0.25">
      <c r="B75" s="2" t="s">
        <v>16</v>
      </c>
      <c r="D75" s="25" t="s">
        <v>223</v>
      </c>
      <c r="F75" s="140">
        <v>241608457</v>
      </c>
      <c r="H75" s="153">
        <v>223565086</v>
      </c>
      <c r="J75" s="141">
        <v>0</v>
      </c>
      <c r="L75" s="153">
        <v>0</v>
      </c>
    </row>
    <row r="76" spans="1:12" ht="20.100000000000001" customHeight="1" x14ac:dyDescent="0.25">
      <c r="A76" s="2" t="s">
        <v>37</v>
      </c>
      <c r="D76" s="25"/>
      <c r="F76" s="140"/>
      <c r="H76" s="153"/>
      <c r="J76" s="140"/>
      <c r="L76" s="153"/>
    </row>
    <row r="77" spans="1:12" ht="20.100000000000001" customHeight="1" x14ac:dyDescent="0.25">
      <c r="B77" s="2" t="s">
        <v>16</v>
      </c>
      <c r="D77" s="25" t="s">
        <v>224</v>
      </c>
      <c r="F77" s="140">
        <v>0</v>
      </c>
      <c r="H77" s="153">
        <v>0</v>
      </c>
      <c r="I77" s="10"/>
      <c r="J77" s="141">
        <v>71042619</v>
      </c>
      <c r="K77" s="10"/>
      <c r="L77" s="153">
        <v>71042619</v>
      </c>
    </row>
    <row r="78" spans="1:12" ht="20.100000000000001" customHeight="1" x14ac:dyDescent="0.25">
      <c r="A78" s="2" t="s">
        <v>166</v>
      </c>
      <c r="F78" s="140"/>
      <c r="H78" s="153"/>
      <c r="I78" s="10"/>
      <c r="J78" s="141"/>
      <c r="K78" s="10"/>
      <c r="L78" s="153"/>
    </row>
    <row r="79" spans="1:12" ht="20.100000000000001" customHeight="1" x14ac:dyDescent="0.25">
      <c r="B79" s="2" t="s">
        <v>16</v>
      </c>
      <c r="D79" s="3">
        <v>16</v>
      </c>
      <c r="F79" s="140">
        <v>6741535</v>
      </c>
      <c r="H79" s="153">
        <v>7253197</v>
      </c>
      <c r="J79" s="140">
        <v>3732411</v>
      </c>
      <c r="L79" s="153">
        <v>3975579</v>
      </c>
    </row>
    <row r="80" spans="1:12" ht="20.100000000000001" customHeight="1" x14ac:dyDescent="0.25">
      <c r="A80" s="2" t="s">
        <v>38</v>
      </c>
      <c r="F80" s="140"/>
      <c r="J80" s="141"/>
      <c r="L80" s="153"/>
    </row>
    <row r="81" spans="1:12" ht="20.100000000000001" customHeight="1" x14ac:dyDescent="0.25">
      <c r="B81" s="2" t="s">
        <v>16</v>
      </c>
      <c r="F81" s="140">
        <v>6401855</v>
      </c>
      <c r="H81" s="149">
        <v>6680584</v>
      </c>
      <c r="J81" s="140">
        <v>3077616</v>
      </c>
      <c r="L81" s="153">
        <v>3036802</v>
      </c>
    </row>
    <row r="82" spans="1:12" ht="20.100000000000001" customHeight="1" x14ac:dyDescent="0.25">
      <c r="A82" s="2" t="s">
        <v>39</v>
      </c>
      <c r="F82" s="140">
        <v>21169337</v>
      </c>
      <c r="H82" s="149">
        <v>16365043</v>
      </c>
      <c r="J82" s="141">
        <v>0</v>
      </c>
      <c r="L82" s="153">
        <v>0</v>
      </c>
    </row>
    <row r="83" spans="1:12" ht="20.100000000000001" customHeight="1" x14ac:dyDescent="0.25">
      <c r="A83" s="2" t="s">
        <v>40</v>
      </c>
      <c r="F83" s="142">
        <v>22610380</v>
      </c>
      <c r="H83" s="150">
        <v>15526686</v>
      </c>
      <c r="J83" s="142">
        <v>2311876</v>
      </c>
      <c r="L83" s="150">
        <v>1421350</v>
      </c>
    </row>
    <row r="84" spans="1:12" ht="6" customHeight="1" x14ac:dyDescent="0.25">
      <c r="A84" s="1"/>
      <c r="F84" s="140"/>
      <c r="J84" s="140"/>
    </row>
    <row r="85" spans="1:12" ht="20.100000000000001" customHeight="1" x14ac:dyDescent="0.25">
      <c r="A85" s="1" t="s">
        <v>41</v>
      </c>
      <c r="F85" s="142">
        <f>SUM(F68:F83)</f>
        <v>3714219044</v>
      </c>
      <c r="H85" s="150">
        <f>SUM(H68:H83)</f>
        <v>2313461164</v>
      </c>
      <c r="J85" s="142">
        <f>SUM(J68:J83)</f>
        <v>103338672</v>
      </c>
      <c r="L85" s="150">
        <f>SUM(L68:L83)</f>
        <v>104748961</v>
      </c>
    </row>
    <row r="86" spans="1:12" ht="8.1" customHeight="1" x14ac:dyDescent="0.25">
      <c r="A86" s="1"/>
      <c r="F86" s="140"/>
      <c r="J86" s="140"/>
    </row>
    <row r="87" spans="1:12" ht="20.100000000000001" customHeight="1" x14ac:dyDescent="0.25">
      <c r="A87" s="193" t="s">
        <v>42</v>
      </c>
      <c r="B87" s="193"/>
      <c r="C87" s="193"/>
      <c r="F87" s="140"/>
      <c r="J87" s="140"/>
    </row>
    <row r="88" spans="1:12" ht="6" customHeight="1" x14ac:dyDescent="0.25">
      <c r="A88" s="1"/>
      <c r="F88" s="140"/>
      <c r="J88" s="140"/>
    </row>
    <row r="89" spans="1:12" ht="20.100000000000001" customHeight="1" x14ac:dyDescent="0.25">
      <c r="A89" s="2" t="s">
        <v>193</v>
      </c>
      <c r="D89" s="3">
        <v>16</v>
      </c>
      <c r="F89" s="140">
        <v>1469906507</v>
      </c>
      <c r="H89" s="153">
        <v>1470109674</v>
      </c>
      <c r="J89" s="140">
        <v>0</v>
      </c>
      <c r="L89" s="153">
        <v>0</v>
      </c>
    </row>
    <row r="90" spans="1:12" ht="20.100000000000001" customHeight="1" x14ac:dyDescent="0.25">
      <c r="A90" s="2" t="s">
        <v>43</v>
      </c>
      <c r="D90" s="25" t="s">
        <v>223</v>
      </c>
      <c r="F90" s="140">
        <v>2893993900</v>
      </c>
      <c r="H90" s="153">
        <v>2918132130</v>
      </c>
      <c r="J90" s="141">
        <v>0</v>
      </c>
      <c r="L90" s="153">
        <v>0</v>
      </c>
    </row>
    <row r="91" spans="1:12" ht="20.100000000000001" customHeight="1" x14ac:dyDescent="0.25">
      <c r="A91" s="2" t="s">
        <v>44</v>
      </c>
      <c r="D91" s="25" t="s">
        <v>224</v>
      </c>
      <c r="F91" s="140">
        <v>0</v>
      </c>
      <c r="H91" s="153">
        <v>0</v>
      </c>
      <c r="J91" s="141">
        <v>2646119162</v>
      </c>
      <c r="L91" s="153">
        <v>2646119162</v>
      </c>
    </row>
    <row r="92" spans="1:12" ht="20.100000000000001" customHeight="1" x14ac:dyDescent="0.25">
      <c r="A92" s="2" t="s">
        <v>167</v>
      </c>
      <c r="D92" s="3">
        <v>16</v>
      </c>
      <c r="F92" s="140">
        <v>11895761</v>
      </c>
      <c r="H92" s="153">
        <v>13508443</v>
      </c>
      <c r="J92" s="140">
        <v>4540185</v>
      </c>
      <c r="L92" s="153">
        <v>5379656</v>
      </c>
    </row>
    <row r="93" spans="1:12" ht="20.100000000000001" customHeight="1" x14ac:dyDescent="0.25">
      <c r="A93" s="2" t="s">
        <v>194</v>
      </c>
      <c r="F93" s="140">
        <v>28651312</v>
      </c>
      <c r="H93" s="153">
        <v>29891137</v>
      </c>
      <c r="J93" s="140">
        <v>467216</v>
      </c>
      <c r="L93" s="153">
        <v>467216</v>
      </c>
    </row>
    <row r="94" spans="1:12" ht="20.100000000000001" customHeight="1" x14ac:dyDescent="0.25">
      <c r="A94" s="2" t="s">
        <v>45</v>
      </c>
      <c r="D94" s="25"/>
      <c r="F94" s="140">
        <v>60594958</v>
      </c>
      <c r="H94" s="153">
        <v>59174444</v>
      </c>
      <c r="J94" s="140">
        <v>19948169</v>
      </c>
      <c r="L94" s="153">
        <v>19505050</v>
      </c>
    </row>
    <row r="95" spans="1:12" ht="20.100000000000001" customHeight="1" x14ac:dyDescent="0.25">
      <c r="A95" s="2" t="s">
        <v>172</v>
      </c>
      <c r="F95" s="142">
        <v>3331711</v>
      </c>
      <c r="H95" s="154">
        <v>3123397</v>
      </c>
      <c r="J95" s="142">
        <v>0</v>
      </c>
      <c r="L95" s="159">
        <v>0</v>
      </c>
    </row>
    <row r="96" spans="1:12" ht="6" customHeight="1" x14ac:dyDescent="0.25">
      <c r="A96" s="1"/>
      <c r="F96" s="140"/>
      <c r="J96" s="140"/>
    </row>
    <row r="97" spans="1:12" ht="20.100000000000001" customHeight="1" x14ac:dyDescent="0.25">
      <c r="A97" s="193" t="s">
        <v>47</v>
      </c>
      <c r="B97" s="193"/>
      <c r="C97" s="193"/>
      <c r="F97" s="142">
        <f>SUM(F89:F95)</f>
        <v>4468374149</v>
      </c>
      <c r="H97" s="150">
        <f>SUM(H89:H95)</f>
        <v>4493939225</v>
      </c>
      <c r="J97" s="142">
        <f>SUM(J89:J95)</f>
        <v>2671074732</v>
      </c>
      <c r="L97" s="150">
        <f>SUM(L89:L95)</f>
        <v>2671471084</v>
      </c>
    </row>
    <row r="98" spans="1:12" ht="6" customHeight="1" x14ac:dyDescent="0.25">
      <c r="A98" s="1"/>
      <c r="F98" s="140"/>
      <c r="J98" s="140"/>
    </row>
    <row r="99" spans="1:12" ht="20.100000000000001" customHeight="1" x14ac:dyDescent="0.25">
      <c r="A99" s="193" t="s">
        <v>48</v>
      </c>
      <c r="B99" s="193"/>
      <c r="C99" s="193"/>
      <c r="F99" s="142">
        <f>SUM(F85,F97)</f>
        <v>8182593193</v>
      </c>
      <c r="H99" s="150">
        <f>SUM(H85,H97)</f>
        <v>6807400389</v>
      </c>
      <c r="J99" s="142">
        <f>SUM(J85,J97)</f>
        <v>2774413404</v>
      </c>
      <c r="L99" s="150">
        <f>SUM(L85,L97)</f>
        <v>2776220045</v>
      </c>
    </row>
    <row r="100" spans="1:12" ht="20.25" customHeight="1" x14ac:dyDescent="0.25">
      <c r="A100" s="96"/>
      <c r="B100" s="96"/>
      <c r="C100" s="96"/>
    </row>
    <row r="101" spans="1:12" ht="20.25" customHeight="1" x14ac:dyDescent="0.25">
      <c r="A101" s="96"/>
      <c r="B101" s="96"/>
      <c r="C101" s="96"/>
    </row>
    <row r="102" spans="1:12" ht="13.5" customHeight="1" x14ac:dyDescent="0.25">
      <c r="A102" s="96"/>
      <c r="B102" s="96"/>
      <c r="C102" s="96"/>
    </row>
    <row r="103" spans="1:12" ht="21.95" customHeight="1" x14ac:dyDescent="0.25">
      <c r="A103" s="6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3" s="6"/>
      <c r="C103" s="6"/>
      <c r="D103" s="7"/>
      <c r="E103" s="6"/>
      <c r="F103" s="137"/>
      <c r="G103" s="8"/>
      <c r="H103" s="150"/>
      <c r="I103" s="8"/>
      <c r="J103" s="137"/>
      <c r="K103" s="8"/>
      <c r="L103" s="150"/>
    </row>
    <row r="104" spans="1:12" ht="20.25" customHeight="1" x14ac:dyDescent="0.25">
      <c r="A104" s="1" t="str">
        <f>A1</f>
        <v xml:space="preserve">บริษัท น้ำตาลบุรีรัมย์ จำกัด (มหาชน) </v>
      </c>
      <c r="B104" s="1"/>
    </row>
    <row r="105" spans="1:12" ht="20.25" customHeight="1" x14ac:dyDescent="0.25">
      <c r="A105" s="1" t="s">
        <v>49</v>
      </c>
      <c r="B105" s="1"/>
    </row>
    <row r="106" spans="1:12" ht="20.25" customHeight="1" x14ac:dyDescent="0.25">
      <c r="A106" s="5" t="str">
        <f>A3</f>
        <v>ณ วันที่ 31 มีนาคม พ.ศ. 2564</v>
      </c>
      <c r="B106" s="5"/>
      <c r="C106" s="6"/>
      <c r="D106" s="7"/>
      <c r="E106" s="6"/>
      <c r="F106" s="137"/>
      <c r="G106" s="8"/>
      <c r="H106" s="150"/>
      <c r="I106" s="8"/>
      <c r="J106" s="137"/>
      <c r="K106" s="8"/>
      <c r="L106" s="150"/>
    </row>
    <row r="108" spans="1:12" ht="20.25" customHeight="1" x14ac:dyDescent="0.25">
      <c r="A108" s="1"/>
      <c r="B108" s="1"/>
      <c r="F108" s="192" t="s">
        <v>2</v>
      </c>
      <c r="G108" s="192"/>
      <c r="H108" s="192"/>
      <c r="I108" s="9"/>
      <c r="J108" s="192" t="s">
        <v>3</v>
      </c>
      <c r="K108" s="192"/>
      <c r="L108" s="192"/>
    </row>
    <row r="109" spans="1:12" ht="20.25" customHeight="1" x14ac:dyDescent="0.25">
      <c r="E109" s="1"/>
      <c r="F109" s="138" t="s">
        <v>4</v>
      </c>
      <c r="G109" s="9"/>
      <c r="H109" s="151" t="s">
        <v>5</v>
      </c>
      <c r="I109" s="9"/>
      <c r="J109" s="138" t="s">
        <v>4</v>
      </c>
      <c r="K109" s="9"/>
      <c r="L109" s="151" t="s">
        <v>5</v>
      </c>
    </row>
    <row r="110" spans="1:12" ht="20.25" customHeight="1" x14ac:dyDescent="0.25">
      <c r="E110" s="1"/>
      <c r="F110" s="138" t="s">
        <v>156</v>
      </c>
      <c r="G110" s="9"/>
      <c r="H110" s="151" t="s">
        <v>6</v>
      </c>
      <c r="I110" s="9"/>
      <c r="J110" s="138" t="s">
        <v>156</v>
      </c>
      <c r="K110" s="9"/>
      <c r="L110" s="151" t="s">
        <v>6</v>
      </c>
    </row>
    <row r="111" spans="1:12" ht="20.25" customHeight="1" x14ac:dyDescent="0.25">
      <c r="E111" s="1"/>
      <c r="F111" s="138" t="s">
        <v>187</v>
      </c>
      <c r="G111" s="9"/>
      <c r="H111" s="151" t="s">
        <v>157</v>
      </c>
      <c r="I111" s="9"/>
      <c r="J111" s="138" t="s">
        <v>187</v>
      </c>
      <c r="K111" s="9"/>
      <c r="L111" s="151" t="s">
        <v>157</v>
      </c>
    </row>
    <row r="112" spans="1:12" ht="20.25" customHeight="1" x14ac:dyDescent="0.25">
      <c r="D112" s="18"/>
      <c r="E112" s="1"/>
      <c r="F112" s="139" t="s">
        <v>8</v>
      </c>
      <c r="G112" s="9"/>
      <c r="H112" s="152" t="s">
        <v>8</v>
      </c>
      <c r="I112" s="9"/>
      <c r="J112" s="139" t="s">
        <v>8</v>
      </c>
      <c r="K112" s="9"/>
      <c r="L112" s="152" t="s">
        <v>8</v>
      </c>
    </row>
    <row r="113" spans="1:12" ht="20.25" customHeight="1" x14ac:dyDescent="0.25">
      <c r="A113" s="193" t="s">
        <v>155</v>
      </c>
      <c r="B113" s="193"/>
      <c r="C113" s="193"/>
      <c r="F113" s="140"/>
      <c r="J113" s="140"/>
    </row>
    <row r="114" spans="1:12" ht="8.4499999999999993" customHeight="1" x14ac:dyDescent="0.25">
      <c r="A114" s="1"/>
      <c r="F114" s="140"/>
      <c r="J114" s="140"/>
    </row>
    <row r="115" spans="1:12" ht="20.25" customHeight="1" x14ac:dyDescent="0.25">
      <c r="A115" s="1" t="s">
        <v>50</v>
      </c>
      <c r="F115" s="140"/>
      <c r="J115" s="140"/>
    </row>
    <row r="116" spans="1:12" ht="8.4499999999999993" customHeight="1" x14ac:dyDescent="0.25">
      <c r="A116" s="1"/>
      <c r="F116" s="140"/>
      <c r="J116" s="140"/>
    </row>
    <row r="117" spans="1:12" ht="20.25" customHeight="1" x14ac:dyDescent="0.25">
      <c r="A117" s="2" t="s">
        <v>51</v>
      </c>
      <c r="F117" s="140"/>
      <c r="J117" s="140"/>
    </row>
    <row r="118" spans="1:12" ht="20.25" customHeight="1" x14ac:dyDescent="0.25">
      <c r="B118" s="2" t="s">
        <v>52</v>
      </c>
      <c r="F118" s="140"/>
      <c r="J118" s="140"/>
    </row>
    <row r="119" spans="1:12" ht="20.25" customHeight="1" x14ac:dyDescent="0.25">
      <c r="C119" s="2" t="s">
        <v>53</v>
      </c>
      <c r="F119" s="140"/>
      <c r="J119" s="140"/>
    </row>
    <row r="120" spans="1:12" ht="20.25" customHeight="1" thickBot="1" x14ac:dyDescent="0.3">
      <c r="C120" s="2" t="s">
        <v>54</v>
      </c>
      <c r="F120" s="147">
        <v>812099845</v>
      </c>
      <c r="H120" s="158">
        <v>812099845</v>
      </c>
      <c r="J120" s="147">
        <v>812099845</v>
      </c>
      <c r="L120" s="158">
        <v>812099845</v>
      </c>
    </row>
    <row r="121" spans="1:12" ht="8.4499999999999993" customHeight="1" thickTop="1" x14ac:dyDescent="0.25">
      <c r="F121" s="140"/>
      <c r="J121" s="140"/>
    </row>
    <row r="122" spans="1:12" ht="20.25" customHeight="1" x14ac:dyDescent="0.25">
      <c r="B122" s="2" t="s">
        <v>55</v>
      </c>
      <c r="F122" s="140"/>
      <c r="J122" s="140"/>
    </row>
    <row r="123" spans="1:12" ht="20.25" customHeight="1" x14ac:dyDescent="0.25">
      <c r="C123" s="2" t="s">
        <v>53</v>
      </c>
      <c r="F123" s="140"/>
      <c r="J123" s="140"/>
    </row>
    <row r="124" spans="1:12" ht="20.25" customHeight="1" x14ac:dyDescent="0.25">
      <c r="C124" s="2" t="s">
        <v>56</v>
      </c>
      <c r="F124" s="140">
        <v>812099845</v>
      </c>
      <c r="H124" s="153">
        <v>812099845</v>
      </c>
      <c r="J124" s="140">
        <v>812099845</v>
      </c>
      <c r="L124" s="153">
        <v>812099845</v>
      </c>
    </row>
    <row r="125" spans="1:12" ht="20.25" customHeight="1" x14ac:dyDescent="0.25">
      <c r="B125" s="2" t="s">
        <v>57</v>
      </c>
      <c r="F125" s="140">
        <v>954665813</v>
      </c>
      <c r="H125" s="153">
        <v>954665813</v>
      </c>
      <c r="J125" s="140">
        <v>954665813</v>
      </c>
      <c r="L125" s="153">
        <v>954665813</v>
      </c>
    </row>
    <row r="126" spans="1:12" ht="20.25" customHeight="1" x14ac:dyDescent="0.25">
      <c r="A126" s="2" t="s">
        <v>58</v>
      </c>
      <c r="F126" s="140"/>
      <c r="H126" s="153"/>
      <c r="J126" s="140"/>
      <c r="L126" s="153"/>
    </row>
    <row r="127" spans="1:12" ht="20.25" customHeight="1" x14ac:dyDescent="0.25">
      <c r="B127" s="2" t="s">
        <v>59</v>
      </c>
      <c r="F127" s="140"/>
      <c r="H127" s="153"/>
      <c r="J127" s="140"/>
      <c r="L127" s="153"/>
    </row>
    <row r="128" spans="1:12" ht="20.25" customHeight="1" x14ac:dyDescent="0.25">
      <c r="B128" s="2" t="s">
        <v>60</v>
      </c>
      <c r="F128" s="140">
        <v>65970655</v>
      </c>
      <c r="H128" s="153">
        <v>65970655</v>
      </c>
      <c r="J128" s="140">
        <v>65970655</v>
      </c>
      <c r="L128" s="153">
        <v>65970655</v>
      </c>
    </row>
    <row r="129" spans="1:12" ht="20.25" customHeight="1" x14ac:dyDescent="0.25">
      <c r="B129" s="2" t="s">
        <v>61</v>
      </c>
      <c r="F129" s="140">
        <v>199467816</v>
      </c>
      <c r="H129" s="153">
        <v>13747388</v>
      </c>
      <c r="J129" s="140">
        <v>548444702</v>
      </c>
      <c r="L129" s="153">
        <v>502243570</v>
      </c>
    </row>
    <row r="130" spans="1:12" ht="20.25" customHeight="1" x14ac:dyDescent="0.25">
      <c r="A130" s="2" t="s">
        <v>62</v>
      </c>
      <c r="F130" s="148">
        <v>10068466</v>
      </c>
      <c r="H130" s="159">
        <v>8000702</v>
      </c>
      <c r="J130" s="142">
        <v>0</v>
      </c>
      <c r="L130" s="159">
        <v>0</v>
      </c>
    </row>
    <row r="131" spans="1:12" ht="8.4499999999999993" customHeight="1" x14ac:dyDescent="0.25">
      <c r="A131" s="1"/>
      <c r="F131" s="140"/>
      <c r="J131" s="140"/>
    </row>
    <row r="132" spans="1:12" ht="20.25" customHeight="1" x14ac:dyDescent="0.25">
      <c r="A132" s="1" t="s">
        <v>63</v>
      </c>
      <c r="F132" s="140">
        <f>SUM(F124:G130)</f>
        <v>2042272595</v>
      </c>
      <c r="H132" s="149">
        <f>SUM(H124:H130)</f>
        <v>1854484403</v>
      </c>
      <c r="J132" s="140">
        <f>SUM(J124:J130)</f>
        <v>2381181015</v>
      </c>
      <c r="L132" s="149">
        <f>SUM(L124:L130)</f>
        <v>2334979883</v>
      </c>
    </row>
    <row r="133" spans="1:12" ht="20.25" customHeight="1" x14ac:dyDescent="0.25">
      <c r="A133" s="2" t="s">
        <v>64</v>
      </c>
      <c r="F133" s="142">
        <v>1473886</v>
      </c>
      <c r="H133" s="150">
        <v>1348998</v>
      </c>
      <c r="J133" s="142">
        <v>0</v>
      </c>
      <c r="L133" s="154">
        <v>0</v>
      </c>
    </row>
    <row r="134" spans="1:12" ht="8.4499999999999993" customHeight="1" x14ac:dyDescent="0.25">
      <c r="F134" s="140"/>
      <c r="J134" s="140"/>
    </row>
    <row r="135" spans="1:12" ht="20.25" customHeight="1" x14ac:dyDescent="0.25">
      <c r="A135" s="1" t="s">
        <v>65</v>
      </c>
      <c r="F135" s="143">
        <f>SUM(F132:F133)</f>
        <v>2043746481</v>
      </c>
      <c r="H135" s="154">
        <f>SUM(H132:H133)</f>
        <v>1855833401</v>
      </c>
      <c r="J135" s="143">
        <f>SUM(J132:J133)</f>
        <v>2381181015</v>
      </c>
      <c r="L135" s="154">
        <f>SUM(L132:L133)</f>
        <v>2334979883</v>
      </c>
    </row>
    <row r="136" spans="1:12" ht="8.4499999999999993" customHeight="1" x14ac:dyDescent="0.25">
      <c r="A136" s="1"/>
      <c r="F136" s="140"/>
      <c r="J136" s="140"/>
    </row>
    <row r="137" spans="1:12" ht="20.25" customHeight="1" thickBot="1" x14ac:dyDescent="0.3">
      <c r="A137" s="193" t="s">
        <v>66</v>
      </c>
      <c r="B137" s="193"/>
      <c r="C137" s="193"/>
      <c r="F137" s="144">
        <f>SUM(F99+F135)</f>
        <v>10226339674</v>
      </c>
      <c r="H137" s="155">
        <f>SUM(H99+H135)</f>
        <v>8663233790</v>
      </c>
      <c r="J137" s="144">
        <f>SUM(J99+J135)</f>
        <v>5155594419</v>
      </c>
      <c r="L137" s="155">
        <f>SUM(L99+L135)</f>
        <v>5111199928</v>
      </c>
    </row>
    <row r="138" spans="1:12" ht="20.25" customHeight="1" thickTop="1" x14ac:dyDescent="0.25">
      <c r="A138" s="35"/>
      <c r="B138" s="35"/>
      <c r="C138" s="35"/>
      <c r="H138" s="136"/>
      <c r="L138" s="136"/>
    </row>
    <row r="139" spans="1:12" ht="20.25" customHeight="1" x14ac:dyDescent="0.25">
      <c r="A139" s="35"/>
      <c r="B139" s="35"/>
      <c r="C139" s="35"/>
      <c r="G139" s="19"/>
      <c r="H139" s="136"/>
      <c r="I139" s="19"/>
      <c r="K139" s="19"/>
      <c r="L139" s="136"/>
    </row>
    <row r="140" spans="1:12" ht="20.25" customHeight="1" x14ac:dyDescent="0.25">
      <c r="A140" s="35"/>
      <c r="B140" s="35"/>
      <c r="C140" s="35"/>
    </row>
    <row r="141" spans="1:12" ht="20.25" customHeight="1" x14ac:dyDescent="0.25">
      <c r="A141" s="35"/>
      <c r="B141" s="35"/>
      <c r="C141" s="35"/>
    </row>
    <row r="142" spans="1:12" ht="20.25" customHeight="1" x14ac:dyDescent="0.25">
      <c r="A142" s="35"/>
      <c r="B142" s="35"/>
      <c r="C142" s="35"/>
    </row>
    <row r="143" spans="1:12" ht="20.25" customHeight="1" x14ac:dyDescent="0.25">
      <c r="A143" s="35"/>
      <c r="B143" s="35"/>
      <c r="C143" s="35"/>
    </row>
    <row r="144" spans="1:12" ht="20.25" customHeight="1" x14ac:dyDescent="0.25">
      <c r="A144" s="35"/>
      <c r="B144" s="35"/>
      <c r="C144" s="35"/>
    </row>
    <row r="145" spans="1:12" ht="20.25" customHeight="1" x14ac:dyDescent="0.25">
      <c r="A145" s="37"/>
      <c r="B145" s="37"/>
      <c r="C145" s="37"/>
    </row>
    <row r="146" spans="1:12" ht="20.25" customHeight="1" x14ac:dyDescent="0.25">
      <c r="A146" s="35"/>
      <c r="B146" s="35"/>
      <c r="C146" s="35"/>
    </row>
    <row r="147" spans="1:12" ht="20.25" customHeight="1" x14ac:dyDescent="0.25">
      <c r="A147" s="35"/>
      <c r="B147" s="35"/>
      <c r="C147" s="35"/>
    </row>
    <row r="148" spans="1:12" ht="20.25" customHeight="1" x14ac:dyDescent="0.25">
      <c r="A148" s="35"/>
      <c r="B148" s="35"/>
      <c r="C148" s="35"/>
    </row>
    <row r="149" spans="1:12" ht="20.25" customHeight="1" x14ac:dyDescent="0.25">
      <c r="A149" s="35"/>
      <c r="B149" s="35"/>
      <c r="C149" s="35"/>
    </row>
    <row r="150" spans="1:12" ht="21.95" customHeight="1" x14ac:dyDescent="0.25">
      <c r="A150" s="6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50" s="6"/>
      <c r="C150" s="6"/>
      <c r="D150" s="7"/>
      <c r="E150" s="6"/>
      <c r="F150" s="137"/>
      <c r="G150" s="8"/>
      <c r="H150" s="150"/>
      <c r="I150" s="8"/>
      <c r="J150" s="137"/>
      <c r="K150" s="8"/>
      <c r="L150" s="150"/>
    </row>
  </sheetData>
  <mergeCells count="13">
    <mergeCell ref="F5:H5"/>
    <mergeCell ref="J5:L5"/>
    <mergeCell ref="F59:H59"/>
    <mergeCell ref="J59:L59"/>
    <mergeCell ref="A64:C64"/>
    <mergeCell ref="F108:H108"/>
    <mergeCell ref="J108:L108"/>
    <mergeCell ref="A113:C113"/>
    <mergeCell ref="A66:C66"/>
    <mergeCell ref="A137:C137"/>
    <mergeCell ref="A87:C87"/>
    <mergeCell ref="A97:C97"/>
    <mergeCell ref="A99:C9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3" max="16383" man="1"/>
  </rowBreaks>
  <ignoredErrors>
    <ignoredError sqref="L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57"/>
  <sheetViews>
    <sheetView topLeftCell="A13" zoomScaleNormal="100" zoomScaleSheetLayoutView="100" workbookViewId="0">
      <selection activeCell="Q76" sqref="Q76"/>
    </sheetView>
  </sheetViews>
  <sheetFormatPr defaultColWidth="9.140625" defaultRowHeight="20.25" customHeight="1" x14ac:dyDescent="0.25"/>
  <cols>
    <col min="1" max="5" width="1.42578125" style="56" customWidth="1"/>
    <col min="6" max="6" width="34.7109375" style="56" customWidth="1"/>
    <col min="7" max="7" width="7.42578125" style="64" customWidth="1"/>
    <col min="8" max="8" width="0.85546875" style="56" customWidth="1"/>
    <col min="9" max="9" width="11.7109375" style="119" customWidth="1"/>
    <col min="10" max="10" width="0.85546875" style="60" customWidth="1"/>
    <col min="11" max="11" width="11.7109375" style="133" customWidth="1"/>
    <col min="12" max="12" width="0.85546875" style="56" customWidth="1"/>
    <col min="13" max="13" width="11.7109375" style="119" customWidth="1"/>
    <col min="14" max="14" width="0.85546875" style="60" customWidth="1"/>
    <col min="15" max="15" width="11.7109375" style="133" customWidth="1"/>
    <col min="16" max="16" width="9.140625" style="56"/>
    <col min="17" max="17" width="10.7109375" style="56" bestFit="1" customWidth="1"/>
    <col min="18" max="18" width="9.85546875" style="56" bestFit="1" customWidth="1"/>
    <col min="19" max="16384" width="9.140625" style="56"/>
  </cols>
  <sheetData>
    <row r="1" spans="1:254" ht="20.25" customHeight="1" x14ac:dyDescent="0.25">
      <c r="A1" s="53" t="str">
        <f>+'Thai 2-4'!A1</f>
        <v xml:space="preserve">บริษัท น้ำตาลบุรีรัมย์ จำกัด (มหาชน) </v>
      </c>
      <c r="B1" s="53"/>
      <c r="C1" s="53"/>
      <c r="D1" s="53"/>
      <c r="E1" s="53"/>
      <c r="F1" s="53"/>
      <c r="G1" s="54"/>
      <c r="H1" s="53"/>
      <c r="I1" s="103"/>
      <c r="J1" s="55"/>
      <c r="K1" s="120"/>
      <c r="L1" s="53"/>
      <c r="M1" s="103"/>
      <c r="N1" s="55"/>
      <c r="O1" s="120"/>
    </row>
    <row r="2" spans="1:254" ht="20.25" customHeight="1" x14ac:dyDescent="0.25">
      <c r="A2" s="53" t="s">
        <v>67</v>
      </c>
      <c r="B2" s="53"/>
      <c r="C2" s="53"/>
      <c r="D2" s="53"/>
      <c r="E2" s="53"/>
      <c r="F2" s="53"/>
      <c r="G2" s="54"/>
      <c r="H2" s="53"/>
      <c r="I2" s="103"/>
      <c r="J2" s="55"/>
      <c r="K2" s="120"/>
      <c r="L2" s="53"/>
      <c r="M2" s="103"/>
      <c r="N2" s="55"/>
      <c r="O2" s="120"/>
    </row>
    <row r="3" spans="1:254" ht="20.25" customHeight="1" x14ac:dyDescent="0.25">
      <c r="A3" s="57" t="s">
        <v>189</v>
      </c>
      <c r="B3" s="57"/>
      <c r="C3" s="57"/>
      <c r="D3" s="57"/>
      <c r="E3" s="57"/>
      <c r="F3" s="57"/>
      <c r="G3" s="58"/>
      <c r="H3" s="57"/>
      <c r="I3" s="104"/>
      <c r="J3" s="59"/>
      <c r="K3" s="121"/>
      <c r="L3" s="57"/>
      <c r="M3" s="104"/>
      <c r="N3" s="59"/>
      <c r="O3" s="121"/>
    </row>
    <row r="4" spans="1:254" ht="18" customHeight="1" x14ac:dyDescent="0.25">
      <c r="A4" s="53"/>
      <c r="B4" s="53"/>
      <c r="C4" s="53"/>
      <c r="D4" s="53"/>
      <c r="E4" s="53"/>
      <c r="F4" s="53"/>
      <c r="G4" s="54"/>
      <c r="H4" s="53"/>
      <c r="I4" s="103"/>
      <c r="J4" s="55"/>
      <c r="K4" s="120"/>
      <c r="L4" s="53"/>
      <c r="M4" s="103"/>
      <c r="N4" s="55"/>
      <c r="O4" s="120"/>
    </row>
    <row r="5" spans="1:254" ht="18" customHeight="1" x14ac:dyDescent="0.25">
      <c r="A5" s="53"/>
      <c r="B5" s="53"/>
      <c r="C5" s="53"/>
      <c r="D5" s="53"/>
      <c r="E5" s="53"/>
      <c r="F5" s="53"/>
      <c r="G5" s="54"/>
      <c r="H5" s="53"/>
      <c r="I5" s="194" t="s">
        <v>2</v>
      </c>
      <c r="J5" s="194"/>
      <c r="K5" s="194"/>
      <c r="L5" s="60"/>
      <c r="M5" s="194" t="s">
        <v>3</v>
      </c>
      <c r="N5" s="194"/>
      <c r="O5" s="194"/>
    </row>
    <row r="6" spans="1:254" ht="18" customHeight="1" x14ac:dyDescent="0.25">
      <c r="A6" s="53" t="s">
        <v>46</v>
      </c>
      <c r="B6" s="53"/>
      <c r="C6" s="53"/>
      <c r="D6" s="53"/>
      <c r="E6" s="53"/>
      <c r="F6" s="53"/>
      <c r="G6" s="50"/>
      <c r="H6" s="53"/>
      <c r="I6" s="105" t="s">
        <v>187</v>
      </c>
      <c r="J6" s="55"/>
      <c r="K6" s="122" t="s">
        <v>157</v>
      </c>
      <c r="L6" s="55"/>
      <c r="M6" s="105" t="s">
        <v>187</v>
      </c>
      <c r="N6" s="55"/>
      <c r="O6" s="122" t="s">
        <v>157</v>
      </c>
    </row>
    <row r="7" spans="1:254" ht="18" customHeight="1" x14ac:dyDescent="0.25">
      <c r="A7" s="53"/>
      <c r="B7" s="53"/>
      <c r="C7" s="53"/>
      <c r="D7" s="53"/>
      <c r="E7" s="53"/>
      <c r="F7" s="53"/>
      <c r="G7" s="58" t="s">
        <v>7</v>
      </c>
      <c r="H7" s="53"/>
      <c r="I7" s="106" t="s">
        <v>8</v>
      </c>
      <c r="J7" s="61"/>
      <c r="K7" s="123" t="s">
        <v>8</v>
      </c>
      <c r="L7" s="53"/>
      <c r="M7" s="106" t="s">
        <v>8</v>
      </c>
      <c r="N7" s="61"/>
      <c r="O7" s="123" t="s">
        <v>8</v>
      </c>
    </row>
    <row r="8" spans="1:254" ht="5.0999999999999996" customHeight="1" x14ac:dyDescent="0.25">
      <c r="A8" s="53"/>
      <c r="B8" s="53"/>
      <c r="C8" s="53"/>
      <c r="D8" s="53"/>
      <c r="E8" s="53"/>
      <c r="F8" s="53"/>
      <c r="G8" s="54"/>
      <c r="H8" s="53"/>
      <c r="I8" s="107"/>
      <c r="J8" s="61"/>
      <c r="K8" s="122"/>
      <c r="L8" s="53"/>
      <c r="M8" s="107"/>
      <c r="N8" s="61"/>
      <c r="O8" s="122"/>
    </row>
    <row r="9" spans="1:254" ht="18" customHeight="1" x14ac:dyDescent="0.4">
      <c r="A9" s="50" t="s">
        <v>68</v>
      </c>
      <c r="F9" s="64"/>
      <c r="H9" s="60"/>
      <c r="I9" s="108">
        <v>975276647</v>
      </c>
      <c r="J9" s="46"/>
      <c r="K9" s="124">
        <v>976462446</v>
      </c>
      <c r="L9" s="46"/>
      <c r="M9" s="108">
        <v>0</v>
      </c>
      <c r="N9" s="20"/>
      <c r="O9" s="124">
        <v>0</v>
      </c>
    </row>
    <row r="10" spans="1:254" s="50" customFormat="1" ht="18" customHeight="1" x14ac:dyDescent="0.4">
      <c r="A10" s="56" t="s">
        <v>69</v>
      </c>
      <c r="B10" s="56"/>
      <c r="C10" s="56"/>
      <c r="D10" s="56"/>
      <c r="E10" s="56"/>
      <c r="F10" s="56"/>
      <c r="G10" s="64"/>
      <c r="H10" s="56"/>
      <c r="I10" s="109">
        <v>-747668103</v>
      </c>
      <c r="J10" s="43"/>
      <c r="K10" s="125">
        <v>-754526347</v>
      </c>
      <c r="L10" s="43"/>
      <c r="M10" s="109">
        <v>0</v>
      </c>
      <c r="N10" s="21"/>
      <c r="O10" s="125">
        <v>0</v>
      </c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</row>
    <row r="11" spans="1:254" ht="5.0999999999999996" customHeight="1" x14ac:dyDescent="0.25">
      <c r="A11" s="50"/>
      <c r="F11" s="64"/>
      <c r="G11" s="64" t="s">
        <v>46</v>
      </c>
      <c r="H11" s="60"/>
      <c r="I11" s="108"/>
      <c r="J11" s="46"/>
      <c r="K11" s="124"/>
      <c r="L11" s="46"/>
      <c r="M11" s="108"/>
      <c r="N11" s="46"/>
      <c r="O11" s="124"/>
    </row>
    <row r="12" spans="1:254" ht="18" customHeight="1" x14ac:dyDescent="0.25">
      <c r="A12" s="53" t="s">
        <v>70</v>
      </c>
      <c r="F12" s="64"/>
      <c r="H12" s="60"/>
      <c r="I12" s="110">
        <f>SUM(I9:I11)</f>
        <v>227608544</v>
      </c>
      <c r="J12" s="46"/>
      <c r="K12" s="117">
        <f>SUM(K9:K11)</f>
        <v>221936099</v>
      </c>
      <c r="L12" s="46"/>
      <c r="M12" s="110">
        <f>SUM(M9:M11)</f>
        <v>0</v>
      </c>
      <c r="N12" s="46"/>
      <c r="O12" s="117">
        <f>SUM(O9:O11)</f>
        <v>0</v>
      </c>
    </row>
    <row r="13" spans="1:254" ht="18" customHeight="1" x14ac:dyDescent="0.4">
      <c r="A13" s="50" t="s">
        <v>71</v>
      </c>
      <c r="F13" s="64"/>
      <c r="H13" s="65"/>
      <c r="I13" s="108">
        <v>125872500</v>
      </c>
      <c r="J13" s="46"/>
      <c r="K13" s="124">
        <v>13463035</v>
      </c>
      <c r="L13" s="46"/>
      <c r="M13" s="108">
        <v>120783471</v>
      </c>
      <c r="N13" s="20"/>
      <c r="O13" s="124">
        <v>78348136</v>
      </c>
    </row>
    <row r="14" spans="1:254" ht="18" customHeight="1" x14ac:dyDescent="0.4">
      <c r="A14" s="56" t="s">
        <v>72</v>
      </c>
      <c r="F14" s="64"/>
      <c r="H14" s="60"/>
      <c r="I14" s="108">
        <v>-52450827</v>
      </c>
      <c r="J14" s="46"/>
      <c r="K14" s="124">
        <v>-59363033</v>
      </c>
      <c r="L14" s="46"/>
      <c r="M14" s="110">
        <v>0</v>
      </c>
      <c r="N14" s="20"/>
      <c r="O14" s="117">
        <v>0</v>
      </c>
    </row>
    <row r="15" spans="1:254" ht="18" customHeight="1" x14ac:dyDescent="0.4">
      <c r="A15" s="56" t="s">
        <v>73</v>
      </c>
      <c r="F15" s="64"/>
      <c r="H15" s="60"/>
      <c r="I15" s="110">
        <v>-80670121</v>
      </c>
      <c r="J15" s="46"/>
      <c r="K15" s="117">
        <v>-90250192</v>
      </c>
      <c r="L15" s="46"/>
      <c r="M15" s="108">
        <v>-31082110</v>
      </c>
      <c r="N15" s="20"/>
      <c r="O15" s="124">
        <v>-36366061</v>
      </c>
    </row>
    <row r="16" spans="1:254" ht="18" customHeight="1" x14ac:dyDescent="0.4">
      <c r="A16" s="56" t="s">
        <v>183</v>
      </c>
      <c r="F16" s="64"/>
      <c r="H16" s="60"/>
      <c r="I16" s="110">
        <v>24443839</v>
      </c>
      <c r="J16" s="46"/>
      <c r="K16" s="117">
        <v>7514592</v>
      </c>
      <c r="L16" s="46"/>
      <c r="M16" s="108">
        <v>473766</v>
      </c>
      <c r="N16" s="20"/>
      <c r="O16" s="124">
        <v>249863</v>
      </c>
    </row>
    <row r="17" spans="1:15" ht="18" customHeight="1" x14ac:dyDescent="0.25">
      <c r="A17" s="50" t="s">
        <v>201</v>
      </c>
      <c r="F17" s="64"/>
      <c r="H17" s="65"/>
      <c r="I17" s="108">
        <v>-13262446</v>
      </c>
      <c r="J17" s="46"/>
      <c r="K17" s="124">
        <v>-3190212</v>
      </c>
      <c r="L17" s="46"/>
      <c r="M17" s="108">
        <v>1678</v>
      </c>
      <c r="N17" s="46"/>
      <c r="O17" s="124">
        <v>0</v>
      </c>
    </row>
    <row r="18" spans="1:15" ht="18" customHeight="1" x14ac:dyDescent="0.4">
      <c r="A18" s="50" t="s">
        <v>74</v>
      </c>
      <c r="F18" s="64"/>
      <c r="H18" s="60"/>
      <c r="I18" s="108">
        <v>-69771808</v>
      </c>
      <c r="J18" s="46"/>
      <c r="K18" s="124">
        <v>-89096748</v>
      </c>
      <c r="L18" s="46"/>
      <c r="M18" s="108">
        <v>-43975673</v>
      </c>
      <c r="N18" s="20"/>
      <c r="O18" s="124">
        <v>-44979238</v>
      </c>
    </row>
    <row r="19" spans="1:15" ht="18" customHeight="1" x14ac:dyDescent="0.4">
      <c r="A19" s="50" t="s">
        <v>75</v>
      </c>
      <c r="F19" s="64"/>
      <c r="G19" s="64">
        <v>12</v>
      </c>
      <c r="H19" s="60"/>
      <c r="I19" s="111">
        <v>31266114</v>
      </c>
      <c r="J19" s="46"/>
      <c r="K19" s="126">
        <v>13335329</v>
      </c>
      <c r="L19" s="46"/>
      <c r="M19" s="111">
        <v>0</v>
      </c>
      <c r="N19" s="20"/>
      <c r="O19" s="126">
        <v>0</v>
      </c>
    </row>
    <row r="20" spans="1:15" ht="5.0999999999999996" customHeight="1" x14ac:dyDescent="0.25">
      <c r="A20" s="53"/>
      <c r="F20" s="64"/>
      <c r="H20" s="60"/>
      <c r="I20" s="108"/>
      <c r="J20" s="46"/>
      <c r="K20" s="124"/>
      <c r="L20" s="46"/>
      <c r="M20" s="108"/>
      <c r="N20" s="46"/>
      <c r="O20" s="124"/>
    </row>
    <row r="21" spans="1:15" ht="18" customHeight="1" x14ac:dyDescent="0.25">
      <c r="A21" s="53" t="s">
        <v>76</v>
      </c>
      <c r="F21" s="64"/>
      <c r="H21" s="60"/>
      <c r="I21" s="110">
        <f>SUM(I12:I19)</f>
        <v>193035795</v>
      </c>
      <c r="J21" s="46"/>
      <c r="K21" s="117">
        <f>SUM(K12:K19)</f>
        <v>14348870</v>
      </c>
      <c r="L21" s="46"/>
      <c r="M21" s="110">
        <f>SUM(M12:M19)</f>
        <v>46201132</v>
      </c>
      <c r="N21" s="46"/>
      <c r="O21" s="117">
        <f>SUM(O12:O19)</f>
        <v>-2747300</v>
      </c>
    </row>
    <row r="22" spans="1:15" ht="18" customHeight="1" x14ac:dyDescent="0.4">
      <c r="A22" s="50" t="s">
        <v>77</v>
      </c>
      <c r="F22" s="64"/>
      <c r="G22" s="64">
        <v>17</v>
      </c>
      <c r="H22" s="60"/>
      <c r="I22" s="111">
        <v>-7189488</v>
      </c>
      <c r="J22" s="46"/>
      <c r="K22" s="126">
        <v>16043226</v>
      </c>
      <c r="L22" s="46"/>
      <c r="M22" s="111">
        <v>0</v>
      </c>
      <c r="N22" s="20"/>
      <c r="O22" s="126">
        <v>0</v>
      </c>
    </row>
    <row r="23" spans="1:15" ht="5.0999999999999996" customHeight="1" x14ac:dyDescent="0.25">
      <c r="A23" s="55"/>
      <c r="F23" s="64"/>
      <c r="H23" s="60"/>
      <c r="I23" s="110"/>
      <c r="J23" s="46"/>
      <c r="K23" s="117"/>
      <c r="L23" s="46"/>
      <c r="M23" s="110"/>
      <c r="N23" s="46"/>
      <c r="O23" s="117"/>
    </row>
    <row r="24" spans="1:15" ht="18" customHeight="1" x14ac:dyDescent="0.25">
      <c r="A24" s="53" t="s">
        <v>78</v>
      </c>
      <c r="F24" s="64"/>
      <c r="H24" s="60"/>
      <c r="I24" s="111">
        <f>SUM(I21:I22)</f>
        <v>185846307</v>
      </c>
      <c r="J24" s="46"/>
      <c r="K24" s="126">
        <f>SUM(K21:K22)</f>
        <v>30392096</v>
      </c>
      <c r="L24" s="46"/>
      <c r="M24" s="111">
        <f>SUM(M21:M22)</f>
        <v>46201132</v>
      </c>
      <c r="N24" s="46"/>
      <c r="O24" s="126">
        <f>SUM(O21:O22)</f>
        <v>-2747300</v>
      </c>
    </row>
    <row r="25" spans="1:15" ht="12" customHeight="1" x14ac:dyDescent="0.25">
      <c r="A25" s="53"/>
      <c r="F25" s="64"/>
      <c r="H25" s="60"/>
      <c r="I25" s="110"/>
      <c r="J25" s="46"/>
      <c r="K25" s="117"/>
      <c r="L25" s="46"/>
      <c r="M25" s="110"/>
      <c r="N25" s="46"/>
      <c r="O25" s="117"/>
    </row>
    <row r="26" spans="1:15" ht="18" customHeight="1" x14ac:dyDescent="0.25">
      <c r="A26" s="53" t="s">
        <v>204</v>
      </c>
      <c r="F26" s="64"/>
      <c r="H26" s="60"/>
      <c r="I26" s="112"/>
      <c r="J26" s="99"/>
      <c r="K26" s="127"/>
      <c r="L26" s="99"/>
      <c r="M26" s="112"/>
      <c r="N26" s="99"/>
      <c r="O26" s="127"/>
    </row>
    <row r="27" spans="1:15" ht="18" customHeight="1" x14ac:dyDescent="0.25">
      <c r="A27" s="50"/>
      <c r="B27" s="56" t="s">
        <v>205</v>
      </c>
      <c r="F27" s="64"/>
      <c r="H27" s="60"/>
      <c r="I27" s="110"/>
      <c r="J27" s="68"/>
      <c r="K27" s="117"/>
      <c r="L27" s="68"/>
      <c r="M27" s="110"/>
      <c r="N27" s="24"/>
      <c r="O27" s="117"/>
    </row>
    <row r="28" spans="1:15" ht="18" customHeight="1" x14ac:dyDescent="0.25">
      <c r="A28" s="50"/>
      <c r="C28" s="56" t="s">
        <v>206</v>
      </c>
      <c r="F28" s="64"/>
      <c r="H28" s="60"/>
      <c r="I28" s="110"/>
      <c r="J28" s="68"/>
      <c r="K28" s="117"/>
      <c r="L28" s="68"/>
      <c r="M28" s="110"/>
      <c r="N28" s="24"/>
      <c r="O28" s="117"/>
    </row>
    <row r="29" spans="1:15" ht="18" customHeight="1" x14ac:dyDescent="0.25">
      <c r="A29" s="50"/>
      <c r="D29" s="56" t="s">
        <v>220</v>
      </c>
      <c r="H29" s="60"/>
      <c r="I29" s="110"/>
      <c r="J29" s="68"/>
      <c r="K29" s="117"/>
      <c r="L29" s="68"/>
      <c r="M29" s="110"/>
      <c r="N29" s="24"/>
      <c r="O29" s="117"/>
    </row>
    <row r="30" spans="1:15" ht="18" customHeight="1" x14ac:dyDescent="0.25">
      <c r="A30" s="50"/>
      <c r="E30" s="100" t="s">
        <v>219</v>
      </c>
      <c r="F30" s="100"/>
      <c r="H30" s="60"/>
      <c r="I30" s="110"/>
      <c r="J30" s="68"/>
      <c r="K30" s="117"/>
      <c r="L30" s="68"/>
      <c r="M30" s="110"/>
      <c r="N30" s="24"/>
      <c r="O30" s="117"/>
    </row>
    <row r="31" spans="1:15" ht="18" customHeight="1" x14ac:dyDescent="0.25">
      <c r="A31" s="50"/>
      <c r="E31" s="100" t="s">
        <v>191</v>
      </c>
      <c r="F31" s="100"/>
      <c r="H31" s="60"/>
      <c r="I31" s="113">
        <v>2584705</v>
      </c>
      <c r="J31" s="101"/>
      <c r="K31" s="128">
        <v>0</v>
      </c>
      <c r="L31" s="101"/>
      <c r="M31" s="113">
        <v>0</v>
      </c>
      <c r="N31" s="102"/>
      <c r="O31" s="128">
        <v>0</v>
      </c>
    </row>
    <row r="32" spans="1:15" ht="18" customHeight="1" x14ac:dyDescent="0.25">
      <c r="A32" s="50"/>
      <c r="D32" s="100" t="s">
        <v>208</v>
      </c>
      <c r="E32" s="100"/>
      <c r="F32" s="100"/>
      <c r="H32" s="60"/>
      <c r="I32" s="110"/>
      <c r="J32" s="68"/>
      <c r="K32" s="117"/>
      <c r="L32" s="68"/>
      <c r="M32" s="110"/>
      <c r="N32" s="24"/>
      <c r="O32" s="117"/>
    </row>
    <row r="33" spans="1:15" ht="18" customHeight="1" x14ac:dyDescent="0.25">
      <c r="A33" s="50"/>
      <c r="E33" s="100" t="s">
        <v>207</v>
      </c>
      <c r="F33" s="100"/>
      <c r="H33" s="60"/>
      <c r="I33" s="110"/>
      <c r="J33" s="68"/>
      <c r="K33" s="117"/>
      <c r="L33" s="68"/>
      <c r="M33" s="110"/>
      <c r="N33" s="24"/>
      <c r="O33" s="117"/>
    </row>
    <row r="34" spans="1:15" ht="18" customHeight="1" x14ac:dyDescent="0.25">
      <c r="A34" s="50"/>
      <c r="E34" s="100" t="s">
        <v>191</v>
      </c>
      <c r="F34" s="100"/>
      <c r="H34" s="60"/>
      <c r="I34" s="114">
        <v>-516941</v>
      </c>
      <c r="J34" s="101"/>
      <c r="K34" s="129">
        <v>0</v>
      </c>
      <c r="L34" s="101"/>
      <c r="M34" s="114">
        <v>0</v>
      </c>
      <c r="N34" s="102"/>
      <c r="O34" s="129">
        <v>0</v>
      </c>
    </row>
    <row r="35" spans="1:15" ht="5.0999999999999996" customHeight="1" x14ac:dyDescent="0.25">
      <c r="A35" s="55"/>
      <c r="F35" s="64"/>
      <c r="H35" s="60"/>
      <c r="I35" s="110"/>
      <c r="J35" s="46"/>
      <c r="K35" s="117"/>
      <c r="L35" s="46"/>
      <c r="M35" s="110"/>
      <c r="N35" s="46"/>
      <c r="O35" s="117"/>
    </row>
    <row r="36" spans="1:15" ht="18" customHeight="1" x14ac:dyDescent="0.25">
      <c r="A36" s="53" t="s">
        <v>213</v>
      </c>
      <c r="F36" s="64"/>
      <c r="H36" s="60"/>
      <c r="I36" s="114">
        <f>SUM(I31:I34)</f>
        <v>2067764</v>
      </c>
      <c r="J36" s="101"/>
      <c r="K36" s="129">
        <f>SUM(K33:K34)</f>
        <v>0</v>
      </c>
      <c r="L36" s="101"/>
      <c r="M36" s="114">
        <f>SUM(M33:M34)</f>
        <v>0</v>
      </c>
      <c r="N36" s="102"/>
      <c r="O36" s="129">
        <f>SUM(O33:O34)</f>
        <v>0</v>
      </c>
    </row>
    <row r="37" spans="1:15" ht="5.0999999999999996" customHeight="1" x14ac:dyDescent="0.25">
      <c r="A37" s="53"/>
      <c r="F37" s="64"/>
      <c r="H37" s="60"/>
      <c r="I37" s="110"/>
      <c r="J37" s="46"/>
      <c r="K37" s="117"/>
      <c r="L37" s="46"/>
      <c r="M37" s="110"/>
      <c r="N37" s="46"/>
      <c r="O37" s="117"/>
    </row>
    <row r="38" spans="1:15" ht="18" customHeight="1" thickBot="1" x14ac:dyDescent="0.3">
      <c r="A38" s="53" t="s">
        <v>79</v>
      </c>
      <c r="F38" s="64"/>
      <c r="H38" s="60"/>
      <c r="I38" s="115">
        <f>I24+I36</f>
        <v>187914071</v>
      </c>
      <c r="J38" s="46"/>
      <c r="K38" s="130">
        <f>K24+K36</f>
        <v>30392096</v>
      </c>
      <c r="L38" s="46"/>
      <c r="M38" s="115">
        <f>M24+M36</f>
        <v>46201132</v>
      </c>
      <c r="N38" s="46"/>
      <c r="O38" s="130">
        <f>O24+O36</f>
        <v>-2747300</v>
      </c>
    </row>
    <row r="39" spans="1:15" ht="12" customHeight="1" thickTop="1" x14ac:dyDescent="0.25">
      <c r="A39" s="53"/>
      <c r="F39" s="64"/>
      <c r="H39" s="60"/>
      <c r="I39" s="110"/>
      <c r="J39" s="46"/>
      <c r="K39" s="117"/>
      <c r="L39" s="46"/>
      <c r="M39" s="110"/>
      <c r="N39" s="46"/>
      <c r="O39" s="117"/>
    </row>
    <row r="40" spans="1:15" ht="18" customHeight="1" x14ac:dyDescent="0.25">
      <c r="A40" s="53" t="s">
        <v>80</v>
      </c>
      <c r="F40" s="64"/>
      <c r="H40" s="60"/>
      <c r="I40" s="110"/>
      <c r="J40" s="46"/>
      <c r="K40" s="117"/>
      <c r="L40" s="46"/>
      <c r="M40" s="110"/>
      <c r="N40" s="46"/>
      <c r="O40" s="117"/>
    </row>
    <row r="41" spans="1:15" ht="18" customHeight="1" x14ac:dyDescent="0.25">
      <c r="B41" s="50" t="s">
        <v>81</v>
      </c>
      <c r="C41" s="50"/>
      <c r="D41" s="50"/>
      <c r="E41" s="50"/>
      <c r="F41" s="50"/>
      <c r="H41" s="60"/>
      <c r="I41" s="110">
        <v>185720428</v>
      </c>
      <c r="J41" s="46"/>
      <c r="K41" s="117">
        <f>K24-K42</f>
        <v>30387841</v>
      </c>
      <c r="L41" s="46"/>
      <c r="M41" s="110">
        <v>46201132</v>
      </c>
      <c r="N41" s="22"/>
      <c r="O41" s="117">
        <f>O24</f>
        <v>-2747300</v>
      </c>
    </row>
    <row r="42" spans="1:15" ht="18" customHeight="1" x14ac:dyDescent="0.25">
      <c r="B42" s="50" t="s">
        <v>82</v>
      </c>
      <c r="C42" s="50"/>
      <c r="D42" s="50"/>
      <c r="E42" s="50"/>
      <c r="F42" s="50"/>
      <c r="H42" s="60"/>
      <c r="I42" s="110">
        <v>125879</v>
      </c>
      <c r="J42" s="43"/>
      <c r="K42" s="117">
        <v>4255</v>
      </c>
      <c r="L42" s="43"/>
      <c r="M42" s="110">
        <v>0</v>
      </c>
      <c r="N42" s="23"/>
      <c r="O42" s="117">
        <v>0</v>
      </c>
    </row>
    <row r="43" spans="1:15" ht="5.0999999999999996" customHeight="1" x14ac:dyDescent="0.25">
      <c r="F43" s="64"/>
      <c r="H43" s="60"/>
      <c r="I43" s="116"/>
      <c r="J43" s="43"/>
      <c r="K43" s="131"/>
      <c r="L43" s="43"/>
      <c r="M43" s="116"/>
      <c r="N43" s="43"/>
      <c r="O43" s="131"/>
    </row>
    <row r="44" spans="1:15" ht="18" customHeight="1" thickBot="1" x14ac:dyDescent="0.3">
      <c r="F44" s="64"/>
      <c r="H44" s="60"/>
      <c r="I44" s="115">
        <f>I41+I42</f>
        <v>185846307</v>
      </c>
      <c r="J44" s="46"/>
      <c r="K44" s="130">
        <f>K41+K42</f>
        <v>30392096</v>
      </c>
      <c r="L44" s="46"/>
      <c r="M44" s="115">
        <f>M41+M42</f>
        <v>46201132</v>
      </c>
      <c r="N44" s="46"/>
      <c r="O44" s="130">
        <f>O41+O42</f>
        <v>-2747300</v>
      </c>
    </row>
    <row r="45" spans="1:15" ht="12" customHeight="1" thickTop="1" x14ac:dyDescent="0.25">
      <c r="A45" s="55"/>
      <c r="F45" s="64"/>
      <c r="H45" s="60"/>
      <c r="I45" s="162"/>
      <c r="J45" s="46"/>
      <c r="K45" s="117"/>
      <c r="L45" s="46"/>
      <c r="M45" s="110"/>
      <c r="N45" s="46"/>
      <c r="O45" s="117"/>
    </row>
    <row r="46" spans="1:15" ht="18" customHeight="1" x14ac:dyDescent="0.25">
      <c r="A46" s="53" t="s">
        <v>83</v>
      </c>
      <c r="F46" s="64"/>
      <c r="H46" s="60"/>
      <c r="I46" s="110"/>
      <c r="J46" s="46"/>
      <c r="K46" s="117"/>
      <c r="L46" s="46"/>
      <c r="M46" s="110"/>
      <c r="N46" s="46"/>
      <c r="O46" s="117"/>
    </row>
    <row r="47" spans="1:15" ht="18" customHeight="1" x14ac:dyDescent="0.25">
      <c r="B47" s="50" t="s">
        <v>81</v>
      </c>
      <c r="F47" s="64"/>
      <c r="H47" s="60"/>
      <c r="I47" s="110">
        <v>187788192</v>
      </c>
      <c r="J47" s="46"/>
      <c r="K47" s="117">
        <f>K41</f>
        <v>30387841</v>
      </c>
      <c r="L47" s="46"/>
      <c r="M47" s="110">
        <v>46201132</v>
      </c>
      <c r="N47" s="22"/>
      <c r="O47" s="117">
        <f>O41</f>
        <v>-2747300</v>
      </c>
    </row>
    <row r="48" spans="1:15" ht="18" customHeight="1" x14ac:dyDescent="0.25">
      <c r="B48" s="50" t="s">
        <v>82</v>
      </c>
      <c r="F48" s="64"/>
      <c r="H48" s="60"/>
      <c r="I48" s="110">
        <v>125879</v>
      </c>
      <c r="J48" s="43"/>
      <c r="K48" s="117">
        <v>4255</v>
      </c>
      <c r="L48" s="43"/>
      <c r="M48" s="110">
        <v>0</v>
      </c>
      <c r="N48" s="23"/>
      <c r="O48" s="117">
        <f>O42</f>
        <v>0</v>
      </c>
    </row>
    <row r="49" spans="1:15" ht="5.0999999999999996" customHeight="1" x14ac:dyDescent="0.25">
      <c r="A49" s="55"/>
      <c r="F49" s="64"/>
      <c r="H49" s="60"/>
      <c r="I49" s="116"/>
      <c r="J49" s="43"/>
      <c r="K49" s="131"/>
      <c r="L49" s="43"/>
      <c r="M49" s="116"/>
      <c r="N49" s="43"/>
      <c r="O49" s="131"/>
    </row>
    <row r="50" spans="1:15" ht="18" customHeight="1" thickBot="1" x14ac:dyDescent="0.3">
      <c r="F50" s="64"/>
      <c r="H50" s="60"/>
      <c r="I50" s="115">
        <f>I47+I48</f>
        <v>187914071</v>
      </c>
      <c r="J50" s="46"/>
      <c r="K50" s="130">
        <f>K47+K48</f>
        <v>30392096</v>
      </c>
      <c r="L50" s="46"/>
      <c r="M50" s="115">
        <f>M47+M48</f>
        <v>46201132</v>
      </c>
      <c r="N50" s="46"/>
      <c r="O50" s="130">
        <f>O47+O48</f>
        <v>-2747300</v>
      </c>
    </row>
    <row r="51" spans="1:15" ht="9.9499999999999993" customHeight="1" thickTop="1" x14ac:dyDescent="0.25">
      <c r="F51" s="64"/>
      <c r="H51" s="60"/>
      <c r="I51" s="110"/>
      <c r="J51" s="46"/>
      <c r="K51" s="117"/>
      <c r="L51" s="46"/>
      <c r="M51" s="110"/>
      <c r="N51" s="46"/>
      <c r="O51" s="117"/>
    </row>
    <row r="52" spans="1:15" ht="18" customHeight="1" x14ac:dyDescent="0.25">
      <c r="A52" s="53" t="s">
        <v>84</v>
      </c>
      <c r="F52" s="64"/>
      <c r="I52" s="110"/>
      <c r="J52" s="56"/>
      <c r="K52" s="117"/>
      <c r="M52" s="110"/>
      <c r="N52" s="56"/>
      <c r="O52" s="117"/>
    </row>
    <row r="53" spans="1:15" ht="5.0999999999999996" customHeight="1" x14ac:dyDescent="0.25">
      <c r="A53" s="50"/>
      <c r="F53" s="64"/>
      <c r="H53" s="60"/>
      <c r="I53" s="110"/>
      <c r="K53" s="117"/>
      <c r="L53" s="60"/>
      <c r="M53" s="110"/>
      <c r="O53" s="117"/>
    </row>
    <row r="54" spans="1:15" ht="18" customHeight="1" x14ac:dyDescent="0.25">
      <c r="A54" s="50" t="s">
        <v>85</v>
      </c>
      <c r="F54" s="64"/>
      <c r="H54" s="60"/>
      <c r="I54" s="134">
        <f>I41/812099845</f>
        <v>0.22869161857800871</v>
      </c>
      <c r="J54" s="67"/>
      <c r="K54" s="135">
        <f>K41/812099845</f>
        <v>3.7418848417585894E-2</v>
      </c>
      <c r="L54" s="67"/>
      <c r="M54" s="134">
        <f>M41/812099845</f>
        <v>5.68909503978541E-2</v>
      </c>
      <c r="N54" s="24"/>
      <c r="O54" s="135">
        <f>O41/812099845</f>
        <v>-3.382958409504437E-3</v>
      </c>
    </row>
    <row r="55" spans="1:15" ht="17.45" customHeight="1" x14ac:dyDescent="0.25">
      <c r="A55" s="50"/>
      <c r="F55" s="64"/>
      <c r="H55" s="60"/>
      <c r="I55" s="117"/>
      <c r="J55" s="68"/>
      <c r="K55" s="117"/>
      <c r="L55" s="68"/>
      <c r="M55" s="117"/>
      <c r="N55" s="24"/>
      <c r="O55" s="117"/>
    </row>
    <row r="56" spans="1:15" ht="8.25" customHeight="1" x14ac:dyDescent="0.25">
      <c r="A56" s="50"/>
      <c r="F56" s="64"/>
      <c r="H56" s="60"/>
      <c r="I56" s="117"/>
      <c r="J56" s="68"/>
      <c r="K56" s="117"/>
      <c r="L56" s="68"/>
      <c r="M56" s="117"/>
      <c r="N56" s="24"/>
      <c r="O56" s="117"/>
    </row>
    <row r="57" spans="1:15" ht="22.7" customHeight="1" x14ac:dyDescent="0.25">
      <c r="A57" s="69" t="str">
        <f>+'Thai 2-4'!A54</f>
        <v>หมายเหตุประกอบข้อมูลทางการเงินเป็นส่วนหนึ่งของข้อมูลทางการเงินระหว่างกาลนี้</v>
      </c>
      <c r="B57" s="70"/>
      <c r="C57" s="70"/>
      <c r="D57" s="70"/>
      <c r="E57" s="70"/>
      <c r="F57" s="70"/>
      <c r="G57" s="70"/>
      <c r="H57" s="70"/>
      <c r="I57" s="118"/>
      <c r="J57" s="70"/>
      <c r="K57" s="132"/>
      <c r="L57" s="70"/>
      <c r="M57" s="118"/>
      <c r="N57" s="70"/>
      <c r="O57" s="132"/>
    </row>
  </sheetData>
  <mergeCells count="2">
    <mergeCell ref="I5:K5"/>
    <mergeCell ref="M5:O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F26"/>
  <sheetViews>
    <sheetView topLeftCell="E1" zoomScaleNormal="100" zoomScaleSheetLayoutView="100" workbookViewId="0">
      <selection activeCell="Q76" sqref="Q76"/>
    </sheetView>
  </sheetViews>
  <sheetFormatPr defaultColWidth="9.140625" defaultRowHeight="21.75" customHeight="1" x14ac:dyDescent="0.4"/>
  <cols>
    <col min="1" max="3" width="1.42578125" style="50" customWidth="1"/>
    <col min="4" max="4" width="20.85546875" style="50" customWidth="1"/>
    <col min="5" max="5" width="7" style="64" customWidth="1"/>
    <col min="6" max="6" width="3.42578125" style="50" customWidth="1"/>
    <col min="7" max="7" width="1.42578125" style="50" customWidth="1"/>
    <col min="8" max="8" width="1.28515625" style="50" customWidth="1"/>
    <col min="9" max="9" width="10.42578125" style="56" customWidth="1"/>
    <col min="10" max="10" width="0.85546875" style="50" customWidth="1"/>
    <col min="11" max="11" width="11.42578125" style="56" customWidth="1"/>
    <col min="12" max="12" width="0.85546875" style="50" customWidth="1"/>
    <col min="13" max="13" width="10.7109375" style="56" customWidth="1"/>
    <col min="14" max="14" width="0.85546875" style="56" customWidth="1"/>
    <col min="15" max="15" width="11.140625" style="56" customWidth="1"/>
    <col min="16" max="16" width="0.85546875" style="56" customWidth="1"/>
    <col min="17" max="17" width="17.140625" style="56" customWidth="1"/>
    <col min="18" max="18" width="0.85546875" style="56" customWidth="1"/>
    <col min="19" max="19" width="11.7109375" style="50" customWidth="1"/>
    <col min="20" max="20" width="0.85546875" style="50" customWidth="1"/>
    <col min="21" max="21" width="12.140625" style="50" customWidth="1"/>
    <col min="22" max="22" width="0.85546875" style="50" customWidth="1"/>
    <col min="23" max="23" width="11.140625" style="50" customWidth="1"/>
    <col min="24" max="240" width="9.140625" style="50"/>
    <col min="241" max="16384" width="9.140625" style="73"/>
  </cols>
  <sheetData>
    <row r="1" spans="1:23" s="50" customFormat="1" ht="21.75" customHeight="1" x14ac:dyDescent="0.25">
      <c r="A1" s="53" t="s">
        <v>0</v>
      </c>
      <c r="B1" s="53"/>
      <c r="C1" s="53"/>
      <c r="E1" s="45"/>
      <c r="I1" s="71"/>
      <c r="K1" s="71"/>
      <c r="M1" s="56"/>
      <c r="N1" s="56"/>
      <c r="O1" s="56"/>
      <c r="P1" s="56"/>
      <c r="Q1" s="56"/>
      <c r="R1" s="56"/>
      <c r="U1" s="72"/>
    </row>
    <row r="2" spans="1:23" ht="21.75" customHeight="1" x14ac:dyDescent="0.4">
      <c r="A2" s="53" t="s">
        <v>86</v>
      </c>
      <c r="C2" s="45"/>
      <c r="E2" s="45"/>
      <c r="I2" s="71"/>
      <c r="K2" s="71"/>
      <c r="M2" s="50"/>
      <c r="N2" s="50"/>
      <c r="O2" s="50"/>
      <c r="P2" s="50"/>
      <c r="Q2" s="50"/>
      <c r="R2" s="50"/>
    </row>
    <row r="3" spans="1:23" ht="21.75" customHeight="1" x14ac:dyDescent="0.4">
      <c r="A3" s="57" t="s">
        <v>189</v>
      </c>
      <c r="B3" s="57"/>
      <c r="C3" s="57"/>
      <c r="D3" s="58"/>
      <c r="E3" s="74"/>
      <c r="F3" s="69"/>
      <c r="G3" s="69"/>
      <c r="H3" s="69"/>
      <c r="I3" s="75"/>
      <c r="J3" s="69"/>
      <c r="K3" s="75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</row>
    <row r="4" spans="1:23" ht="21.75" customHeight="1" x14ac:dyDescent="0.4">
      <c r="A4" s="53"/>
      <c r="B4" s="53"/>
      <c r="C4" s="53"/>
      <c r="D4" s="54"/>
      <c r="E4" s="45"/>
      <c r="I4" s="71"/>
      <c r="K4" s="71"/>
      <c r="M4" s="50"/>
      <c r="N4" s="50"/>
      <c r="O4" s="50"/>
      <c r="P4" s="50"/>
      <c r="Q4" s="50"/>
      <c r="R4" s="50"/>
    </row>
    <row r="5" spans="1:23" s="50" customFormat="1" ht="21.75" customHeight="1" x14ac:dyDescent="0.25">
      <c r="A5" s="53"/>
      <c r="B5" s="53"/>
      <c r="C5" s="53"/>
      <c r="D5" s="54"/>
      <c r="E5" s="54"/>
      <c r="F5" s="54"/>
      <c r="G5" s="54"/>
      <c r="H5" s="54"/>
      <c r="I5" s="196" t="s">
        <v>87</v>
      </c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</row>
    <row r="6" spans="1:23" s="50" customFormat="1" ht="21.75" customHeight="1" x14ac:dyDescent="0.25">
      <c r="A6" s="53"/>
      <c r="B6" s="53"/>
      <c r="C6" s="53"/>
      <c r="D6" s="54"/>
      <c r="E6" s="64"/>
      <c r="I6" s="56"/>
      <c r="K6" s="56"/>
      <c r="M6" s="56"/>
      <c r="N6" s="56"/>
      <c r="O6" s="56"/>
      <c r="P6" s="76"/>
      <c r="Q6" s="97" t="s">
        <v>88</v>
      </c>
      <c r="R6" s="61"/>
      <c r="S6" s="76"/>
      <c r="T6" s="76"/>
      <c r="U6" s="76"/>
      <c r="V6" s="76"/>
      <c r="W6" s="56"/>
    </row>
    <row r="7" spans="1:23" s="50" customFormat="1" ht="21.75" customHeight="1" x14ac:dyDescent="0.25">
      <c r="A7" s="53"/>
      <c r="B7" s="53"/>
      <c r="C7" s="53"/>
      <c r="D7" s="54"/>
      <c r="E7" s="64"/>
      <c r="I7" s="56"/>
      <c r="K7" s="56"/>
      <c r="M7" s="195" t="s">
        <v>58</v>
      </c>
      <c r="N7" s="195"/>
      <c r="O7" s="195"/>
      <c r="P7" s="56"/>
      <c r="Q7" s="98" t="s">
        <v>89</v>
      </c>
      <c r="R7" s="61"/>
      <c r="S7" s="61"/>
      <c r="T7" s="56"/>
      <c r="U7" s="56"/>
      <c r="V7" s="56"/>
      <c r="W7" s="56"/>
    </row>
    <row r="8" spans="1:23" s="50" customFormat="1" ht="21.75" customHeight="1" x14ac:dyDescent="0.25">
      <c r="A8" s="53"/>
      <c r="B8" s="53"/>
      <c r="C8" s="53"/>
      <c r="D8" s="54"/>
      <c r="E8" s="64"/>
      <c r="I8" s="56"/>
      <c r="K8" s="56"/>
      <c r="M8" s="61" t="s">
        <v>90</v>
      </c>
      <c r="N8" s="56"/>
      <c r="O8" s="56"/>
      <c r="P8" s="56"/>
      <c r="Q8" s="61" t="s">
        <v>179</v>
      </c>
      <c r="R8" s="61"/>
      <c r="S8" s="61" t="s">
        <v>91</v>
      </c>
      <c r="T8" s="56"/>
      <c r="U8" s="56"/>
      <c r="V8" s="56"/>
      <c r="W8" s="56"/>
    </row>
    <row r="9" spans="1:23" s="50" customFormat="1" ht="21.75" customHeight="1" x14ac:dyDescent="0.25">
      <c r="A9" s="53"/>
      <c r="B9" s="53"/>
      <c r="C9" s="53"/>
      <c r="D9" s="54"/>
      <c r="E9" s="64"/>
      <c r="I9" s="61" t="s">
        <v>92</v>
      </c>
      <c r="K9" s="61" t="s">
        <v>93</v>
      </c>
      <c r="M9" s="61" t="s">
        <v>94</v>
      </c>
      <c r="N9" s="61"/>
      <c r="O9" s="61"/>
      <c r="P9" s="61"/>
      <c r="Q9" s="61" t="s">
        <v>180</v>
      </c>
      <c r="R9" s="61"/>
      <c r="S9" s="61" t="s">
        <v>95</v>
      </c>
      <c r="T9" s="61"/>
      <c r="U9" s="61" t="s">
        <v>96</v>
      </c>
      <c r="V9" s="61"/>
      <c r="W9" s="61"/>
    </row>
    <row r="10" spans="1:23" s="50" customFormat="1" ht="21.75" customHeight="1" x14ac:dyDescent="0.25">
      <c r="A10" s="53"/>
      <c r="B10" s="53"/>
      <c r="C10" s="53"/>
      <c r="D10" s="54"/>
      <c r="E10" s="64"/>
      <c r="I10" s="61" t="s">
        <v>97</v>
      </c>
      <c r="K10" s="61" t="s">
        <v>98</v>
      </c>
      <c r="M10" s="61" t="s">
        <v>99</v>
      </c>
      <c r="N10" s="61"/>
      <c r="O10" s="61" t="s">
        <v>61</v>
      </c>
      <c r="P10" s="61"/>
      <c r="Q10" s="61" t="s">
        <v>181</v>
      </c>
      <c r="R10" s="61"/>
      <c r="S10" s="61" t="s">
        <v>100</v>
      </c>
      <c r="T10" s="61"/>
      <c r="U10" s="61" t="s">
        <v>101</v>
      </c>
      <c r="V10" s="61"/>
      <c r="W10" s="61" t="s">
        <v>102</v>
      </c>
    </row>
    <row r="11" spans="1:23" s="50" customFormat="1" ht="21.75" customHeight="1" x14ac:dyDescent="0.25">
      <c r="E11" s="64"/>
      <c r="F11" s="54"/>
      <c r="G11" s="54"/>
      <c r="H11" s="54"/>
      <c r="I11" s="62" t="s">
        <v>8</v>
      </c>
      <c r="J11" s="54"/>
      <c r="K11" s="62" t="s">
        <v>8</v>
      </c>
      <c r="L11" s="54"/>
      <c r="M11" s="62" t="s">
        <v>8</v>
      </c>
      <c r="N11" s="61"/>
      <c r="O11" s="62" t="s">
        <v>8</v>
      </c>
      <c r="P11" s="61"/>
      <c r="Q11" s="62" t="s">
        <v>8</v>
      </c>
      <c r="R11" s="61"/>
      <c r="S11" s="62" t="s">
        <v>8</v>
      </c>
      <c r="T11" s="61"/>
      <c r="U11" s="62" t="s">
        <v>8</v>
      </c>
      <c r="V11" s="61"/>
      <c r="W11" s="62" t="s">
        <v>8</v>
      </c>
    </row>
    <row r="12" spans="1:23" s="50" customFormat="1" ht="21.75" customHeight="1" x14ac:dyDescent="0.25">
      <c r="A12" s="53"/>
      <c r="B12" s="53"/>
      <c r="E12" s="64"/>
      <c r="I12" s="56"/>
      <c r="K12" s="56"/>
      <c r="M12" s="56"/>
      <c r="N12" s="56"/>
      <c r="O12" s="56"/>
      <c r="P12" s="56"/>
      <c r="Q12" s="60"/>
      <c r="R12" s="60"/>
      <c r="S12" s="56"/>
      <c r="T12" s="56"/>
      <c r="U12" s="56"/>
      <c r="V12" s="56"/>
      <c r="W12" s="56"/>
    </row>
    <row r="13" spans="1:23" s="50" customFormat="1" ht="21.75" customHeight="1" x14ac:dyDescent="0.25">
      <c r="A13" s="53" t="s">
        <v>158</v>
      </c>
      <c r="B13" s="53"/>
      <c r="E13" s="64"/>
      <c r="I13" s="29">
        <v>812099845</v>
      </c>
      <c r="J13" s="29"/>
      <c r="K13" s="29">
        <v>954665813</v>
      </c>
      <c r="L13" s="29"/>
      <c r="M13" s="29">
        <v>56601140</v>
      </c>
      <c r="N13" s="29"/>
      <c r="O13" s="29">
        <v>15619551</v>
      </c>
      <c r="P13" s="29"/>
      <c r="Q13" s="29">
        <v>8000702</v>
      </c>
      <c r="R13" s="29"/>
      <c r="S13" s="29">
        <f>SUM(Q13,O13,M13,K13,I13)</f>
        <v>1846987051</v>
      </c>
      <c r="T13" s="29"/>
      <c r="U13" s="29">
        <v>1320655</v>
      </c>
      <c r="V13" s="29"/>
      <c r="W13" s="29">
        <f>SUM(S13:V13)</f>
        <v>1848307706</v>
      </c>
    </row>
    <row r="14" spans="1:23" s="50" customFormat="1" ht="21.75" customHeight="1" x14ac:dyDescent="0.25">
      <c r="A14" s="50" t="s">
        <v>103</v>
      </c>
      <c r="E14" s="64"/>
      <c r="F14" s="45"/>
      <c r="G14" s="45"/>
      <c r="H14" s="45"/>
      <c r="I14" s="38">
        <v>0</v>
      </c>
      <c r="J14" s="30"/>
      <c r="K14" s="38">
        <v>0</v>
      </c>
      <c r="L14" s="30"/>
      <c r="M14" s="38">
        <v>0</v>
      </c>
      <c r="N14" s="29"/>
      <c r="O14" s="38">
        <v>30387841</v>
      </c>
      <c r="P14" s="39"/>
      <c r="Q14" s="38">
        <v>0</v>
      </c>
      <c r="R14" s="39"/>
      <c r="S14" s="41">
        <f>SUM(Q14,O14,M14,K14,I14)</f>
        <v>30387841</v>
      </c>
      <c r="T14" s="39"/>
      <c r="U14" s="38">
        <v>4255</v>
      </c>
      <c r="V14" s="39"/>
      <c r="W14" s="41">
        <f>SUM(S14:V14)</f>
        <v>30392096</v>
      </c>
    </row>
    <row r="15" spans="1:23" s="50" customFormat="1" ht="6" customHeight="1" x14ac:dyDescent="0.25">
      <c r="A15" s="53"/>
      <c r="B15" s="53"/>
      <c r="E15" s="64"/>
      <c r="I15" s="29"/>
      <c r="J15" s="28"/>
      <c r="K15" s="29"/>
      <c r="L15" s="28"/>
      <c r="M15" s="3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3" s="50" customFormat="1" ht="21.75" customHeight="1" thickBot="1" x14ac:dyDescent="0.3">
      <c r="A16" s="53" t="s">
        <v>159</v>
      </c>
      <c r="E16" s="64"/>
      <c r="F16" s="43"/>
      <c r="G16" s="43"/>
      <c r="H16" s="43"/>
      <c r="I16" s="40">
        <f>SUM(I13:I14)</f>
        <v>812099845</v>
      </c>
      <c r="J16" s="29"/>
      <c r="K16" s="40">
        <f>SUM(K13:K14)</f>
        <v>954665813</v>
      </c>
      <c r="L16" s="29"/>
      <c r="M16" s="40">
        <f>SUM(M13:M14)</f>
        <v>56601140</v>
      </c>
      <c r="N16" s="29"/>
      <c r="O16" s="40">
        <f>SUM(O13:O14)</f>
        <v>46007392</v>
      </c>
      <c r="P16" s="29"/>
      <c r="Q16" s="40">
        <f>SUM(Q13:Q14)</f>
        <v>8000702</v>
      </c>
      <c r="R16" s="29"/>
      <c r="S16" s="40">
        <f>SUM(S13:S14)</f>
        <v>1877374892</v>
      </c>
      <c r="T16" s="29"/>
      <c r="U16" s="40">
        <f>SUM(U13:U14)</f>
        <v>1324910</v>
      </c>
      <c r="V16" s="29"/>
      <c r="W16" s="40">
        <f>SUM(W13:W14)</f>
        <v>1878699802</v>
      </c>
    </row>
    <row r="17" spans="1:23" s="50" customFormat="1" ht="21.75" customHeight="1" thickTop="1" x14ac:dyDescent="0.25">
      <c r="A17" s="53"/>
      <c r="E17" s="64"/>
      <c r="F17" s="43"/>
      <c r="G17" s="43"/>
      <c r="H17" s="43"/>
      <c r="I17" s="33"/>
      <c r="J17" s="29"/>
      <c r="K17" s="33"/>
      <c r="L17" s="29"/>
      <c r="M17" s="33"/>
      <c r="N17" s="29"/>
      <c r="O17" s="33"/>
      <c r="P17" s="29"/>
      <c r="Q17" s="33"/>
      <c r="R17" s="29"/>
      <c r="S17" s="33"/>
      <c r="T17" s="29"/>
      <c r="U17" s="33"/>
      <c r="V17" s="29"/>
      <c r="W17" s="33"/>
    </row>
    <row r="18" spans="1:23" s="50" customFormat="1" ht="21.75" customHeight="1" x14ac:dyDescent="0.25">
      <c r="A18" s="53" t="s">
        <v>185</v>
      </c>
      <c r="E18" s="64"/>
      <c r="I18" s="42">
        <v>812099845</v>
      </c>
      <c r="J18" s="43"/>
      <c r="K18" s="42">
        <v>954665813</v>
      </c>
      <c r="L18" s="43"/>
      <c r="M18" s="42">
        <v>65970655</v>
      </c>
      <c r="N18" s="43"/>
      <c r="O18" s="42">
        <v>13747388</v>
      </c>
      <c r="P18" s="43"/>
      <c r="Q18" s="42">
        <v>8000702</v>
      </c>
      <c r="R18" s="43"/>
      <c r="S18" s="42">
        <f>SUM(Q18,O18,M18,K18,I18)</f>
        <v>1854484403</v>
      </c>
      <c r="T18" s="43"/>
      <c r="U18" s="42">
        <v>1348998</v>
      </c>
      <c r="V18" s="43"/>
      <c r="W18" s="42">
        <f>SUM(S18:U18)</f>
        <v>1855833401</v>
      </c>
    </row>
    <row r="19" spans="1:23" s="50" customFormat="1" ht="21.75" customHeight="1" x14ac:dyDescent="0.25">
      <c r="A19" s="50" t="s">
        <v>212</v>
      </c>
      <c r="E19" s="64"/>
      <c r="I19" s="42">
        <v>0</v>
      </c>
      <c r="J19" s="43"/>
      <c r="K19" s="42">
        <v>0</v>
      </c>
      <c r="L19" s="43"/>
      <c r="M19" s="42">
        <v>0</v>
      </c>
      <c r="N19" s="43"/>
      <c r="O19" s="42">
        <v>0</v>
      </c>
      <c r="P19" s="43"/>
      <c r="Q19" s="42">
        <v>0</v>
      </c>
      <c r="R19" s="43"/>
      <c r="S19" s="42">
        <f>SUM(Q19,O19,M19,K19,I19)</f>
        <v>0</v>
      </c>
      <c r="T19" s="43"/>
      <c r="U19" s="42">
        <v>-991</v>
      </c>
      <c r="V19" s="43"/>
      <c r="W19" s="42">
        <f>SUM(S19:V19)</f>
        <v>-991</v>
      </c>
    </row>
    <row r="20" spans="1:23" s="50" customFormat="1" ht="21.75" customHeight="1" x14ac:dyDescent="0.25">
      <c r="A20" s="50" t="s">
        <v>103</v>
      </c>
      <c r="E20" s="64"/>
      <c r="F20" s="45"/>
      <c r="G20" s="45"/>
      <c r="H20" s="45"/>
      <c r="I20" s="44">
        <v>0</v>
      </c>
      <c r="J20" s="45"/>
      <c r="K20" s="44">
        <v>0</v>
      </c>
      <c r="L20" s="45"/>
      <c r="M20" s="44">
        <v>0</v>
      </c>
      <c r="N20" s="43"/>
      <c r="O20" s="44">
        <f>Thai5!I41</f>
        <v>185720428</v>
      </c>
      <c r="P20" s="46"/>
      <c r="Q20" s="44">
        <v>2067764</v>
      </c>
      <c r="R20" s="46"/>
      <c r="S20" s="95">
        <f>SUM(Q20,O20,M20,K20,I20)</f>
        <v>187788192</v>
      </c>
      <c r="T20" s="46"/>
      <c r="U20" s="44">
        <v>125879</v>
      </c>
      <c r="V20" s="46"/>
      <c r="W20" s="47">
        <f>SUM(S20:V20)</f>
        <v>187914071</v>
      </c>
    </row>
    <row r="21" spans="1:23" s="50" customFormat="1" ht="6" customHeight="1" x14ac:dyDescent="0.25">
      <c r="A21" s="53"/>
      <c r="B21" s="53"/>
      <c r="E21" s="64"/>
      <c r="I21" s="42"/>
      <c r="K21" s="42"/>
      <c r="M21" s="51"/>
      <c r="N21" s="43"/>
      <c r="O21" s="42"/>
      <c r="P21" s="43"/>
      <c r="Q21" s="42"/>
      <c r="R21" s="43"/>
      <c r="S21" s="42"/>
      <c r="T21" s="43"/>
      <c r="U21" s="42"/>
      <c r="V21" s="43"/>
      <c r="W21" s="42"/>
    </row>
    <row r="22" spans="1:23" s="50" customFormat="1" ht="21.75" customHeight="1" thickBot="1" x14ac:dyDescent="0.3">
      <c r="A22" s="53" t="s">
        <v>186</v>
      </c>
      <c r="E22" s="64"/>
      <c r="F22" s="43"/>
      <c r="G22" s="43"/>
      <c r="H22" s="43"/>
      <c r="I22" s="52">
        <f>SUM(I18:I20)</f>
        <v>812099845</v>
      </c>
      <c r="J22" s="43"/>
      <c r="K22" s="52">
        <f>SUM(K18:K20)</f>
        <v>954665813</v>
      </c>
      <c r="L22" s="43"/>
      <c r="M22" s="52">
        <f>SUM(M18:M20)</f>
        <v>65970655</v>
      </c>
      <c r="N22" s="43"/>
      <c r="O22" s="52">
        <f>SUM(O18:O20)</f>
        <v>199467816</v>
      </c>
      <c r="P22" s="43"/>
      <c r="Q22" s="52">
        <f>SUM(Q18:Q20)</f>
        <v>10068466</v>
      </c>
      <c r="R22" s="43"/>
      <c r="S22" s="52">
        <f>SUM(S18:S20)</f>
        <v>2042272595</v>
      </c>
      <c r="T22" s="43"/>
      <c r="U22" s="52">
        <f>SUM(U18:U20)</f>
        <v>1473886</v>
      </c>
      <c r="V22" s="43"/>
      <c r="W22" s="52">
        <f>SUM(W18:W20)</f>
        <v>2043746481</v>
      </c>
    </row>
    <row r="23" spans="1:23" s="28" customFormat="1" ht="21.75" customHeight="1" thickTop="1" x14ac:dyDescent="0.25">
      <c r="A23" s="77"/>
      <c r="B23" s="77"/>
      <c r="E23" s="64"/>
      <c r="F23" s="29"/>
      <c r="G23" s="29"/>
      <c r="H23" s="29"/>
      <c r="I23" s="33"/>
      <c r="J23" s="29"/>
      <c r="K23" s="33"/>
      <c r="L23" s="29"/>
      <c r="M23" s="33"/>
      <c r="N23" s="29"/>
      <c r="O23" s="33"/>
      <c r="P23" s="29"/>
      <c r="Q23" s="33"/>
      <c r="R23" s="29"/>
      <c r="S23" s="33"/>
      <c r="T23" s="29"/>
      <c r="U23" s="33"/>
      <c r="V23" s="29"/>
      <c r="W23" s="33"/>
    </row>
    <row r="24" spans="1:23" s="28" customFormat="1" ht="21.75" customHeight="1" x14ac:dyDescent="0.25">
      <c r="A24" s="77"/>
      <c r="B24" s="77"/>
      <c r="E24" s="64"/>
      <c r="F24" s="29"/>
      <c r="G24" s="29"/>
      <c r="H24" s="29"/>
      <c r="I24" s="33"/>
      <c r="J24" s="29"/>
      <c r="K24" s="33"/>
      <c r="L24" s="29"/>
      <c r="M24" s="33"/>
      <c r="N24" s="29"/>
      <c r="O24" s="33"/>
      <c r="P24" s="29"/>
      <c r="Q24" s="33"/>
      <c r="R24" s="29"/>
      <c r="S24" s="33"/>
      <c r="T24" s="29"/>
      <c r="U24" s="33"/>
      <c r="V24" s="29"/>
      <c r="W24" s="33"/>
    </row>
    <row r="25" spans="1:23" s="28" customFormat="1" ht="21.75" customHeight="1" x14ac:dyDescent="0.25">
      <c r="A25" s="77"/>
      <c r="B25" s="77"/>
      <c r="E25" s="64"/>
      <c r="F25" s="29"/>
      <c r="G25" s="29"/>
      <c r="H25" s="29"/>
      <c r="I25" s="33"/>
      <c r="J25" s="29"/>
      <c r="K25" s="33"/>
      <c r="L25" s="29"/>
      <c r="M25" s="33"/>
      <c r="N25" s="29"/>
      <c r="O25" s="33"/>
      <c r="P25" s="29"/>
      <c r="Q25" s="33"/>
      <c r="R25" s="29"/>
      <c r="S25" s="33"/>
      <c r="T25" s="29"/>
      <c r="U25" s="33"/>
      <c r="V25" s="29"/>
      <c r="W25" s="33"/>
    </row>
    <row r="26" spans="1:23" ht="21.95" customHeight="1" x14ac:dyDescent="0.4">
      <c r="A26" s="69" t="str">
        <f>'Thai 2-4'!A150</f>
        <v>หมายเหตุประกอบข้อมูลทางการเงินเป็นส่วนหนึ่งของข้อมูลทางการเงินระหว่างกาลนี้</v>
      </c>
      <c r="B26" s="69"/>
      <c r="C26" s="69"/>
      <c r="D26" s="69"/>
      <c r="E26" s="78"/>
      <c r="F26" s="69"/>
      <c r="G26" s="69"/>
      <c r="H26" s="69"/>
      <c r="I26" s="79"/>
      <c r="J26" s="69"/>
      <c r="K26" s="79"/>
      <c r="L26" s="6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69"/>
    </row>
  </sheetData>
  <mergeCells count="2">
    <mergeCell ref="M7:O7"/>
    <mergeCell ref="I5:W5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E29"/>
  <sheetViews>
    <sheetView topLeftCell="A19" zoomScaleNormal="100" zoomScaleSheetLayoutView="100" workbookViewId="0">
      <selection activeCell="P34" sqref="P34"/>
    </sheetView>
  </sheetViews>
  <sheetFormatPr defaultColWidth="9.140625" defaultRowHeight="20.25" customHeight="1" x14ac:dyDescent="0.4"/>
  <cols>
    <col min="1" max="3" width="1.42578125" style="50" customWidth="1"/>
    <col min="4" max="4" width="46.7109375" style="50" customWidth="1"/>
    <col min="5" max="5" width="1.42578125" style="50" customWidth="1"/>
    <col min="6" max="6" width="12.85546875" style="56" customWidth="1"/>
    <col min="7" max="7" width="0.85546875" style="56" customWidth="1"/>
    <col min="8" max="8" width="14" style="56" customWidth="1"/>
    <col min="9" max="9" width="0.85546875" style="56" customWidth="1"/>
    <col min="10" max="10" width="14" style="56" customWidth="1"/>
    <col min="11" max="11" width="0.85546875" style="56" customWidth="1"/>
    <col min="12" max="12" width="14" style="56" customWidth="1"/>
    <col min="13" max="13" width="0.85546875" style="56" customWidth="1"/>
    <col min="14" max="14" width="14" style="50" customWidth="1"/>
    <col min="15" max="213" width="9.140625" style="50"/>
    <col min="214" max="16384" width="9.140625" style="73"/>
  </cols>
  <sheetData>
    <row r="1" spans="1:14" ht="20.25" customHeight="1" x14ac:dyDescent="0.4">
      <c r="A1" s="53" t="s">
        <v>0</v>
      </c>
      <c r="B1" s="53"/>
      <c r="C1" s="53"/>
      <c r="F1" s="71"/>
      <c r="G1" s="71"/>
      <c r="H1" s="71"/>
      <c r="I1" s="71"/>
      <c r="J1" s="50"/>
      <c r="K1" s="50"/>
      <c r="L1" s="50"/>
      <c r="M1" s="50"/>
      <c r="N1" s="72"/>
    </row>
    <row r="2" spans="1:14" ht="20.25" customHeight="1" x14ac:dyDescent="0.4">
      <c r="A2" s="53" t="s">
        <v>86</v>
      </c>
      <c r="C2" s="45"/>
      <c r="F2" s="71"/>
      <c r="G2" s="71"/>
      <c r="H2" s="71"/>
      <c r="I2" s="71"/>
      <c r="J2" s="50"/>
      <c r="K2" s="50"/>
      <c r="L2" s="50"/>
      <c r="M2" s="50"/>
    </row>
    <row r="3" spans="1:14" ht="20.25" customHeight="1" x14ac:dyDescent="0.4">
      <c r="A3" s="57" t="str">
        <f>'Thai 6'!A3</f>
        <v>สำหรับงวดสามเดือนสิ้นสุดวันที่ 31 มีนาคม พ.ศ. 2564</v>
      </c>
      <c r="B3" s="57"/>
      <c r="C3" s="57"/>
      <c r="D3" s="58"/>
      <c r="E3" s="69"/>
      <c r="F3" s="75"/>
      <c r="G3" s="75"/>
      <c r="H3" s="75"/>
      <c r="I3" s="75"/>
      <c r="J3" s="69"/>
      <c r="K3" s="69"/>
      <c r="L3" s="69"/>
      <c r="M3" s="69"/>
      <c r="N3" s="69"/>
    </row>
    <row r="4" spans="1:14" ht="20.25" customHeight="1" x14ac:dyDescent="0.4">
      <c r="A4" s="53"/>
      <c r="B4" s="53"/>
      <c r="C4" s="53"/>
      <c r="D4" s="54"/>
      <c r="F4" s="71"/>
      <c r="G4" s="71"/>
      <c r="H4" s="71"/>
      <c r="I4" s="71"/>
      <c r="J4" s="50"/>
      <c r="K4" s="50"/>
      <c r="L4" s="50"/>
      <c r="M4" s="50"/>
    </row>
    <row r="5" spans="1:14" ht="20.25" customHeight="1" x14ac:dyDescent="0.4">
      <c r="A5" s="53"/>
      <c r="B5" s="53"/>
      <c r="C5" s="53"/>
      <c r="D5" s="54"/>
      <c r="E5" s="54"/>
      <c r="F5" s="196" t="s">
        <v>3</v>
      </c>
      <c r="G5" s="196"/>
      <c r="H5" s="196"/>
      <c r="I5" s="196"/>
      <c r="J5" s="196"/>
      <c r="K5" s="196"/>
      <c r="L5" s="196"/>
      <c r="M5" s="196"/>
      <c r="N5" s="196"/>
    </row>
    <row r="6" spans="1:14" ht="20.25" customHeight="1" x14ac:dyDescent="0.4">
      <c r="A6" s="53"/>
      <c r="B6" s="53"/>
      <c r="C6" s="53"/>
      <c r="D6" s="54"/>
      <c r="J6" s="195" t="s">
        <v>58</v>
      </c>
      <c r="K6" s="195"/>
      <c r="L6" s="195"/>
      <c r="N6" s="56"/>
    </row>
    <row r="7" spans="1:14" ht="20.25" customHeight="1" x14ac:dyDescent="0.4">
      <c r="A7" s="53"/>
      <c r="B7" s="53"/>
      <c r="C7" s="53"/>
      <c r="D7" s="54"/>
      <c r="J7" s="61" t="s">
        <v>90</v>
      </c>
      <c r="N7" s="56"/>
    </row>
    <row r="8" spans="1:14" ht="20.25" customHeight="1" x14ac:dyDescent="0.4">
      <c r="A8" s="53"/>
      <c r="B8" s="53"/>
      <c r="C8" s="53"/>
      <c r="D8" s="54"/>
      <c r="F8" s="61" t="s">
        <v>92</v>
      </c>
      <c r="G8" s="61"/>
      <c r="H8" s="61" t="s">
        <v>93</v>
      </c>
      <c r="I8" s="61"/>
      <c r="J8" s="61" t="s">
        <v>171</v>
      </c>
      <c r="K8" s="61"/>
      <c r="L8" s="61"/>
      <c r="M8" s="61"/>
      <c r="N8" s="61"/>
    </row>
    <row r="9" spans="1:14" ht="20.25" customHeight="1" x14ac:dyDescent="0.4">
      <c r="A9" s="53"/>
      <c r="B9" s="53"/>
      <c r="C9" s="53"/>
      <c r="D9" s="54"/>
      <c r="F9" s="61" t="s">
        <v>97</v>
      </c>
      <c r="G9" s="61"/>
      <c r="H9" s="61" t="s">
        <v>98</v>
      </c>
      <c r="I9" s="61"/>
      <c r="J9" s="61" t="s">
        <v>170</v>
      </c>
      <c r="K9" s="61"/>
      <c r="L9" s="61" t="s">
        <v>61</v>
      </c>
      <c r="M9" s="61"/>
      <c r="N9" s="61" t="s">
        <v>102</v>
      </c>
    </row>
    <row r="10" spans="1:14" ht="20.25" customHeight="1" x14ac:dyDescent="0.4">
      <c r="E10" s="54"/>
      <c r="F10" s="62" t="s">
        <v>8</v>
      </c>
      <c r="G10" s="61"/>
      <c r="H10" s="62" t="s">
        <v>8</v>
      </c>
      <c r="I10" s="61"/>
      <c r="J10" s="62" t="s">
        <v>8</v>
      </c>
      <c r="K10" s="61"/>
      <c r="L10" s="62" t="s">
        <v>8</v>
      </c>
      <c r="M10" s="61"/>
      <c r="N10" s="62" t="s">
        <v>8</v>
      </c>
    </row>
    <row r="11" spans="1:14" ht="8.4499999999999993" customHeight="1" x14ac:dyDescent="0.4">
      <c r="A11" s="53"/>
      <c r="B11" s="53"/>
      <c r="N11" s="56"/>
    </row>
    <row r="12" spans="1:14" ht="20.25" customHeight="1" x14ac:dyDescent="0.4">
      <c r="A12" s="53" t="s">
        <v>158</v>
      </c>
      <c r="B12" s="53"/>
      <c r="F12" s="29">
        <v>812099845</v>
      </c>
      <c r="G12" s="29"/>
      <c r="H12" s="29">
        <v>954665813</v>
      </c>
      <c r="I12" s="29"/>
      <c r="J12" s="29">
        <v>56601140</v>
      </c>
      <c r="K12" s="29"/>
      <c r="L12" s="29">
        <v>322353923</v>
      </c>
      <c r="M12" s="29"/>
      <c r="N12" s="27">
        <f>SUM(F12:M12)</f>
        <v>2145720721</v>
      </c>
    </row>
    <row r="13" spans="1:14" ht="20.25" customHeight="1" x14ac:dyDescent="0.4">
      <c r="A13" s="50" t="s">
        <v>174</v>
      </c>
      <c r="E13" s="28"/>
      <c r="F13" s="38">
        <v>0</v>
      </c>
      <c r="G13" s="39"/>
      <c r="H13" s="38">
        <v>0</v>
      </c>
      <c r="I13" s="39"/>
      <c r="J13" s="38">
        <v>0</v>
      </c>
      <c r="K13" s="29"/>
      <c r="L13" s="38">
        <v>-2747300</v>
      </c>
      <c r="M13" s="29"/>
      <c r="N13" s="31">
        <f>SUM(F13:M13)</f>
        <v>-2747300</v>
      </c>
    </row>
    <row r="14" spans="1:14" ht="8.4499999999999993" customHeight="1" x14ac:dyDescent="0.4">
      <c r="A14" s="53"/>
      <c r="B14" s="53"/>
      <c r="E14" s="28"/>
      <c r="F14" s="29"/>
      <c r="G14" s="29"/>
      <c r="H14" s="29"/>
      <c r="I14" s="29"/>
      <c r="J14" s="39"/>
      <c r="K14" s="29"/>
      <c r="L14" s="29"/>
      <c r="M14" s="29"/>
      <c r="N14" s="29"/>
    </row>
    <row r="15" spans="1:14" ht="20.25" customHeight="1" thickBot="1" x14ac:dyDescent="0.45">
      <c r="A15" s="53" t="s">
        <v>159</v>
      </c>
      <c r="E15" s="32"/>
      <c r="F15" s="40">
        <f>SUM(F12:F13)</f>
        <v>812099845</v>
      </c>
      <c r="G15" s="29"/>
      <c r="H15" s="40">
        <f>SUM(H12:H13)</f>
        <v>954665813</v>
      </c>
      <c r="I15" s="29"/>
      <c r="J15" s="40">
        <f>SUM(J12:J13)</f>
        <v>56601140</v>
      </c>
      <c r="K15" s="29"/>
      <c r="L15" s="40">
        <f>SUM(L12:L13)</f>
        <v>319606623</v>
      </c>
      <c r="M15" s="29"/>
      <c r="N15" s="40">
        <f>SUM(N12:N13)</f>
        <v>2142973421</v>
      </c>
    </row>
    <row r="16" spans="1:14" ht="20.25" customHeight="1" thickTop="1" x14ac:dyDescent="0.4">
      <c r="A16" s="53"/>
      <c r="F16" s="43"/>
      <c r="G16" s="43"/>
      <c r="H16" s="43"/>
      <c r="I16" s="43"/>
      <c r="J16" s="43"/>
      <c r="K16" s="43"/>
      <c r="L16" s="43"/>
      <c r="M16" s="43"/>
      <c r="N16" s="43"/>
    </row>
    <row r="17" spans="1:14" ht="20.25" customHeight="1" x14ac:dyDescent="0.4">
      <c r="A17" s="53" t="s">
        <v>185</v>
      </c>
      <c r="E17" s="43"/>
      <c r="F17" s="48">
        <v>812099845</v>
      </c>
      <c r="G17" s="46"/>
      <c r="H17" s="48">
        <v>954665813</v>
      </c>
      <c r="I17" s="46"/>
      <c r="J17" s="48">
        <v>65970655</v>
      </c>
      <c r="K17" s="43"/>
      <c r="L17" s="48">
        <v>502243570</v>
      </c>
      <c r="M17" s="43"/>
      <c r="N17" s="49">
        <f>SUM(F17:M17)</f>
        <v>2334979883</v>
      </c>
    </row>
    <row r="18" spans="1:14" ht="20.25" customHeight="1" x14ac:dyDescent="0.4">
      <c r="A18" s="50" t="s">
        <v>103</v>
      </c>
      <c r="E18" s="43"/>
      <c r="F18" s="44">
        <v>0</v>
      </c>
      <c r="G18" s="46"/>
      <c r="H18" s="44">
        <v>0</v>
      </c>
      <c r="I18" s="46"/>
      <c r="J18" s="44">
        <v>0</v>
      </c>
      <c r="K18" s="43"/>
      <c r="L18" s="44">
        <f>Thai5!M24</f>
        <v>46201132</v>
      </c>
      <c r="M18" s="43"/>
      <c r="N18" s="47">
        <f>SUM(F18:M18)</f>
        <v>46201132</v>
      </c>
    </row>
    <row r="19" spans="1:14" ht="8.4499999999999993" customHeight="1" x14ac:dyDescent="0.4">
      <c r="A19" s="53"/>
      <c r="B19" s="53"/>
      <c r="F19" s="42"/>
      <c r="G19" s="43"/>
      <c r="H19" s="42"/>
      <c r="I19" s="43"/>
      <c r="J19" s="51"/>
      <c r="K19" s="43"/>
      <c r="L19" s="42"/>
      <c r="M19" s="43"/>
      <c r="N19" s="42"/>
    </row>
    <row r="20" spans="1:14" ht="20.25" customHeight="1" thickBot="1" x14ac:dyDescent="0.45">
      <c r="A20" s="53" t="s">
        <v>186</v>
      </c>
      <c r="E20" s="43"/>
      <c r="F20" s="52">
        <f>SUM(F17:F18)</f>
        <v>812099845</v>
      </c>
      <c r="G20" s="43"/>
      <c r="H20" s="52">
        <f>SUM(H17:H18)</f>
        <v>954665813</v>
      </c>
      <c r="I20" s="43"/>
      <c r="J20" s="52">
        <f>SUM(J17:J18)</f>
        <v>65970655</v>
      </c>
      <c r="K20" s="43"/>
      <c r="L20" s="52">
        <f>SUM(L17:L18)</f>
        <v>548444702</v>
      </c>
      <c r="M20" s="43"/>
      <c r="N20" s="52">
        <f>SUM(N17:N18)</f>
        <v>2381181015</v>
      </c>
    </row>
    <row r="21" spans="1:14" ht="20.25" customHeight="1" thickTop="1" x14ac:dyDescent="0.4">
      <c r="A21" s="53"/>
      <c r="E21" s="43"/>
      <c r="F21" s="43"/>
      <c r="G21" s="43"/>
      <c r="H21" s="43"/>
      <c r="I21" s="43"/>
      <c r="J21" s="43"/>
      <c r="K21" s="43"/>
      <c r="L21" s="43"/>
      <c r="M21" s="43"/>
      <c r="N21" s="161"/>
    </row>
    <row r="22" spans="1:14" ht="20.25" customHeight="1" x14ac:dyDescent="0.4">
      <c r="A22" s="5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spans="1:14" ht="20.25" customHeight="1" x14ac:dyDescent="0.4">
      <c r="A23" s="53"/>
      <c r="E23" s="43"/>
      <c r="F23" s="43"/>
      <c r="G23" s="43"/>
      <c r="H23" s="43"/>
      <c r="I23" s="43"/>
      <c r="J23" s="43"/>
      <c r="K23" s="43"/>
      <c r="L23" s="43"/>
      <c r="M23" s="43"/>
      <c r="N23" s="43"/>
    </row>
    <row r="24" spans="1:14" ht="20.25" customHeight="1" x14ac:dyDescent="0.4">
      <c r="A24" s="53"/>
      <c r="E24" s="43"/>
      <c r="F24" s="43"/>
      <c r="G24" s="43"/>
      <c r="H24" s="43"/>
      <c r="I24" s="43"/>
      <c r="J24" s="43"/>
      <c r="K24" s="43"/>
      <c r="L24" s="43"/>
      <c r="M24" s="43"/>
      <c r="N24" s="43"/>
    </row>
    <row r="25" spans="1:14" ht="20.25" customHeight="1" x14ac:dyDescent="0.4">
      <c r="A25" s="53"/>
      <c r="E25" s="43"/>
      <c r="F25" s="43"/>
      <c r="G25" s="43"/>
      <c r="H25" s="43"/>
      <c r="I25" s="43"/>
      <c r="J25" s="43"/>
      <c r="K25" s="43"/>
      <c r="L25" s="43"/>
      <c r="M25" s="43"/>
      <c r="N25" s="43"/>
    </row>
    <row r="26" spans="1:14" ht="20.25" customHeight="1" x14ac:dyDescent="0.4">
      <c r="A26" s="53"/>
      <c r="E26" s="43"/>
      <c r="F26" s="43"/>
      <c r="G26" s="43"/>
      <c r="H26" s="43"/>
      <c r="I26" s="43"/>
      <c r="J26" s="43"/>
      <c r="K26" s="43"/>
      <c r="L26" s="43"/>
      <c r="M26" s="43"/>
      <c r="N26" s="43"/>
    </row>
    <row r="27" spans="1:14" ht="23.25" customHeight="1" x14ac:dyDescent="0.4">
      <c r="A27" s="5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spans="1:14" ht="21.95" customHeight="1" x14ac:dyDescent="0.4">
      <c r="A28" s="69" t="str">
        <f>'Thai 2-4'!A150</f>
        <v>หมายเหตุประกอบข้อมูลทางการเงินเป็นส่วนหนึ่งของข้อมูลทางการเงินระหว่างกาลนี้</v>
      </c>
      <c r="B28" s="69"/>
      <c r="C28" s="69"/>
      <c r="D28" s="74"/>
      <c r="E28" s="69"/>
      <c r="F28" s="69"/>
      <c r="G28" s="69"/>
      <c r="H28" s="69"/>
      <c r="I28" s="69"/>
      <c r="J28" s="69"/>
      <c r="K28" s="69"/>
      <c r="L28" s="80"/>
      <c r="M28" s="69"/>
      <c r="N28" s="69"/>
    </row>
    <row r="29" spans="1:14" ht="20.25" customHeight="1" x14ac:dyDescent="0.4">
      <c r="E29" s="29"/>
    </row>
  </sheetData>
  <mergeCells count="2">
    <mergeCell ref="F5:N5"/>
    <mergeCell ref="J6:L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9"/>
  <sheetViews>
    <sheetView tabSelected="1" topLeftCell="A37" zoomScaleNormal="100" zoomScaleSheetLayoutView="100" workbookViewId="0">
      <selection activeCell="R57" sqref="R57"/>
    </sheetView>
  </sheetViews>
  <sheetFormatPr defaultColWidth="9.140625" defaultRowHeight="21.75" customHeight="1" x14ac:dyDescent="0.4"/>
  <cols>
    <col min="1" max="2" width="1.42578125" style="87" customWidth="1"/>
    <col min="3" max="3" width="20.7109375" style="87" customWidth="1"/>
    <col min="4" max="4" width="19.5703125" style="82" customWidth="1"/>
    <col min="5" max="5" width="7.140625" style="83" customWidth="1"/>
    <col min="6" max="6" width="0.42578125" style="84" customWidth="1"/>
    <col min="7" max="7" width="12.140625" style="39" bestFit="1" customWidth="1"/>
    <col min="8" max="8" width="0.42578125" style="84" customWidth="1"/>
    <col min="9" max="9" width="12.140625" style="39" bestFit="1" customWidth="1"/>
    <col min="10" max="10" width="0.42578125" style="84" customWidth="1"/>
    <col min="11" max="11" width="11.7109375" style="39" customWidth="1"/>
    <col min="12" max="12" width="0.42578125" style="84" customWidth="1"/>
    <col min="13" max="13" width="11.7109375" style="39" customWidth="1"/>
    <col min="14" max="16384" width="9.140625" style="86"/>
  </cols>
  <sheetData>
    <row r="1" spans="1:13" ht="21.75" customHeight="1" x14ac:dyDescent="0.4">
      <c r="A1" s="81" t="str">
        <f>+'Thai 2-4'!A1</f>
        <v xml:space="preserve">บริษัท น้ำตาลบุรีรัมย์ จำกัด (มหาชน) </v>
      </c>
      <c r="B1" s="81"/>
      <c r="C1" s="81"/>
      <c r="G1" s="85"/>
      <c r="I1" s="85"/>
      <c r="K1" s="85"/>
      <c r="M1" s="85"/>
    </row>
    <row r="2" spans="1:13" ht="21.75" customHeight="1" x14ac:dyDescent="0.4">
      <c r="A2" s="81" t="s">
        <v>104</v>
      </c>
      <c r="B2" s="81"/>
      <c r="C2" s="81"/>
    </row>
    <row r="3" spans="1:13" ht="21.75" customHeight="1" x14ac:dyDescent="0.4">
      <c r="A3" s="191" t="str">
        <f>Thai7!A3</f>
        <v>สำหรับงวดสามเดือนสิ้นสุดวันที่ 31 มีนาคม พ.ศ. 2564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18.600000000000001" customHeight="1" x14ac:dyDescent="0.4">
      <c r="A4" s="81"/>
      <c r="B4" s="81"/>
      <c r="C4" s="81"/>
    </row>
    <row r="5" spans="1:13" s="66" customFormat="1" ht="18.600000000000001" customHeight="1" x14ac:dyDescent="0.25">
      <c r="A5" s="81"/>
      <c r="B5" s="81"/>
      <c r="C5" s="81"/>
      <c r="D5" s="82"/>
      <c r="E5" s="83"/>
      <c r="F5" s="84"/>
      <c r="G5" s="197" t="s">
        <v>2</v>
      </c>
      <c r="H5" s="197"/>
      <c r="I5" s="197"/>
      <c r="J5" s="164"/>
      <c r="K5" s="197" t="s">
        <v>3</v>
      </c>
      <c r="L5" s="197"/>
      <c r="M5" s="197"/>
    </row>
    <row r="6" spans="1:13" s="66" customFormat="1" ht="18.600000000000001" customHeight="1" x14ac:dyDescent="0.25">
      <c r="A6" s="87"/>
      <c r="B6" s="87"/>
      <c r="C6" s="87"/>
      <c r="D6" s="165"/>
      <c r="E6" s="166"/>
      <c r="F6" s="167"/>
      <c r="G6" s="166" t="s">
        <v>187</v>
      </c>
      <c r="H6" s="168"/>
      <c r="I6" s="166" t="s">
        <v>157</v>
      </c>
      <c r="J6" s="77"/>
      <c r="K6" s="166" t="s">
        <v>187</v>
      </c>
      <c r="L6" s="168"/>
      <c r="M6" s="166" t="s">
        <v>157</v>
      </c>
    </row>
    <row r="7" spans="1:13" s="66" customFormat="1" ht="18.600000000000001" customHeight="1" x14ac:dyDescent="0.25">
      <c r="A7" s="87"/>
      <c r="B7" s="87"/>
      <c r="C7" s="87"/>
      <c r="D7" s="165"/>
      <c r="E7" s="169" t="s">
        <v>7</v>
      </c>
      <c r="F7" s="167"/>
      <c r="G7" s="94" t="s">
        <v>8</v>
      </c>
      <c r="H7" s="167"/>
      <c r="I7" s="94" t="s">
        <v>8</v>
      </c>
      <c r="J7" s="167"/>
      <c r="K7" s="94" t="s">
        <v>8</v>
      </c>
      <c r="L7" s="167"/>
      <c r="M7" s="94" t="s">
        <v>8</v>
      </c>
    </row>
    <row r="8" spans="1:13" s="66" customFormat="1" ht="18.600000000000001" customHeight="1" x14ac:dyDescent="0.25">
      <c r="A8" s="81" t="s">
        <v>105</v>
      </c>
      <c r="B8" s="87"/>
      <c r="C8" s="87"/>
      <c r="D8" s="82"/>
      <c r="E8" s="83"/>
      <c r="F8" s="84"/>
      <c r="G8" s="51"/>
      <c r="H8" s="84"/>
      <c r="I8" s="39"/>
      <c r="J8" s="84"/>
      <c r="K8" s="51"/>
      <c r="L8" s="84"/>
      <c r="M8" s="39"/>
    </row>
    <row r="9" spans="1:13" s="66" customFormat="1" ht="18.600000000000001" customHeight="1" x14ac:dyDescent="0.25">
      <c r="A9" s="87" t="s">
        <v>76</v>
      </c>
      <c r="B9" s="87"/>
      <c r="C9" s="87"/>
      <c r="D9" s="82"/>
      <c r="E9" s="83"/>
      <c r="F9" s="84"/>
      <c r="G9" s="170">
        <f>Thai5!I21</f>
        <v>193035795</v>
      </c>
      <c r="H9" s="171"/>
      <c r="I9" s="172">
        <v>14348870</v>
      </c>
      <c r="J9" s="171"/>
      <c r="K9" s="170">
        <f>Thai5!M21</f>
        <v>46201132</v>
      </c>
      <c r="L9" s="171"/>
      <c r="M9" s="172">
        <f>+Thai5!O21</f>
        <v>-2747300</v>
      </c>
    </row>
    <row r="10" spans="1:13" s="66" customFormat="1" ht="18.600000000000001" customHeight="1" x14ac:dyDescent="0.25">
      <c r="A10" s="87" t="s">
        <v>106</v>
      </c>
      <c r="B10" s="87"/>
      <c r="C10" s="87"/>
      <c r="D10" s="82"/>
      <c r="E10" s="83"/>
      <c r="F10" s="84"/>
      <c r="G10" s="51"/>
      <c r="H10" s="84"/>
      <c r="I10" s="39"/>
      <c r="J10" s="84"/>
      <c r="K10" s="51"/>
      <c r="L10" s="84"/>
      <c r="M10" s="39"/>
    </row>
    <row r="11" spans="1:13" s="66" customFormat="1" ht="18.600000000000001" customHeight="1" x14ac:dyDescent="0.25">
      <c r="A11" s="87"/>
      <c r="B11" s="87" t="s">
        <v>107</v>
      </c>
      <c r="C11" s="87"/>
      <c r="D11" s="82"/>
      <c r="E11" s="83"/>
      <c r="F11" s="84"/>
      <c r="G11" s="51"/>
      <c r="H11" s="84"/>
      <c r="I11" s="39"/>
      <c r="J11" s="84"/>
      <c r="K11" s="51"/>
      <c r="L11" s="84"/>
      <c r="M11" s="39"/>
    </row>
    <row r="12" spans="1:13" s="66" customFormat="1" ht="18.600000000000001" customHeight="1" x14ac:dyDescent="0.25">
      <c r="A12" s="87" t="s">
        <v>108</v>
      </c>
      <c r="B12" s="87" t="s">
        <v>109</v>
      </c>
      <c r="C12" s="87"/>
      <c r="D12" s="82"/>
      <c r="E12" s="64"/>
      <c r="F12" s="84"/>
      <c r="G12" s="170">
        <v>75615405</v>
      </c>
      <c r="H12" s="171"/>
      <c r="I12" s="172">
        <v>93842281</v>
      </c>
      <c r="J12" s="171"/>
      <c r="K12" s="170">
        <v>1899530</v>
      </c>
      <c r="L12" s="171"/>
      <c r="M12" s="172">
        <v>1975244</v>
      </c>
    </row>
    <row r="13" spans="1:13" s="66" customFormat="1" ht="18.600000000000001" customHeight="1" x14ac:dyDescent="0.25">
      <c r="A13" s="87"/>
      <c r="B13" s="173" t="s">
        <v>184</v>
      </c>
      <c r="C13" s="87"/>
      <c r="D13" s="82"/>
      <c r="E13" s="82"/>
      <c r="F13" s="84"/>
      <c r="G13" s="170">
        <v>-24443839</v>
      </c>
      <c r="H13" s="171"/>
      <c r="I13" s="172">
        <v>-7514592</v>
      </c>
      <c r="J13" s="171"/>
      <c r="K13" s="170">
        <v>-473766</v>
      </c>
      <c r="L13" s="171"/>
      <c r="M13" s="172">
        <v>-249863</v>
      </c>
    </row>
    <row r="14" spans="1:13" s="66" customFormat="1" ht="18.600000000000001" customHeight="1" x14ac:dyDescent="0.25">
      <c r="A14" s="87"/>
      <c r="B14" s="87" t="s">
        <v>110</v>
      </c>
      <c r="C14" s="87"/>
      <c r="D14" s="82"/>
      <c r="E14" s="82"/>
      <c r="F14" s="84"/>
      <c r="G14" s="51">
        <v>-16338050</v>
      </c>
      <c r="H14" s="171"/>
      <c r="I14" s="172">
        <v>-11898986</v>
      </c>
      <c r="J14" s="171"/>
      <c r="K14" s="170">
        <v>-10028270</v>
      </c>
      <c r="L14" s="171"/>
      <c r="M14" s="172">
        <v>-36812295</v>
      </c>
    </row>
    <row r="15" spans="1:13" s="66" customFormat="1" ht="18.600000000000001" customHeight="1" x14ac:dyDescent="0.25">
      <c r="A15" s="87"/>
      <c r="B15" s="87" t="s">
        <v>111</v>
      </c>
      <c r="C15" s="87"/>
      <c r="D15" s="82"/>
      <c r="E15" s="82"/>
      <c r="F15" s="84"/>
      <c r="G15" s="170">
        <v>0</v>
      </c>
      <c r="H15" s="171"/>
      <c r="I15" s="172">
        <v>0</v>
      </c>
      <c r="J15" s="171"/>
      <c r="K15" s="170">
        <v>-83094207</v>
      </c>
      <c r="L15" s="171"/>
      <c r="M15" s="172">
        <v>-13557941</v>
      </c>
    </row>
    <row r="16" spans="1:13" s="66" customFormat="1" ht="18.600000000000001" customHeight="1" x14ac:dyDescent="0.25">
      <c r="A16" s="87"/>
      <c r="B16" s="173" t="s">
        <v>211</v>
      </c>
      <c r="C16" s="87"/>
      <c r="D16" s="82"/>
      <c r="E16" s="82">
        <v>11</v>
      </c>
      <c r="F16" s="84"/>
      <c r="G16" s="51">
        <v>-3931985</v>
      </c>
      <c r="H16" s="84"/>
      <c r="I16" s="39">
        <v>90363654</v>
      </c>
      <c r="J16" s="84"/>
      <c r="K16" s="51">
        <v>0</v>
      </c>
      <c r="L16" s="84"/>
      <c r="M16" s="39">
        <v>0</v>
      </c>
    </row>
    <row r="17" spans="1:13" s="66" customFormat="1" ht="18.600000000000001" customHeight="1" x14ac:dyDescent="0.25">
      <c r="A17" s="87"/>
      <c r="B17" s="173" t="s">
        <v>182</v>
      </c>
      <c r="C17" s="87"/>
      <c r="D17" s="82"/>
      <c r="E17" s="82"/>
      <c r="F17" s="84"/>
      <c r="G17" s="51">
        <v>-6989</v>
      </c>
      <c r="H17" s="84"/>
      <c r="I17" s="39">
        <v>-90046</v>
      </c>
      <c r="J17" s="84"/>
      <c r="K17" s="51">
        <v>-1678</v>
      </c>
      <c r="L17" s="84"/>
      <c r="M17" s="39">
        <v>-190652</v>
      </c>
    </row>
    <row r="18" spans="1:13" s="66" customFormat="1" ht="18.600000000000001" customHeight="1" x14ac:dyDescent="0.25">
      <c r="A18" s="87"/>
      <c r="B18" s="173" t="s">
        <v>152</v>
      </c>
      <c r="C18" s="87"/>
      <c r="D18" s="82"/>
      <c r="E18" s="82"/>
      <c r="F18" s="84"/>
      <c r="G18" s="170"/>
      <c r="I18" s="172"/>
      <c r="K18" s="174"/>
    </row>
    <row r="19" spans="1:13" s="66" customFormat="1" ht="18.600000000000001" customHeight="1" x14ac:dyDescent="0.25">
      <c r="A19" s="87"/>
      <c r="B19" s="173"/>
      <c r="C19" s="87" t="s">
        <v>137</v>
      </c>
      <c r="D19" s="82"/>
      <c r="E19" s="82">
        <v>14</v>
      </c>
      <c r="F19" s="84"/>
      <c r="G19" s="174">
        <v>410274</v>
      </c>
      <c r="I19" s="66">
        <v>34334</v>
      </c>
      <c r="K19" s="170">
        <v>0</v>
      </c>
      <c r="M19" s="66">
        <v>2947</v>
      </c>
    </row>
    <row r="20" spans="1:13" s="66" customFormat="1" ht="18.600000000000001" customHeight="1" x14ac:dyDescent="0.25">
      <c r="A20" s="87"/>
      <c r="B20" s="87" t="s">
        <v>112</v>
      </c>
      <c r="C20" s="87"/>
      <c r="D20" s="82"/>
      <c r="E20" s="82"/>
      <c r="F20" s="84"/>
      <c r="G20" s="170">
        <v>69771808</v>
      </c>
      <c r="H20" s="171"/>
      <c r="I20" s="172">
        <v>89096748</v>
      </c>
      <c r="J20" s="171"/>
      <c r="K20" s="170">
        <v>43975673</v>
      </c>
      <c r="L20" s="171"/>
      <c r="M20" s="172">
        <v>44979238</v>
      </c>
    </row>
    <row r="21" spans="1:13" s="66" customFormat="1" ht="18.600000000000001" customHeight="1" x14ac:dyDescent="0.25">
      <c r="A21" s="87"/>
      <c r="B21" s="173" t="s">
        <v>162</v>
      </c>
      <c r="C21" s="87"/>
      <c r="D21" s="82"/>
      <c r="E21" s="82">
        <v>12</v>
      </c>
      <c r="F21" s="84"/>
      <c r="G21" s="170">
        <v>-31266114</v>
      </c>
      <c r="H21" s="171"/>
      <c r="I21" s="172">
        <v>-13335329</v>
      </c>
      <c r="J21" s="171"/>
      <c r="K21" s="170">
        <v>0</v>
      </c>
      <c r="L21" s="171"/>
      <c r="M21" s="172">
        <v>0</v>
      </c>
    </row>
    <row r="22" spans="1:13" s="66" customFormat="1" ht="18.600000000000001" customHeight="1" x14ac:dyDescent="0.25">
      <c r="A22" s="87"/>
      <c r="B22" s="87" t="s">
        <v>113</v>
      </c>
      <c r="C22" s="87"/>
      <c r="D22" s="82"/>
      <c r="E22" s="82"/>
      <c r="F22" s="84"/>
      <c r="G22" s="170">
        <v>1601946</v>
      </c>
      <c r="H22" s="171"/>
      <c r="I22" s="172">
        <v>1638382</v>
      </c>
      <c r="J22" s="171"/>
      <c r="K22" s="170">
        <v>483933</v>
      </c>
      <c r="L22" s="171"/>
      <c r="M22" s="172">
        <v>546198</v>
      </c>
    </row>
    <row r="23" spans="1:13" s="66" customFormat="1" ht="18.600000000000001" customHeight="1" x14ac:dyDescent="0.25">
      <c r="A23" s="87"/>
      <c r="B23" s="173" t="s">
        <v>199</v>
      </c>
      <c r="C23" s="87"/>
      <c r="D23" s="82"/>
      <c r="E23" s="82"/>
      <c r="F23" s="84"/>
      <c r="G23" s="175">
        <v>17950230</v>
      </c>
      <c r="H23" s="171"/>
      <c r="I23" s="176">
        <v>0</v>
      </c>
      <c r="J23" s="171"/>
      <c r="K23" s="175">
        <v>0</v>
      </c>
      <c r="L23" s="171"/>
      <c r="M23" s="176">
        <v>0</v>
      </c>
    </row>
    <row r="24" spans="1:13" s="66" customFormat="1" ht="6" customHeight="1" x14ac:dyDescent="0.25">
      <c r="A24" s="87"/>
      <c r="B24" s="87"/>
      <c r="C24" s="87"/>
      <c r="D24" s="82"/>
      <c r="E24" s="83"/>
      <c r="F24" s="84"/>
      <c r="G24" s="51"/>
      <c r="H24" s="84"/>
      <c r="I24" s="39"/>
      <c r="J24" s="84"/>
      <c r="K24" s="51"/>
      <c r="L24" s="84"/>
      <c r="M24" s="39"/>
    </row>
    <row r="25" spans="1:13" s="66" customFormat="1" ht="18.600000000000001" customHeight="1" x14ac:dyDescent="0.25">
      <c r="A25" s="87" t="s">
        <v>114</v>
      </c>
      <c r="B25" s="87"/>
      <c r="C25" s="87"/>
      <c r="D25" s="82"/>
      <c r="E25" s="83"/>
      <c r="F25" s="84"/>
      <c r="G25" s="51"/>
      <c r="H25" s="84"/>
      <c r="I25" s="39"/>
      <c r="J25" s="84"/>
      <c r="K25" s="51"/>
      <c r="L25" s="84"/>
      <c r="M25" s="39"/>
    </row>
    <row r="26" spans="1:13" s="66" customFormat="1" ht="18.600000000000001" customHeight="1" x14ac:dyDescent="0.25">
      <c r="B26" s="87" t="s">
        <v>115</v>
      </c>
      <c r="C26" s="87"/>
      <c r="D26" s="82"/>
      <c r="E26" s="83"/>
      <c r="F26" s="84"/>
      <c r="G26" s="51">
        <f>SUM(G9:G23)</f>
        <v>282398481</v>
      </c>
      <c r="H26" s="84"/>
      <c r="I26" s="39">
        <f>SUM(I9:I23)</f>
        <v>256485316</v>
      </c>
      <c r="J26" s="84"/>
      <c r="K26" s="51">
        <f>SUM(K9:K23)</f>
        <v>-1037653</v>
      </c>
      <c r="L26" s="84"/>
      <c r="M26" s="39">
        <f>SUM(M9:M23)</f>
        <v>-6054424</v>
      </c>
    </row>
    <row r="27" spans="1:13" s="66" customFormat="1" ht="18.600000000000001" customHeight="1" x14ac:dyDescent="0.25">
      <c r="A27" s="87" t="s">
        <v>116</v>
      </c>
      <c r="B27" s="87"/>
      <c r="C27" s="87"/>
      <c r="D27" s="82"/>
      <c r="E27" s="83"/>
      <c r="F27" s="84"/>
      <c r="G27" s="51"/>
      <c r="H27" s="84"/>
      <c r="I27" s="39"/>
      <c r="J27" s="84"/>
      <c r="K27" s="51"/>
      <c r="L27" s="84"/>
      <c r="M27" s="39"/>
    </row>
    <row r="28" spans="1:13" s="66" customFormat="1" ht="18.600000000000001" customHeight="1" x14ac:dyDescent="0.25">
      <c r="A28" s="87" t="s">
        <v>117</v>
      </c>
      <c r="B28" s="87" t="s">
        <v>118</v>
      </c>
      <c r="C28" s="87"/>
      <c r="D28" s="82"/>
      <c r="E28" s="83"/>
      <c r="F28" s="84"/>
      <c r="G28" s="170">
        <v>-234147890</v>
      </c>
      <c r="H28" s="171"/>
      <c r="I28" s="172">
        <v>133899169</v>
      </c>
      <c r="J28" s="171"/>
      <c r="K28" s="170">
        <v>-3125963</v>
      </c>
      <c r="L28" s="171"/>
      <c r="M28" s="172">
        <v>3905335</v>
      </c>
    </row>
    <row r="29" spans="1:13" s="66" customFormat="1" ht="18.600000000000001" customHeight="1" x14ac:dyDescent="0.25">
      <c r="A29" s="87"/>
      <c r="B29" s="87" t="s">
        <v>119</v>
      </c>
      <c r="C29" s="87"/>
      <c r="D29" s="82"/>
      <c r="E29" s="83"/>
      <c r="F29" s="84"/>
      <c r="G29" s="170">
        <v>-98245399</v>
      </c>
      <c r="H29" s="171"/>
      <c r="I29" s="172">
        <v>-9298892</v>
      </c>
      <c r="J29" s="171"/>
      <c r="K29" s="170">
        <v>473766</v>
      </c>
      <c r="L29" s="171"/>
      <c r="M29" s="172">
        <v>249862</v>
      </c>
    </row>
    <row r="30" spans="1:13" s="66" customFormat="1" ht="18.600000000000001" customHeight="1" x14ac:dyDescent="0.25">
      <c r="A30" s="87"/>
      <c r="B30" s="173" t="s">
        <v>197</v>
      </c>
      <c r="C30" s="87"/>
      <c r="D30" s="82"/>
      <c r="E30" s="83"/>
      <c r="F30" s="84"/>
      <c r="G30" s="170">
        <v>300843909</v>
      </c>
      <c r="H30" s="171"/>
      <c r="I30" s="172">
        <v>0</v>
      </c>
      <c r="J30" s="171"/>
      <c r="K30" s="170">
        <v>0</v>
      </c>
      <c r="L30" s="171"/>
      <c r="M30" s="172">
        <v>0</v>
      </c>
    </row>
    <row r="31" spans="1:13" s="66" customFormat="1" ht="18.600000000000001" customHeight="1" x14ac:dyDescent="0.25">
      <c r="A31" s="87" t="s">
        <v>117</v>
      </c>
      <c r="B31" s="87" t="s">
        <v>120</v>
      </c>
      <c r="C31" s="87"/>
      <c r="D31" s="82"/>
      <c r="E31" s="82"/>
      <c r="F31" s="84"/>
      <c r="G31" s="170">
        <v>-1741887185</v>
      </c>
      <c r="H31" s="171"/>
      <c r="I31" s="172">
        <v>-1370548677</v>
      </c>
      <c r="J31" s="171"/>
      <c r="K31" s="170">
        <v>0</v>
      </c>
      <c r="L31" s="171"/>
      <c r="M31" s="172">
        <v>0</v>
      </c>
    </row>
    <row r="32" spans="1:13" s="66" customFormat="1" ht="18.600000000000001" customHeight="1" x14ac:dyDescent="0.25">
      <c r="A32" s="87" t="s">
        <v>117</v>
      </c>
      <c r="B32" s="87" t="s">
        <v>121</v>
      </c>
      <c r="C32" s="87"/>
      <c r="D32" s="82"/>
      <c r="E32" s="83"/>
      <c r="F32" s="84"/>
      <c r="G32" s="170">
        <v>16912123</v>
      </c>
      <c r="H32" s="171"/>
      <c r="I32" s="172">
        <v>36659584</v>
      </c>
      <c r="J32" s="171"/>
      <c r="K32" s="170">
        <v>1282032</v>
      </c>
      <c r="L32" s="171"/>
      <c r="M32" s="172">
        <v>-877844</v>
      </c>
    </row>
    <row r="33" spans="1:13" s="66" customFormat="1" ht="18.600000000000001" customHeight="1" x14ac:dyDescent="0.25">
      <c r="A33" s="87"/>
      <c r="B33" s="87" t="s">
        <v>122</v>
      </c>
      <c r="C33" s="87"/>
      <c r="D33" s="82"/>
      <c r="E33" s="83"/>
      <c r="F33" s="84"/>
      <c r="G33" s="51">
        <v>-5426288</v>
      </c>
      <c r="H33" s="84"/>
      <c r="I33" s="39">
        <v>-5567637</v>
      </c>
      <c r="J33" s="84"/>
      <c r="K33" s="51">
        <v>0</v>
      </c>
      <c r="L33" s="84"/>
      <c r="M33" s="39">
        <v>0</v>
      </c>
    </row>
    <row r="34" spans="1:13" s="66" customFormat="1" ht="18.600000000000001" customHeight="1" x14ac:dyDescent="0.25">
      <c r="A34" s="87"/>
      <c r="B34" s="173" t="s">
        <v>221</v>
      </c>
      <c r="C34" s="87"/>
      <c r="D34" s="82"/>
      <c r="E34" s="83"/>
      <c r="F34" s="84"/>
      <c r="G34" s="170"/>
      <c r="H34" s="171"/>
      <c r="I34" s="172"/>
      <c r="J34" s="171"/>
      <c r="K34" s="170"/>
      <c r="L34" s="171"/>
      <c r="M34" s="172"/>
    </row>
    <row r="35" spans="1:13" s="66" customFormat="1" ht="18.600000000000001" customHeight="1" x14ac:dyDescent="0.25">
      <c r="A35" s="87"/>
      <c r="B35" s="173"/>
      <c r="C35" s="87" t="s">
        <v>163</v>
      </c>
      <c r="D35" s="82"/>
      <c r="E35" s="83"/>
      <c r="F35" s="84"/>
      <c r="G35" s="170">
        <v>170201779</v>
      </c>
      <c r="H35" s="171"/>
      <c r="I35" s="172">
        <v>0</v>
      </c>
      <c r="J35" s="171"/>
      <c r="K35" s="170">
        <v>0</v>
      </c>
      <c r="L35" s="171"/>
      <c r="M35" s="172">
        <v>0</v>
      </c>
    </row>
    <row r="36" spans="1:13" s="66" customFormat="1" ht="18.600000000000001" customHeight="1" x14ac:dyDescent="0.25">
      <c r="B36" s="87" t="s">
        <v>123</v>
      </c>
      <c r="C36" s="87"/>
      <c r="D36" s="82"/>
      <c r="F36" s="29"/>
      <c r="G36" s="170">
        <v>-4897736</v>
      </c>
      <c r="H36" s="26"/>
      <c r="I36" s="172">
        <v>8909421</v>
      </c>
      <c r="J36" s="26"/>
      <c r="K36" s="170">
        <v>-8200</v>
      </c>
      <c r="L36" s="26"/>
      <c r="M36" s="172">
        <v>-158721</v>
      </c>
    </row>
    <row r="37" spans="1:13" s="66" customFormat="1" ht="18.600000000000001" customHeight="1" x14ac:dyDescent="0.25">
      <c r="A37" s="87" t="s">
        <v>117</v>
      </c>
      <c r="B37" s="87" t="s">
        <v>124</v>
      </c>
      <c r="C37" s="87"/>
      <c r="D37" s="82"/>
      <c r="E37" s="83"/>
      <c r="F37" s="84"/>
      <c r="G37" s="177">
        <v>139552959</v>
      </c>
      <c r="H37" s="171"/>
      <c r="I37" s="172">
        <v>94267571</v>
      </c>
      <c r="J37" s="171"/>
      <c r="K37" s="170">
        <v>248062</v>
      </c>
      <c r="L37" s="171"/>
      <c r="M37" s="172">
        <v>-1783608</v>
      </c>
    </row>
    <row r="38" spans="1:13" s="66" customFormat="1" ht="18.600000000000001" customHeight="1" x14ac:dyDescent="0.25">
      <c r="A38" s="87"/>
      <c r="B38" s="87" t="s">
        <v>125</v>
      </c>
      <c r="C38" s="87"/>
      <c r="D38" s="82"/>
      <c r="E38" s="83"/>
      <c r="F38" s="84"/>
      <c r="G38" s="170">
        <v>5115371</v>
      </c>
      <c r="H38" s="171"/>
      <c r="I38" s="172">
        <v>2179959</v>
      </c>
      <c r="J38" s="171"/>
      <c r="K38" s="170">
        <v>890526</v>
      </c>
      <c r="L38" s="171"/>
      <c r="M38" s="172">
        <v>-1001741</v>
      </c>
    </row>
    <row r="39" spans="1:13" s="66" customFormat="1" ht="18.600000000000001" customHeight="1" x14ac:dyDescent="0.25">
      <c r="A39" s="87"/>
      <c r="B39" s="87" t="s">
        <v>126</v>
      </c>
      <c r="C39" s="87"/>
      <c r="D39" s="82"/>
      <c r="E39" s="83"/>
      <c r="F39" s="84"/>
      <c r="G39" s="170">
        <v>-460161</v>
      </c>
      <c r="H39" s="171"/>
      <c r="I39" s="172">
        <v>-879094</v>
      </c>
      <c r="J39" s="171"/>
      <c r="K39" s="170">
        <v>0</v>
      </c>
      <c r="L39" s="171"/>
      <c r="M39" s="172">
        <v>-612507</v>
      </c>
    </row>
    <row r="40" spans="1:13" s="66" customFormat="1" ht="18.600000000000001" customHeight="1" x14ac:dyDescent="0.25">
      <c r="A40" s="87"/>
      <c r="B40" s="173" t="s">
        <v>173</v>
      </c>
      <c r="C40" s="87"/>
      <c r="D40" s="82"/>
      <c r="E40" s="83"/>
      <c r="F40" s="84"/>
      <c r="G40" s="175">
        <v>0</v>
      </c>
      <c r="H40" s="171"/>
      <c r="I40" s="176">
        <v>37930000</v>
      </c>
      <c r="J40" s="171"/>
      <c r="K40" s="175">
        <v>0</v>
      </c>
      <c r="L40" s="171"/>
      <c r="M40" s="176">
        <v>0</v>
      </c>
    </row>
    <row r="41" spans="1:13" s="66" customFormat="1" ht="6" customHeight="1" x14ac:dyDescent="0.25">
      <c r="A41" s="87"/>
      <c r="B41" s="87"/>
      <c r="C41" s="87"/>
      <c r="D41" s="82"/>
      <c r="E41" s="83"/>
      <c r="F41" s="84"/>
      <c r="G41" s="51"/>
      <c r="H41" s="84"/>
      <c r="I41" s="39"/>
      <c r="J41" s="84"/>
      <c r="K41" s="51"/>
      <c r="L41" s="84"/>
      <c r="M41" s="39"/>
    </row>
    <row r="42" spans="1:13" s="66" customFormat="1" ht="18.600000000000001" customHeight="1" x14ac:dyDescent="0.25">
      <c r="A42" s="87" t="s">
        <v>127</v>
      </c>
      <c r="B42" s="87"/>
      <c r="C42" s="87"/>
      <c r="D42" s="82"/>
      <c r="E42" s="83"/>
      <c r="F42" s="39"/>
      <c r="G42" s="51">
        <f>SUM(G26:G40)</f>
        <v>-1170040037</v>
      </c>
      <c r="H42" s="39"/>
      <c r="I42" s="39">
        <f>SUM(I26:I40)</f>
        <v>-815963280</v>
      </c>
      <c r="J42" s="39"/>
      <c r="K42" s="51">
        <f>SUM(K26:K40)</f>
        <v>-1277430</v>
      </c>
      <c r="L42" s="39"/>
      <c r="M42" s="39">
        <f>SUM(M26:M40)</f>
        <v>-6333648</v>
      </c>
    </row>
    <row r="43" spans="1:13" s="66" customFormat="1" ht="18.600000000000001" customHeight="1" x14ac:dyDescent="0.25">
      <c r="A43" s="87"/>
      <c r="B43" s="173" t="s">
        <v>150</v>
      </c>
      <c r="C43" s="87"/>
      <c r="D43" s="82"/>
      <c r="E43" s="83"/>
      <c r="F43" s="39"/>
      <c r="G43" s="51">
        <v>0</v>
      </c>
      <c r="H43" s="39"/>
      <c r="I43" s="39">
        <v>14908382</v>
      </c>
      <c r="J43" s="39"/>
      <c r="K43" s="51">
        <v>0</v>
      </c>
      <c r="L43" s="39"/>
      <c r="M43" s="39">
        <v>0</v>
      </c>
    </row>
    <row r="44" spans="1:13" s="66" customFormat="1" ht="18.600000000000001" customHeight="1" x14ac:dyDescent="0.25">
      <c r="A44" s="87"/>
      <c r="B44" s="173" t="s">
        <v>151</v>
      </c>
      <c r="C44" s="87"/>
      <c r="D44" s="82"/>
      <c r="E44" s="83"/>
      <c r="F44" s="39"/>
      <c r="G44" s="170">
        <v>-384589</v>
      </c>
      <c r="H44" s="172"/>
      <c r="I44" s="172">
        <v>-580199</v>
      </c>
      <c r="J44" s="172"/>
      <c r="K44" s="170">
        <v>0</v>
      </c>
      <c r="L44" s="172"/>
      <c r="M44" s="172">
        <v>0</v>
      </c>
    </row>
    <row r="45" spans="1:13" s="66" customFormat="1" ht="18.600000000000001" customHeight="1" x14ac:dyDescent="0.25">
      <c r="A45" s="87"/>
      <c r="B45" s="87" t="s">
        <v>128</v>
      </c>
      <c r="C45" s="87"/>
      <c r="D45" s="82"/>
      <c r="E45" s="83"/>
      <c r="F45" s="84"/>
      <c r="G45" s="175">
        <v>-97150609</v>
      </c>
      <c r="H45" s="171"/>
      <c r="I45" s="176">
        <v>-106991357</v>
      </c>
      <c r="J45" s="171"/>
      <c r="K45" s="175">
        <v>-46091650</v>
      </c>
      <c r="L45" s="171"/>
      <c r="M45" s="176">
        <v>-56134736</v>
      </c>
    </row>
    <row r="46" spans="1:13" s="66" customFormat="1" ht="6" customHeight="1" x14ac:dyDescent="0.25">
      <c r="A46" s="87"/>
      <c r="B46" s="87"/>
      <c r="C46" s="87"/>
      <c r="D46" s="165"/>
      <c r="E46" s="166"/>
      <c r="F46" s="167"/>
      <c r="G46" s="51"/>
      <c r="H46" s="167"/>
      <c r="I46" s="39"/>
      <c r="J46" s="167"/>
      <c r="K46" s="51"/>
      <c r="L46" s="167"/>
      <c r="M46" s="39"/>
    </row>
    <row r="47" spans="1:13" s="66" customFormat="1" ht="18.600000000000001" customHeight="1" x14ac:dyDescent="0.25">
      <c r="A47" s="87" t="s">
        <v>129</v>
      </c>
      <c r="B47" s="87"/>
      <c r="C47" s="87"/>
      <c r="D47" s="82"/>
      <c r="E47" s="83"/>
      <c r="F47" s="84"/>
      <c r="G47" s="44">
        <f>SUM(G42:G45)</f>
        <v>-1267575235</v>
      </c>
      <c r="H47" s="84"/>
      <c r="I47" s="38">
        <f>SUM(I42:I45)</f>
        <v>-908626454</v>
      </c>
      <c r="J47" s="84"/>
      <c r="K47" s="44">
        <f>SUM(K42:K45)</f>
        <v>-47369080</v>
      </c>
      <c r="L47" s="39"/>
      <c r="M47" s="38">
        <f>SUM(M42:M45)</f>
        <v>-62468384</v>
      </c>
    </row>
    <row r="48" spans="1:13" s="66" customFormat="1" ht="16.5" customHeight="1" x14ac:dyDescent="0.25">
      <c r="A48" s="87"/>
      <c r="B48" s="87"/>
      <c r="C48" s="87"/>
      <c r="D48" s="82"/>
      <c r="E48" s="83"/>
      <c r="F48" s="84"/>
      <c r="G48" s="39"/>
      <c r="H48" s="84"/>
      <c r="I48" s="39"/>
      <c r="J48" s="39"/>
      <c r="K48" s="39"/>
      <c r="L48" s="39"/>
      <c r="M48" s="39"/>
    </row>
    <row r="49" spans="1:13" ht="21.95" customHeight="1" x14ac:dyDescent="0.4">
      <c r="A49" s="88" t="str">
        <f>+'Thai 2-4'!A54</f>
        <v>หมายเหตุประกอบข้อมูลทางการเงินเป็นส่วนหนึ่งของข้อมูลทางการเงินระหว่างกาลนี้</v>
      </c>
      <c r="B49" s="88"/>
      <c r="C49" s="88"/>
      <c r="D49" s="89"/>
      <c r="E49" s="90"/>
      <c r="F49" s="91"/>
      <c r="G49" s="38"/>
      <c r="H49" s="91"/>
      <c r="I49" s="38"/>
      <c r="J49" s="91"/>
      <c r="K49" s="38"/>
      <c r="L49" s="91"/>
      <c r="M49" s="38"/>
    </row>
    <row r="50" spans="1:13" ht="21.75" customHeight="1" x14ac:dyDescent="0.4">
      <c r="A50" s="81" t="str">
        <f>A1</f>
        <v xml:space="preserve">บริษัท น้ำตาลบุรีรัมย์ จำกัด (มหาชน) </v>
      </c>
      <c r="B50" s="81"/>
      <c r="C50" s="81"/>
    </row>
    <row r="51" spans="1:13" ht="21.75" customHeight="1" x14ac:dyDescent="0.4">
      <c r="A51" s="81" t="s">
        <v>104</v>
      </c>
      <c r="B51" s="81"/>
      <c r="C51" s="81"/>
    </row>
    <row r="52" spans="1:13" ht="21.75" customHeight="1" x14ac:dyDescent="0.4">
      <c r="A52" s="163" t="str">
        <f>A3</f>
        <v>สำหรับงวดสามเดือนสิ้นสุดวันที่ 31 มีนาคม พ.ศ. 2564</v>
      </c>
      <c r="B52" s="163"/>
      <c r="C52" s="163"/>
      <c r="D52" s="89"/>
      <c r="E52" s="90"/>
      <c r="F52" s="91"/>
      <c r="G52" s="38"/>
      <c r="H52" s="91"/>
      <c r="I52" s="38"/>
      <c r="J52" s="91"/>
      <c r="K52" s="38"/>
      <c r="L52" s="91"/>
      <c r="M52" s="38"/>
    </row>
    <row r="53" spans="1:13" ht="18.600000000000001" customHeight="1" x14ac:dyDescent="0.4">
      <c r="A53" s="81"/>
      <c r="B53" s="81"/>
      <c r="C53" s="81"/>
    </row>
    <row r="54" spans="1:13" s="66" customFormat="1" ht="18.600000000000001" customHeight="1" x14ac:dyDescent="0.25">
      <c r="A54" s="81"/>
      <c r="B54" s="81"/>
      <c r="C54" s="81"/>
      <c r="D54" s="82"/>
      <c r="E54" s="83"/>
      <c r="F54" s="84"/>
      <c r="G54" s="197" t="s">
        <v>2</v>
      </c>
      <c r="H54" s="197"/>
      <c r="I54" s="197"/>
      <c r="J54" s="164"/>
      <c r="K54" s="197" t="s">
        <v>3</v>
      </c>
      <c r="L54" s="197"/>
      <c r="M54" s="197"/>
    </row>
    <row r="55" spans="1:13" s="66" customFormat="1" ht="18.600000000000001" customHeight="1" x14ac:dyDescent="0.25">
      <c r="A55" s="87"/>
      <c r="B55" s="87"/>
      <c r="C55" s="87"/>
      <c r="D55" s="165"/>
      <c r="E55" s="166"/>
      <c r="F55" s="167"/>
      <c r="G55" s="166" t="s">
        <v>187</v>
      </c>
      <c r="H55" s="168"/>
      <c r="I55" s="166" t="s">
        <v>157</v>
      </c>
      <c r="J55" s="77"/>
      <c r="K55" s="166" t="s">
        <v>187</v>
      </c>
      <c r="L55" s="168"/>
      <c r="M55" s="166" t="s">
        <v>157</v>
      </c>
    </row>
    <row r="56" spans="1:13" s="66" customFormat="1" ht="18.600000000000001" customHeight="1" x14ac:dyDescent="0.25">
      <c r="A56" s="87"/>
      <c r="B56" s="87"/>
      <c r="C56" s="87"/>
      <c r="D56" s="165"/>
      <c r="E56" s="169" t="s">
        <v>7</v>
      </c>
      <c r="F56" s="167"/>
      <c r="G56" s="94" t="s">
        <v>8</v>
      </c>
      <c r="H56" s="167"/>
      <c r="I56" s="94" t="s">
        <v>8</v>
      </c>
      <c r="J56" s="167"/>
      <c r="K56" s="94" t="s">
        <v>8</v>
      </c>
      <c r="L56" s="167"/>
      <c r="M56" s="94" t="s">
        <v>8</v>
      </c>
    </row>
    <row r="57" spans="1:13" s="66" customFormat="1" ht="18.600000000000001" customHeight="1" x14ac:dyDescent="0.25">
      <c r="A57" s="81" t="s">
        <v>130</v>
      </c>
      <c r="B57" s="87"/>
      <c r="C57" s="87"/>
      <c r="D57" s="82"/>
      <c r="E57" s="83"/>
      <c r="F57" s="84"/>
      <c r="G57" s="51"/>
      <c r="H57" s="84"/>
      <c r="I57" s="39"/>
      <c r="J57" s="84"/>
      <c r="K57" s="51"/>
      <c r="L57" s="84"/>
      <c r="M57" s="39"/>
    </row>
    <row r="58" spans="1:13" s="66" customFormat="1" ht="18.600000000000001" customHeight="1" x14ac:dyDescent="0.25">
      <c r="A58" s="87" t="s">
        <v>131</v>
      </c>
      <c r="B58" s="87"/>
      <c r="C58" s="87"/>
      <c r="D58" s="82"/>
      <c r="E58" s="83"/>
      <c r="F58" s="84"/>
      <c r="G58" s="170">
        <v>16338050</v>
      </c>
      <c r="H58" s="171"/>
      <c r="I58" s="172">
        <v>11898986</v>
      </c>
      <c r="J58" s="171"/>
      <c r="K58" s="170">
        <v>10373126</v>
      </c>
      <c r="L58" s="171"/>
      <c r="M58" s="172">
        <v>22294230</v>
      </c>
    </row>
    <row r="59" spans="1:13" s="66" customFormat="1" ht="18.600000000000001" customHeight="1" x14ac:dyDescent="0.25">
      <c r="A59" s="87" t="s">
        <v>132</v>
      </c>
      <c r="B59" s="87"/>
      <c r="C59" s="87"/>
      <c r="D59" s="82"/>
      <c r="E59" s="82"/>
      <c r="F59" s="84"/>
      <c r="G59" s="170">
        <v>0</v>
      </c>
      <c r="H59" s="171"/>
      <c r="I59" s="172">
        <v>13557941</v>
      </c>
      <c r="J59" s="171"/>
      <c r="K59" s="170">
        <v>0</v>
      </c>
      <c r="L59" s="171"/>
      <c r="M59" s="172">
        <v>13557941</v>
      </c>
    </row>
    <row r="60" spans="1:13" s="66" customFormat="1" ht="18.600000000000001" customHeight="1" x14ac:dyDescent="0.25">
      <c r="A60" s="87" t="s">
        <v>168</v>
      </c>
      <c r="B60" s="87"/>
      <c r="C60" s="87"/>
      <c r="D60" s="82"/>
      <c r="E60" s="82">
        <v>12</v>
      </c>
      <c r="F60" s="39"/>
      <c r="G60" s="170">
        <v>12723945</v>
      </c>
      <c r="H60" s="171"/>
      <c r="I60" s="172">
        <v>15037390</v>
      </c>
      <c r="J60" s="171"/>
      <c r="K60" s="170">
        <v>12723945</v>
      </c>
      <c r="L60" s="171"/>
      <c r="M60" s="172">
        <v>15037390</v>
      </c>
    </row>
    <row r="61" spans="1:13" s="66" customFormat="1" ht="18.600000000000001" customHeight="1" x14ac:dyDescent="0.25">
      <c r="A61" s="87" t="s">
        <v>198</v>
      </c>
      <c r="B61" s="87"/>
      <c r="C61" s="87"/>
      <c r="D61" s="82"/>
      <c r="E61" s="83"/>
      <c r="F61" s="39"/>
      <c r="G61" s="170">
        <v>0</v>
      </c>
      <c r="H61" s="171"/>
      <c r="I61" s="172">
        <v>0</v>
      </c>
      <c r="J61" s="171"/>
      <c r="K61" s="170">
        <v>-45000000</v>
      </c>
      <c r="L61" s="171"/>
      <c r="M61" s="172">
        <v>0</v>
      </c>
    </row>
    <row r="62" spans="1:13" s="66" customFormat="1" ht="18.600000000000001" customHeight="1" x14ac:dyDescent="0.25">
      <c r="A62" s="87" t="s">
        <v>133</v>
      </c>
      <c r="B62" s="87"/>
      <c r="C62" s="87"/>
      <c r="D62" s="82"/>
      <c r="E62" s="83"/>
      <c r="F62" s="39"/>
      <c r="G62" s="170">
        <v>0</v>
      </c>
      <c r="H62" s="171"/>
      <c r="I62" s="172">
        <v>0</v>
      </c>
      <c r="J62" s="171"/>
      <c r="K62" s="170">
        <v>84498323</v>
      </c>
      <c r="L62" s="171"/>
      <c r="M62" s="172">
        <v>491746189</v>
      </c>
    </row>
    <row r="63" spans="1:13" s="66" customFormat="1" ht="18.600000000000001" customHeight="1" x14ac:dyDescent="0.25">
      <c r="A63" s="87" t="s">
        <v>134</v>
      </c>
      <c r="B63" s="87"/>
      <c r="C63" s="87"/>
      <c r="D63" s="82"/>
      <c r="E63" s="83"/>
      <c r="F63" s="39"/>
      <c r="G63" s="170">
        <v>0</v>
      </c>
      <c r="H63" s="171"/>
      <c r="I63" s="172">
        <v>0</v>
      </c>
      <c r="J63" s="171"/>
      <c r="K63" s="170">
        <v>-11000000</v>
      </c>
      <c r="L63" s="171"/>
      <c r="M63" s="172">
        <v>-478711962</v>
      </c>
    </row>
    <row r="64" spans="1:13" s="66" customFormat="1" ht="18.600000000000001" customHeight="1" x14ac:dyDescent="0.25">
      <c r="A64" s="87" t="s">
        <v>154</v>
      </c>
      <c r="B64" s="87"/>
      <c r="C64" s="87"/>
      <c r="D64" s="82"/>
      <c r="E64" s="82">
        <v>13</v>
      </c>
      <c r="F64" s="39"/>
      <c r="G64" s="170">
        <v>224556187</v>
      </c>
      <c r="H64" s="171"/>
      <c r="I64" s="172">
        <v>41522057</v>
      </c>
      <c r="J64" s="171"/>
      <c r="K64" s="170">
        <v>0</v>
      </c>
      <c r="L64" s="171"/>
      <c r="M64" s="172">
        <v>0</v>
      </c>
    </row>
    <row r="65" spans="1:13" s="66" customFormat="1" ht="18.600000000000001" customHeight="1" x14ac:dyDescent="0.25">
      <c r="A65" s="87" t="s">
        <v>135</v>
      </c>
      <c r="B65" s="87"/>
      <c r="C65" s="87"/>
      <c r="D65" s="82"/>
      <c r="E65" s="82">
        <v>13</v>
      </c>
      <c r="F65" s="39"/>
      <c r="G65" s="170">
        <v>-197267132</v>
      </c>
      <c r="H65" s="171"/>
      <c r="I65" s="172">
        <v>0</v>
      </c>
      <c r="J65" s="171"/>
      <c r="K65" s="170">
        <v>0</v>
      </c>
      <c r="L65" s="171"/>
      <c r="M65" s="172">
        <v>0</v>
      </c>
    </row>
    <row r="66" spans="1:13" s="66" customFormat="1" ht="18.600000000000001" customHeight="1" x14ac:dyDescent="0.25">
      <c r="A66" s="87" t="s">
        <v>153</v>
      </c>
      <c r="B66" s="87"/>
      <c r="C66" s="87"/>
      <c r="D66" s="82"/>
      <c r="G66" s="174">
        <v>820807</v>
      </c>
      <c r="I66" s="66">
        <v>2760220</v>
      </c>
      <c r="K66" s="170">
        <v>1682</v>
      </c>
      <c r="M66" s="172">
        <v>190654</v>
      </c>
    </row>
    <row r="67" spans="1:13" s="66" customFormat="1" ht="18.600000000000001" customHeight="1" x14ac:dyDescent="0.25">
      <c r="A67" s="87" t="s">
        <v>136</v>
      </c>
      <c r="B67" s="87"/>
      <c r="C67" s="87"/>
      <c r="D67" s="82"/>
      <c r="E67" s="83"/>
      <c r="F67" s="84"/>
      <c r="G67" s="51"/>
      <c r="H67" s="84"/>
      <c r="I67" s="39"/>
      <c r="J67" s="84"/>
      <c r="K67" s="51"/>
      <c r="L67" s="84"/>
      <c r="M67" s="39"/>
    </row>
    <row r="68" spans="1:13" s="66" customFormat="1" ht="18.600000000000001" customHeight="1" x14ac:dyDescent="0.25">
      <c r="A68" s="87"/>
      <c r="B68" s="87" t="s">
        <v>137</v>
      </c>
      <c r="C68" s="87"/>
      <c r="D68" s="82"/>
      <c r="E68" s="83"/>
      <c r="F68" s="84"/>
      <c r="G68" s="170">
        <v>-19940188</v>
      </c>
      <c r="H68" s="171"/>
      <c r="I68" s="172">
        <v>-125257226</v>
      </c>
      <c r="J68" s="171"/>
      <c r="K68" s="170">
        <v>-248558</v>
      </c>
      <c r="L68" s="171"/>
      <c r="M68" s="172">
        <v>-939863</v>
      </c>
    </row>
    <row r="69" spans="1:13" s="66" customFormat="1" ht="18.600000000000001" customHeight="1" x14ac:dyDescent="0.25">
      <c r="A69" s="87" t="s">
        <v>202</v>
      </c>
      <c r="B69" s="87"/>
      <c r="C69" s="87"/>
      <c r="D69" s="82"/>
      <c r="E69" s="83"/>
      <c r="F69" s="84"/>
      <c r="G69" s="175">
        <v>-779922</v>
      </c>
      <c r="H69" s="171"/>
      <c r="I69" s="176">
        <v>-3280332</v>
      </c>
      <c r="J69" s="171"/>
      <c r="K69" s="178">
        <v>0</v>
      </c>
      <c r="L69" s="171"/>
      <c r="M69" s="176">
        <v>0</v>
      </c>
    </row>
    <row r="70" spans="1:13" s="66" customFormat="1" ht="6" customHeight="1" x14ac:dyDescent="0.25">
      <c r="A70" s="87"/>
      <c r="B70" s="87"/>
      <c r="C70" s="87"/>
      <c r="D70" s="82"/>
      <c r="F70" s="29"/>
      <c r="G70" s="51"/>
      <c r="H70" s="29"/>
      <c r="I70" s="39"/>
      <c r="J70" s="29"/>
      <c r="K70" s="51"/>
      <c r="L70" s="29"/>
      <c r="M70" s="39"/>
    </row>
    <row r="71" spans="1:13" s="66" customFormat="1" ht="18.600000000000001" customHeight="1" x14ac:dyDescent="0.25">
      <c r="A71" s="87" t="s">
        <v>203</v>
      </c>
      <c r="B71" s="87"/>
      <c r="C71" s="87"/>
      <c r="D71" s="82"/>
      <c r="F71" s="29"/>
      <c r="G71" s="179">
        <f>SUM(G58:G69)</f>
        <v>36451747</v>
      </c>
      <c r="H71" s="29"/>
      <c r="I71" s="180">
        <f>SUM(I58:I69)</f>
        <v>-43760964</v>
      </c>
      <c r="J71" s="29"/>
      <c r="K71" s="47">
        <f>SUM(K58:K69)</f>
        <v>51348518</v>
      </c>
      <c r="L71" s="29"/>
      <c r="M71" s="41">
        <f>SUM(M58:M69)</f>
        <v>63174579</v>
      </c>
    </row>
    <row r="72" spans="1:13" s="66" customFormat="1" ht="18.600000000000001" customHeight="1" x14ac:dyDescent="0.25">
      <c r="A72" s="87"/>
      <c r="B72" s="87"/>
      <c r="C72" s="87"/>
      <c r="D72" s="165"/>
      <c r="E72" s="166"/>
      <c r="F72" s="167"/>
      <c r="G72" s="181"/>
      <c r="H72" s="167"/>
      <c r="I72" s="85"/>
      <c r="J72" s="167"/>
      <c r="K72" s="181"/>
      <c r="L72" s="167"/>
      <c r="M72" s="85"/>
    </row>
    <row r="73" spans="1:13" s="66" customFormat="1" ht="18.600000000000001" customHeight="1" x14ac:dyDescent="0.25">
      <c r="A73" s="81" t="s">
        <v>138</v>
      </c>
      <c r="B73" s="87"/>
      <c r="C73" s="87"/>
      <c r="D73" s="82"/>
      <c r="F73" s="29"/>
      <c r="G73" s="51"/>
      <c r="H73" s="29"/>
      <c r="I73" s="39"/>
      <c r="J73" s="29"/>
      <c r="K73" s="51"/>
      <c r="L73" s="29"/>
      <c r="M73" s="39"/>
    </row>
    <row r="74" spans="1:13" s="66" customFormat="1" ht="18.600000000000001" customHeight="1" x14ac:dyDescent="0.25">
      <c r="A74" s="87" t="s">
        <v>139</v>
      </c>
      <c r="B74" s="168"/>
      <c r="C74" s="87"/>
      <c r="D74" s="82"/>
      <c r="E74" s="82"/>
      <c r="G74" s="174"/>
      <c r="K74" s="174"/>
    </row>
    <row r="75" spans="1:13" s="66" customFormat="1" ht="18.600000000000001" customHeight="1" x14ac:dyDescent="0.25">
      <c r="A75" s="87"/>
      <c r="B75" s="87" t="s">
        <v>140</v>
      </c>
      <c r="D75" s="82"/>
      <c r="E75" s="82">
        <v>16</v>
      </c>
      <c r="G75" s="182">
        <v>1262189570</v>
      </c>
      <c r="H75" s="183"/>
      <c r="I75" s="183">
        <v>761713920</v>
      </c>
      <c r="J75" s="183"/>
      <c r="K75" s="182">
        <v>-252000</v>
      </c>
      <c r="L75" s="183"/>
      <c r="M75" s="172">
        <v>0</v>
      </c>
    </row>
    <row r="76" spans="1:13" s="66" customFormat="1" ht="18.600000000000001" customHeight="1" x14ac:dyDescent="0.25">
      <c r="A76" s="66" t="s">
        <v>149</v>
      </c>
      <c r="B76" s="87"/>
      <c r="D76" s="82"/>
      <c r="E76" s="82">
        <v>16</v>
      </c>
      <c r="G76" s="170">
        <v>0</v>
      </c>
      <c r="H76" s="183"/>
      <c r="I76" s="183">
        <v>300000000</v>
      </c>
      <c r="J76" s="183"/>
      <c r="K76" s="170">
        <v>0</v>
      </c>
      <c r="L76" s="183"/>
      <c r="M76" s="172">
        <v>0</v>
      </c>
    </row>
    <row r="77" spans="1:13" s="66" customFormat="1" ht="18.600000000000001" customHeight="1" x14ac:dyDescent="0.25">
      <c r="A77" s="66" t="s">
        <v>141</v>
      </c>
      <c r="B77" s="168"/>
      <c r="C77" s="87"/>
      <c r="D77" s="82"/>
      <c r="E77" s="82">
        <v>16</v>
      </c>
      <c r="F77" s="39"/>
      <c r="G77" s="170">
        <v>-159243</v>
      </c>
      <c r="H77" s="183"/>
      <c r="I77" s="183">
        <v>-1415497</v>
      </c>
      <c r="J77" s="183"/>
      <c r="K77" s="170">
        <v>0</v>
      </c>
      <c r="L77" s="183"/>
      <c r="M77" s="172">
        <v>0</v>
      </c>
    </row>
    <row r="78" spans="1:13" s="66" customFormat="1" ht="18.600000000000001" customHeight="1" x14ac:dyDescent="0.25">
      <c r="A78" s="66" t="s">
        <v>142</v>
      </c>
      <c r="B78" s="168"/>
      <c r="C78" s="87"/>
      <c r="D78" s="82"/>
      <c r="E78" s="82">
        <v>16</v>
      </c>
      <c r="F78" s="39"/>
      <c r="G78" s="184">
        <v>-6094859</v>
      </c>
      <c r="H78" s="183"/>
      <c r="I78" s="185">
        <v>-16504123</v>
      </c>
      <c r="J78" s="183"/>
      <c r="K78" s="170">
        <v>0</v>
      </c>
      <c r="L78" s="183"/>
      <c r="M78" s="172">
        <v>0</v>
      </c>
    </row>
    <row r="79" spans="1:13" s="66" customFormat="1" ht="18.600000000000001" customHeight="1" x14ac:dyDescent="0.25">
      <c r="A79" s="87" t="s">
        <v>178</v>
      </c>
      <c r="B79" s="87"/>
      <c r="C79" s="87"/>
      <c r="D79" s="82"/>
      <c r="E79" s="83"/>
      <c r="F79" s="84"/>
      <c r="G79" s="184">
        <v>-2124344</v>
      </c>
      <c r="H79" s="183"/>
      <c r="I79" s="185">
        <v>-2923712</v>
      </c>
      <c r="J79" s="183"/>
      <c r="K79" s="170">
        <v>-1082639</v>
      </c>
      <c r="L79" s="171"/>
      <c r="M79" s="172">
        <v>-1026054</v>
      </c>
    </row>
    <row r="80" spans="1:13" s="66" customFormat="1" ht="18.600000000000001" customHeight="1" x14ac:dyDescent="0.25">
      <c r="A80" s="87" t="s">
        <v>212</v>
      </c>
      <c r="B80" s="87"/>
      <c r="C80" s="87"/>
      <c r="D80" s="82"/>
      <c r="E80" s="83"/>
      <c r="F80" s="84"/>
      <c r="G80" s="186">
        <v>-991</v>
      </c>
      <c r="H80" s="183"/>
      <c r="I80" s="176">
        <v>0</v>
      </c>
      <c r="J80" s="183"/>
      <c r="K80" s="175">
        <v>0</v>
      </c>
      <c r="L80" s="171"/>
      <c r="M80" s="176">
        <v>0</v>
      </c>
    </row>
    <row r="81" spans="1:13" s="66" customFormat="1" ht="6" customHeight="1" x14ac:dyDescent="0.25">
      <c r="A81" s="87"/>
      <c r="B81" s="87"/>
      <c r="C81" s="87"/>
      <c r="D81" s="82"/>
      <c r="E81" s="82"/>
      <c r="F81" s="39"/>
      <c r="G81" s="51"/>
      <c r="H81" s="39"/>
      <c r="I81" s="39"/>
      <c r="J81" s="39"/>
      <c r="K81" s="51"/>
      <c r="L81" s="39"/>
      <c r="M81" s="39"/>
    </row>
    <row r="82" spans="1:13" s="66" customFormat="1" ht="18.600000000000001" customHeight="1" x14ac:dyDescent="0.25">
      <c r="A82" s="66" t="s">
        <v>148</v>
      </c>
      <c r="F82" s="39"/>
      <c r="G82" s="44">
        <f>SUM(G75:G80)</f>
        <v>1253810133</v>
      </c>
      <c r="H82" s="39"/>
      <c r="I82" s="38">
        <f>SUM(I75:I80)</f>
        <v>1040870588</v>
      </c>
      <c r="J82" s="39"/>
      <c r="K82" s="44">
        <f>SUM(K75:K80)</f>
        <v>-1334639</v>
      </c>
      <c r="L82" s="39"/>
      <c r="M82" s="38">
        <f>SUM(M75:M80)</f>
        <v>-1026054</v>
      </c>
    </row>
    <row r="83" spans="1:13" s="66" customFormat="1" ht="18.600000000000001" customHeight="1" x14ac:dyDescent="0.25">
      <c r="A83" s="87"/>
      <c r="B83" s="87"/>
      <c r="C83" s="87"/>
      <c r="D83" s="87"/>
      <c r="E83" s="87"/>
      <c r="F83" s="39"/>
      <c r="G83" s="51"/>
      <c r="H83" s="39"/>
      <c r="I83" s="39"/>
      <c r="J83" s="39"/>
      <c r="K83" s="51"/>
      <c r="L83" s="39"/>
      <c r="M83" s="39"/>
    </row>
    <row r="84" spans="1:13" s="66" customFormat="1" ht="18.600000000000001" customHeight="1" x14ac:dyDescent="0.25">
      <c r="A84" s="81" t="s">
        <v>175</v>
      </c>
      <c r="C84" s="81"/>
      <c r="D84" s="87"/>
      <c r="E84" s="87"/>
      <c r="F84" s="39"/>
      <c r="G84" s="51">
        <f>SUM(G47+G71+G82)</f>
        <v>22686645</v>
      </c>
      <c r="H84" s="39"/>
      <c r="I84" s="39">
        <f>SUM(I47+I71+I82)</f>
        <v>88483170</v>
      </c>
      <c r="J84" s="39"/>
      <c r="K84" s="51">
        <f>SUM(K47+K71+K82)</f>
        <v>2644799</v>
      </c>
      <c r="L84" s="39"/>
      <c r="M84" s="39">
        <f>SUM(M47+M71+M82)</f>
        <v>-319859</v>
      </c>
    </row>
    <row r="85" spans="1:13" s="66" customFormat="1" ht="18.600000000000001" customHeight="1" x14ac:dyDescent="0.25">
      <c r="A85" s="87" t="s">
        <v>143</v>
      </c>
      <c r="B85" s="87"/>
      <c r="C85" s="87"/>
      <c r="D85" s="82"/>
      <c r="F85" s="29"/>
      <c r="G85" s="187">
        <f>'Thai 2-4'!H14</f>
        <v>60424535</v>
      </c>
      <c r="H85" s="26"/>
      <c r="I85" s="188">
        <v>40613707</v>
      </c>
      <c r="J85" s="26"/>
      <c r="K85" s="187">
        <f>'Thai 2-4'!L14</f>
        <v>5894017</v>
      </c>
      <c r="L85" s="26"/>
      <c r="M85" s="188">
        <v>2496796</v>
      </c>
    </row>
    <row r="86" spans="1:13" s="66" customFormat="1" ht="6" customHeight="1" x14ac:dyDescent="0.25">
      <c r="A86" s="87"/>
      <c r="B86" s="87"/>
      <c r="C86" s="87"/>
      <c r="D86" s="82"/>
      <c r="F86" s="29"/>
      <c r="G86" s="51"/>
      <c r="H86" s="29"/>
      <c r="I86" s="39"/>
      <c r="J86" s="29"/>
      <c r="K86" s="51"/>
      <c r="L86" s="29"/>
      <c r="M86" s="39"/>
    </row>
    <row r="87" spans="1:13" s="66" customFormat="1" ht="18.600000000000001" customHeight="1" thickBot="1" x14ac:dyDescent="0.3">
      <c r="A87" s="87" t="s">
        <v>144</v>
      </c>
      <c r="B87" s="87"/>
      <c r="C87" s="87"/>
      <c r="D87" s="82"/>
      <c r="F87" s="29"/>
      <c r="G87" s="52">
        <f>SUM(G84:G85)</f>
        <v>83111180</v>
      </c>
      <c r="H87" s="29"/>
      <c r="I87" s="40">
        <f>SUM(I84:I85)</f>
        <v>129096877</v>
      </c>
      <c r="J87" s="29"/>
      <c r="K87" s="52">
        <f>SUM(K84:K85)</f>
        <v>8538816</v>
      </c>
      <c r="L87" s="29"/>
      <c r="M87" s="40">
        <f>SUM(M84:M85)</f>
        <v>2176937</v>
      </c>
    </row>
    <row r="88" spans="1:13" s="66" customFormat="1" ht="18.600000000000001" customHeight="1" thickTop="1" x14ac:dyDescent="0.25">
      <c r="A88" s="87"/>
      <c r="B88" s="87"/>
      <c r="C88" s="87"/>
      <c r="D88" s="82"/>
      <c r="F88" s="29"/>
      <c r="G88" s="189"/>
      <c r="H88" s="29"/>
      <c r="I88" s="39"/>
      <c r="J88" s="29"/>
      <c r="K88" s="51"/>
      <c r="L88" s="29"/>
      <c r="M88" s="39"/>
    </row>
    <row r="89" spans="1:13" s="168" customFormat="1" ht="18.600000000000001" customHeight="1" x14ac:dyDescent="0.25">
      <c r="A89" s="81" t="s">
        <v>145</v>
      </c>
      <c r="B89" s="81"/>
      <c r="C89" s="81"/>
      <c r="D89" s="165"/>
      <c r="F89" s="190"/>
      <c r="G89" s="51"/>
      <c r="H89" s="85"/>
      <c r="I89" s="39"/>
      <c r="J89" s="85"/>
      <c r="K89" s="181"/>
      <c r="L89" s="85"/>
      <c r="M89" s="39"/>
    </row>
    <row r="90" spans="1:13" s="66" customFormat="1" ht="6" customHeight="1" x14ac:dyDescent="0.25">
      <c r="A90" s="87"/>
      <c r="B90" s="87"/>
      <c r="C90" s="87"/>
      <c r="D90" s="82"/>
      <c r="F90" s="29"/>
      <c r="G90" s="51"/>
      <c r="H90" s="29"/>
      <c r="I90" s="39"/>
      <c r="J90" s="29"/>
      <c r="K90" s="51"/>
      <c r="L90" s="29"/>
      <c r="M90" s="39"/>
    </row>
    <row r="91" spans="1:13" s="66" customFormat="1" ht="18.600000000000001" customHeight="1" x14ac:dyDescent="0.25">
      <c r="A91" s="87" t="s">
        <v>147</v>
      </c>
      <c r="B91" s="87"/>
      <c r="C91" s="87"/>
      <c r="D91" s="82"/>
      <c r="F91" s="29"/>
      <c r="G91" s="174"/>
      <c r="K91" s="174"/>
    </row>
    <row r="92" spans="1:13" s="66" customFormat="1" ht="18.600000000000001" customHeight="1" x14ac:dyDescent="0.25">
      <c r="A92" s="87"/>
      <c r="B92" s="87" t="s">
        <v>146</v>
      </c>
      <c r="C92" s="87"/>
      <c r="D92" s="82"/>
      <c r="F92" s="29"/>
      <c r="G92" s="170">
        <v>0</v>
      </c>
      <c r="H92" s="26"/>
      <c r="I92" s="172">
        <v>1984414</v>
      </c>
      <c r="J92" s="26"/>
      <c r="K92" s="170">
        <v>0</v>
      </c>
      <c r="L92" s="26"/>
      <c r="M92" s="172">
        <v>1532000</v>
      </c>
    </row>
    <row r="93" spans="1:13" s="66" customFormat="1" ht="18.600000000000001" customHeight="1" x14ac:dyDescent="0.25">
      <c r="A93" s="87" t="s">
        <v>161</v>
      </c>
      <c r="B93" s="87"/>
      <c r="C93" s="87"/>
      <c r="D93" s="82"/>
      <c r="F93" s="29"/>
      <c r="G93" s="170">
        <v>43494998.609999999</v>
      </c>
      <c r="H93" s="26"/>
      <c r="I93" s="172">
        <v>23195053</v>
      </c>
      <c r="J93" s="26"/>
      <c r="K93" s="170">
        <v>155417.5</v>
      </c>
      <c r="L93" s="26"/>
      <c r="M93" s="172">
        <v>133964</v>
      </c>
    </row>
    <row r="94" spans="1:13" s="66" customFormat="1" ht="18.600000000000001" customHeight="1" x14ac:dyDescent="0.25">
      <c r="A94" s="87"/>
      <c r="B94" s="87"/>
      <c r="C94" s="87"/>
      <c r="D94" s="82"/>
      <c r="F94" s="29"/>
      <c r="G94" s="172"/>
      <c r="H94" s="26"/>
      <c r="I94" s="172"/>
      <c r="J94" s="26"/>
      <c r="K94" s="172"/>
      <c r="L94" s="26"/>
      <c r="M94" s="172"/>
    </row>
    <row r="95" spans="1:13" s="66" customFormat="1" ht="18.600000000000001" customHeight="1" x14ac:dyDescent="0.25">
      <c r="A95" s="87"/>
      <c r="B95" s="87"/>
      <c r="C95" s="87"/>
      <c r="D95" s="82"/>
      <c r="F95" s="29"/>
      <c r="G95" s="172"/>
      <c r="H95" s="26"/>
      <c r="I95" s="172"/>
      <c r="J95" s="26"/>
      <c r="K95" s="172"/>
      <c r="L95" s="26"/>
      <c r="M95" s="172"/>
    </row>
    <row r="96" spans="1:13" s="66" customFormat="1" ht="18.600000000000001" customHeight="1" x14ac:dyDescent="0.25">
      <c r="A96" s="87"/>
      <c r="B96" s="87"/>
      <c r="C96" s="87"/>
      <c r="D96" s="82"/>
      <c r="F96" s="29"/>
      <c r="G96" s="172"/>
      <c r="H96" s="26"/>
      <c r="I96" s="172"/>
      <c r="J96" s="26"/>
      <c r="K96" s="172"/>
      <c r="L96" s="26"/>
      <c r="M96" s="172"/>
    </row>
    <row r="97" spans="1:13" s="66" customFormat="1" ht="18.600000000000001" customHeight="1" x14ac:dyDescent="0.25">
      <c r="A97" s="87"/>
      <c r="B97" s="87"/>
      <c r="C97" s="87"/>
      <c r="D97" s="82"/>
      <c r="F97" s="29"/>
      <c r="G97" s="172"/>
      <c r="H97" s="26"/>
      <c r="I97" s="172"/>
      <c r="J97" s="26"/>
      <c r="K97" s="172"/>
      <c r="L97" s="26"/>
      <c r="M97" s="172"/>
    </row>
    <row r="98" spans="1:13" s="66" customFormat="1" ht="11.25" customHeight="1" x14ac:dyDescent="0.25">
      <c r="A98" s="87"/>
      <c r="B98" s="87"/>
      <c r="C98" s="87"/>
      <c r="D98" s="82"/>
      <c r="F98" s="29"/>
      <c r="G98" s="172"/>
      <c r="H98" s="26"/>
      <c r="I98" s="172"/>
      <c r="J98" s="26"/>
      <c r="K98" s="172"/>
      <c r="L98" s="26"/>
      <c r="M98" s="172"/>
    </row>
    <row r="99" spans="1:13" ht="21.95" customHeight="1" x14ac:dyDescent="0.4">
      <c r="A99" s="88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88"/>
      <c r="C99" s="88"/>
      <c r="D99" s="92"/>
      <c r="E99" s="63"/>
      <c r="F99" s="93"/>
      <c r="G99" s="94"/>
      <c r="H99" s="93"/>
      <c r="I99" s="94"/>
      <c r="J99" s="93"/>
      <c r="K99" s="94"/>
      <c r="L99" s="93"/>
      <c r="M99" s="94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Thai 2-4</vt:lpstr>
      <vt:lpstr>Thai5</vt:lpstr>
      <vt:lpstr>Thai 6</vt:lpstr>
      <vt:lpstr>Thai7</vt:lpstr>
      <vt:lpstr>Thai8-9</vt:lpstr>
      <vt:lpstr>'Thai 2-4'!Print_Area</vt:lpstr>
      <vt:lpstr>Thai7!Print_Area</vt:lpstr>
      <vt:lpstr>'Thai8-9'!Print_Area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 Wankanit</dc:creator>
  <cp:lastModifiedBy>Siriwan Boonsawat</cp:lastModifiedBy>
  <cp:lastPrinted>2021-05-13T08:25:24Z</cp:lastPrinted>
  <dcterms:created xsi:type="dcterms:W3CDTF">2019-05-07T18:39:57Z</dcterms:created>
  <dcterms:modified xsi:type="dcterms:W3CDTF">2021-05-13T08:25:26Z</dcterms:modified>
</cp:coreProperties>
</file>