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4\Qt1\"/>
    </mc:Choice>
  </mc:AlternateContent>
  <bookViews>
    <workbookView xWindow="-120" yWindow="-120" windowWidth="20730" windowHeight="11160" tabRatio="691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externalReferences>
    <externalReference r:id="rId6"/>
  </externalReferences>
  <definedNames>
    <definedName name="_xlnm.Print_Area" localSheetId="0">BS!$A$1:$K$97</definedName>
    <definedName name="_xlnm.Print_Area" localSheetId="4">CF!$A$1:$I$67</definedName>
    <definedName name="_xlnm.Print_Area" localSheetId="2">Consolidated!$A$1:$AA$27</definedName>
    <definedName name="_xlnm.Print_Area" localSheetId="1">PL!$A$1:$L$57</definedName>
    <definedName name="_xlnm.Print_Area" localSheetId="3">'The Company only'!$A$1:$R$20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5" i="1" l="1"/>
  <c r="I55" i="1"/>
  <c r="G55" i="1"/>
  <c r="E55" i="1"/>
  <c r="G64" i="10" l="1"/>
  <c r="C64" i="10"/>
  <c r="I61" i="10"/>
  <c r="G61" i="10"/>
  <c r="E61" i="10"/>
  <c r="C61" i="10"/>
  <c r="I55" i="10"/>
  <c r="G55" i="10"/>
  <c r="E55" i="10"/>
  <c r="C55" i="10"/>
  <c r="A43" i="10"/>
  <c r="I12" i="10"/>
  <c r="E12" i="10"/>
  <c r="A4" i="10"/>
  <c r="A2" i="10"/>
  <c r="A41" i="10" s="1"/>
  <c r="K43" i="5" l="1"/>
  <c r="I43" i="5"/>
  <c r="G12" i="5" l="1"/>
  <c r="K12" i="5"/>
  <c r="K17" i="1"/>
  <c r="I17" i="1"/>
  <c r="G17" i="1"/>
  <c r="E17" i="1"/>
  <c r="U21" i="6" l="1"/>
  <c r="U15" i="6"/>
  <c r="U20" i="6"/>
  <c r="E50" i="5" l="1"/>
  <c r="K17" i="5" l="1"/>
  <c r="R16" i="8" l="1"/>
  <c r="W20" i="6"/>
  <c r="A2" i="6" l="1"/>
  <c r="A2" i="5"/>
  <c r="D14" i="8"/>
  <c r="Y22" i="6"/>
  <c r="Y21" i="6"/>
  <c r="Y16" i="6"/>
  <c r="Y15" i="6"/>
  <c r="G32" i="5" l="1"/>
  <c r="Y23" i="6" l="1"/>
  <c r="Y24" i="6" s="1"/>
  <c r="E87" i="1" s="1"/>
  <c r="S23" i="6"/>
  <c r="M23" i="6"/>
  <c r="K23" i="6"/>
  <c r="I23" i="6"/>
  <c r="G23" i="6"/>
  <c r="E23" i="6"/>
  <c r="P14" i="8"/>
  <c r="L14" i="8"/>
  <c r="J14" i="8"/>
  <c r="H14" i="8"/>
  <c r="F14" i="8"/>
  <c r="A70" i="1" l="1"/>
  <c r="A38" i="1"/>
  <c r="R12" i="8"/>
  <c r="U14" i="6" l="1"/>
  <c r="W14" i="6" s="1"/>
  <c r="S17" i="6"/>
  <c r="M17" i="6"/>
  <c r="M18" i="6" s="1"/>
  <c r="K17" i="6"/>
  <c r="I17" i="6"/>
  <c r="I18" i="6" s="1"/>
  <c r="E17" i="6"/>
  <c r="G17" i="6"/>
  <c r="G18" i="6" s="1"/>
  <c r="K32" i="1" l="1"/>
  <c r="I19" i="5" l="1"/>
  <c r="I13" i="5"/>
  <c r="M24" i="6"/>
  <c r="I24" i="6"/>
  <c r="G24" i="6"/>
  <c r="S18" i="6"/>
  <c r="K18" i="6"/>
  <c r="E18" i="6"/>
  <c r="Y17" i="6" l="1"/>
  <c r="Y18" i="6" s="1"/>
  <c r="AA14" i="6" l="1"/>
  <c r="K7" i="5" l="1"/>
  <c r="I7" i="5"/>
  <c r="G41" i="1"/>
  <c r="G73" i="1" s="1"/>
  <c r="K73" i="1" s="1"/>
  <c r="E41" i="1"/>
  <c r="E73" i="1" s="1"/>
  <c r="I73" i="1" s="1"/>
  <c r="I41" i="1" l="1"/>
  <c r="K41" i="1"/>
  <c r="G32" i="1" l="1"/>
  <c r="G64" i="1"/>
  <c r="G86" i="1"/>
  <c r="G88" i="1" s="1"/>
  <c r="K64" i="1"/>
  <c r="K86" i="1"/>
  <c r="K88" i="1" s="1"/>
  <c r="A36" i="1"/>
  <c r="A68" i="1" l="1"/>
  <c r="A38" i="5"/>
  <c r="A2" i="8"/>
  <c r="K65" i="1"/>
  <c r="K89" i="1" s="1"/>
  <c r="G65" i="1"/>
  <c r="G89" i="1" s="1"/>
  <c r="K33" i="1"/>
  <c r="G33" i="1"/>
  <c r="G90" i="1" l="1"/>
  <c r="K90" i="1"/>
  <c r="P18" i="8" l="1"/>
  <c r="I85" i="1" s="1"/>
  <c r="L18" i="8"/>
  <c r="J18" i="8"/>
  <c r="I83" i="1" s="1"/>
  <c r="H18" i="8"/>
  <c r="F18" i="8"/>
  <c r="D18" i="8"/>
  <c r="I81" i="1" s="1"/>
  <c r="E24" i="6" l="1"/>
  <c r="E81" i="1" s="1"/>
  <c r="K24" i="6"/>
  <c r="E83" i="1" s="1"/>
  <c r="S24" i="6" l="1"/>
  <c r="I64" i="1"/>
  <c r="E64" i="1"/>
  <c r="I32" i="1"/>
  <c r="E32" i="1"/>
  <c r="E33" i="1" l="1"/>
  <c r="E65" i="1"/>
  <c r="I33" i="1"/>
  <c r="I65" i="1"/>
  <c r="K19" i="5" l="1"/>
  <c r="G19" i="5"/>
  <c r="E19" i="5"/>
  <c r="K13" i="5"/>
  <c r="G13" i="5"/>
  <c r="E13" i="5"/>
  <c r="K32" i="5"/>
  <c r="I32" i="5"/>
  <c r="E32" i="5"/>
  <c r="G20" i="5" l="1"/>
  <c r="G24" i="5" s="1"/>
  <c r="E9" i="10" s="1"/>
  <c r="E23" i="10" s="1"/>
  <c r="E33" i="10" s="1"/>
  <c r="E37" i="10" s="1"/>
  <c r="E63" i="10" s="1"/>
  <c r="E65" i="10" s="1"/>
  <c r="E20" i="5"/>
  <c r="I20" i="5"/>
  <c r="I24" i="5" s="1"/>
  <c r="G9" i="10" s="1"/>
  <c r="G23" i="10" s="1"/>
  <c r="G33" i="10" s="1"/>
  <c r="G37" i="10" s="1"/>
  <c r="G63" i="10" s="1"/>
  <c r="G65" i="10" s="1"/>
  <c r="G66" i="10" s="1"/>
  <c r="K20" i="5"/>
  <c r="K24" i="5" l="1"/>
  <c r="I9" i="10" s="1"/>
  <c r="I23" i="10" s="1"/>
  <c r="I33" i="10" s="1"/>
  <c r="I37" i="10" s="1"/>
  <c r="I63" i="10" s="1"/>
  <c r="I65" i="10" s="1"/>
  <c r="E24" i="5"/>
  <c r="C9" i="10" s="1"/>
  <c r="C23" i="10" s="1"/>
  <c r="C33" i="10" s="1"/>
  <c r="C37" i="10" s="1"/>
  <c r="C63" i="10" s="1"/>
  <c r="C65" i="10" s="1"/>
  <c r="C66" i="10" s="1"/>
  <c r="I26" i="5"/>
  <c r="G26" i="5"/>
  <c r="I34" i="5" l="1"/>
  <c r="I49" i="5" s="1"/>
  <c r="N17" i="8" s="1"/>
  <c r="R17" i="8" s="1"/>
  <c r="R18" i="8" s="1"/>
  <c r="I45" i="5"/>
  <c r="I55" i="5" s="1"/>
  <c r="G34" i="5"/>
  <c r="G51" i="5" s="1"/>
  <c r="G49" i="5" s="1"/>
  <c r="G47" i="5"/>
  <c r="G45" i="5" s="1"/>
  <c r="E26" i="5"/>
  <c r="K26" i="5"/>
  <c r="K34" i="5" l="1"/>
  <c r="K49" i="5" s="1"/>
  <c r="N13" i="8" s="1"/>
  <c r="R13" i="8" s="1"/>
  <c r="K45" i="5"/>
  <c r="K55" i="5" s="1"/>
  <c r="E34" i="5"/>
  <c r="E47" i="5"/>
  <c r="E45" i="5" s="1"/>
  <c r="G55" i="5"/>
  <c r="O15" i="6"/>
  <c r="E51" i="5" l="1"/>
  <c r="E49" i="5" s="1"/>
  <c r="O17" i="6"/>
  <c r="O18" i="6" s="1"/>
  <c r="W15" i="6"/>
  <c r="O21" i="6"/>
  <c r="E55" i="5"/>
  <c r="Q16" i="6"/>
  <c r="N14" i="8"/>
  <c r="Q22" i="6" l="1"/>
  <c r="W21" i="6"/>
  <c r="O23" i="6"/>
  <c r="O24" i="6" s="1"/>
  <c r="E84" i="1" s="1"/>
  <c r="AA15" i="6"/>
  <c r="Q17" i="6"/>
  <c r="Q18" i="6" s="1"/>
  <c r="U16" i="6"/>
  <c r="R14" i="8"/>
  <c r="N18" i="8"/>
  <c r="I84" i="1" s="1"/>
  <c r="I86" i="1" s="1"/>
  <c r="I88" i="1" s="1"/>
  <c r="I89" i="1" s="1"/>
  <c r="I90" i="1" s="1"/>
  <c r="Q23" i="6" l="1"/>
  <c r="Q24" i="6" s="1"/>
  <c r="U22" i="6"/>
  <c r="U17" i="6"/>
  <c r="U18" i="6" s="1"/>
  <c r="W16" i="6"/>
  <c r="AA21" i="6"/>
  <c r="R19" i="8"/>
  <c r="U23" i="6" l="1"/>
  <c r="U24" i="6" s="1"/>
  <c r="E85" i="1" s="1"/>
  <c r="E86" i="1" s="1"/>
  <c r="E88" i="1" s="1"/>
  <c r="E89" i="1" s="1"/>
  <c r="E90" i="1" s="1"/>
  <c r="W22" i="6"/>
  <c r="AA16" i="6"/>
  <c r="AA17" i="6" s="1"/>
  <c r="AA18" i="6" s="1"/>
  <c r="W17" i="6"/>
  <c r="W18" i="6" s="1"/>
  <c r="AA20" i="6" s="1"/>
  <c r="AA22" i="6" l="1"/>
  <c r="AA23" i="6" s="1"/>
  <c r="AA24" i="6" s="1"/>
  <c r="AA25" i="6" s="1"/>
  <c r="W23" i="6"/>
  <c r="W24" i="6" s="1"/>
</calcChain>
</file>

<file path=xl/sharedStrings.xml><?xml version="1.0" encoding="utf-8"?>
<sst xmlns="http://schemas.openxmlformats.org/spreadsheetml/2006/main" count="295" uniqueCount="198">
  <si>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</si>
  <si>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</si>
  <si>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</si>
  <si>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</si>
  <si>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</si>
  <si>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</si>
  <si>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</si>
  <si>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</si>
  <si>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</si>
  <si>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</si>
  <si>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</si>
  <si>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</si>
  <si>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</si>
  <si>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</si>
  <si>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</si>
  <si>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</si>
  <si>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</si>
  <si>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</si>
  <si>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</si>
  <si>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</si>
  <si>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</si>
  <si>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</si>
  <si>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</si>
  <si>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</si>
  <si>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</si>
  <si>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</si>
  <si>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</si>
  <si>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</si>
  <si>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</si>
  <si>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</si>
  <si>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</si>
  <si>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</si>
  <si>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</si>
  <si>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</si>
  <si>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</si>
  <si>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</si>
  <si>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</si>
  <si>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</si>
  <si>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</si>
  <si>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</si>
  <si>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</si>
  <si>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</si>
  <si>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</si>
  <si>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</si>
  <si>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</si>
  <si>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</si>
  <si>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</si>
  <si>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</si>
  <si>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</si>
  <si>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</si>
  <si>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</si>
  <si>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</si>
  <si>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</si>
  <si>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</si>
  <si>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</si>
  <si>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</si>
  <si>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</si>
  <si>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</si>
  <si>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</si>
  <si>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</si>
  <si>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</si>
  <si>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</si>
  <si>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</si>
  <si>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</si>
  <si>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</si>
  <si>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</si>
  <si>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</si>
  <si>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</si>
  <si>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</si>
  <si>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</si>
  <si>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</si>
  <si>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</si>
  <si>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</si>
  <si>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</si>
  <si>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</si>
  <si>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</si>
  <si>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</si>
  <si>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</si>
  <si>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</si>
  <si>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</si>
  <si>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</si>
  <si>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</si>
  <si>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</si>
  <si>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</si>
  <si>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</si>
  <si>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</si>
  <si>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</si>
  <si>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</si>
  <si>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</si>
  <si>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</si>
  <si>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</si>
  <si>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</si>
  <si>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</si>
  <si>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</si>
  <si>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ต้นทุนขาย</t>
  </si>
  <si>
    <t>ค่าใช้จ่ายในการขายและจัดจำหน่าย</t>
  </si>
  <si>
    <t>ต้นทุนทางการเงิน</t>
  </si>
  <si>
    <t>ยอดคงเหลือ ณ วันที่ 1 มกราคม 2563</t>
  </si>
  <si>
    <t>สินทรัพย์สิทธิการใช้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</si>
  <si>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</si>
  <si>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</si>
  <si>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</si>
  <si>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</si>
  <si>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</t>
  </si>
  <si>
    <t>การแบ่งปันกำไร (ขาดทุน)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</si>
  <si>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</si>
  <si>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</si>
  <si>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</si>
  <si>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</si>
  <si>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</si>
  <si>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</si>
  <si>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</si>
  <si>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รายได้จากการขาย</t>
  </si>
  <si>
    <t xml:space="preserve">   กำไรจากอัตราแลกเปลี่ยน</t>
  </si>
  <si>
    <t xml:space="preserve">   อื่น ๆ</t>
  </si>
  <si>
    <t>หุ้นทุนซื้อคืน</t>
  </si>
  <si>
    <t>สำรองตามกฎหมาย</t>
  </si>
  <si>
    <t>สำรองหุ้นทุนซื้อคืน</t>
  </si>
  <si>
    <t xml:space="preserve">   ขาดทุนจากสินค้าที่ถูกทำลาย</t>
  </si>
  <si>
    <t xml:space="preserve">   สินทรัพย์ไม่หมุนเวียนอื่น</t>
  </si>
  <si>
    <t>บริษัท มาลีกรุ๊ป จำกัด (มหาชน) และบริษัทย่อย</t>
  </si>
  <si>
    <t>ยอดคงเหลือ ณ วันที่ 1 มกราคม 2564</t>
  </si>
  <si>
    <t>ขาดทุนจากอัตราแลกเปลี่ยน</t>
  </si>
  <si>
    <t>(หน่วย: พันบาท)</t>
  </si>
  <si>
    <t>ยอดคงเหลือ ณ วันที่ 31 มีนาคม 2563</t>
  </si>
  <si>
    <t>ยอดคงเหลือ ณ วันที่ 31 มีนาคม 2564</t>
  </si>
  <si>
    <t>ณ วันที่ 31 มีนาคม 2564</t>
  </si>
  <si>
    <t>สำหรับงวดสามเดือนสิ้นสุดวันที่ 31 มีนาคม 2564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</si>
  <si>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</si>
  <si>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</si>
  <si>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</si>
  <si>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</si>
  <si>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</t>
  </si>
  <si>
    <t>การตีราคาสินทรัพย์</t>
  </si>
  <si>
    <t>31 มีนาคม 2564</t>
  </si>
  <si>
    <t>31 ธันวาคม 2563</t>
  </si>
  <si>
    <t xml:space="preserve">      หุ้นสามัญ 276,000,000 หุ้น มูลค่าหุ้นละ 0.5 บาท</t>
  </si>
  <si>
    <t>องค์ประกอบอื่นของ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</si>
  <si>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</si>
  <si>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</si>
  <si>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</si>
  <si>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</si>
  <si>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</si>
  <si>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</si>
  <si>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</si>
  <si>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</si>
  <si>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</si>
  <si>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</si>
  <si>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</si>
  <si>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กำไร (ขาดทุน) ส่วนที่เป็นของผู้ถือหุ้นของบริษัทฯ</t>
  </si>
  <si>
    <t>รายได้ทางการเงิน</t>
  </si>
  <si>
    <t>เงินให้กู้ยืมระยะยาวแก่กิจการอื่น</t>
  </si>
  <si>
    <t>ส่วนแบ่งขาดทุนจากเงินลงทุนในการร่วมค้า</t>
  </si>
  <si>
    <t>ขาดทุนสำหรับงวด</t>
  </si>
  <si>
    <t xml:space="preserve">   ส่วนแบ่งขาดทุนจากเงินลงทุนในการร่วมค้า</t>
  </si>
  <si>
    <t xml:space="preserve">   ค่าเสื่อมราคาและค่าตัดจำหน่าย</t>
  </si>
  <si>
    <t xml:space="preserve">   (กำไร)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</si>
  <si>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</si>
  <si>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</si>
  <si>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 xml:space="preserve">   จ่ายดอกเบี้ย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</si>
  <si>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</si>
  <si>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</si>
  <si>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ที่ออกและชำระ</t>
  </si>
  <si>
    <t>เต็มมูลค่าแล้ว</t>
  </si>
  <si>
    <t xml:space="preserve">   เงินสดรับจากดอกเบี้ย</t>
  </si>
  <si>
    <t xml:space="preserve">   ที่เป็นเงินตราต่างประเทศ</t>
  </si>
  <si>
    <t>หมายเหตุประกอบงบการเงินเป็นส่วนหนึ่งของงบการเงินระหว่างกาลนี้</t>
  </si>
  <si>
    <t>หมายเหตุประกอบงบการเงินเป็นส่วนหนึ่งของงบการเงินนี้</t>
  </si>
  <si>
    <t>เงินสดสุทธิจาก (ใช้ไปใน) กิจกรรมลงทุน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</si>
  <si>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</si>
  <si>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</si>
  <si>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งบกำไรขาดทุนเบ็ดเสร็จ</t>
  </si>
  <si>
    <t>ขาดทุนก่อนภาษีเงินได้</t>
  </si>
  <si>
    <t>ภาษีเงินได้</t>
  </si>
  <si>
    <t>งบกำไรขาดทุนเบ็ดเสร็จ (ต่อ)</t>
  </si>
  <si>
    <t>กำไร (ขาดทุน) สำหรับงวด</t>
  </si>
  <si>
    <t>ขาดทุนก่อนภาษี</t>
  </si>
  <si>
    <t xml:space="preserve">   โอนกลับรายการปรับลดราคาทุนของสินค้าคงเหลือ</t>
  </si>
  <si>
    <t xml:space="preserve">      ให้เป็นมูลค่าสุทธิที่จะได้รับ</t>
  </si>
  <si>
    <t>รับชำระคืนเงินให้กู้ยืมระยะยาวแก่กิจการที่เกี่ยวข้องกัน</t>
  </si>
  <si>
    <t>เงินสดจ่ายเพื่อลงทุนในบริษัทย่อย</t>
  </si>
  <si>
    <t>ชำระคืนเงินต้นของหนี้สินตามสัญญาเช่า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</si>
  <si>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</si>
  <si>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เงินฝากธนาคารที่มีภาระค้ำประกันลดลง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</si>
  <si>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</si>
  <si>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</si>
  <si>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เงินสดรับจากลูกหนี้ตามสัญญาเช่าเงินทุน</t>
  </si>
  <si>
    <t>รายการปรับกระทบยอดขาดทุนก่อนภาษีเป็นเงินสดรับ (จ่าย)</t>
  </si>
  <si>
    <t>เงินสดจ่ายเพื่อซื้อสินทรัพย์ไม่มีตัวตน</t>
  </si>
  <si>
    <t>ชำระคืนเงินกู้ยืมระยะยาวจากสถาบันการเงิน</t>
  </si>
  <si>
    <t>ภาษีเงินได้นิติบุคคลค้างจ่าย</t>
  </si>
  <si>
    <t>เงินรับล่วงหน้าค่าสินค้า</t>
  </si>
  <si>
    <t xml:space="preserve">   เงินรับล่วงหน้าค่าสินค้า</t>
  </si>
  <si>
    <t>เงินสดรับจากการจำหน่ายอุปกรณ์</t>
  </si>
  <si>
    <t>เงินสดจ่ายเพื่อซื้ออุปกรณ์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</si>
  <si>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</si>
  <si>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</si>
  <si>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 xml:space="preserve">   ผลขาดทุนด้านเครดิต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</si>
</sst>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2" fillId="0" borderId="0"/>
    <xf numFmtId="43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41" fontId="4" fillId="0" borderId="1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Alignment="1">
      <alignment vertical="top"/>
    </xf>
    <xf numFmtId="49" fontId="6" fillId="0" borderId="0" xfId="2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41" fontId="9" fillId="0" borderId="0" xfId="2" applyNumberFormat="1" applyFont="1" applyFill="1" applyBorder="1" applyAlignment="1">
      <alignment horizontal="center" vertical="top"/>
    </xf>
    <xf numFmtId="41" fontId="9" fillId="0" borderId="1" xfId="2" applyNumberFormat="1" applyFont="1" applyFill="1" applyBorder="1" applyAlignment="1">
      <alignment horizontal="center"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1" fontId="4" fillId="0" borderId="6" xfId="0" applyNumberFormat="1" applyFont="1" applyBorder="1" applyAlignment="1">
      <alignment horizontal="right" vertical="top"/>
    </xf>
    <xf numFmtId="41" fontId="4" fillId="0" borderId="7" xfId="0" applyNumberFormat="1" applyFont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left" vertical="top"/>
    </xf>
    <xf numFmtId="164" fontId="4" fillId="0" borderId="8" xfId="0" applyNumberFormat="1" applyFont="1" applyFill="1" applyBorder="1" applyAlignment="1">
      <alignment vertical="top"/>
    </xf>
    <xf numFmtId="164" fontId="4" fillId="0" borderId="8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center" vertical="top"/>
    </xf>
    <xf numFmtId="43" fontId="4" fillId="0" borderId="0" xfId="0" applyNumberFormat="1" applyFont="1" applyFill="1" applyAlignment="1">
      <alignment horizontal="centerContinuous" vertical="top"/>
    </xf>
    <xf numFmtId="43" fontId="3" fillId="0" borderId="0" xfId="0" applyNumberFormat="1" applyFont="1" applyFill="1" applyAlignment="1">
      <alignment horizontal="left" vertical="top"/>
    </xf>
    <xf numFmtId="43" fontId="3" fillId="0" borderId="0" xfId="0" applyNumberFormat="1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horizontal="center" vertical="top"/>
    </xf>
    <xf numFmtId="43" fontId="4" fillId="0" borderId="0" xfId="0" applyNumberFormat="1" applyFont="1" applyFill="1" applyBorder="1" applyAlignment="1">
      <alignment horizontal="center" vertical="top"/>
    </xf>
    <xf numFmtId="43" fontId="4" fillId="0" borderId="8" xfId="0" applyNumberFormat="1" applyFont="1" applyFill="1" applyBorder="1" applyAlignment="1">
      <alignment vertical="top"/>
    </xf>
    <xf numFmtId="43" fontId="4" fillId="0" borderId="8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43" fontId="4" fillId="0" borderId="2" xfId="0" applyNumberFormat="1" applyFont="1" applyFill="1" applyBorder="1" applyAlignment="1">
      <alignment horizontal="center" vertical="top"/>
    </xf>
    <xf numFmtId="43" fontId="10" fillId="0" borderId="0" xfId="0" applyNumberFormat="1" applyFont="1" applyFill="1" applyAlignment="1">
      <alignment vertical="top"/>
    </xf>
    <xf numFmtId="43" fontId="14" fillId="0" borderId="0" xfId="0" applyNumberFormat="1" applyFont="1" applyFill="1" applyAlignment="1">
      <alignment vertical="top"/>
    </xf>
    <xf numFmtId="43" fontId="11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Continuous" vertical="top"/>
    </xf>
    <xf numFmtId="41" fontId="3" fillId="0" borderId="1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2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1" xfId="0" applyNumberFormat="1" applyFont="1" applyFill="1" applyBorder="1" applyAlignment="1">
      <alignment horizontal="center" vertical="top"/>
    </xf>
    <xf numFmtId="41" fontId="4" fillId="0" borderId="3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9" fillId="0" borderId="0" xfId="3" applyNumberFormat="1" applyFont="1" applyFill="1" applyBorder="1" applyAlignment="1">
      <alignment horizontal="right" vertical="top"/>
    </xf>
    <xf numFmtId="41" fontId="9" fillId="0" borderId="0" xfId="3" applyNumberFormat="1" applyFont="1" applyFill="1" applyAlignment="1">
      <alignment vertical="top"/>
    </xf>
    <xf numFmtId="41" fontId="9" fillId="0" borderId="3" xfId="3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center" vertical="top"/>
    </xf>
    <xf numFmtId="41" fontId="4" fillId="0" borderId="8" xfId="0" applyNumberFormat="1" applyFont="1" applyFill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166" fontId="4" fillId="0" borderId="4" xfId="3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41" fontId="11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quotePrefix="1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43" fontId="4" fillId="0" borderId="0" xfId="0" applyNumberFormat="1" applyFont="1" applyFill="1" applyBorder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top"/>
    </xf>
    <xf numFmtId="43" fontId="4" fillId="0" borderId="0" xfId="0" applyNumberFormat="1" applyFont="1" applyFill="1" applyBorder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horizontal="right" vertical="top"/>
    </xf>
    <xf numFmtId="41" fontId="4" fillId="0" borderId="6" xfId="0" applyNumberFormat="1" applyFont="1" applyFill="1" applyBorder="1" applyAlignment="1">
      <alignment horizontal="right" vertical="top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7" xfId="0" applyNumberFormat="1" applyFont="1" applyFill="1" applyBorder="1" applyAlignment="1">
      <alignment horizontal="center" vertical="top"/>
    </xf>
    <xf numFmtId="41" fontId="4" fillId="0" borderId="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41" fontId="9" fillId="0" borderId="0" xfId="3" applyNumberFormat="1" applyFont="1" applyFill="1" applyAlignment="1">
      <alignment horizontal="right" vertical="top"/>
    </xf>
    <xf numFmtId="41" fontId="4" fillId="0" borderId="0" xfId="2" applyNumberFormat="1" applyFont="1" applyFill="1" applyBorder="1" applyAlignment="1">
      <alignment vertical="top"/>
    </xf>
    <xf numFmtId="41" fontId="9" fillId="0" borderId="0" xfId="2" applyNumberFormat="1" applyFont="1" applyFill="1" applyBorder="1" applyAlignment="1">
      <alignment vertical="top"/>
    </xf>
    <xf numFmtId="41" fontId="9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9" fontId="9" fillId="0" borderId="0" xfId="4" quotePrefix="1" applyFont="1" applyFill="1" applyAlignment="1">
      <alignment horizontal="left" vertical="center" indent="1"/>
    </xf>
    <xf numFmtId="164" fontId="9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0" xfId="0" quotePrefix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1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164" fontId="17" fillId="0" borderId="0" xfId="0" applyNumberFormat="1" applyFont="1" applyFill="1" applyAlignment="1">
      <alignment vertical="top"/>
    </xf>
    <xf numFmtId="0" fontId="4" fillId="0" borderId="0" xfId="0" quotePrefix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right" vertical="top"/>
    </xf>
    <xf numFmtId="43" fontId="4" fillId="0" borderId="2" xfId="0" applyNumberFormat="1" applyFont="1" applyFill="1" applyBorder="1" applyAlignment="1">
      <alignment horizontal="center" vertical="top"/>
    </xf>
    <xf numFmtId="43" fontId="3" fillId="0" borderId="1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</cellXfs>
  <cellStyles count="6">
    <cellStyle name="Comma" xfId="3" builtinId="3"/>
    <cellStyle name="Normal" xfId="0" builtinId="0"/>
    <cellStyle name="Normal 2" xfId="2"/>
    <cellStyle name="Normal 2 2" xfId="5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FF66FF"/>
      <color rgb="FFFFFFCC"/>
      <color rgb="FF66FF33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P273KR\AppData\Local\Microsoft\Windows\INetCache\Content.Outlook\KRS92C6F\Revised%20version1_T_MALEE_Q1'2021_FS%20Group%2005.05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1">
          <cell r="A1" t="str">
            <v>บริษัท มาลีกรุ๊ป จำกัด (มหาชน) และบริษัทย่อย</v>
          </cell>
        </row>
      </sheetData>
      <sheetData sheetId="1">
        <row r="4">
          <cell r="A4" t="str">
            <v>สำหรับงวดสามเดือนสิ้นสุดวันที่ 31 มีนาคม 2564</v>
          </cell>
        </row>
      </sheetData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tabSelected="1" view="pageBreakPreview" zoomScale="70" zoomScaleNormal="60" zoomScaleSheetLayoutView="70" workbookViewId="0">
      <selection activeCell="M96" sqref="M96"/>
    </sheetView>
  </sheetViews>
  <sheetFormatPr defaultColWidth="10.5703125" defaultRowHeight="24" customHeight="1" x14ac:dyDescent="0.2"/>
  <cols>
    <col min="1" max="1" width="45.42578125" style="10" customWidth="1"/>
    <col min="2" max="2" width="2.140625" style="11" customWidth="1"/>
    <col min="3" max="3" width="7.85546875" style="10" customWidth="1"/>
    <col min="4" max="4" width="1.42578125" style="11" customWidth="1"/>
    <col min="5" max="5" width="15.28515625" style="11" customWidth="1"/>
    <col min="6" max="6" width="1.42578125" style="11" customWidth="1"/>
    <col min="7" max="7" width="15.28515625" style="11" customWidth="1"/>
    <col min="8" max="8" width="1.42578125" style="11" customWidth="1"/>
    <col min="9" max="9" width="15.28515625" style="11" customWidth="1"/>
    <col min="10" max="10" width="1.42578125" style="11" customWidth="1"/>
    <col min="11" max="11" width="15.28515625" style="11" customWidth="1"/>
    <col min="12" max="13" width="10.5703125" style="11"/>
    <col min="14" max="14" width="12.5703125" style="11" bestFit="1" customWidth="1"/>
    <col min="15" max="16384" width="10.5703125" style="11"/>
  </cols>
  <sheetData>
    <row r="1" spans="1:11" s="9" customFormat="1" ht="24" customHeight="1" x14ac:dyDescent="0.2">
      <c r="A1" s="5" t="s">
        <v>120</v>
      </c>
      <c r="B1" s="6"/>
      <c r="C1" s="7"/>
      <c r="D1" s="8"/>
      <c r="E1" s="8"/>
      <c r="F1" s="8"/>
      <c r="G1" s="8"/>
      <c r="H1" s="8"/>
      <c r="I1" s="8"/>
      <c r="J1" s="8"/>
      <c r="K1" s="8"/>
    </row>
    <row r="2" spans="1:11" s="9" customFormat="1" ht="24" customHeight="1" x14ac:dyDescent="0.2">
      <c r="A2" s="41" t="s">
        <v>0</v>
      </c>
      <c r="B2" s="6"/>
      <c r="C2" s="7"/>
      <c r="D2" s="8"/>
      <c r="E2" s="8"/>
      <c r="F2" s="8"/>
      <c r="G2" s="8"/>
      <c r="H2" s="8"/>
      <c r="I2" s="6"/>
      <c r="J2" s="8"/>
      <c r="K2" s="6"/>
    </row>
    <row r="3" spans="1:11" s="62" customFormat="1" ht="24" customHeight="1" x14ac:dyDescent="0.2">
      <c r="A3" s="61" t="s">
        <v>126</v>
      </c>
      <c r="B3" s="61"/>
      <c r="C3" s="61"/>
      <c r="D3" s="61"/>
      <c r="E3" s="61"/>
      <c r="F3" s="61"/>
      <c r="G3" s="12"/>
      <c r="H3" s="61"/>
      <c r="I3" s="61"/>
      <c r="J3" s="61"/>
      <c r="K3" s="12"/>
    </row>
    <row r="4" spans="1:11" ht="24" customHeight="1" x14ac:dyDescent="0.2">
      <c r="A4" s="7"/>
      <c r="B4" s="8"/>
      <c r="C4" s="7"/>
      <c r="D4" s="8"/>
      <c r="E4" s="8"/>
      <c r="F4" s="8"/>
      <c r="G4" s="8"/>
      <c r="H4" s="8"/>
      <c r="I4" s="8"/>
      <c r="J4" s="8"/>
      <c r="K4" s="38" t="s">
        <v>123</v>
      </c>
    </row>
    <row r="5" spans="1:11" ht="24" customHeight="1" x14ac:dyDescent="0.2">
      <c r="E5" s="152" t="s">
        <v>1</v>
      </c>
      <c r="F5" s="152"/>
      <c r="G5" s="152"/>
      <c r="H5" s="12"/>
      <c r="I5" s="152" t="s">
        <v>2</v>
      </c>
      <c r="J5" s="152"/>
      <c r="K5" s="152"/>
    </row>
    <row r="6" spans="1:11" ht="24" customHeight="1" x14ac:dyDescent="0.2">
      <c r="C6" s="13" t="s">
        <v>3</v>
      </c>
      <c r="D6" s="14"/>
      <c r="E6" s="60" t="s">
        <v>134</v>
      </c>
      <c r="F6" s="16"/>
      <c r="G6" s="60" t="s">
        <v>135</v>
      </c>
      <c r="H6" s="17"/>
      <c r="I6" s="60" t="s">
        <v>134</v>
      </c>
      <c r="J6" s="16"/>
      <c r="K6" s="60" t="s">
        <v>135</v>
      </c>
    </row>
    <row r="7" spans="1:11" ht="24" customHeight="1" x14ac:dyDescent="0.2">
      <c r="C7" s="55"/>
      <c r="D7" s="38"/>
      <c r="E7" s="116" t="s">
        <v>138</v>
      </c>
      <c r="F7" s="117"/>
      <c r="G7" s="116" t="s">
        <v>139</v>
      </c>
      <c r="H7" s="17"/>
      <c r="I7" s="116" t="s">
        <v>138</v>
      </c>
      <c r="J7" s="117"/>
      <c r="K7" s="116" t="s">
        <v>139</v>
      </c>
    </row>
    <row r="8" spans="1:11" ht="24" customHeight="1" x14ac:dyDescent="0.2">
      <c r="C8" s="55"/>
      <c r="D8" s="38"/>
      <c r="E8" s="116" t="s">
        <v>140</v>
      </c>
      <c r="F8" s="117"/>
      <c r="G8" s="116"/>
      <c r="H8" s="17"/>
      <c r="I8" s="116" t="s">
        <v>140</v>
      </c>
      <c r="J8" s="117"/>
      <c r="K8" s="116"/>
    </row>
    <row r="9" spans="1:11" ht="24" customHeight="1" x14ac:dyDescent="0.2">
      <c r="A9" s="18" t="s">
        <v>4</v>
      </c>
    </row>
    <row r="10" spans="1:11" ht="24" customHeight="1" x14ac:dyDescent="0.2">
      <c r="A10" s="18" t="s">
        <v>5</v>
      </c>
      <c r="C10" s="21"/>
    </row>
    <row r="11" spans="1:11" ht="24" customHeight="1" x14ac:dyDescent="0.2">
      <c r="A11" s="10" t="s">
        <v>6</v>
      </c>
      <c r="C11" s="21"/>
      <c r="E11" s="45">
        <v>68420</v>
      </c>
      <c r="F11" s="45"/>
      <c r="G11" s="45">
        <v>83669</v>
      </c>
      <c r="H11" s="45"/>
      <c r="I11" s="45">
        <v>35924</v>
      </c>
      <c r="J11" s="45"/>
      <c r="K11" s="45">
        <v>46294</v>
      </c>
    </row>
    <row r="12" spans="1:11" ht="24" customHeight="1" x14ac:dyDescent="0.2">
      <c r="A12" s="136" t="s">
        <v>88</v>
      </c>
      <c r="C12" s="21">
        <v>3</v>
      </c>
      <c r="D12" s="46"/>
      <c r="E12" s="49">
        <v>538871</v>
      </c>
      <c r="F12" s="45"/>
      <c r="G12" s="49">
        <v>490289</v>
      </c>
      <c r="H12" s="45"/>
      <c r="I12" s="49">
        <v>339074</v>
      </c>
      <c r="J12" s="45"/>
      <c r="K12" s="49">
        <v>302562</v>
      </c>
    </row>
    <row r="13" spans="1:11" ht="24" customHeight="1" x14ac:dyDescent="0.2">
      <c r="A13" s="136" t="s">
        <v>184</v>
      </c>
      <c r="C13" s="21"/>
      <c r="D13" s="46"/>
      <c r="E13" s="49"/>
      <c r="F13" s="45"/>
      <c r="G13" s="49"/>
      <c r="H13" s="45"/>
      <c r="I13" s="49"/>
      <c r="J13" s="45"/>
      <c r="K13" s="49"/>
    </row>
    <row r="14" spans="1:11" ht="24" customHeight="1" x14ac:dyDescent="0.2">
      <c r="A14" s="136" t="s">
        <v>185</v>
      </c>
      <c r="C14" s="21">
        <v>13</v>
      </c>
      <c r="D14" s="46"/>
      <c r="E14" s="45">
        <v>0</v>
      </c>
      <c r="F14" s="45"/>
      <c r="G14" s="45">
        <v>0</v>
      </c>
      <c r="H14" s="45"/>
      <c r="I14" s="45">
        <v>2385</v>
      </c>
      <c r="J14" s="45"/>
      <c r="K14" s="49">
        <v>1959</v>
      </c>
    </row>
    <row r="15" spans="1:11" ht="24" customHeight="1" x14ac:dyDescent="0.2">
      <c r="A15" s="47" t="s">
        <v>92</v>
      </c>
      <c r="B15" s="20"/>
      <c r="C15" s="21">
        <v>4</v>
      </c>
      <c r="E15" s="45">
        <v>502419</v>
      </c>
      <c r="F15" s="45"/>
      <c r="G15" s="45">
        <v>543646</v>
      </c>
      <c r="H15" s="45"/>
      <c r="I15" s="45">
        <v>366418</v>
      </c>
      <c r="J15" s="45"/>
      <c r="K15" s="45">
        <v>361255</v>
      </c>
    </row>
    <row r="16" spans="1:11" ht="24" customHeight="1" x14ac:dyDescent="0.2">
      <c r="A16" s="10" t="s">
        <v>7</v>
      </c>
      <c r="C16" s="21"/>
      <c r="E16" s="76">
        <v>51263</v>
      </c>
      <c r="F16" s="45"/>
      <c r="G16" s="48">
        <v>109310</v>
      </c>
      <c r="H16" s="45"/>
      <c r="I16" s="45">
        <v>28660</v>
      </c>
      <c r="J16" s="45"/>
      <c r="K16" s="45">
        <v>29871</v>
      </c>
    </row>
    <row r="17" spans="1:11" ht="24" customHeight="1" x14ac:dyDescent="0.2">
      <c r="A17" s="18" t="s">
        <v>8</v>
      </c>
      <c r="C17" s="21"/>
      <c r="E17" s="50">
        <f>SUM(E11:E16)</f>
        <v>1160973</v>
      </c>
      <c r="F17" s="45"/>
      <c r="G17" s="50">
        <f>SUM(G11:G16)</f>
        <v>1226914</v>
      </c>
      <c r="H17" s="45"/>
      <c r="I17" s="50">
        <f>SUM(I11:I16)</f>
        <v>772461</v>
      </c>
      <c r="J17" s="45"/>
      <c r="K17" s="50">
        <f>SUM(K11:K16)</f>
        <v>741941</v>
      </c>
    </row>
    <row r="18" spans="1:11" ht="24" customHeight="1" x14ac:dyDescent="0.2">
      <c r="A18" s="18" t="s">
        <v>9</v>
      </c>
      <c r="C18" s="21"/>
      <c r="E18" s="45"/>
      <c r="F18" s="45"/>
      <c r="G18" s="45"/>
      <c r="H18" s="45"/>
      <c r="I18" s="45"/>
      <c r="J18" s="45"/>
      <c r="K18" s="45"/>
    </row>
    <row r="19" spans="1:11" ht="24" customHeight="1" x14ac:dyDescent="0.2">
      <c r="A19" s="10" t="s">
        <v>195</v>
      </c>
      <c r="C19" s="21"/>
      <c r="E19" s="45"/>
      <c r="F19" s="45"/>
      <c r="G19" s="45"/>
      <c r="H19" s="45"/>
      <c r="I19" s="45"/>
      <c r="J19" s="45"/>
      <c r="K19" s="45"/>
    </row>
    <row r="20" spans="1:11" ht="24" customHeight="1" x14ac:dyDescent="0.2">
      <c r="A20" s="10" t="s">
        <v>196</v>
      </c>
      <c r="C20" s="21">
        <v>13</v>
      </c>
      <c r="E20" s="45">
        <v>0</v>
      </c>
      <c r="F20" s="45"/>
      <c r="G20" s="49">
        <v>0</v>
      </c>
      <c r="H20" s="45"/>
      <c r="I20" s="45">
        <v>40935</v>
      </c>
      <c r="J20" s="45"/>
      <c r="K20" s="45">
        <v>34357</v>
      </c>
    </row>
    <row r="21" spans="1:11" ht="24" customHeight="1" x14ac:dyDescent="0.2">
      <c r="A21" s="10" t="s">
        <v>10</v>
      </c>
      <c r="C21" s="21">
        <v>5</v>
      </c>
      <c r="E21" s="45">
        <v>0</v>
      </c>
      <c r="F21" s="45"/>
      <c r="G21" s="49">
        <v>0</v>
      </c>
      <c r="H21" s="45"/>
      <c r="I21" s="45">
        <v>567126</v>
      </c>
      <c r="J21" s="45"/>
      <c r="K21" s="45">
        <v>532126</v>
      </c>
    </row>
    <row r="22" spans="1:11" ht="24" customHeight="1" x14ac:dyDescent="0.2">
      <c r="A22" s="10" t="s">
        <v>11</v>
      </c>
      <c r="C22" s="21">
        <v>6</v>
      </c>
      <c r="E22" s="45">
        <v>24160</v>
      </c>
      <c r="F22" s="45"/>
      <c r="G22" s="45">
        <v>21118</v>
      </c>
      <c r="H22" s="45"/>
      <c r="I22" s="45">
        <v>99372</v>
      </c>
      <c r="J22" s="45"/>
      <c r="K22" s="45">
        <v>99372</v>
      </c>
    </row>
    <row r="23" spans="1:11" ht="24" customHeight="1" x14ac:dyDescent="0.2">
      <c r="A23" s="10" t="s">
        <v>169</v>
      </c>
      <c r="C23" s="21">
        <v>2</v>
      </c>
      <c r="E23" s="45">
        <v>0</v>
      </c>
      <c r="F23" s="45"/>
      <c r="G23" s="49">
        <v>0</v>
      </c>
      <c r="H23" s="45"/>
      <c r="I23" s="45">
        <v>0</v>
      </c>
      <c r="J23" s="45"/>
      <c r="K23" s="45">
        <v>31500</v>
      </c>
    </row>
    <row r="24" spans="1:11" ht="24" customHeight="1" x14ac:dyDescent="0.2">
      <c r="A24" s="10" t="s">
        <v>151</v>
      </c>
      <c r="C24" s="21"/>
      <c r="E24" s="45">
        <v>31657</v>
      </c>
      <c r="F24" s="45"/>
      <c r="G24" s="49">
        <v>31657</v>
      </c>
      <c r="H24" s="45"/>
      <c r="I24" s="45">
        <v>0</v>
      </c>
      <c r="J24" s="45"/>
      <c r="K24" s="45">
        <v>0</v>
      </c>
    </row>
    <row r="25" spans="1:11" ht="24" customHeight="1" x14ac:dyDescent="0.2">
      <c r="A25" s="47" t="s">
        <v>106</v>
      </c>
      <c r="B25" s="20"/>
      <c r="C25" s="21">
        <v>7</v>
      </c>
      <c r="E25" s="45">
        <v>1644226</v>
      </c>
      <c r="F25" s="45"/>
      <c r="G25" s="45">
        <v>1669899</v>
      </c>
      <c r="H25" s="45"/>
      <c r="I25" s="45">
        <v>1463600</v>
      </c>
      <c r="J25" s="45"/>
      <c r="K25" s="45">
        <v>1487912</v>
      </c>
    </row>
    <row r="26" spans="1:11" ht="24" customHeight="1" x14ac:dyDescent="0.2">
      <c r="A26" s="47" t="s">
        <v>98</v>
      </c>
      <c r="B26" s="20"/>
      <c r="C26" s="21">
        <v>13</v>
      </c>
      <c r="E26" s="45">
        <v>473084</v>
      </c>
      <c r="F26" s="45"/>
      <c r="G26" s="45">
        <v>477537</v>
      </c>
      <c r="H26" s="45"/>
      <c r="I26" s="45">
        <v>321534</v>
      </c>
      <c r="J26" s="94"/>
      <c r="K26" s="45">
        <v>334406</v>
      </c>
    </row>
    <row r="27" spans="1:11" ht="24" customHeight="1" x14ac:dyDescent="0.2">
      <c r="A27" s="19" t="s">
        <v>107</v>
      </c>
      <c r="B27" s="20"/>
      <c r="C27" s="21">
        <v>8</v>
      </c>
      <c r="E27" s="45">
        <v>186141</v>
      </c>
      <c r="F27" s="45"/>
      <c r="G27" s="45">
        <v>180180</v>
      </c>
      <c r="H27" s="45"/>
      <c r="I27" s="45">
        <v>14517</v>
      </c>
      <c r="J27" s="45"/>
      <c r="K27" s="45">
        <v>15981</v>
      </c>
    </row>
    <row r="28" spans="1:11" ht="24" customHeight="1" x14ac:dyDescent="0.2">
      <c r="A28" s="19" t="s">
        <v>12</v>
      </c>
      <c r="B28" s="20"/>
      <c r="C28" s="21"/>
      <c r="E28" s="45">
        <v>50500</v>
      </c>
      <c r="F28" s="45"/>
      <c r="G28" s="45">
        <v>48333</v>
      </c>
      <c r="H28" s="45"/>
      <c r="I28" s="45">
        <v>0</v>
      </c>
      <c r="J28" s="45"/>
      <c r="K28" s="49">
        <v>0</v>
      </c>
    </row>
    <row r="29" spans="1:11" ht="24" customHeight="1" x14ac:dyDescent="0.2">
      <c r="A29" s="19" t="s">
        <v>108</v>
      </c>
      <c r="B29" s="20"/>
      <c r="C29" s="21"/>
      <c r="E29" s="45">
        <v>304073</v>
      </c>
      <c r="F29" s="45"/>
      <c r="G29" s="45">
        <v>284407</v>
      </c>
      <c r="H29" s="45"/>
      <c r="I29" s="45">
        <v>266639</v>
      </c>
      <c r="J29" s="45"/>
      <c r="K29" s="45">
        <v>250047</v>
      </c>
    </row>
    <row r="30" spans="1:11" ht="24" customHeight="1" x14ac:dyDescent="0.2">
      <c r="A30" s="19" t="s">
        <v>109</v>
      </c>
      <c r="B30" s="20"/>
      <c r="C30" s="21"/>
      <c r="E30" s="45">
        <v>32436</v>
      </c>
      <c r="F30" s="45"/>
      <c r="G30" s="45">
        <v>31027</v>
      </c>
      <c r="H30" s="45"/>
      <c r="I30" s="45">
        <v>0</v>
      </c>
      <c r="J30" s="45"/>
      <c r="K30" s="49">
        <v>0</v>
      </c>
    </row>
    <row r="31" spans="1:11" ht="24" customHeight="1" x14ac:dyDescent="0.2">
      <c r="A31" s="10" t="s">
        <v>13</v>
      </c>
      <c r="C31" s="21"/>
      <c r="E31" s="48">
        <v>29599</v>
      </c>
      <c r="F31" s="45"/>
      <c r="G31" s="48">
        <v>31565</v>
      </c>
      <c r="H31" s="45"/>
      <c r="I31" s="48">
        <v>22972</v>
      </c>
      <c r="J31" s="45"/>
      <c r="K31" s="48">
        <v>26708</v>
      </c>
    </row>
    <row r="32" spans="1:11" ht="24" customHeight="1" x14ac:dyDescent="0.2">
      <c r="A32" s="18" t="s">
        <v>14</v>
      </c>
      <c r="C32" s="21"/>
      <c r="E32" s="45">
        <f>SUM(E18:E31)</f>
        <v>2775876</v>
      </c>
      <c r="F32" s="45"/>
      <c r="G32" s="45">
        <f>SUM(G18:G31)</f>
        <v>2775723</v>
      </c>
      <c r="H32" s="45"/>
      <c r="I32" s="45">
        <f>SUM(I18:I31)</f>
        <v>2796695</v>
      </c>
      <c r="J32" s="45"/>
      <c r="K32" s="45">
        <f>SUM(K18:K31)</f>
        <v>2812409</v>
      </c>
    </row>
    <row r="33" spans="1:11" ht="24" customHeight="1" thickBot="1" x14ac:dyDescent="0.25">
      <c r="A33" s="18" t="s">
        <v>15</v>
      </c>
      <c r="E33" s="51">
        <f>E17+E32</f>
        <v>3936849</v>
      </c>
      <c r="F33" s="45"/>
      <c r="G33" s="51">
        <f>G17+G32</f>
        <v>4002637</v>
      </c>
      <c r="H33" s="45"/>
      <c r="I33" s="51">
        <f>I17+I32</f>
        <v>3569156</v>
      </c>
      <c r="J33" s="49"/>
      <c r="K33" s="51">
        <f>K17+K32</f>
        <v>3554350</v>
      </c>
    </row>
    <row r="34" spans="1:11" ht="24" customHeight="1" thickTop="1" x14ac:dyDescent="0.2"/>
    <row r="35" spans="1:11" ht="24" customHeight="1" x14ac:dyDescent="0.2">
      <c r="A35" s="10" t="s">
        <v>166</v>
      </c>
    </row>
    <row r="36" spans="1:11" s="9" customFormat="1" ht="24" customHeight="1" x14ac:dyDescent="0.2">
      <c r="A36" s="5" t="str">
        <f>A1</f>
        <v>บริษัท มาลีกรุ๊ป จำกัด (มหาชน) และบริษัทย่อย</v>
      </c>
      <c r="B36" s="6"/>
      <c r="C36" s="7"/>
      <c r="D36" s="8"/>
      <c r="E36" s="8"/>
      <c r="F36" s="8"/>
      <c r="G36" s="8"/>
      <c r="H36" s="8"/>
      <c r="I36" s="8"/>
      <c r="J36" s="8"/>
      <c r="K36" s="8"/>
    </row>
    <row r="37" spans="1:11" s="9" customFormat="1" ht="24" customHeight="1" x14ac:dyDescent="0.2">
      <c r="A37" s="23" t="s">
        <v>16</v>
      </c>
      <c r="B37" s="6"/>
      <c r="C37" s="7"/>
      <c r="D37" s="8"/>
      <c r="E37" s="8"/>
      <c r="F37" s="8"/>
      <c r="G37" s="8"/>
      <c r="H37" s="8"/>
      <c r="I37" s="6"/>
      <c r="J37" s="8"/>
      <c r="K37" s="6"/>
    </row>
    <row r="38" spans="1:11" s="62" customFormat="1" ht="24" customHeight="1" x14ac:dyDescent="0.2">
      <c r="A38" s="61" t="str">
        <f>A3</f>
        <v>ณ วันที่ 31 มีนาคม 2564</v>
      </c>
      <c r="B38" s="61"/>
      <c r="C38" s="61"/>
      <c r="D38" s="61"/>
      <c r="E38" s="61"/>
      <c r="F38" s="61"/>
      <c r="G38" s="12"/>
      <c r="H38" s="61"/>
      <c r="I38" s="61"/>
      <c r="J38" s="61"/>
      <c r="K38" s="12"/>
    </row>
    <row r="39" spans="1:11" ht="24" customHeight="1" x14ac:dyDescent="0.2">
      <c r="A39" s="7"/>
      <c r="B39" s="8"/>
      <c r="C39" s="7"/>
      <c r="D39" s="8"/>
      <c r="E39" s="8"/>
      <c r="F39" s="8"/>
      <c r="G39" s="8"/>
      <c r="H39" s="8"/>
      <c r="I39" s="8"/>
      <c r="J39" s="8"/>
      <c r="K39" s="38" t="s">
        <v>123</v>
      </c>
    </row>
    <row r="40" spans="1:11" ht="24" customHeight="1" x14ac:dyDescent="0.2">
      <c r="E40" s="152" t="s">
        <v>1</v>
      </c>
      <c r="F40" s="152"/>
      <c r="G40" s="152"/>
      <c r="H40" s="12"/>
      <c r="I40" s="152" t="s">
        <v>2</v>
      </c>
      <c r="J40" s="152"/>
      <c r="K40" s="152"/>
    </row>
    <row r="41" spans="1:11" ht="24" customHeight="1" x14ac:dyDescent="0.2">
      <c r="C41" s="13" t="s">
        <v>3</v>
      </c>
      <c r="D41" s="14"/>
      <c r="E41" s="60" t="str">
        <f>E6</f>
        <v>31 มีนาคม 2564</v>
      </c>
      <c r="F41" s="16"/>
      <c r="G41" s="60" t="str">
        <f>G6</f>
        <v>31 ธันวาคม 2563</v>
      </c>
      <c r="H41" s="17"/>
      <c r="I41" s="60" t="str">
        <f>E41</f>
        <v>31 มีนาคม 2564</v>
      </c>
      <c r="J41" s="16"/>
      <c r="K41" s="60" t="str">
        <f>G41</f>
        <v>31 ธันวาคม 2563</v>
      </c>
    </row>
    <row r="42" spans="1:11" ht="24" customHeight="1" x14ac:dyDescent="0.2">
      <c r="C42" s="55"/>
      <c r="D42" s="38"/>
      <c r="E42" s="116" t="s">
        <v>138</v>
      </c>
      <c r="F42" s="117"/>
      <c r="G42" s="116" t="s">
        <v>139</v>
      </c>
      <c r="H42" s="17"/>
      <c r="I42" s="116" t="s">
        <v>138</v>
      </c>
      <c r="J42" s="117"/>
      <c r="K42" s="116" t="s">
        <v>139</v>
      </c>
    </row>
    <row r="43" spans="1:11" ht="24" customHeight="1" x14ac:dyDescent="0.2">
      <c r="C43" s="55"/>
      <c r="D43" s="38"/>
      <c r="E43" s="116" t="s">
        <v>140</v>
      </c>
      <c r="F43" s="117"/>
      <c r="G43" s="116"/>
      <c r="H43" s="17"/>
      <c r="I43" s="116" t="s">
        <v>140</v>
      </c>
      <c r="J43" s="117"/>
      <c r="K43" s="116"/>
    </row>
    <row r="44" spans="1:11" ht="24" customHeight="1" x14ac:dyDescent="0.2">
      <c r="A44" s="18" t="s">
        <v>17</v>
      </c>
    </row>
    <row r="45" spans="1:11" ht="24" customHeight="1" x14ac:dyDescent="0.2">
      <c r="A45" s="18" t="s">
        <v>18</v>
      </c>
    </row>
    <row r="46" spans="1:11" ht="24" customHeight="1" x14ac:dyDescent="0.2">
      <c r="A46" s="47" t="s">
        <v>105</v>
      </c>
      <c r="B46" s="20"/>
      <c r="C46" s="21">
        <v>9</v>
      </c>
      <c r="E46" s="95">
        <v>1054150</v>
      </c>
      <c r="F46" s="95"/>
      <c r="G46" s="95">
        <v>1104178</v>
      </c>
      <c r="H46" s="95"/>
      <c r="I46" s="95">
        <v>928364</v>
      </c>
      <c r="J46" s="95"/>
      <c r="K46" s="95">
        <v>954532</v>
      </c>
    </row>
    <row r="47" spans="1:11" ht="24" customHeight="1" x14ac:dyDescent="0.2">
      <c r="A47" s="136" t="s">
        <v>89</v>
      </c>
      <c r="C47" s="21">
        <v>10</v>
      </c>
      <c r="D47" s="46"/>
      <c r="E47" s="49">
        <v>545786</v>
      </c>
      <c r="F47" s="45"/>
      <c r="G47" s="49">
        <v>585115</v>
      </c>
      <c r="H47" s="45"/>
      <c r="I47" s="49">
        <v>387030</v>
      </c>
      <c r="J47" s="45"/>
      <c r="K47" s="49">
        <v>400035</v>
      </c>
    </row>
    <row r="48" spans="1:11" ht="24" customHeight="1" x14ac:dyDescent="0.2">
      <c r="A48" s="10" t="s">
        <v>191</v>
      </c>
      <c r="C48" s="21"/>
      <c r="E48" s="76">
        <v>103855</v>
      </c>
      <c r="F48" s="95"/>
      <c r="G48" s="76">
        <v>25897</v>
      </c>
      <c r="H48" s="95"/>
      <c r="I48" s="95">
        <v>67504</v>
      </c>
      <c r="J48" s="95"/>
      <c r="K48" s="95">
        <v>22736</v>
      </c>
    </row>
    <row r="49" spans="1:11" ht="24" customHeight="1" x14ac:dyDescent="0.2">
      <c r="A49" s="47" t="s">
        <v>170</v>
      </c>
      <c r="B49" s="20"/>
      <c r="C49" s="21">
        <v>2</v>
      </c>
      <c r="E49" s="95">
        <v>0</v>
      </c>
      <c r="F49" s="95"/>
      <c r="G49" s="95">
        <v>0</v>
      </c>
      <c r="H49" s="95"/>
      <c r="I49" s="95">
        <v>69000</v>
      </c>
      <c r="J49" s="94"/>
      <c r="K49" s="95">
        <v>29000</v>
      </c>
    </row>
    <row r="50" spans="1:11" ht="24" customHeight="1" x14ac:dyDescent="0.2">
      <c r="A50" s="136" t="s">
        <v>143</v>
      </c>
      <c r="C50" s="21"/>
      <c r="D50" s="46"/>
      <c r="E50" s="49"/>
      <c r="F50" s="45"/>
      <c r="G50" s="49"/>
      <c r="H50" s="45"/>
      <c r="I50" s="49"/>
      <c r="J50" s="45"/>
      <c r="K50" s="49"/>
    </row>
    <row r="51" spans="1:11" ht="24" customHeight="1" x14ac:dyDescent="0.2">
      <c r="A51" s="137" t="s">
        <v>144</v>
      </c>
      <c r="B51" s="20"/>
      <c r="C51" s="21">
        <v>11</v>
      </c>
      <c r="E51" s="95">
        <v>94547</v>
      </c>
      <c r="F51" s="95"/>
      <c r="G51" s="95">
        <v>224482</v>
      </c>
      <c r="H51" s="95"/>
      <c r="I51" s="95">
        <v>88436</v>
      </c>
      <c r="J51" s="95"/>
      <c r="K51" s="95">
        <v>224482</v>
      </c>
    </row>
    <row r="52" spans="1:11" ht="24" customHeight="1" x14ac:dyDescent="0.2">
      <c r="A52" s="137" t="s">
        <v>145</v>
      </c>
      <c r="B52" s="20"/>
      <c r="C52" s="21">
        <v>13</v>
      </c>
      <c r="E52" s="95">
        <v>54841</v>
      </c>
      <c r="F52" s="95"/>
      <c r="G52" s="95">
        <v>63553</v>
      </c>
      <c r="H52" s="95"/>
      <c r="I52" s="95">
        <v>47794</v>
      </c>
      <c r="J52" s="94"/>
      <c r="K52" s="95">
        <v>55542</v>
      </c>
    </row>
    <row r="53" spans="1:11" s="148" customFormat="1" ht="24" customHeight="1" x14ac:dyDescent="0.2">
      <c r="A53" s="10" t="s">
        <v>190</v>
      </c>
      <c r="B53" s="20"/>
      <c r="C53" s="21"/>
      <c r="E53" s="149">
        <v>6100</v>
      </c>
      <c r="F53" s="149"/>
      <c r="G53" s="149">
        <v>468</v>
      </c>
      <c r="H53" s="149"/>
      <c r="I53" s="149">
        <v>0</v>
      </c>
      <c r="J53" s="94"/>
      <c r="K53" s="149">
        <v>0</v>
      </c>
    </row>
    <row r="54" spans="1:11" ht="24" customHeight="1" x14ac:dyDescent="0.2">
      <c r="A54" s="10" t="s">
        <v>19</v>
      </c>
      <c r="C54" s="21"/>
      <c r="E54" s="76">
        <v>7855</v>
      </c>
      <c r="F54" s="95"/>
      <c r="G54" s="76">
        <v>30877</v>
      </c>
      <c r="H54" s="95"/>
      <c r="I54" s="95">
        <v>7085</v>
      </c>
      <c r="J54" s="95"/>
      <c r="K54" s="95">
        <v>7115</v>
      </c>
    </row>
    <row r="55" spans="1:11" ht="24" customHeight="1" x14ac:dyDescent="0.2">
      <c r="A55" s="18" t="s">
        <v>20</v>
      </c>
      <c r="C55" s="21"/>
      <c r="E55" s="50">
        <f>SUM(E44:E54)</f>
        <v>1867134</v>
      </c>
      <c r="F55" s="97"/>
      <c r="G55" s="50">
        <f>SUM(G44:G54)</f>
        <v>2034570</v>
      </c>
      <c r="H55" s="95"/>
      <c r="I55" s="50">
        <f>SUM(I44:I54)</f>
        <v>1595213</v>
      </c>
      <c r="J55" s="50"/>
      <c r="K55" s="50">
        <f>SUM(K44:K54)</f>
        <v>1693442</v>
      </c>
    </row>
    <row r="56" spans="1:11" ht="24" customHeight="1" x14ac:dyDescent="0.2">
      <c r="A56" s="18" t="s">
        <v>21</v>
      </c>
      <c r="C56" s="21"/>
      <c r="E56" s="97"/>
      <c r="F56" s="97"/>
      <c r="G56" s="97"/>
      <c r="H56" s="95"/>
      <c r="I56" s="97"/>
      <c r="J56" s="97"/>
      <c r="K56" s="97"/>
    </row>
    <row r="57" spans="1:11" ht="24" customHeight="1" x14ac:dyDescent="0.2">
      <c r="A57" s="10" t="s">
        <v>146</v>
      </c>
      <c r="C57" s="21"/>
      <c r="E57" s="97"/>
      <c r="F57" s="97"/>
      <c r="G57" s="97"/>
      <c r="H57" s="95"/>
      <c r="I57" s="97"/>
      <c r="J57" s="97"/>
      <c r="K57" s="97"/>
    </row>
    <row r="58" spans="1:11" ht="24" customHeight="1" x14ac:dyDescent="0.2">
      <c r="A58" s="137" t="s">
        <v>144</v>
      </c>
      <c r="C58" s="21">
        <v>11</v>
      </c>
      <c r="E58" s="95">
        <v>732243</v>
      </c>
      <c r="F58" s="95"/>
      <c r="G58" s="95">
        <v>608188</v>
      </c>
      <c r="H58" s="95"/>
      <c r="I58" s="95">
        <v>732243</v>
      </c>
      <c r="J58" s="97"/>
      <c r="K58" s="97">
        <v>602342</v>
      </c>
    </row>
    <row r="59" spans="1:11" ht="24" customHeight="1" x14ac:dyDescent="0.2">
      <c r="A59" s="137" t="s">
        <v>145</v>
      </c>
      <c r="C59" s="21">
        <v>13</v>
      </c>
      <c r="E59" s="95">
        <v>253893</v>
      </c>
      <c r="F59" s="95"/>
      <c r="G59" s="95">
        <v>262086</v>
      </c>
      <c r="H59" s="95"/>
      <c r="I59" s="95">
        <v>249337</v>
      </c>
      <c r="J59" s="94"/>
      <c r="K59" s="97">
        <v>256314</v>
      </c>
    </row>
    <row r="60" spans="1:11" ht="24" customHeight="1" x14ac:dyDescent="0.2">
      <c r="A60" s="10" t="s">
        <v>22</v>
      </c>
      <c r="C60" s="21"/>
      <c r="E60" s="95">
        <v>101976</v>
      </c>
      <c r="F60" s="95"/>
      <c r="G60" s="95">
        <v>99466</v>
      </c>
      <c r="H60" s="95"/>
      <c r="I60" s="95">
        <v>81429</v>
      </c>
      <c r="J60" s="97"/>
      <c r="K60" s="97">
        <v>79595</v>
      </c>
    </row>
    <row r="61" spans="1:11" ht="24" customHeight="1" x14ac:dyDescent="0.2">
      <c r="A61" s="19" t="s">
        <v>110</v>
      </c>
      <c r="C61" s="21"/>
      <c r="E61" s="95">
        <v>135784</v>
      </c>
      <c r="F61" s="95"/>
      <c r="G61" s="95">
        <v>127670</v>
      </c>
      <c r="H61" s="95"/>
      <c r="I61" s="95">
        <v>73981</v>
      </c>
      <c r="J61" s="94"/>
      <c r="K61" s="97">
        <v>68225</v>
      </c>
    </row>
    <row r="62" spans="1:11" ht="24" customHeight="1" x14ac:dyDescent="0.2">
      <c r="A62" s="19" t="s">
        <v>111</v>
      </c>
      <c r="C62" s="21"/>
      <c r="E62" s="95">
        <v>32436</v>
      </c>
      <c r="F62" s="95"/>
      <c r="G62" s="95">
        <v>31027</v>
      </c>
      <c r="H62" s="95"/>
      <c r="I62" s="45">
        <v>0</v>
      </c>
      <c r="J62" s="45"/>
      <c r="K62" s="49">
        <v>0</v>
      </c>
    </row>
    <row r="63" spans="1:11" ht="24" customHeight="1" x14ac:dyDescent="0.2">
      <c r="A63" s="10" t="s">
        <v>23</v>
      </c>
      <c r="C63" s="21"/>
      <c r="E63" s="48">
        <v>0</v>
      </c>
      <c r="F63" s="45">
        <v>0</v>
      </c>
      <c r="G63" s="48">
        <v>0</v>
      </c>
      <c r="H63" s="95"/>
      <c r="I63" s="98">
        <v>1502</v>
      </c>
      <c r="J63" s="97"/>
      <c r="K63" s="98">
        <v>1502</v>
      </c>
    </row>
    <row r="64" spans="1:11" ht="24" customHeight="1" x14ac:dyDescent="0.2">
      <c r="A64" s="18" t="s">
        <v>24</v>
      </c>
      <c r="C64" s="21"/>
      <c r="E64" s="50">
        <f>SUM(E56:E63)</f>
        <v>1256332</v>
      </c>
      <c r="F64" s="97"/>
      <c r="G64" s="97">
        <f>SUM(G56:G63)</f>
        <v>1128437</v>
      </c>
      <c r="H64" s="95"/>
      <c r="I64" s="50">
        <f>SUM(I56:I63)</f>
        <v>1138492</v>
      </c>
      <c r="J64" s="97"/>
      <c r="K64" s="97">
        <f>SUM(K56:K63)</f>
        <v>1007978</v>
      </c>
    </row>
    <row r="65" spans="1:11" s="9" customFormat="1" ht="24" customHeight="1" x14ac:dyDescent="0.2">
      <c r="A65" s="18" t="s">
        <v>25</v>
      </c>
      <c r="B65" s="11"/>
      <c r="C65" s="21"/>
      <c r="D65" s="11"/>
      <c r="E65" s="50">
        <f>E55+E64</f>
        <v>3123466</v>
      </c>
      <c r="F65" s="97"/>
      <c r="G65" s="96">
        <f>G55+G64</f>
        <v>3163007</v>
      </c>
      <c r="H65" s="95"/>
      <c r="I65" s="50">
        <f>I55+I64</f>
        <v>2733705</v>
      </c>
      <c r="J65" s="97"/>
      <c r="K65" s="96">
        <f>K55+K64</f>
        <v>2701420</v>
      </c>
    </row>
    <row r="66" spans="1:11" s="9" customFormat="1" ht="24" customHeight="1" x14ac:dyDescent="0.2">
      <c r="A66" s="10"/>
      <c r="B66" s="11"/>
      <c r="C66" s="10"/>
      <c r="D66" s="11"/>
      <c r="E66" s="37"/>
      <c r="F66" s="37"/>
      <c r="G66" s="37"/>
      <c r="H66" s="11"/>
      <c r="I66" s="37"/>
      <c r="J66" s="37"/>
      <c r="K66" s="37"/>
    </row>
    <row r="67" spans="1:11" s="62" customFormat="1" ht="24" customHeight="1" x14ac:dyDescent="0.2">
      <c r="A67" s="10" t="s">
        <v>166</v>
      </c>
      <c r="B67" s="11"/>
      <c r="C67" s="10"/>
      <c r="D67" s="11"/>
      <c r="E67" s="37"/>
      <c r="F67" s="37"/>
      <c r="G67" s="37"/>
      <c r="H67" s="11"/>
      <c r="I67" s="37"/>
      <c r="J67" s="37"/>
      <c r="K67" s="37"/>
    </row>
    <row r="68" spans="1:11" ht="24" customHeight="1" x14ac:dyDescent="0.2">
      <c r="A68" s="5" t="str">
        <f>A36</f>
        <v>บริษัท มาลีกรุ๊ป จำกัด (มหาชน) และบริษัทย่อย</v>
      </c>
      <c r="B68" s="6"/>
      <c r="C68" s="7"/>
      <c r="D68" s="8"/>
      <c r="E68" s="8"/>
      <c r="F68" s="8"/>
      <c r="G68" s="8"/>
      <c r="H68" s="8"/>
      <c r="I68" s="8"/>
      <c r="J68" s="8"/>
      <c r="K68" s="8"/>
    </row>
    <row r="69" spans="1:11" ht="24" customHeight="1" x14ac:dyDescent="0.2">
      <c r="A69" s="5" t="s">
        <v>16</v>
      </c>
      <c r="B69" s="6"/>
      <c r="C69" s="7"/>
      <c r="D69" s="8"/>
      <c r="E69" s="8"/>
      <c r="F69" s="8"/>
      <c r="G69" s="8"/>
      <c r="H69" s="8"/>
      <c r="I69" s="6"/>
      <c r="J69" s="8"/>
      <c r="K69" s="6"/>
    </row>
    <row r="70" spans="1:11" ht="24" customHeight="1" x14ac:dyDescent="0.2">
      <c r="A70" s="61" t="str">
        <f>A3</f>
        <v>ณ วันที่ 31 มีนาคม 2564</v>
      </c>
      <c r="B70" s="61"/>
      <c r="C70" s="61"/>
      <c r="D70" s="61"/>
      <c r="E70" s="61"/>
      <c r="F70" s="61"/>
      <c r="G70" s="12"/>
      <c r="H70" s="61"/>
      <c r="I70" s="61"/>
      <c r="J70" s="61"/>
      <c r="K70" s="12"/>
    </row>
    <row r="71" spans="1:11" ht="24" customHeight="1" x14ac:dyDescent="0.2">
      <c r="A71" s="7"/>
      <c r="B71" s="8"/>
      <c r="C71" s="7"/>
      <c r="D71" s="8"/>
      <c r="E71" s="8"/>
      <c r="F71" s="8"/>
      <c r="G71" s="8"/>
      <c r="H71" s="8"/>
      <c r="I71" s="8"/>
      <c r="J71" s="8"/>
      <c r="K71" s="38" t="s">
        <v>123</v>
      </c>
    </row>
    <row r="72" spans="1:11" ht="24" customHeight="1" x14ac:dyDescent="0.2">
      <c r="E72" s="152" t="s">
        <v>1</v>
      </c>
      <c r="F72" s="152"/>
      <c r="G72" s="152"/>
      <c r="H72" s="12"/>
      <c r="I72" s="152" t="s">
        <v>2</v>
      </c>
      <c r="J72" s="152"/>
      <c r="K72" s="152"/>
    </row>
    <row r="73" spans="1:11" ht="24" customHeight="1" x14ac:dyDescent="0.2">
      <c r="C73" s="13"/>
      <c r="D73" s="14"/>
      <c r="E73" s="60" t="str">
        <f>E41</f>
        <v>31 มีนาคม 2564</v>
      </c>
      <c r="F73" s="16"/>
      <c r="G73" s="60" t="str">
        <f>G41</f>
        <v>31 ธันวาคม 2563</v>
      </c>
      <c r="H73" s="17"/>
      <c r="I73" s="60" t="str">
        <f>E73</f>
        <v>31 มีนาคม 2564</v>
      </c>
      <c r="J73" s="16"/>
      <c r="K73" s="60" t="str">
        <f>G73</f>
        <v>31 ธันวาคม 2563</v>
      </c>
    </row>
    <row r="74" spans="1:11" ht="24" customHeight="1" x14ac:dyDescent="0.2">
      <c r="C74" s="55"/>
      <c r="D74" s="38"/>
      <c r="E74" s="116" t="s">
        <v>138</v>
      </c>
      <c r="F74" s="117"/>
      <c r="G74" s="116" t="s">
        <v>139</v>
      </c>
      <c r="H74" s="17"/>
      <c r="I74" s="116" t="s">
        <v>138</v>
      </c>
      <c r="J74" s="117"/>
      <c r="K74" s="116" t="s">
        <v>139</v>
      </c>
    </row>
    <row r="75" spans="1:11" ht="24" customHeight="1" x14ac:dyDescent="0.2">
      <c r="C75" s="55"/>
      <c r="D75" s="38"/>
      <c r="E75" s="116" t="s">
        <v>140</v>
      </c>
      <c r="F75" s="117"/>
      <c r="G75" s="116"/>
      <c r="H75" s="17"/>
      <c r="I75" s="116" t="s">
        <v>140</v>
      </c>
      <c r="J75" s="117"/>
      <c r="K75" s="116"/>
    </row>
    <row r="76" spans="1:11" ht="24" customHeight="1" x14ac:dyDescent="0.2">
      <c r="A76" s="18" t="s">
        <v>26</v>
      </c>
      <c r="E76" s="38"/>
      <c r="F76" s="38"/>
      <c r="G76" s="38"/>
      <c r="I76" s="38"/>
      <c r="J76" s="38"/>
      <c r="K76" s="38"/>
    </row>
    <row r="77" spans="1:11" ht="24" customHeight="1" x14ac:dyDescent="0.2">
      <c r="A77" s="10" t="s">
        <v>27</v>
      </c>
      <c r="E77" s="38"/>
      <c r="F77" s="38"/>
      <c r="G77" s="38"/>
      <c r="I77" s="38"/>
      <c r="J77" s="38"/>
      <c r="K77" s="38"/>
    </row>
    <row r="78" spans="1:11" ht="24" customHeight="1" x14ac:dyDescent="0.2">
      <c r="A78" s="19" t="s">
        <v>28</v>
      </c>
      <c r="B78" s="20"/>
      <c r="C78" s="21"/>
      <c r="E78" s="38"/>
      <c r="F78" s="38"/>
      <c r="G78" s="38"/>
      <c r="I78" s="38"/>
      <c r="J78" s="38"/>
      <c r="K78" s="38"/>
    </row>
    <row r="79" spans="1:11" ht="24" customHeight="1" thickBot="1" x14ac:dyDescent="0.25">
      <c r="A79" s="19" t="s">
        <v>136</v>
      </c>
      <c r="B79" s="20"/>
      <c r="C79" s="21"/>
      <c r="E79" s="100">
        <v>138000</v>
      </c>
      <c r="F79" s="49"/>
      <c r="G79" s="100">
        <v>138000</v>
      </c>
      <c r="H79" s="135"/>
      <c r="I79" s="100">
        <v>138000</v>
      </c>
      <c r="J79" s="49"/>
      <c r="K79" s="100">
        <v>138000</v>
      </c>
    </row>
    <row r="80" spans="1:11" ht="24" customHeight="1" thickTop="1" x14ac:dyDescent="0.2">
      <c r="A80" s="19" t="s">
        <v>29</v>
      </c>
      <c r="B80" s="20"/>
      <c r="C80" s="21"/>
      <c r="E80" s="45"/>
      <c r="F80" s="45"/>
      <c r="G80" s="45"/>
      <c r="H80" s="94"/>
      <c r="I80" s="45"/>
      <c r="J80" s="45"/>
      <c r="K80" s="45"/>
    </row>
    <row r="81" spans="1:11" ht="24" customHeight="1" x14ac:dyDescent="0.2">
      <c r="A81" s="19" t="s">
        <v>136</v>
      </c>
      <c r="B81" s="20"/>
      <c r="E81" s="49">
        <f>Consolidated!E24</f>
        <v>138000</v>
      </c>
      <c r="F81" s="49"/>
      <c r="G81" s="49">
        <v>138000</v>
      </c>
      <c r="H81" s="135"/>
      <c r="I81" s="49">
        <f>'The Company only'!D18</f>
        <v>138000</v>
      </c>
      <c r="J81" s="49"/>
      <c r="K81" s="49">
        <v>138000</v>
      </c>
    </row>
    <row r="82" spans="1:11" ht="24" customHeight="1" x14ac:dyDescent="0.2">
      <c r="A82" s="19" t="s">
        <v>30</v>
      </c>
      <c r="B82" s="9"/>
      <c r="C82" s="21"/>
      <c r="E82" s="45"/>
      <c r="F82" s="45"/>
      <c r="G82" s="45"/>
      <c r="H82" s="94"/>
      <c r="I82" s="45"/>
      <c r="J82" s="45"/>
      <c r="K82" s="45"/>
    </row>
    <row r="83" spans="1:11" ht="24" customHeight="1" x14ac:dyDescent="0.2">
      <c r="A83" s="19" t="s">
        <v>147</v>
      </c>
      <c r="B83" s="9"/>
      <c r="C83" s="21"/>
      <c r="E83" s="45">
        <f>Consolidated!K24</f>
        <v>14000</v>
      </c>
      <c r="F83" s="45"/>
      <c r="G83" s="45">
        <v>14000</v>
      </c>
      <c r="H83" s="94"/>
      <c r="I83" s="45">
        <f>'The Company only'!J18</f>
        <v>14000</v>
      </c>
      <c r="J83" s="45"/>
      <c r="K83" s="45">
        <v>14000</v>
      </c>
    </row>
    <row r="84" spans="1:11" s="44" customFormat="1" ht="24" customHeight="1" x14ac:dyDescent="0.2">
      <c r="A84" s="52" t="s">
        <v>148</v>
      </c>
      <c r="B84" s="9"/>
      <c r="C84" s="10"/>
      <c r="D84" s="11"/>
      <c r="E84" s="49">
        <f>Consolidated!O24</f>
        <v>308531</v>
      </c>
      <c r="F84" s="49"/>
      <c r="G84" s="49">
        <v>351531</v>
      </c>
      <c r="H84" s="135"/>
      <c r="I84" s="49">
        <f>'The Company only'!N18</f>
        <v>436002</v>
      </c>
      <c r="J84" s="49"/>
      <c r="K84" s="49">
        <v>453481</v>
      </c>
    </row>
    <row r="85" spans="1:11" s="44" customFormat="1" ht="24" customHeight="1" x14ac:dyDescent="0.2">
      <c r="A85" s="52" t="s">
        <v>31</v>
      </c>
      <c r="B85" s="9"/>
      <c r="C85" s="10"/>
      <c r="D85" s="11"/>
      <c r="E85" s="48">
        <f>Consolidated!U24</f>
        <v>243472</v>
      </c>
      <c r="F85" s="49"/>
      <c r="G85" s="48">
        <v>230588</v>
      </c>
      <c r="H85" s="135"/>
      <c r="I85" s="48">
        <f>'The Company only'!P18</f>
        <v>247449</v>
      </c>
      <c r="J85" s="49"/>
      <c r="K85" s="48">
        <v>247449</v>
      </c>
    </row>
    <row r="86" spans="1:11" ht="24" customHeight="1" x14ac:dyDescent="0.2">
      <c r="A86" s="19" t="s">
        <v>82</v>
      </c>
      <c r="B86" s="9"/>
      <c r="E86" s="49">
        <f>SUM(E80:E85)</f>
        <v>704003</v>
      </c>
      <c r="F86" s="45"/>
      <c r="G86" s="45">
        <f>SUM(G80:G85)</f>
        <v>734119</v>
      </c>
      <c r="H86" s="94"/>
      <c r="I86" s="49">
        <f>SUM(I80:I85)</f>
        <v>835451</v>
      </c>
      <c r="J86" s="45"/>
      <c r="K86" s="45">
        <f>SUM(K80:K85)</f>
        <v>852930</v>
      </c>
    </row>
    <row r="87" spans="1:11" ht="24" customHeight="1" x14ac:dyDescent="0.2">
      <c r="A87" s="19" t="s">
        <v>32</v>
      </c>
      <c r="B87" s="59"/>
      <c r="C87" s="54"/>
      <c r="D87" s="44"/>
      <c r="E87" s="48">
        <f>Consolidated!Y24</f>
        <v>109380</v>
      </c>
      <c r="F87" s="49"/>
      <c r="G87" s="48">
        <v>105511</v>
      </c>
      <c r="H87" s="135"/>
      <c r="I87" s="48">
        <v>0</v>
      </c>
      <c r="J87" s="49"/>
      <c r="K87" s="48">
        <v>0</v>
      </c>
    </row>
    <row r="88" spans="1:11" ht="24" customHeight="1" x14ac:dyDescent="0.2">
      <c r="A88" s="23" t="s">
        <v>33</v>
      </c>
      <c r="B88" s="9"/>
      <c r="E88" s="50">
        <f>SUM(E86:E87)</f>
        <v>813383</v>
      </c>
      <c r="F88" s="45"/>
      <c r="G88" s="48">
        <f>SUM(G86:G87)</f>
        <v>839630</v>
      </c>
      <c r="H88" s="94"/>
      <c r="I88" s="50">
        <f>SUM(I86:I87)</f>
        <v>835451</v>
      </c>
      <c r="J88" s="45"/>
      <c r="K88" s="48">
        <f>SUM(K86:K87)</f>
        <v>852930</v>
      </c>
    </row>
    <row r="89" spans="1:11" ht="24" customHeight="1" thickBot="1" x14ac:dyDescent="0.25">
      <c r="A89" s="18" t="s">
        <v>34</v>
      </c>
      <c r="E89" s="51">
        <f>E65+E88</f>
        <v>3936849</v>
      </c>
      <c r="F89" s="45"/>
      <c r="G89" s="100">
        <f>G65+G88</f>
        <v>4002637</v>
      </c>
      <c r="H89" s="94"/>
      <c r="I89" s="51">
        <f>I65+I88</f>
        <v>3569156</v>
      </c>
      <c r="J89" s="45"/>
      <c r="K89" s="100">
        <f>K65+K88</f>
        <v>3554350</v>
      </c>
    </row>
    <row r="90" spans="1:11" ht="24" customHeight="1" thickTop="1" x14ac:dyDescent="0.2">
      <c r="C90" s="36"/>
      <c r="E90" s="45">
        <f>E89-E33</f>
        <v>0</v>
      </c>
      <c r="F90" s="94"/>
      <c r="G90" s="45">
        <f>G89-G33</f>
        <v>0</v>
      </c>
      <c r="H90" s="94"/>
      <c r="I90" s="45">
        <f>I89-I33</f>
        <v>0</v>
      </c>
      <c r="J90" s="94"/>
      <c r="K90" s="45">
        <f>K89-K33</f>
        <v>0</v>
      </c>
    </row>
    <row r="91" spans="1:11" ht="24" customHeight="1" x14ac:dyDescent="0.2">
      <c r="A91" s="10" t="s">
        <v>166</v>
      </c>
      <c r="C91" s="36"/>
    </row>
    <row r="92" spans="1:11" ht="24" customHeight="1" x14ac:dyDescent="0.2">
      <c r="C92" s="36"/>
    </row>
    <row r="93" spans="1:11" ht="24" customHeight="1" x14ac:dyDescent="0.2">
      <c r="A93" s="53"/>
      <c r="B93" s="53"/>
      <c r="C93" s="53"/>
      <c r="D93" s="53"/>
    </row>
    <row r="94" spans="1:11" ht="24" customHeight="1" x14ac:dyDescent="0.2">
      <c r="A94" s="54"/>
      <c r="B94" s="44"/>
      <c r="C94" s="36"/>
    </row>
    <row r="95" spans="1:11" ht="24" customHeight="1" x14ac:dyDescent="0.2">
      <c r="E95" s="151" t="s">
        <v>35</v>
      </c>
    </row>
    <row r="96" spans="1:11" ht="24" customHeight="1" x14ac:dyDescent="0.2">
      <c r="A96" s="53"/>
      <c r="B96" s="53"/>
      <c r="C96" s="53"/>
      <c r="D96" s="53"/>
    </row>
  </sheetData>
  <mergeCells count="6">
    <mergeCell ref="E72:G72"/>
    <mergeCell ref="I72:K72"/>
    <mergeCell ref="E5:G5"/>
    <mergeCell ref="I5:K5"/>
    <mergeCell ref="E40:G40"/>
    <mergeCell ref="I40:K40"/>
  </mergeCells>
  <printOptions horizontalCentered="1"/>
  <pageMargins left="0.74803149606299213" right="0.31496062992125984" top="0.78740157480314965" bottom="0.31496062992125984" header="0.31496062992125984" footer="0.31496062992125984"/>
  <pageSetup paperSize="9" scale="75" fitToHeight="7" orientation="portrait" r:id="rId1"/>
  <headerFooter differentOddEven="1"/>
  <rowBreaks count="2" manualBreakCount="2">
    <brk id="35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7"/>
  <sheetViews>
    <sheetView showGridLines="0" view="pageBreakPreview" topLeftCell="A33" zoomScale="90" zoomScaleNormal="115" zoomScaleSheetLayoutView="90" workbookViewId="0">
      <selection activeCell="O43" sqref="O43"/>
    </sheetView>
  </sheetViews>
  <sheetFormatPr defaultColWidth="10.5703125" defaultRowHeight="23.1" customHeight="1" x14ac:dyDescent="0.2"/>
  <cols>
    <col min="1" max="1" width="49.5703125" style="10" customWidth="1"/>
    <col min="2" max="2" width="1.5703125" style="11" customWidth="1"/>
    <col min="3" max="3" width="8.85546875" style="10" customWidth="1"/>
    <col min="4" max="4" width="1.5703125" style="11" customWidth="1"/>
    <col min="5" max="5" width="14.7109375" style="11" customWidth="1"/>
    <col min="6" max="6" width="1.42578125" style="11" customWidth="1"/>
    <col min="7" max="7" width="14.7109375" style="94" customWidth="1"/>
    <col min="8" max="8" width="1.42578125" style="11" customWidth="1"/>
    <col min="9" max="9" width="14.7109375" style="11" customWidth="1"/>
    <col min="10" max="10" width="1.42578125" style="11" customWidth="1"/>
    <col min="11" max="11" width="14.7109375" style="94" customWidth="1"/>
    <col min="12" max="12" width="0.5703125" style="11" customWidth="1"/>
    <col min="13" max="16384" width="10.5703125" style="11"/>
  </cols>
  <sheetData>
    <row r="1" spans="1:11" s="9" customFormat="1" ht="23.1" customHeight="1" x14ac:dyDescent="0.2">
      <c r="A1" s="5"/>
      <c r="B1" s="6"/>
      <c r="C1" s="7"/>
      <c r="D1" s="8"/>
      <c r="E1" s="8"/>
      <c r="F1" s="8"/>
      <c r="G1" s="92"/>
      <c r="H1" s="8"/>
      <c r="I1" s="8"/>
      <c r="J1" s="8"/>
      <c r="K1" s="43" t="s">
        <v>141</v>
      </c>
    </row>
    <row r="2" spans="1:11" s="9" customFormat="1" ht="23.1" customHeight="1" x14ac:dyDescent="0.2">
      <c r="A2" s="5" t="str">
        <f>BS!A1</f>
        <v>บริษัท มาลีกรุ๊ป จำกัด (มหาชน) และบริษัทย่อย</v>
      </c>
      <c r="B2" s="6"/>
      <c r="C2" s="7"/>
      <c r="D2" s="8"/>
      <c r="E2" s="8"/>
      <c r="F2" s="8"/>
      <c r="G2" s="92"/>
      <c r="H2" s="8"/>
      <c r="I2" s="8"/>
      <c r="J2" s="8"/>
      <c r="K2" s="92"/>
    </row>
    <row r="3" spans="1:11" s="9" customFormat="1" ht="23.1" customHeight="1" x14ac:dyDescent="0.2">
      <c r="A3" s="5" t="s">
        <v>171</v>
      </c>
      <c r="B3" s="6"/>
      <c r="C3" s="7"/>
      <c r="D3" s="8"/>
      <c r="E3" s="8"/>
      <c r="F3" s="8"/>
      <c r="G3" s="92"/>
      <c r="H3" s="8"/>
      <c r="I3" s="8"/>
      <c r="J3" s="8"/>
      <c r="K3" s="92"/>
    </row>
    <row r="4" spans="1:11" s="9" customFormat="1" ht="23.1" customHeight="1" x14ac:dyDescent="0.2">
      <c r="A4" s="5" t="s">
        <v>127</v>
      </c>
      <c r="B4" s="6"/>
      <c r="C4" s="7"/>
      <c r="D4" s="8"/>
      <c r="E4" s="8"/>
      <c r="F4" s="8"/>
      <c r="G4" s="92"/>
      <c r="H4" s="8"/>
      <c r="I4" s="8"/>
      <c r="J4" s="8"/>
      <c r="K4" s="92"/>
    </row>
    <row r="5" spans="1:11" s="9" customFormat="1" ht="23.1" customHeight="1" x14ac:dyDescent="0.2">
      <c r="B5" s="6"/>
      <c r="C5" s="153" t="s">
        <v>142</v>
      </c>
      <c r="D5" s="153"/>
      <c r="E5" s="153"/>
      <c r="F5" s="153"/>
      <c r="G5" s="153"/>
      <c r="H5" s="153"/>
      <c r="I5" s="153"/>
      <c r="J5" s="153"/>
      <c r="K5" s="153"/>
    </row>
    <row r="6" spans="1:11" ht="23.1" customHeight="1" x14ac:dyDescent="0.2">
      <c r="E6" s="129"/>
      <c r="F6" s="129" t="s">
        <v>1</v>
      </c>
      <c r="G6" s="93"/>
      <c r="H6" s="12"/>
      <c r="I6" s="129"/>
      <c r="J6" s="129" t="s">
        <v>2</v>
      </c>
      <c r="K6" s="93"/>
    </row>
    <row r="7" spans="1:11" ht="23.1" customHeight="1" x14ac:dyDescent="0.2">
      <c r="C7" s="13" t="s">
        <v>3</v>
      </c>
      <c r="D7" s="14"/>
      <c r="E7" s="15">
        <v>2564</v>
      </c>
      <c r="F7" s="16"/>
      <c r="G7" s="15">
        <v>2563</v>
      </c>
      <c r="H7" s="17"/>
      <c r="I7" s="15">
        <f>E7</f>
        <v>2564</v>
      </c>
      <c r="J7" s="16"/>
      <c r="K7" s="15">
        <f>G7</f>
        <v>2563</v>
      </c>
    </row>
    <row r="8" spans="1:11" ht="23.1" customHeight="1" x14ac:dyDescent="0.2">
      <c r="A8" s="18" t="s">
        <v>36</v>
      </c>
    </row>
    <row r="9" spans="1:11" ht="23.1" customHeight="1" x14ac:dyDescent="0.2">
      <c r="A9" s="19" t="s">
        <v>112</v>
      </c>
      <c r="B9" s="20"/>
      <c r="C9" s="58"/>
      <c r="E9" s="95">
        <v>803023</v>
      </c>
      <c r="F9" s="95"/>
      <c r="G9" s="95">
        <v>1221849</v>
      </c>
      <c r="H9" s="95"/>
      <c r="I9" s="95">
        <v>560176</v>
      </c>
      <c r="J9" s="95"/>
      <c r="K9" s="95">
        <v>913201</v>
      </c>
    </row>
    <row r="10" spans="1:11" ht="23.1" customHeight="1" x14ac:dyDescent="0.2">
      <c r="A10" s="19" t="s">
        <v>37</v>
      </c>
      <c r="B10" s="20"/>
      <c r="C10" s="58"/>
      <c r="E10" s="95"/>
      <c r="F10" s="95"/>
      <c r="G10" s="95"/>
      <c r="H10" s="95"/>
      <c r="I10" s="95"/>
      <c r="J10" s="95"/>
      <c r="K10" s="95"/>
    </row>
    <row r="11" spans="1:11" ht="23.1" customHeight="1" x14ac:dyDescent="0.2">
      <c r="A11" s="19" t="s">
        <v>113</v>
      </c>
      <c r="B11" s="20"/>
      <c r="C11" s="58"/>
      <c r="E11" s="95">
        <v>947</v>
      </c>
      <c r="F11" s="95"/>
      <c r="G11" s="95">
        <v>1005</v>
      </c>
      <c r="H11" s="95"/>
      <c r="I11" s="95">
        <v>0</v>
      </c>
      <c r="J11" s="95"/>
      <c r="K11" s="95">
        <v>0</v>
      </c>
    </row>
    <row r="12" spans="1:11" ht="23.1" customHeight="1" x14ac:dyDescent="0.2">
      <c r="A12" s="19" t="s">
        <v>114</v>
      </c>
      <c r="B12" s="20"/>
      <c r="C12" s="58"/>
      <c r="E12" s="95">
        <v>5353</v>
      </c>
      <c r="F12" s="95"/>
      <c r="G12" s="95">
        <f>9356-499</f>
        <v>8857</v>
      </c>
      <c r="H12" s="95"/>
      <c r="I12" s="95">
        <v>31598</v>
      </c>
      <c r="J12" s="95"/>
      <c r="K12" s="95">
        <f>38863-499</f>
        <v>38364</v>
      </c>
    </row>
    <row r="13" spans="1:11" ht="23.1" customHeight="1" x14ac:dyDescent="0.2">
      <c r="A13" s="18" t="s">
        <v>38</v>
      </c>
      <c r="E13" s="96">
        <f>SUM(E8:E12)</f>
        <v>809323</v>
      </c>
      <c r="F13" s="95"/>
      <c r="G13" s="96">
        <f>SUM(G8:G12)</f>
        <v>1231711</v>
      </c>
      <c r="H13" s="95"/>
      <c r="I13" s="96">
        <f>SUM(I8:I12)</f>
        <v>591774</v>
      </c>
      <c r="J13" s="95"/>
      <c r="K13" s="96">
        <f>SUM(K8:K12)</f>
        <v>951565</v>
      </c>
    </row>
    <row r="14" spans="1:11" ht="23.1" customHeight="1" x14ac:dyDescent="0.2">
      <c r="A14" s="18" t="s">
        <v>39</v>
      </c>
      <c r="E14" s="95"/>
      <c r="F14" s="95"/>
      <c r="G14" s="95"/>
      <c r="H14" s="95"/>
      <c r="I14" s="95"/>
      <c r="J14" s="95"/>
      <c r="K14" s="95"/>
    </row>
    <row r="15" spans="1:11" ht="23.1" customHeight="1" x14ac:dyDescent="0.2">
      <c r="A15" s="19" t="s">
        <v>94</v>
      </c>
      <c r="B15" s="20"/>
      <c r="C15" s="58"/>
      <c r="E15" s="95">
        <v>638529</v>
      </c>
      <c r="F15" s="95"/>
      <c r="G15" s="95">
        <v>977381</v>
      </c>
      <c r="H15" s="95"/>
      <c r="I15" s="95">
        <v>515416</v>
      </c>
      <c r="J15" s="95"/>
      <c r="K15" s="95">
        <v>863928</v>
      </c>
    </row>
    <row r="16" spans="1:11" ht="23.1" customHeight="1" x14ac:dyDescent="0.2">
      <c r="A16" s="19" t="s">
        <v>95</v>
      </c>
      <c r="B16" s="20"/>
      <c r="C16" s="21"/>
      <c r="E16" s="95">
        <v>96552</v>
      </c>
      <c r="F16" s="95"/>
      <c r="G16" s="95">
        <v>105817</v>
      </c>
      <c r="H16" s="95"/>
      <c r="I16" s="95">
        <v>10367</v>
      </c>
      <c r="J16" s="95"/>
      <c r="K16" s="95">
        <v>8722</v>
      </c>
    </row>
    <row r="17" spans="1:19" ht="23.1" customHeight="1" x14ac:dyDescent="0.2">
      <c r="A17" s="19" t="s">
        <v>40</v>
      </c>
      <c r="B17" s="20"/>
      <c r="C17" s="21"/>
      <c r="E17" s="95">
        <v>113886</v>
      </c>
      <c r="F17" s="95"/>
      <c r="G17" s="95">
        <v>135426</v>
      </c>
      <c r="H17" s="95"/>
      <c r="I17" s="95">
        <v>78792</v>
      </c>
      <c r="J17" s="95"/>
      <c r="K17" s="95">
        <f>102177+222</f>
        <v>102399</v>
      </c>
    </row>
    <row r="18" spans="1:19" ht="23.1" customHeight="1" x14ac:dyDescent="0.2">
      <c r="A18" s="19" t="s">
        <v>122</v>
      </c>
      <c r="B18" s="20"/>
      <c r="C18" s="21"/>
      <c r="E18" s="48">
        <v>0</v>
      </c>
      <c r="F18" s="95"/>
      <c r="G18" s="48">
        <v>0</v>
      </c>
      <c r="H18" s="95"/>
      <c r="I18" s="48">
        <v>629</v>
      </c>
      <c r="J18" s="95"/>
      <c r="K18" s="48">
        <v>3662</v>
      </c>
    </row>
    <row r="19" spans="1:19" ht="23.1" customHeight="1" x14ac:dyDescent="0.2">
      <c r="A19" s="18" t="s">
        <v>41</v>
      </c>
      <c r="E19" s="96">
        <f>SUM(E14:E18)</f>
        <v>848967</v>
      </c>
      <c r="F19" s="95"/>
      <c r="G19" s="96">
        <f>SUM(G14:G18)</f>
        <v>1218624</v>
      </c>
      <c r="H19" s="95"/>
      <c r="I19" s="96">
        <f>SUM(I14:I18)</f>
        <v>605204</v>
      </c>
      <c r="J19" s="95"/>
      <c r="K19" s="96">
        <f>SUM(K14:K18)</f>
        <v>978711</v>
      </c>
    </row>
    <row r="20" spans="1:19" ht="22.5" customHeight="1" x14ac:dyDescent="0.2">
      <c r="A20" s="23" t="s">
        <v>103</v>
      </c>
      <c r="E20" s="45">
        <f>E13-E19</f>
        <v>-39644</v>
      </c>
      <c r="F20" s="97"/>
      <c r="G20" s="97">
        <f>G13-G19</f>
        <v>13087</v>
      </c>
      <c r="H20" s="97"/>
      <c r="I20" s="45">
        <f>I13-I19</f>
        <v>-13430</v>
      </c>
      <c r="J20" s="97"/>
      <c r="K20" s="97">
        <f>K13-K19</f>
        <v>-27146</v>
      </c>
    </row>
    <row r="21" spans="1:19" ht="23.1" customHeight="1" x14ac:dyDescent="0.2">
      <c r="A21" s="19" t="s">
        <v>152</v>
      </c>
      <c r="C21" s="21">
        <v>6</v>
      </c>
      <c r="E21" s="97">
        <v>-1021</v>
      </c>
      <c r="F21" s="97"/>
      <c r="G21" s="97">
        <v>-966</v>
      </c>
      <c r="H21" s="97"/>
      <c r="I21" s="97">
        <v>0</v>
      </c>
      <c r="J21" s="97"/>
      <c r="K21" s="97">
        <v>0</v>
      </c>
      <c r="N21" s="138"/>
      <c r="O21" s="138"/>
      <c r="P21" s="138"/>
      <c r="Q21" s="138"/>
      <c r="R21" s="138"/>
      <c r="S21" s="138"/>
    </row>
    <row r="22" spans="1:19" ht="23.1" customHeight="1" x14ac:dyDescent="0.2">
      <c r="A22" s="19" t="s">
        <v>150</v>
      </c>
      <c r="E22" s="95">
        <v>921</v>
      </c>
      <c r="F22" s="95"/>
      <c r="G22" s="95">
        <v>499</v>
      </c>
      <c r="H22" s="95"/>
      <c r="I22" s="95">
        <v>399</v>
      </c>
      <c r="J22" s="95"/>
      <c r="K22" s="95">
        <v>499</v>
      </c>
    </row>
    <row r="23" spans="1:19" ht="23.1" customHeight="1" x14ac:dyDescent="0.2">
      <c r="A23" s="19" t="s">
        <v>96</v>
      </c>
      <c r="C23" s="21"/>
      <c r="E23" s="98">
        <v>-16505</v>
      </c>
      <c r="F23" s="95"/>
      <c r="G23" s="98">
        <v>-16465</v>
      </c>
      <c r="H23" s="95"/>
      <c r="I23" s="98">
        <v>-15283</v>
      </c>
      <c r="J23" s="95"/>
      <c r="K23" s="98">
        <v>-14335</v>
      </c>
    </row>
    <row r="24" spans="1:19" ht="23.1" customHeight="1" x14ac:dyDescent="0.2">
      <c r="A24" s="23" t="s">
        <v>172</v>
      </c>
      <c r="B24" s="9"/>
      <c r="E24" s="95">
        <f>SUM(E20:E23)</f>
        <v>-56249</v>
      </c>
      <c r="F24" s="95"/>
      <c r="G24" s="95">
        <f>SUM(G20:G23)</f>
        <v>-3845</v>
      </c>
      <c r="H24" s="95"/>
      <c r="I24" s="95">
        <f>SUM(I20:I23)</f>
        <v>-28314</v>
      </c>
      <c r="J24" s="95"/>
      <c r="K24" s="95">
        <f>SUM(K20:K23)</f>
        <v>-40982</v>
      </c>
    </row>
    <row r="25" spans="1:19" ht="23.1" customHeight="1" x14ac:dyDescent="0.2">
      <c r="A25" s="19" t="s">
        <v>173</v>
      </c>
      <c r="B25" s="9"/>
      <c r="C25" s="21">
        <v>14</v>
      </c>
      <c r="E25" s="98">
        <v>11998</v>
      </c>
      <c r="F25" s="95"/>
      <c r="G25" s="98">
        <v>-85</v>
      </c>
      <c r="H25" s="95"/>
      <c r="I25" s="98">
        <v>10835</v>
      </c>
      <c r="J25" s="97"/>
      <c r="K25" s="98">
        <v>7950</v>
      </c>
    </row>
    <row r="26" spans="1:19" ht="23.1" customHeight="1" thickBot="1" x14ac:dyDescent="0.25">
      <c r="A26" s="18" t="s">
        <v>153</v>
      </c>
      <c r="E26" s="99">
        <f>SUM(E24:E25)</f>
        <v>-44251</v>
      </c>
      <c r="F26" s="97"/>
      <c r="G26" s="99">
        <f>SUM(G24:G25)</f>
        <v>-3930</v>
      </c>
      <c r="H26" s="97"/>
      <c r="I26" s="99">
        <f>SUM(I24:I25)</f>
        <v>-17479</v>
      </c>
      <c r="J26" s="97"/>
      <c r="K26" s="99">
        <f>SUM(K24:K25)</f>
        <v>-33032</v>
      </c>
    </row>
    <row r="27" spans="1:19" ht="23.1" customHeight="1" thickTop="1" x14ac:dyDescent="0.2">
      <c r="E27" s="97"/>
      <c r="F27" s="97"/>
      <c r="G27" s="97"/>
      <c r="H27" s="97"/>
      <c r="I27" s="97"/>
      <c r="J27" s="97"/>
      <c r="K27" s="97"/>
    </row>
    <row r="28" spans="1:19" s="1" customFormat="1" ht="23.1" customHeight="1" x14ac:dyDescent="0.2">
      <c r="A28" s="35" t="s">
        <v>81</v>
      </c>
      <c r="C28" s="24"/>
      <c r="D28" s="25"/>
      <c r="E28" s="28"/>
      <c r="F28" s="29"/>
      <c r="G28" s="27"/>
      <c r="H28" s="28"/>
      <c r="I28" s="29"/>
      <c r="J28" s="34"/>
      <c r="K28" s="27"/>
      <c r="M28" s="4"/>
      <c r="O28" s="4"/>
      <c r="Q28" s="4"/>
      <c r="S28" s="4"/>
    </row>
    <row r="29" spans="1:19" s="1" customFormat="1" ht="23.1" customHeight="1" x14ac:dyDescent="0.2">
      <c r="A29" s="65" t="s">
        <v>93</v>
      </c>
      <c r="C29" s="24"/>
      <c r="D29" s="25"/>
      <c r="E29" s="28"/>
      <c r="F29" s="29"/>
      <c r="G29" s="27"/>
      <c r="H29" s="28"/>
      <c r="I29" s="29"/>
      <c r="J29" s="34"/>
      <c r="K29" s="27"/>
      <c r="M29" s="4"/>
      <c r="O29" s="4"/>
      <c r="Q29" s="4"/>
      <c r="S29" s="4"/>
    </row>
    <row r="30" spans="1:19" s="1" customFormat="1" ht="23.1" customHeight="1" x14ac:dyDescent="0.2">
      <c r="A30" s="64" t="s">
        <v>45</v>
      </c>
      <c r="C30" s="24"/>
      <c r="D30" s="25"/>
      <c r="E30" s="103"/>
      <c r="F30" s="131"/>
      <c r="G30" s="102"/>
      <c r="H30" s="103"/>
      <c r="I30" s="131"/>
      <c r="J30" s="103"/>
      <c r="K30" s="102"/>
      <c r="M30" s="4"/>
      <c r="O30" s="4"/>
      <c r="Q30" s="4"/>
      <c r="S30" s="4"/>
    </row>
    <row r="31" spans="1:19" s="1" customFormat="1" ht="23.1" customHeight="1" x14ac:dyDescent="0.2">
      <c r="A31" s="64" t="s">
        <v>165</v>
      </c>
      <c r="C31" s="24"/>
      <c r="D31" s="25"/>
      <c r="E31" s="63">
        <v>18004</v>
      </c>
      <c r="F31" s="132"/>
      <c r="G31" s="63">
        <v>30580</v>
      </c>
      <c r="H31" s="132"/>
      <c r="I31" s="63">
        <v>0</v>
      </c>
      <c r="J31" s="132"/>
      <c r="K31" s="63">
        <v>0</v>
      </c>
      <c r="M31" s="4"/>
      <c r="O31" s="4"/>
      <c r="Q31" s="4"/>
      <c r="S31" s="4"/>
    </row>
    <row r="32" spans="1:19" s="1" customFormat="1" ht="23.1" customHeight="1" x14ac:dyDescent="0.2">
      <c r="A32" s="35" t="s">
        <v>128</v>
      </c>
      <c r="C32" s="24"/>
      <c r="D32" s="25"/>
      <c r="E32" s="68">
        <f>SUM(E29:E31)</f>
        <v>18004</v>
      </c>
      <c r="F32" s="133"/>
      <c r="G32" s="68">
        <f>SUM(G29:G31)</f>
        <v>30580</v>
      </c>
      <c r="H32" s="67"/>
      <c r="I32" s="68">
        <f>SUM(I29:I31)</f>
        <v>0</v>
      </c>
      <c r="J32" s="67"/>
      <c r="K32" s="68">
        <f>SUM(K29:K31)</f>
        <v>0</v>
      </c>
      <c r="M32" s="4"/>
      <c r="O32" s="4"/>
      <c r="Q32" s="4"/>
      <c r="S32" s="4"/>
    </row>
    <row r="33" spans="1:19" s="1" customFormat="1" ht="23.1" customHeight="1" x14ac:dyDescent="0.2">
      <c r="A33" s="35"/>
      <c r="C33" s="26"/>
      <c r="D33" s="25"/>
      <c r="E33" s="34"/>
      <c r="F33" s="33"/>
      <c r="G33" s="33"/>
      <c r="H33" s="34"/>
      <c r="I33" s="33"/>
      <c r="J33" s="34"/>
      <c r="K33" s="33"/>
      <c r="M33" s="4"/>
      <c r="O33" s="4"/>
      <c r="Q33" s="4"/>
      <c r="S33" s="4"/>
    </row>
    <row r="34" spans="1:19" s="1" customFormat="1" ht="23.1" customHeight="1" thickBot="1" x14ac:dyDescent="0.25">
      <c r="A34" s="35" t="s">
        <v>129</v>
      </c>
      <c r="C34" s="26"/>
      <c r="D34" s="25"/>
      <c r="E34" s="70">
        <f>E26+E32</f>
        <v>-26247</v>
      </c>
      <c r="F34" s="33"/>
      <c r="G34" s="70">
        <f>G26+G32</f>
        <v>26650</v>
      </c>
      <c r="H34" s="34"/>
      <c r="I34" s="70">
        <f>I26+I32</f>
        <v>-17479</v>
      </c>
      <c r="J34" s="34"/>
      <c r="K34" s="70">
        <f>K26+K32</f>
        <v>-33032</v>
      </c>
      <c r="M34" s="4"/>
      <c r="O34" s="4"/>
      <c r="Q34" s="4"/>
      <c r="S34" s="4"/>
    </row>
    <row r="35" spans="1:19" s="1" customFormat="1" ht="23.1" customHeight="1" thickTop="1" x14ac:dyDescent="0.2">
      <c r="A35" s="35"/>
      <c r="C35" s="26"/>
      <c r="D35" s="25"/>
      <c r="E35" s="34"/>
      <c r="F35" s="33"/>
      <c r="G35" s="69"/>
      <c r="H35" s="34"/>
      <c r="I35" s="69"/>
      <c r="J35" s="34"/>
      <c r="K35" s="69"/>
      <c r="M35" s="4"/>
      <c r="O35" s="4"/>
      <c r="Q35" s="4"/>
      <c r="S35" s="4"/>
    </row>
    <row r="36" spans="1:19" s="1" customFormat="1" ht="23.1" customHeight="1" x14ac:dyDescent="0.2">
      <c r="A36" s="10" t="s">
        <v>166</v>
      </c>
      <c r="C36" s="26"/>
      <c r="D36" s="25"/>
      <c r="E36" s="34"/>
      <c r="F36" s="33"/>
      <c r="G36" s="69"/>
      <c r="H36" s="34"/>
      <c r="I36" s="69"/>
      <c r="J36" s="34"/>
      <c r="K36" s="69"/>
      <c r="M36" s="4"/>
      <c r="O36" s="4"/>
      <c r="Q36" s="4"/>
      <c r="S36" s="4"/>
    </row>
    <row r="37" spans="1:19" s="9" customFormat="1" ht="23.1" customHeight="1" x14ac:dyDescent="0.2">
      <c r="A37" s="5"/>
      <c r="B37" s="6"/>
      <c r="C37" s="7"/>
      <c r="D37" s="8"/>
      <c r="E37" s="8"/>
      <c r="F37" s="8"/>
      <c r="G37" s="92"/>
      <c r="H37" s="8"/>
      <c r="I37" s="8"/>
      <c r="J37" s="8"/>
      <c r="K37" s="43" t="s">
        <v>141</v>
      </c>
    </row>
    <row r="38" spans="1:19" s="9" customFormat="1" ht="23.1" customHeight="1" x14ac:dyDescent="0.2">
      <c r="A38" s="5" t="str">
        <f>BS!A36</f>
        <v>บริษัท มาลีกรุ๊ป จำกัด (มหาชน) และบริษัทย่อย</v>
      </c>
      <c r="B38" s="6"/>
      <c r="C38" s="7"/>
      <c r="D38" s="8"/>
      <c r="E38" s="8"/>
      <c r="F38" s="8"/>
      <c r="G38" s="92"/>
      <c r="H38" s="8"/>
      <c r="I38" s="8"/>
      <c r="J38" s="8"/>
      <c r="K38" s="92"/>
    </row>
    <row r="39" spans="1:19" s="9" customFormat="1" ht="23.1" customHeight="1" x14ac:dyDescent="0.2">
      <c r="A39" s="5" t="s">
        <v>174</v>
      </c>
      <c r="B39" s="6"/>
      <c r="C39" s="7"/>
      <c r="D39" s="8"/>
      <c r="E39" s="8"/>
      <c r="F39" s="8"/>
      <c r="G39" s="92"/>
      <c r="H39" s="8"/>
      <c r="I39" s="8"/>
      <c r="J39" s="8"/>
      <c r="K39" s="92"/>
    </row>
    <row r="40" spans="1:19" s="9" customFormat="1" ht="23.1" customHeight="1" x14ac:dyDescent="0.2">
      <c r="A40" s="5" t="s">
        <v>127</v>
      </c>
      <c r="B40" s="6"/>
      <c r="C40" s="7"/>
      <c r="D40" s="8"/>
      <c r="E40" s="8"/>
      <c r="F40" s="8"/>
      <c r="G40" s="92"/>
      <c r="H40" s="8"/>
      <c r="I40" s="8"/>
      <c r="J40" s="8"/>
      <c r="K40" s="92"/>
    </row>
    <row r="41" spans="1:19" s="9" customFormat="1" ht="23.1" customHeight="1" x14ac:dyDescent="0.2">
      <c r="B41" s="6"/>
      <c r="C41" s="153" t="s">
        <v>142</v>
      </c>
      <c r="D41" s="153"/>
      <c r="E41" s="153"/>
      <c r="F41" s="153"/>
      <c r="G41" s="153"/>
      <c r="H41" s="153"/>
      <c r="I41" s="153"/>
      <c r="J41" s="153"/>
      <c r="K41" s="153"/>
    </row>
    <row r="42" spans="1:19" ht="23.1" customHeight="1" x14ac:dyDescent="0.2">
      <c r="E42" s="130"/>
      <c r="F42" s="130" t="s">
        <v>1</v>
      </c>
      <c r="G42" s="93"/>
      <c r="H42" s="12"/>
      <c r="I42" s="130"/>
      <c r="J42" s="130" t="s">
        <v>2</v>
      </c>
      <c r="K42" s="93"/>
    </row>
    <row r="43" spans="1:19" ht="23.1" customHeight="1" x14ac:dyDescent="0.2">
      <c r="C43" s="13" t="s">
        <v>3</v>
      </c>
      <c r="D43" s="14"/>
      <c r="E43" s="15">
        <v>2564</v>
      </c>
      <c r="F43" s="16"/>
      <c r="G43" s="15">
        <v>2563</v>
      </c>
      <c r="H43" s="17"/>
      <c r="I43" s="15">
        <f>E43</f>
        <v>2564</v>
      </c>
      <c r="J43" s="16"/>
      <c r="K43" s="15">
        <f>G43</f>
        <v>2563</v>
      </c>
    </row>
    <row r="44" spans="1:19" ht="23.1" customHeight="1" x14ac:dyDescent="0.2">
      <c r="A44" s="18" t="s">
        <v>104</v>
      </c>
      <c r="C44" s="21"/>
      <c r="E44" s="45"/>
      <c r="F44" s="94"/>
      <c r="G44" s="45"/>
      <c r="H44" s="94"/>
      <c r="I44" s="45"/>
      <c r="J44" s="45"/>
      <c r="K44" s="45"/>
    </row>
    <row r="45" spans="1:19" ht="23.1" customHeight="1" thickBot="1" x14ac:dyDescent="0.25">
      <c r="A45" s="10" t="s">
        <v>83</v>
      </c>
      <c r="C45" s="21"/>
      <c r="E45" s="97">
        <f>E47-E46</f>
        <v>-43000</v>
      </c>
      <c r="F45" s="94">
        <v>0</v>
      </c>
      <c r="G45" s="97">
        <f>G47-G46</f>
        <v>591</v>
      </c>
      <c r="H45" s="94"/>
      <c r="I45" s="100">
        <f>I26</f>
        <v>-17479</v>
      </c>
      <c r="J45" s="45"/>
      <c r="K45" s="105">
        <f>K26</f>
        <v>-33032</v>
      </c>
    </row>
    <row r="46" spans="1:19" ht="23.1" customHeight="1" thickTop="1" x14ac:dyDescent="0.2">
      <c r="A46" s="10" t="s">
        <v>42</v>
      </c>
      <c r="C46" s="21"/>
      <c r="E46" s="49">
        <v>-1251</v>
      </c>
      <c r="F46" s="94"/>
      <c r="G46" s="49">
        <v>-4521</v>
      </c>
      <c r="H46" s="94"/>
      <c r="I46" s="45"/>
      <c r="J46" s="45"/>
      <c r="K46" s="49"/>
    </row>
    <row r="47" spans="1:19" ht="23.1" customHeight="1" thickBot="1" x14ac:dyDescent="0.25">
      <c r="E47" s="99">
        <f>E26</f>
        <v>-44251</v>
      </c>
      <c r="F47" s="97"/>
      <c r="G47" s="99">
        <f>G26</f>
        <v>-3930</v>
      </c>
      <c r="H47" s="97"/>
      <c r="I47" s="97"/>
      <c r="J47" s="97"/>
    </row>
    <row r="48" spans="1:19" s="1" customFormat="1" ht="23.1" customHeight="1" thickTop="1" x14ac:dyDescent="0.2">
      <c r="A48" s="35" t="s">
        <v>46</v>
      </c>
      <c r="C48" s="30"/>
      <c r="D48" s="32"/>
      <c r="E48" s="34"/>
      <c r="F48" s="33"/>
      <c r="G48" s="33"/>
      <c r="H48" s="34"/>
      <c r="I48" s="33"/>
      <c r="J48" s="34"/>
      <c r="K48" s="33"/>
      <c r="M48" s="4"/>
      <c r="O48" s="4"/>
      <c r="Q48" s="4"/>
      <c r="S48" s="4"/>
    </row>
    <row r="49" spans="1:19" s="1" customFormat="1" ht="23.1" customHeight="1" thickBot="1" x14ac:dyDescent="0.25">
      <c r="A49" s="10" t="s">
        <v>83</v>
      </c>
      <c r="C49" s="30"/>
      <c r="D49" s="32"/>
      <c r="E49" s="103">
        <f>E51-E50</f>
        <v>-30116</v>
      </c>
      <c r="F49" s="131"/>
      <c r="G49" s="103">
        <f>G51-G50</f>
        <v>23892</v>
      </c>
      <c r="H49" s="34"/>
      <c r="I49" s="70">
        <f>I34</f>
        <v>-17479</v>
      </c>
      <c r="J49" s="34"/>
      <c r="K49" s="70">
        <f>K34</f>
        <v>-33032</v>
      </c>
      <c r="M49" s="4"/>
      <c r="O49" s="4"/>
      <c r="Q49" s="4"/>
      <c r="S49" s="4"/>
    </row>
    <row r="50" spans="1:19" s="1" customFormat="1" ht="23.1" customHeight="1" thickTop="1" x14ac:dyDescent="0.2">
      <c r="A50" s="10" t="s">
        <v>42</v>
      </c>
      <c r="C50" s="30"/>
      <c r="D50" s="32"/>
      <c r="E50" s="103">
        <f>5120-1251</f>
        <v>3869</v>
      </c>
      <c r="F50" s="131"/>
      <c r="G50" s="103">
        <v>2758</v>
      </c>
      <c r="H50" s="34"/>
      <c r="I50" s="69"/>
      <c r="J50" s="134"/>
      <c r="K50" s="69"/>
      <c r="M50" s="4"/>
      <c r="O50" s="4"/>
      <c r="Q50" s="4"/>
      <c r="S50" s="4"/>
    </row>
    <row r="51" spans="1:19" s="1" customFormat="1" ht="23.1" customHeight="1" thickBot="1" x14ac:dyDescent="0.25">
      <c r="A51" s="31"/>
      <c r="C51" s="30"/>
      <c r="D51" s="32"/>
      <c r="E51" s="104">
        <f>E34</f>
        <v>-26247</v>
      </c>
      <c r="F51" s="131"/>
      <c r="G51" s="104">
        <f>G34</f>
        <v>26650</v>
      </c>
      <c r="H51" s="28"/>
      <c r="I51" s="27"/>
      <c r="J51" s="134"/>
      <c r="K51" s="69"/>
      <c r="M51" s="4"/>
      <c r="O51" s="4"/>
      <c r="Q51" s="4"/>
      <c r="S51" s="4"/>
    </row>
    <row r="52" spans="1:19" s="1" customFormat="1" ht="23.1" customHeight="1" thickTop="1" x14ac:dyDescent="0.2">
      <c r="A52" s="31"/>
      <c r="C52" s="30"/>
      <c r="D52" s="32"/>
      <c r="E52" s="27"/>
      <c r="F52" s="33"/>
      <c r="G52" s="27"/>
      <c r="H52" s="28"/>
      <c r="I52" s="27"/>
      <c r="J52" s="134"/>
      <c r="K52" s="27"/>
      <c r="M52" s="4"/>
      <c r="O52" s="4"/>
      <c r="Q52" s="4"/>
      <c r="S52" s="4"/>
    </row>
    <row r="53" spans="1:19" ht="23.1" customHeight="1" x14ac:dyDescent="0.2">
      <c r="A53" s="18" t="s">
        <v>43</v>
      </c>
      <c r="C53" s="21">
        <v>15</v>
      </c>
      <c r="E53" s="45"/>
      <c r="F53" s="94"/>
      <c r="G53" s="45"/>
      <c r="H53" s="94"/>
      <c r="I53" s="45"/>
      <c r="J53" s="45"/>
    </row>
    <row r="54" spans="1:19" ht="23.1" customHeight="1" x14ac:dyDescent="0.2">
      <c r="A54" s="19" t="s">
        <v>44</v>
      </c>
      <c r="B54" s="20"/>
      <c r="C54" s="21"/>
      <c r="E54" s="45"/>
      <c r="F54" s="94"/>
      <c r="G54" s="45"/>
      <c r="H54" s="45"/>
      <c r="I54" s="45"/>
      <c r="J54" s="45"/>
      <c r="K54" s="45"/>
    </row>
    <row r="55" spans="1:19" ht="23.1" customHeight="1" thickBot="1" x14ac:dyDescent="0.25">
      <c r="A55" s="19" t="s">
        <v>149</v>
      </c>
      <c r="B55" s="9"/>
      <c r="C55" s="21"/>
      <c r="E55" s="108">
        <f>E45/ROUND(276000000/1000,0)</f>
        <v>-0.15579710144927536</v>
      </c>
      <c r="F55" s="121">
        <v>0</v>
      </c>
      <c r="G55" s="108">
        <f>G45/ROUND(276000000/1000,0)</f>
        <v>2.1413043478260871E-3</v>
      </c>
      <c r="H55" s="121">
        <v>4678</v>
      </c>
      <c r="I55" s="108">
        <f>I45/ROUND(276000000/1000,0)</f>
        <v>-6.332971014492754E-2</v>
      </c>
      <c r="J55" s="122">
        <v>4678</v>
      </c>
      <c r="K55" s="108">
        <f>K45/ROUND(276000000/1000,0)</f>
        <v>-0.11968115942028985</v>
      </c>
    </row>
    <row r="56" spans="1:19" ht="23.1" customHeight="1" thickTop="1" x14ac:dyDescent="0.2">
      <c r="A56" s="19"/>
      <c r="B56" s="9"/>
      <c r="C56" s="21"/>
      <c r="E56" s="118"/>
      <c r="F56" s="39"/>
      <c r="G56" s="119"/>
      <c r="H56" s="39"/>
      <c r="I56" s="120"/>
      <c r="J56" s="40"/>
      <c r="K56" s="119"/>
    </row>
    <row r="57" spans="1:19" s="1" customFormat="1" ht="23.1" customHeight="1" x14ac:dyDescent="0.2">
      <c r="A57" s="10" t="s">
        <v>166</v>
      </c>
      <c r="G57" s="101"/>
      <c r="I57" s="2"/>
      <c r="J57" s="3"/>
      <c r="K57" s="101"/>
      <c r="M57" s="4"/>
      <c r="O57" s="4"/>
      <c r="Q57" s="4"/>
      <c r="S57" s="4"/>
    </row>
    <row r="126" spans="2:19" s="10" customFormat="1" ht="23.1" customHeight="1" x14ac:dyDescent="0.2">
      <c r="B126" s="11"/>
      <c r="D126" s="11"/>
      <c r="E126" s="11"/>
      <c r="F126" s="11"/>
      <c r="G126" s="94"/>
      <c r="H126" s="11"/>
      <c r="I126" s="11"/>
      <c r="J126" s="11"/>
      <c r="K126" s="94"/>
      <c r="L126" s="11"/>
      <c r="M126" s="11"/>
      <c r="N126" s="11"/>
      <c r="O126" s="11"/>
      <c r="P126" s="11"/>
      <c r="Q126" s="11"/>
      <c r="R126" s="11"/>
      <c r="S126" s="11"/>
    </row>
    <row r="127" spans="2:19" s="10" customFormat="1" ht="23.1" customHeight="1" x14ac:dyDescent="0.2">
      <c r="B127" s="11"/>
      <c r="D127" s="11"/>
      <c r="E127" s="11"/>
      <c r="F127" s="11"/>
      <c r="G127" s="94"/>
      <c r="H127" s="11"/>
      <c r="I127" s="11"/>
      <c r="J127" s="11"/>
      <c r="K127" s="94"/>
      <c r="L127" s="11"/>
      <c r="M127" s="11"/>
      <c r="N127" s="11"/>
      <c r="O127" s="11"/>
      <c r="P127" s="11"/>
      <c r="Q127" s="11"/>
      <c r="R127" s="11"/>
      <c r="S127" s="11"/>
    </row>
    <row r="128" spans="2:19" s="10" customFormat="1" ht="23.1" customHeight="1" x14ac:dyDescent="0.2">
      <c r="B128" s="11"/>
      <c r="D128" s="11"/>
      <c r="E128" s="11"/>
      <c r="F128" s="11"/>
      <c r="G128" s="94"/>
      <c r="H128" s="11"/>
      <c r="I128" s="11"/>
      <c r="J128" s="11"/>
      <c r="K128" s="94"/>
      <c r="L128" s="11"/>
      <c r="M128" s="11"/>
      <c r="N128" s="11"/>
      <c r="O128" s="11"/>
      <c r="P128" s="11"/>
      <c r="Q128" s="11"/>
      <c r="R128" s="11"/>
      <c r="S128" s="11"/>
    </row>
    <row r="129" spans="2:19" s="10" customFormat="1" ht="23.1" customHeight="1" x14ac:dyDescent="0.2">
      <c r="B129" s="11"/>
      <c r="D129" s="11"/>
      <c r="E129" s="11"/>
      <c r="F129" s="11"/>
      <c r="G129" s="94"/>
      <c r="H129" s="11"/>
      <c r="I129" s="11"/>
      <c r="J129" s="11"/>
      <c r="K129" s="94"/>
      <c r="L129" s="11"/>
      <c r="M129" s="11"/>
      <c r="N129" s="11"/>
      <c r="O129" s="11"/>
      <c r="P129" s="11"/>
      <c r="Q129" s="11"/>
      <c r="R129" s="11"/>
      <c r="S129" s="11"/>
    </row>
    <row r="130" spans="2:19" s="10" customFormat="1" ht="23.1" customHeight="1" x14ac:dyDescent="0.2">
      <c r="B130" s="11"/>
      <c r="D130" s="11"/>
      <c r="E130" s="11"/>
      <c r="F130" s="11"/>
      <c r="G130" s="94"/>
      <c r="H130" s="11"/>
      <c r="I130" s="11"/>
      <c r="J130" s="11"/>
      <c r="K130" s="94"/>
      <c r="L130" s="11"/>
      <c r="M130" s="11"/>
      <c r="N130" s="11"/>
      <c r="O130" s="11"/>
      <c r="P130" s="11"/>
      <c r="Q130" s="11"/>
      <c r="R130" s="11"/>
      <c r="S130" s="11"/>
    </row>
    <row r="131" spans="2:19" s="10" customFormat="1" ht="23.1" customHeight="1" x14ac:dyDescent="0.2">
      <c r="B131" s="11"/>
      <c r="D131" s="11"/>
      <c r="E131" s="11"/>
      <c r="F131" s="11"/>
      <c r="G131" s="94"/>
      <c r="H131" s="11"/>
      <c r="I131" s="11"/>
      <c r="J131" s="11"/>
      <c r="K131" s="94"/>
      <c r="L131" s="11"/>
      <c r="M131" s="11"/>
      <c r="N131" s="11"/>
      <c r="O131" s="11"/>
      <c r="P131" s="11"/>
      <c r="Q131" s="11"/>
      <c r="R131" s="11"/>
      <c r="S131" s="11"/>
    </row>
    <row r="132" spans="2:19" s="10" customFormat="1" ht="23.1" customHeight="1" x14ac:dyDescent="0.2">
      <c r="B132" s="11"/>
      <c r="D132" s="11"/>
      <c r="E132" s="11"/>
      <c r="F132" s="11"/>
      <c r="G132" s="94"/>
      <c r="H132" s="11"/>
      <c r="I132" s="11"/>
      <c r="J132" s="11"/>
      <c r="K132" s="94"/>
      <c r="L132" s="11"/>
      <c r="M132" s="11"/>
      <c r="N132" s="11"/>
      <c r="O132" s="11"/>
      <c r="P132" s="11"/>
      <c r="Q132" s="11"/>
      <c r="R132" s="11"/>
      <c r="S132" s="11"/>
    </row>
    <row r="133" spans="2:19" s="10" customFormat="1" ht="23.1" customHeight="1" x14ac:dyDescent="0.2">
      <c r="B133" s="11"/>
      <c r="D133" s="11"/>
      <c r="E133" s="11"/>
      <c r="F133" s="11"/>
      <c r="G133" s="94"/>
      <c r="H133" s="11"/>
      <c r="I133" s="11"/>
      <c r="J133" s="11"/>
      <c r="K133" s="94"/>
      <c r="L133" s="11"/>
      <c r="M133" s="11"/>
      <c r="N133" s="11"/>
      <c r="O133" s="11"/>
      <c r="P133" s="11"/>
      <c r="Q133" s="11"/>
      <c r="R133" s="11"/>
      <c r="S133" s="11"/>
    </row>
    <row r="134" spans="2:19" s="10" customFormat="1" ht="23.1" customHeight="1" x14ac:dyDescent="0.2">
      <c r="B134" s="11"/>
      <c r="D134" s="11"/>
      <c r="E134" s="11"/>
      <c r="F134" s="11"/>
      <c r="G134" s="94"/>
      <c r="H134" s="11"/>
      <c r="I134" s="11"/>
      <c r="J134" s="11"/>
      <c r="K134" s="94"/>
      <c r="L134" s="11"/>
      <c r="M134" s="11"/>
      <c r="N134" s="11"/>
      <c r="O134" s="11"/>
      <c r="P134" s="11"/>
      <c r="Q134" s="11"/>
      <c r="R134" s="11"/>
      <c r="S134" s="11"/>
    </row>
    <row r="135" spans="2:19" s="10" customFormat="1" ht="23.1" customHeight="1" x14ac:dyDescent="0.2">
      <c r="B135" s="11"/>
      <c r="D135" s="11"/>
      <c r="E135" s="11"/>
      <c r="F135" s="11"/>
      <c r="G135" s="94"/>
      <c r="H135" s="11"/>
      <c r="I135" s="11"/>
      <c r="J135" s="11"/>
      <c r="K135" s="94"/>
      <c r="L135" s="11"/>
      <c r="M135" s="11"/>
      <c r="N135" s="11"/>
      <c r="O135" s="11"/>
      <c r="P135" s="11"/>
      <c r="Q135" s="11"/>
      <c r="R135" s="11"/>
      <c r="S135" s="11"/>
    </row>
    <row r="136" spans="2:19" s="10" customFormat="1" ht="23.1" customHeight="1" x14ac:dyDescent="0.2">
      <c r="B136" s="11"/>
      <c r="D136" s="11"/>
      <c r="E136" s="11"/>
      <c r="F136" s="11"/>
      <c r="G136" s="94"/>
      <c r="H136" s="11"/>
      <c r="I136" s="11"/>
      <c r="J136" s="11"/>
      <c r="K136" s="94"/>
      <c r="L136" s="11"/>
      <c r="M136" s="11"/>
      <c r="N136" s="11"/>
      <c r="O136" s="11"/>
      <c r="P136" s="11"/>
      <c r="Q136" s="11"/>
      <c r="R136" s="11"/>
      <c r="S136" s="11"/>
    </row>
    <row r="137" spans="2:19" s="10" customFormat="1" ht="23.1" customHeight="1" x14ac:dyDescent="0.2">
      <c r="B137" s="11"/>
      <c r="D137" s="11"/>
      <c r="E137" s="11"/>
      <c r="F137" s="11"/>
      <c r="G137" s="94"/>
      <c r="H137" s="11"/>
      <c r="I137" s="11"/>
      <c r="J137" s="11"/>
      <c r="K137" s="94"/>
      <c r="L137" s="11"/>
      <c r="M137" s="11"/>
      <c r="N137" s="11"/>
      <c r="O137" s="11"/>
      <c r="P137" s="11"/>
      <c r="Q137" s="11"/>
      <c r="R137" s="11"/>
      <c r="S137" s="11"/>
    </row>
    <row r="138" spans="2:19" s="10" customFormat="1" ht="23.1" customHeight="1" x14ac:dyDescent="0.2">
      <c r="B138" s="11"/>
      <c r="D138" s="11"/>
      <c r="E138" s="11"/>
      <c r="F138" s="11"/>
      <c r="G138" s="94"/>
      <c r="H138" s="11"/>
      <c r="I138" s="11"/>
      <c r="J138" s="11"/>
      <c r="K138" s="94"/>
      <c r="L138" s="11"/>
      <c r="M138" s="11"/>
      <c r="N138" s="11"/>
      <c r="O138" s="11"/>
      <c r="P138" s="11"/>
      <c r="Q138" s="11"/>
      <c r="R138" s="11"/>
      <c r="S138" s="11"/>
    </row>
    <row r="139" spans="2:19" s="10" customFormat="1" ht="23.1" customHeight="1" x14ac:dyDescent="0.2">
      <c r="B139" s="11"/>
      <c r="D139" s="11"/>
      <c r="E139" s="11"/>
      <c r="F139" s="11"/>
      <c r="G139" s="94"/>
      <c r="H139" s="11"/>
      <c r="I139" s="11"/>
      <c r="J139" s="11"/>
      <c r="K139" s="94"/>
      <c r="L139" s="11"/>
      <c r="M139" s="11"/>
      <c r="N139" s="11"/>
      <c r="O139" s="11"/>
      <c r="P139" s="11"/>
      <c r="Q139" s="11"/>
      <c r="R139" s="11"/>
      <c r="S139" s="11"/>
    </row>
    <row r="140" spans="2:19" s="10" customFormat="1" ht="23.1" customHeight="1" x14ac:dyDescent="0.2">
      <c r="B140" s="11"/>
      <c r="D140" s="11"/>
      <c r="E140" s="11"/>
      <c r="F140" s="11"/>
      <c r="G140" s="94"/>
      <c r="H140" s="11"/>
      <c r="I140" s="11"/>
      <c r="J140" s="11"/>
      <c r="K140" s="94"/>
      <c r="L140" s="11"/>
      <c r="M140" s="11"/>
      <c r="N140" s="11"/>
      <c r="O140" s="11"/>
      <c r="P140" s="11"/>
      <c r="Q140" s="11"/>
      <c r="R140" s="11"/>
      <c r="S140" s="11"/>
    </row>
    <row r="141" spans="2:19" s="10" customFormat="1" ht="23.1" customHeight="1" x14ac:dyDescent="0.2">
      <c r="B141" s="11"/>
      <c r="D141" s="11"/>
      <c r="E141" s="11"/>
      <c r="F141" s="11"/>
      <c r="G141" s="94"/>
      <c r="H141" s="11"/>
      <c r="I141" s="11"/>
      <c r="J141" s="11"/>
      <c r="K141" s="94"/>
      <c r="L141" s="11"/>
      <c r="M141" s="11"/>
      <c r="N141" s="11"/>
      <c r="O141" s="11"/>
      <c r="P141" s="11"/>
      <c r="Q141" s="11"/>
      <c r="R141" s="11"/>
      <c r="S141" s="11"/>
    </row>
    <row r="142" spans="2:19" s="10" customFormat="1" ht="23.1" customHeight="1" x14ac:dyDescent="0.2">
      <c r="B142" s="11"/>
      <c r="D142" s="11"/>
      <c r="E142" s="11"/>
      <c r="F142" s="11"/>
      <c r="G142" s="94"/>
      <c r="H142" s="11"/>
      <c r="I142" s="11"/>
      <c r="J142" s="11"/>
      <c r="K142" s="94"/>
      <c r="L142" s="11"/>
      <c r="M142" s="11"/>
      <c r="N142" s="11"/>
      <c r="O142" s="11"/>
      <c r="P142" s="11"/>
      <c r="Q142" s="11"/>
      <c r="R142" s="11"/>
      <c r="S142" s="11"/>
    </row>
    <row r="143" spans="2:19" s="10" customFormat="1" ht="23.1" customHeight="1" x14ac:dyDescent="0.2">
      <c r="B143" s="11"/>
      <c r="D143" s="11"/>
      <c r="E143" s="11"/>
      <c r="F143" s="11"/>
      <c r="G143" s="94"/>
      <c r="H143" s="11"/>
      <c r="I143" s="11"/>
      <c r="J143" s="11"/>
      <c r="K143" s="94"/>
      <c r="L143" s="11"/>
      <c r="M143" s="11"/>
      <c r="N143" s="11"/>
      <c r="O143" s="11"/>
      <c r="P143" s="11"/>
      <c r="Q143" s="11"/>
      <c r="R143" s="11"/>
      <c r="S143" s="11"/>
    </row>
    <row r="144" spans="2:19" s="10" customFormat="1" ht="23.1" customHeight="1" x14ac:dyDescent="0.2">
      <c r="B144" s="11"/>
      <c r="D144" s="11"/>
      <c r="E144" s="11"/>
      <c r="F144" s="11"/>
      <c r="G144" s="94"/>
      <c r="H144" s="11"/>
      <c r="I144" s="11"/>
      <c r="J144" s="11"/>
      <c r="K144" s="94"/>
      <c r="L144" s="11"/>
      <c r="M144" s="11"/>
      <c r="N144" s="11"/>
      <c r="O144" s="11"/>
      <c r="P144" s="11"/>
      <c r="Q144" s="11"/>
      <c r="R144" s="11"/>
      <c r="S144" s="11"/>
    </row>
    <row r="145" spans="2:19" s="10" customFormat="1" ht="23.1" customHeight="1" x14ac:dyDescent="0.2">
      <c r="B145" s="11"/>
      <c r="D145" s="11"/>
      <c r="E145" s="11"/>
      <c r="F145" s="11"/>
      <c r="G145" s="94"/>
      <c r="H145" s="11"/>
      <c r="I145" s="11"/>
      <c r="J145" s="11"/>
      <c r="K145" s="94"/>
      <c r="L145" s="11"/>
      <c r="M145" s="11"/>
      <c r="N145" s="11"/>
      <c r="O145" s="11"/>
      <c r="P145" s="11"/>
      <c r="Q145" s="11"/>
      <c r="R145" s="11"/>
      <c r="S145" s="11"/>
    </row>
    <row r="146" spans="2:19" s="10" customFormat="1" ht="23.1" customHeight="1" x14ac:dyDescent="0.2">
      <c r="B146" s="11"/>
      <c r="D146" s="11"/>
      <c r="E146" s="11"/>
      <c r="F146" s="11"/>
      <c r="G146" s="94"/>
      <c r="H146" s="11"/>
      <c r="I146" s="11"/>
      <c r="J146" s="11"/>
      <c r="K146" s="94"/>
      <c r="L146" s="11"/>
      <c r="M146" s="11"/>
      <c r="N146" s="11"/>
      <c r="O146" s="11"/>
      <c r="P146" s="11"/>
      <c r="Q146" s="11"/>
      <c r="R146" s="11"/>
      <c r="S146" s="11"/>
    </row>
    <row r="147" spans="2:19" s="10" customFormat="1" ht="23.1" customHeight="1" x14ac:dyDescent="0.2">
      <c r="B147" s="11"/>
      <c r="D147" s="11"/>
      <c r="E147" s="11"/>
      <c r="F147" s="11"/>
      <c r="G147" s="94"/>
      <c r="H147" s="11"/>
      <c r="I147" s="11"/>
      <c r="J147" s="11"/>
      <c r="K147" s="94"/>
      <c r="L147" s="11"/>
      <c r="M147" s="11"/>
      <c r="N147" s="11"/>
      <c r="O147" s="11"/>
      <c r="P147" s="11"/>
      <c r="Q147" s="11"/>
      <c r="R147" s="11"/>
      <c r="S147" s="11"/>
    </row>
    <row r="148" spans="2:19" s="10" customFormat="1" ht="23.1" customHeight="1" x14ac:dyDescent="0.2">
      <c r="B148" s="11"/>
      <c r="D148" s="11"/>
      <c r="E148" s="11"/>
      <c r="F148" s="11"/>
      <c r="G148" s="94"/>
      <c r="H148" s="11"/>
      <c r="I148" s="11"/>
      <c r="J148" s="11"/>
      <c r="K148" s="94"/>
      <c r="L148" s="11"/>
      <c r="M148" s="11"/>
      <c r="N148" s="11"/>
      <c r="O148" s="11"/>
      <c r="P148" s="11"/>
      <c r="Q148" s="11"/>
      <c r="R148" s="11"/>
      <c r="S148" s="11"/>
    </row>
    <row r="149" spans="2:19" s="10" customFormat="1" ht="23.1" customHeight="1" x14ac:dyDescent="0.2">
      <c r="B149" s="11"/>
      <c r="D149" s="11"/>
      <c r="E149" s="11"/>
      <c r="F149" s="11"/>
      <c r="G149" s="94"/>
      <c r="H149" s="11"/>
      <c r="I149" s="11"/>
      <c r="J149" s="11"/>
      <c r="K149" s="94"/>
      <c r="L149" s="11"/>
      <c r="M149" s="11"/>
      <c r="N149" s="11"/>
      <c r="O149" s="11"/>
      <c r="P149" s="11"/>
      <c r="Q149" s="11"/>
      <c r="R149" s="11"/>
      <c r="S149" s="11"/>
    </row>
    <row r="150" spans="2:19" s="10" customFormat="1" ht="23.1" customHeight="1" x14ac:dyDescent="0.2">
      <c r="B150" s="11"/>
      <c r="D150" s="11"/>
      <c r="E150" s="11"/>
      <c r="F150" s="11"/>
      <c r="G150" s="94"/>
      <c r="H150" s="11"/>
      <c r="I150" s="11"/>
      <c r="J150" s="11"/>
      <c r="K150" s="94"/>
      <c r="L150" s="11"/>
      <c r="M150" s="11"/>
      <c r="N150" s="11"/>
      <c r="O150" s="11"/>
      <c r="P150" s="11"/>
      <c r="Q150" s="11"/>
      <c r="R150" s="11"/>
      <c r="S150" s="11"/>
    </row>
    <row r="151" spans="2:19" s="10" customFormat="1" ht="23.1" customHeight="1" x14ac:dyDescent="0.2">
      <c r="B151" s="11"/>
      <c r="D151" s="11"/>
      <c r="E151" s="11"/>
      <c r="F151" s="11"/>
      <c r="G151" s="94"/>
      <c r="H151" s="11"/>
      <c r="I151" s="11"/>
      <c r="J151" s="11"/>
      <c r="K151" s="94"/>
      <c r="L151" s="11"/>
      <c r="M151" s="11"/>
      <c r="N151" s="11"/>
      <c r="O151" s="11"/>
      <c r="P151" s="11"/>
      <c r="Q151" s="11"/>
      <c r="R151" s="11"/>
      <c r="S151" s="11"/>
    </row>
    <row r="152" spans="2:19" s="10" customFormat="1" ht="23.1" customHeight="1" x14ac:dyDescent="0.2">
      <c r="B152" s="11"/>
      <c r="D152" s="11"/>
      <c r="E152" s="11"/>
      <c r="F152" s="11"/>
      <c r="G152" s="94"/>
      <c r="H152" s="11"/>
      <c r="I152" s="11"/>
      <c r="J152" s="11"/>
      <c r="K152" s="94"/>
      <c r="L152" s="11"/>
      <c r="M152" s="11"/>
      <c r="N152" s="11"/>
      <c r="O152" s="11"/>
      <c r="P152" s="11"/>
      <c r="Q152" s="11"/>
      <c r="R152" s="11"/>
      <c r="S152" s="11"/>
    </row>
    <row r="153" spans="2:19" s="10" customFormat="1" ht="23.1" customHeight="1" x14ac:dyDescent="0.2">
      <c r="B153" s="11"/>
      <c r="D153" s="11"/>
      <c r="E153" s="11"/>
      <c r="F153" s="11"/>
      <c r="G153" s="94"/>
      <c r="H153" s="11"/>
      <c r="I153" s="11"/>
      <c r="J153" s="11"/>
      <c r="K153" s="94"/>
      <c r="L153" s="11"/>
      <c r="M153" s="11"/>
      <c r="N153" s="11"/>
      <c r="O153" s="11"/>
      <c r="P153" s="11"/>
      <c r="Q153" s="11"/>
      <c r="R153" s="11"/>
      <c r="S153" s="11"/>
    </row>
    <row r="154" spans="2:19" s="10" customFormat="1" ht="23.1" customHeight="1" x14ac:dyDescent="0.2">
      <c r="B154" s="11"/>
      <c r="D154" s="11"/>
      <c r="E154" s="11"/>
      <c r="F154" s="11"/>
      <c r="G154" s="94"/>
      <c r="H154" s="11"/>
      <c r="I154" s="11"/>
      <c r="J154" s="11"/>
      <c r="K154" s="94"/>
      <c r="L154" s="11"/>
      <c r="M154" s="11"/>
      <c r="N154" s="11"/>
      <c r="O154" s="11"/>
      <c r="P154" s="11"/>
      <c r="Q154" s="11"/>
      <c r="R154" s="11"/>
      <c r="S154" s="11"/>
    </row>
    <row r="155" spans="2:19" s="10" customFormat="1" ht="23.1" customHeight="1" x14ac:dyDescent="0.2">
      <c r="B155" s="11"/>
      <c r="D155" s="11"/>
      <c r="E155" s="11"/>
      <c r="F155" s="11"/>
      <c r="G155" s="94"/>
      <c r="H155" s="11"/>
      <c r="I155" s="11"/>
      <c r="J155" s="11"/>
      <c r="K155" s="94"/>
      <c r="L155" s="11"/>
      <c r="M155" s="11"/>
      <c r="N155" s="11"/>
      <c r="O155" s="11"/>
      <c r="P155" s="11"/>
      <c r="Q155" s="11"/>
      <c r="R155" s="11"/>
      <c r="S155" s="11"/>
    </row>
    <row r="156" spans="2:19" s="10" customFormat="1" ht="23.1" customHeight="1" x14ac:dyDescent="0.2">
      <c r="B156" s="11"/>
      <c r="D156" s="11"/>
      <c r="E156" s="11"/>
      <c r="F156" s="11"/>
      <c r="G156" s="94"/>
      <c r="H156" s="11"/>
      <c r="I156" s="11"/>
      <c r="J156" s="11"/>
      <c r="K156" s="94"/>
      <c r="L156" s="11"/>
      <c r="M156" s="11"/>
      <c r="N156" s="11"/>
      <c r="O156" s="11"/>
      <c r="P156" s="11"/>
      <c r="Q156" s="11"/>
      <c r="R156" s="11"/>
      <c r="S156" s="11"/>
    </row>
    <row r="157" spans="2:19" s="10" customFormat="1" ht="23.1" customHeight="1" x14ac:dyDescent="0.2">
      <c r="B157" s="11"/>
      <c r="D157" s="11"/>
      <c r="E157" s="11"/>
      <c r="F157" s="11"/>
      <c r="G157" s="94"/>
      <c r="H157" s="11"/>
      <c r="I157" s="11"/>
      <c r="J157" s="11"/>
      <c r="K157" s="94"/>
      <c r="L157" s="11"/>
      <c r="M157" s="11"/>
      <c r="N157" s="11"/>
      <c r="O157" s="11"/>
      <c r="P157" s="11"/>
      <c r="Q157" s="11"/>
      <c r="R157" s="11"/>
      <c r="S157" s="11"/>
    </row>
    <row r="158" spans="2:19" s="10" customFormat="1" ht="23.1" customHeight="1" x14ac:dyDescent="0.2">
      <c r="B158" s="11"/>
      <c r="D158" s="11"/>
      <c r="E158" s="11"/>
      <c r="F158" s="11"/>
      <c r="G158" s="94"/>
      <c r="H158" s="11"/>
      <c r="I158" s="11"/>
      <c r="J158" s="11"/>
      <c r="K158" s="94"/>
      <c r="L158" s="11"/>
      <c r="M158" s="11"/>
      <c r="N158" s="11"/>
      <c r="O158" s="11"/>
      <c r="P158" s="11"/>
      <c r="Q158" s="11"/>
      <c r="R158" s="11"/>
      <c r="S158" s="11"/>
    </row>
    <row r="159" spans="2:19" s="10" customFormat="1" ht="23.1" customHeight="1" x14ac:dyDescent="0.2">
      <c r="B159" s="11"/>
      <c r="D159" s="11"/>
      <c r="E159" s="11"/>
      <c r="F159" s="11"/>
      <c r="G159" s="94"/>
      <c r="H159" s="11"/>
      <c r="I159" s="11"/>
      <c r="J159" s="11"/>
      <c r="K159" s="94"/>
      <c r="L159" s="11"/>
      <c r="M159" s="11"/>
      <c r="N159" s="11"/>
      <c r="O159" s="11"/>
      <c r="P159" s="11"/>
      <c r="Q159" s="11"/>
      <c r="R159" s="11"/>
      <c r="S159" s="11"/>
    </row>
    <row r="160" spans="2:19" s="10" customFormat="1" ht="23.1" customHeight="1" x14ac:dyDescent="0.2">
      <c r="B160" s="11"/>
      <c r="D160" s="11"/>
      <c r="E160" s="11"/>
      <c r="F160" s="11"/>
      <c r="G160" s="94"/>
      <c r="H160" s="11"/>
      <c r="I160" s="11"/>
      <c r="J160" s="11"/>
      <c r="K160" s="94"/>
      <c r="L160" s="11"/>
      <c r="M160" s="11"/>
      <c r="N160" s="11"/>
      <c r="O160" s="11"/>
      <c r="P160" s="11"/>
      <c r="Q160" s="11"/>
      <c r="R160" s="11"/>
      <c r="S160" s="11"/>
    </row>
    <row r="161" spans="2:19" s="10" customFormat="1" ht="23.1" customHeight="1" x14ac:dyDescent="0.2">
      <c r="B161" s="11"/>
      <c r="D161" s="11"/>
      <c r="E161" s="11"/>
      <c r="F161" s="11"/>
      <c r="G161" s="94"/>
      <c r="H161" s="11"/>
      <c r="I161" s="11"/>
      <c r="J161" s="11"/>
      <c r="K161" s="94"/>
      <c r="L161" s="11"/>
      <c r="M161" s="11"/>
      <c r="N161" s="11"/>
      <c r="O161" s="11"/>
      <c r="P161" s="11"/>
      <c r="Q161" s="11"/>
      <c r="R161" s="11"/>
      <c r="S161" s="11"/>
    </row>
    <row r="162" spans="2:19" s="10" customFormat="1" ht="23.1" customHeight="1" x14ac:dyDescent="0.2">
      <c r="B162" s="11"/>
      <c r="D162" s="11"/>
      <c r="E162" s="11"/>
      <c r="F162" s="11"/>
      <c r="G162" s="94"/>
      <c r="H162" s="11"/>
      <c r="I162" s="11"/>
      <c r="J162" s="11"/>
      <c r="K162" s="94"/>
      <c r="L162" s="11"/>
      <c r="M162" s="11"/>
      <c r="N162" s="11"/>
      <c r="O162" s="11"/>
      <c r="P162" s="11"/>
      <c r="Q162" s="11"/>
      <c r="R162" s="11"/>
      <c r="S162" s="11"/>
    </row>
    <row r="163" spans="2:19" s="10" customFormat="1" ht="23.1" customHeight="1" x14ac:dyDescent="0.2">
      <c r="B163" s="11"/>
      <c r="D163" s="11"/>
      <c r="E163" s="11"/>
      <c r="F163" s="11"/>
      <c r="G163" s="94"/>
      <c r="H163" s="11"/>
      <c r="I163" s="11"/>
      <c r="J163" s="11"/>
      <c r="K163" s="94"/>
      <c r="L163" s="11"/>
      <c r="M163" s="11"/>
      <c r="N163" s="11"/>
      <c r="O163" s="11"/>
      <c r="P163" s="11"/>
      <c r="Q163" s="11"/>
      <c r="R163" s="11"/>
      <c r="S163" s="11"/>
    </row>
    <row r="164" spans="2:19" s="10" customFormat="1" ht="23.1" customHeight="1" x14ac:dyDescent="0.2">
      <c r="B164" s="11"/>
      <c r="D164" s="11"/>
      <c r="E164" s="11"/>
      <c r="F164" s="11"/>
      <c r="G164" s="94"/>
      <c r="H164" s="11"/>
      <c r="I164" s="11"/>
      <c r="J164" s="11"/>
      <c r="K164" s="94"/>
      <c r="L164" s="11"/>
      <c r="M164" s="11"/>
      <c r="N164" s="11"/>
      <c r="O164" s="11"/>
      <c r="P164" s="11"/>
      <c r="Q164" s="11"/>
      <c r="R164" s="11"/>
      <c r="S164" s="11"/>
    </row>
    <row r="165" spans="2:19" s="10" customFormat="1" ht="23.1" customHeight="1" x14ac:dyDescent="0.2">
      <c r="B165" s="11"/>
      <c r="D165" s="11"/>
      <c r="E165" s="11"/>
      <c r="F165" s="11"/>
      <c r="G165" s="94"/>
      <c r="H165" s="11"/>
      <c r="I165" s="11"/>
      <c r="J165" s="11"/>
      <c r="K165" s="94"/>
      <c r="L165" s="11"/>
      <c r="M165" s="11"/>
      <c r="N165" s="11"/>
      <c r="O165" s="11"/>
      <c r="P165" s="11"/>
      <c r="Q165" s="11"/>
      <c r="R165" s="11"/>
      <c r="S165" s="11"/>
    </row>
    <row r="166" spans="2:19" s="10" customFormat="1" ht="23.1" customHeight="1" x14ac:dyDescent="0.2">
      <c r="B166" s="11"/>
      <c r="D166" s="11"/>
      <c r="E166" s="11"/>
      <c r="F166" s="11"/>
      <c r="G166" s="94"/>
      <c r="H166" s="11"/>
      <c r="I166" s="11"/>
      <c r="J166" s="11"/>
      <c r="K166" s="94"/>
      <c r="L166" s="11"/>
      <c r="M166" s="11"/>
      <c r="N166" s="11"/>
      <c r="O166" s="11"/>
      <c r="P166" s="11"/>
      <c r="Q166" s="11"/>
      <c r="R166" s="11"/>
      <c r="S166" s="11"/>
    </row>
    <row r="167" spans="2:19" s="10" customFormat="1" ht="23.1" customHeight="1" x14ac:dyDescent="0.2">
      <c r="B167" s="11"/>
      <c r="D167" s="11"/>
      <c r="E167" s="11"/>
      <c r="F167" s="11"/>
      <c r="G167" s="94"/>
      <c r="H167" s="11"/>
      <c r="I167" s="11"/>
      <c r="J167" s="11"/>
      <c r="K167" s="94"/>
      <c r="L167" s="11"/>
      <c r="M167" s="11"/>
      <c r="N167" s="11"/>
      <c r="O167" s="11"/>
      <c r="P167" s="11"/>
      <c r="Q167" s="11"/>
      <c r="R167" s="11"/>
      <c r="S167" s="11"/>
    </row>
    <row r="168" spans="2:19" s="10" customFormat="1" ht="23.1" customHeight="1" x14ac:dyDescent="0.2">
      <c r="B168" s="11"/>
      <c r="D168" s="11"/>
      <c r="E168" s="11"/>
      <c r="F168" s="11"/>
      <c r="G168" s="94"/>
      <c r="H168" s="11"/>
      <c r="I168" s="11"/>
      <c r="J168" s="11"/>
      <c r="K168" s="94"/>
      <c r="L168" s="11"/>
      <c r="M168" s="11"/>
      <c r="N168" s="11"/>
      <c r="O168" s="11"/>
      <c r="P168" s="11"/>
      <c r="Q168" s="11"/>
      <c r="R168" s="11"/>
      <c r="S168" s="11"/>
    </row>
    <row r="169" spans="2:19" s="10" customFormat="1" ht="23.1" customHeight="1" x14ac:dyDescent="0.2">
      <c r="B169" s="11"/>
      <c r="D169" s="11"/>
      <c r="E169" s="11"/>
      <c r="F169" s="11"/>
      <c r="G169" s="94"/>
      <c r="H169" s="11"/>
      <c r="I169" s="11"/>
      <c r="J169" s="11"/>
      <c r="K169" s="94"/>
      <c r="L169" s="11"/>
      <c r="M169" s="11"/>
      <c r="N169" s="11"/>
      <c r="O169" s="11"/>
      <c r="P169" s="11"/>
      <c r="Q169" s="11"/>
      <c r="R169" s="11"/>
      <c r="S169" s="11"/>
    </row>
    <row r="170" spans="2:19" s="10" customFormat="1" ht="23.1" customHeight="1" x14ac:dyDescent="0.2">
      <c r="B170" s="11"/>
      <c r="D170" s="11"/>
      <c r="E170" s="11"/>
      <c r="F170" s="11"/>
      <c r="G170" s="94"/>
      <c r="H170" s="11"/>
      <c r="I170" s="11"/>
      <c r="J170" s="11"/>
      <c r="K170" s="94"/>
      <c r="L170" s="11"/>
      <c r="M170" s="11"/>
      <c r="N170" s="11"/>
      <c r="O170" s="11"/>
      <c r="P170" s="11"/>
      <c r="Q170" s="11"/>
      <c r="R170" s="11"/>
      <c r="S170" s="11"/>
    </row>
    <row r="171" spans="2:19" s="10" customFormat="1" ht="23.1" customHeight="1" x14ac:dyDescent="0.2">
      <c r="B171" s="11"/>
      <c r="D171" s="11"/>
      <c r="E171" s="11"/>
      <c r="F171" s="11"/>
      <c r="G171" s="94"/>
      <c r="H171" s="11"/>
      <c r="I171" s="11"/>
      <c r="J171" s="11"/>
      <c r="K171" s="94"/>
      <c r="L171" s="11"/>
      <c r="M171" s="11"/>
      <c r="N171" s="11"/>
      <c r="O171" s="11"/>
      <c r="P171" s="11"/>
      <c r="Q171" s="11"/>
      <c r="R171" s="11"/>
      <c r="S171" s="11"/>
    </row>
    <row r="172" spans="2:19" s="10" customFormat="1" ht="23.1" customHeight="1" x14ac:dyDescent="0.2">
      <c r="B172" s="11"/>
      <c r="D172" s="11"/>
      <c r="E172" s="11"/>
      <c r="F172" s="11"/>
      <c r="G172" s="94"/>
      <c r="H172" s="11"/>
      <c r="I172" s="11"/>
      <c r="J172" s="11"/>
      <c r="K172" s="94"/>
      <c r="L172" s="11"/>
      <c r="M172" s="11"/>
      <c r="N172" s="11"/>
      <c r="O172" s="11"/>
      <c r="P172" s="11"/>
      <c r="Q172" s="11"/>
      <c r="R172" s="11"/>
      <c r="S172" s="11"/>
    </row>
    <row r="173" spans="2:19" s="10" customFormat="1" ht="23.1" customHeight="1" x14ac:dyDescent="0.2">
      <c r="B173" s="11"/>
      <c r="D173" s="11"/>
      <c r="E173" s="11"/>
      <c r="F173" s="11"/>
      <c r="G173" s="94"/>
      <c r="H173" s="11"/>
      <c r="I173" s="11"/>
      <c r="J173" s="11"/>
      <c r="K173" s="94"/>
      <c r="L173" s="11"/>
      <c r="M173" s="11"/>
      <c r="N173" s="11"/>
      <c r="O173" s="11"/>
      <c r="P173" s="11"/>
      <c r="Q173" s="11"/>
      <c r="R173" s="11"/>
      <c r="S173" s="11"/>
    </row>
    <row r="174" spans="2:19" s="10" customFormat="1" ht="23.1" customHeight="1" x14ac:dyDescent="0.2">
      <c r="B174" s="11"/>
      <c r="D174" s="11"/>
      <c r="E174" s="11"/>
      <c r="F174" s="11"/>
      <c r="G174" s="94"/>
      <c r="H174" s="11"/>
      <c r="I174" s="11"/>
      <c r="J174" s="11"/>
      <c r="K174" s="94"/>
      <c r="L174" s="11"/>
      <c r="M174" s="11"/>
      <c r="N174" s="11"/>
      <c r="O174" s="11"/>
      <c r="P174" s="11"/>
      <c r="Q174" s="11"/>
      <c r="R174" s="11"/>
      <c r="S174" s="11"/>
    </row>
    <row r="175" spans="2:19" s="10" customFormat="1" ht="23.1" customHeight="1" x14ac:dyDescent="0.2">
      <c r="B175" s="11"/>
      <c r="D175" s="11"/>
      <c r="E175" s="11"/>
      <c r="F175" s="11"/>
      <c r="G175" s="94"/>
      <c r="H175" s="11"/>
      <c r="I175" s="11"/>
      <c r="J175" s="11"/>
      <c r="K175" s="94"/>
      <c r="L175" s="11"/>
      <c r="M175" s="11"/>
      <c r="N175" s="11"/>
      <c r="O175" s="11"/>
      <c r="P175" s="11"/>
      <c r="Q175" s="11"/>
      <c r="R175" s="11"/>
      <c r="S175" s="11"/>
    </row>
    <row r="176" spans="2:19" s="10" customFormat="1" ht="23.1" customHeight="1" x14ac:dyDescent="0.2">
      <c r="B176" s="11"/>
      <c r="D176" s="11"/>
      <c r="E176" s="11"/>
      <c r="F176" s="11"/>
      <c r="G176" s="94"/>
      <c r="H176" s="11"/>
      <c r="I176" s="11"/>
      <c r="J176" s="11"/>
      <c r="K176" s="94"/>
      <c r="L176" s="11"/>
      <c r="M176" s="11"/>
      <c r="N176" s="11"/>
      <c r="O176" s="11"/>
      <c r="P176" s="11"/>
      <c r="Q176" s="11"/>
      <c r="R176" s="11"/>
      <c r="S176" s="11"/>
    </row>
    <row r="177" spans="2:19" s="10" customFormat="1" ht="23.1" customHeight="1" x14ac:dyDescent="0.2">
      <c r="B177" s="11"/>
      <c r="D177" s="11"/>
      <c r="E177" s="11"/>
      <c r="F177" s="11"/>
      <c r="G177" s="94"/>
      <c r="H177" s="11"/>
      <c r="I177" s="11"/>
      <c r="J177" s="11"/>
      <c r="K177" s="94"/>
      <c r="L177" s="11"/>
      <c r="M177" s="11"/>
      <c r="N177" s="11"/>
      <c r="O177" s="11"/>
      <c r="P177" s="11"/>
      <c r="Q177" s="11"/>
      <c r="R177" s="11"/>
      <c r="S177" s="11"/>
    </row>
  </sheetData>
  <mergeCells count="2">
    <mergeCell ref="C5:K5"/>
    <mergeCell ref="C41:K41"/>
  </mergeCells>
  <printOptions horizontalCentered="1"/>
  <pageMargins left="0.74803149606299213" right="0.31496062992125984" top="0.78740157480314965" bottom="0.19685039370078741" header="0.31496062992125984" footer="0.31496062992125984"/>
  <pageSetup paperSize="9" scale="74" orientation="portrait" r:id="rId1"/>
  <headerFooter differentOddEven="1"/>
  <rowBreaks count="2" manualBreakCount="2">
    <brk id="36" max="16383" man="1"/>
    <brk id="9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showGridLines="0" view="pageBreakPreview" zoomScale="70" zoomScaleNormal="70" zoomScaleSheetLayoutView="70" workbookViewId="0">
      <selection activeCell="U10" sqref="U10"/>
    </sheetView>
  </sheetViews>
  <sheetFormatPr defaultColWidth="9.42578125" defaultRowHeight="24" customHeight="1" x14ac:dyDescent="0.2"/>
  <cols>
    <col min="1" max="1" width="12.5703125" style="11" customWidth="1"/>
    <col min="2" max="2" width="9.5703125" style="11" customWidth="1"/>
    <col min="3" max="3" width="8.42578125" style="11" customWidth="1"/>
    <col min="4" max="4" width="1.85546875" style="11" customWidth="1"/>
    <col min="5" max="5" width="18.85546875" style="39" bestFit="1" customWidth="1"/>
    <col min="6" max="6" width="1.85546875" style="39" customWidth="1"/>
    <col min="7" max="7" width="14.140625" style="39" bestFit="1" customWidth="1"/>
    <col min="8" max="8" width="1.85546875" style="39" customWidth="1"/>
    <col min="9" max="9" width="16.140625" style="39" bestFit="1" customWidth="1"/>
    <col min="10" max="10" width="1.85546875" style="39" customWidth="1"/>
    <col min="11" max="11" width="18.5703125" style="39" bestFit="1" customWidth="1"/>
    <col min="12" max="12" width="1.85546875" style="39" customWidth="1"/>
    <col min="13" max="13" width="18.5703125" style="39" bestFit="1" customWidth="1"/>
    <col min="14" max="14" width="1.85546875" style="39" customWidth="1"/>
    <col min="15" max="15" width="16.140625" style="39" bestFit="1" customWidth="1"/>
    <col min="16" max="16" width="1.85546875" style="39" customWidth="1"/>
    <col min="17" max="17" width="18.42578125" style="39" bestFit="1" customWidth="1"/>
    <col min="18" max="18" width="1.85546875" style="39" customWidth="1"/>
    <col min="19" max="19" width="15.42578125" style="39" bestFit="1" customWidth="1"/>
    <col min="20" max="20" width="1.85546875" style="39" customWidth="1"/>
    <col min="21" max="21" width="19.85546875" style="39" bestFit="1" customWidth="1"/>
    <col min="22" max="22" width="1.85546875" style="39" customWidth="1"/>
    <col min="23" max="23" width="16.42578125" style="39" bestFit="1" customWidth="1"/>
    <col min="24" max="24" width="1.85546875" style="39" customWidth="1"/>
    <col min="25" max="25" width="15.42578125" style="39" bestFit="1" customWidth="1"/>
    <col min="26" max="26" width="1.85546875" style="39" customWidth="1"/>
    <col min="27" max="27" width="17.42578125" style="39" bestFit="1" customWidth="1"/>
    <col min="28" max="28" width="0.5703125" style="11" customWidth="1"/>
    <col min="29" max="16384" width="9.42578125" style="11"/>
  </cols>
  <sheetData>
    <row r="1" spans="1:27" ht="24" customHeight="1" x14ac:dyDescent="0.2">
      <c r="AA1" s="115" t="s">
        <v>141</v>
      </c>
    </row>
    <row r="2" spans="1:27" ht="24" customHeight="1" x14ac:dyDescent="0.2">
      <c r="A2" s="23" t="str">
        <f>BS!A1</f>
        <v>บริษัท มาลีกรุ๊ป จำกัด (มหาชน) และบริษัทย่อย</v>
      </c>
      <c r="B2" s="41"/>
      <c r="C2" s="41"/>
      <c r="D2" s="41"/>
      <c r="E2" s="80"/>
      <c r="F2" s="80"/>
      <c r="G2" s="80"/>
      <c r="H2" s="80"/>
      <c r="I2" s="80"/>
      <c r="J2" s="80"/>
      <c r="K2" s="80"/>
      <c r="L2" s="80"/>
      <c r="M2" s="80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7" ht="24" customHeight="1" x14ac:dyDescent="0.2">
      <c r="A3" s="41" t="s">
        <v>63</v>
      </c>
      <c r="B3" s="41"/>
      <c r="C3" s="41"/>
      <c r="D3" s="41"/>
      <c r="E3" s="80"/>
      <c r="F3" s="80"/>
      <c r="G3" s="80"/>
      <c r="H3" s="80"/>
      <c r="I3" s="80"/>
      <c r="J3" s="80"/>
      <c r="K3" s="80"/>
      <c r="L3" s="80"/>
      <c r="M3" s="80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</row>
    <row r="4" spans="1:27" ht="24" customHeight="1" x14ac:dyDescent="0.2">
      <c r="A4" s="41" t="s">
        <v>127</v>
      </c>
      <c r="B4" s="41"/>
      <c r="C4" s="41"/>
      <c r="D4" s="41"/>
      <c r="E4" s="80"/>
      <c r="F4" s="80"/>
      <c r="G4" s="80"/>
      <c r="H4" s="80"/>
      <c r="I4" s="80"/>
      <c r="J4" s="80"/>
      <c r="K4" s="80"/>
      <c r="L4" s="80"/>
      <c r="M4" s="80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</row>
    <row r="5" spans="1:27" ht="24" customHeight="1" x14ac:dyDescent="0.2">
      <c r="B5" s="42"/>
      <c r="C5" s="42"/>
      <c r="D5" s="42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40"/>
      <c r="R5" s="80"/>
      <c r="S5" s="40"/>
      <c r="T5" s="80"/>
      <c r="U5" s="40"/>
      <c r="V5" s="80"/>
      <c r="W5" s="40"/>
      <c r="X5" s="80"/>
      <c r="Y5" s="80"/>
      <c r="Z5" s="80"/>
      <c r="AA5" s="40" t="s">
        <v>123</v>
      </c>
    </row>
    <row r="6" spans="1:27" ht="24" customHeight="1" x14ac:dyDescent="0.2">
      <c r="A6" s="22"/>
      <c r="B6" s="22"/>
      <c r="C6" s="22"/>
      <c r="D6" s="22"/>
      <c r="E6" s="155" t="s">
        <v>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</row>
    <row r="7" spans="1:27" ht="24" customHeight="1" x14ac:dyDescent="0.2">
      <c r="A7" s="22"/>
      <c r="B7" s="22"/>
      <c r="C7" s="22"/>
      <c r="D7" s="22"/>
      <c r="E7" s="154" t="s">
        <v>82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82"/>
      <c r="Y7" s="83"/>
      <c r="Z7" s="82"/>
      <c r="AA7" s="82"/>
    </row>
    <row r="8" spans="1:27" ht="24" customHeight="1" x14ac:dyDescent="0.2">
      <c r="A8" s="22"/>
      <c r="B8" s="22"/>
      <c r="C8" s="22"/>
      <c r="D8" s="22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154" t="s">
        <v>31</v>
      </c>
      <c r="R8" s="154"/>
      <c r="S8" s="154"/>
      <c r="T8" s="154"/>
      <c r="U8" s="154"/>
      <c r="V8" s="84"/>
      <c r="W8" s="84"/>
      <c r="X8" s="82"/>
      <c r="Y8" s="83"/>
      <c r="Z8" s="82"/>
      <c r="AA8" s="82"/>
    </row>
    <row r="9" spans="1:27" ht="24" customHeight="1" x14ac:dyDescent="0.2">
      <c r="A9" s="22"/>
      <c r="B9" s="22"/>
      <c r="C9" s="22"/>
      <c r="D9" s="22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154" t="s">
        <v>64</v>
      </c>
      <c r="R9" s="154"/>
      <c r="S9" s="154"/>
      <c r="T9" s="154"/>
      <c r="U9" s="84"/>
      <c r="V9" s="84"/>
      <c r="W9" s="84"/>
      <c r="X9" s="82"/>
      <c r="Y9" s="83" t="s">
        <v>65</v>
      </c>
      <c r="Z9" s="82"/>
      <c r="AA9" s="82"/>
    </row>
    <row r="10" spans="1:27" ht="24" customHeight="1" x14ac:dyDescent="0.2">
      <c r="A10" s="22"/>
      <c r="B10" s="22"/>
      <c r="C10" s="22"/>
      <c r="D10" s="22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3" t="s">
        <v>84</v>
      </c>
      <c r="R10" s="84"/>
      <c r="S10" s="84"/>
      <c r="T10" s="84"/>
      <c r="U10" s="84"/>
      <c r="V10" s="84"/>
      <c r="W10" s="84"/>
      <c r="X10" s="82"/>
      <c r="Y10" s="83" t="s">
        <v>68</v>
      </c>
      <c r="Z10" s="82"/>
      <c r="AA10" s="82"/>
    </row>
    <row r="11" spans="1:27" s="22" customFormat="1" ht="24" customHeight="1" x14ac:dyDescent="0.2">
      <c r="E11" s="127" t="s">
        <v>27</v>
      </c>
      <c r="F11" s="83"/>
      <c r="G11" s="83"/>
      <c r="H11" s="83"/>
      <c r="I11" s="83"/>
      <c r="J11" s="83"/>
      <c r="K11" s="156" t="s">
        <v>30</v>
      </c>
      <c r="L11" s="156"/>
      <c r="M11" s="156"/>
      <c r="N11" s="156"/>
      <c r="O11" s="156"/>
      <c r="P11" s="84"/>
      <c r="Q11" s="83" t="s">
        <v>85</v>
      </c>
      <c r="R11" s="84"/>
      <c r="S11" s="83" t="s">
        <v>66</v>
      </c>
      <c r="T11" s="84"/>
      <c r="U11" s="83" t="s">
        <v>67</v>
      </c>
      <c r="V11" s="84"/>
      <c r="W11" s="83" t="s">
        <v>67</v>
      </c>
      <c r="X11" s="84"/>
      <c r="Y11" s="83" t="s">
        <v>73</v>
      </c>
      <c r="Z11" s="84"/>
      <c r="AA11" s="83" t="s">
        <v>67</v>
      </c>
    </row>
    <row r="12" spans="1:27" s="22" customFormat="1" ht="24" customHeight="1" x14ac:dyDescent="0.2">
      <c r="E12" s="83" t="s">
        <v>162</v>
      </c>
      <c r="F12" s="83"/>
      <c r="G12" s="83" t="s">
        <v>69</v>
      </c>
      <c r="H12" s="83"/>
      <c r="I12" s="83"/>
      <c r="J12" s="83"/>
      <c r="K12" s="154" t="s">
        <v>75</v>
      </c>
      <c r="L12" s="154"/>
      <c r="M12" s="154"/>
      <c r="N12" s="85"/>
      <c r="O12" s="86"/>
      <c r="P12" s="84"/>
      <c r="Q12" s="83" t="s">
        <v>70</v>
      </c>
      <c r="R12" s="84"/>
      <c r="S12" s="83" t="s">
        <v>71</v>
      </c>
      <c r="T12" s="84"/>
      <c r="U12" s="83" t="s">
        <v>72</v>
      </c>
      <c r="V12" s="84"/>
      <c r="W12" s="83" t="s">
        <v>26</v>
      </c>
      <c r="X12" s="84"/>
      <c r="Y12" s="83" t="s">
        <v>79</v>
      </c>
      <c r="Z12" s="84"/>
      <c r="AA12" s="83" t="s">
        <v>74</v>
      </c>
    </row>
    <row r="13" spans="1:27" s="22" customFormat="1" ht="24" customHeight="1" x14ac:dyDescent="0.2">
      <c r="E13" s="128" t="s">
        <v>163</v>
      </c>
      <c r="F13" s="83"/>
      <c r="G13" s="87" t="s">
        <v>115</v>
      </c>
      <c r="H13" s="83"/>
      <c r="I13" s="87" t="s">
        <v>115</v>
      </c>
      <c r="J13" s="84"/>
      <c r="K13" s="88" t="s">
        <v>116</v>
      </c>
      <c r="L13" s="83"/>
      <c r="M13" s="87" t="s">
        <v>117</v>
      </c>
      <c r="N13" s="83"/>
      <c r="O13" s="87" t="s">
        <v>76</v>
      </c>
      <c r="P13" s="83"/>
      <c r="Q13" s="87" t="s">
        <v>77</v>
      </c>
      <c r="R13" s="83"/>
      <c r="S13" s="87" t="s">
        <v>4</v>
      </c>
      <c r="T13" s="83"/>
      <c r="U13" s="87" t="s">
        <v>78</v>
      </c>
      <c r="V13" s="83"/>
      <c r="W13" s="87" t="s">
        <v>86</v>
      </c>
      <c r="X13" s="83"/>
      <c r="Y13" s="87" t="s">
        <v>87</v>
      </c>
      <c r="Z13" s="83"/>
      <c r="AA13" s="87" t="s">
        <v>80</v>
      </c>
    </row>
    <row r="14" spans="1:27" ht="24" customHeight="1" x14ac:dyDescent="0.2">
      <c r="A14" s="18" t="s">
        <v>97</v>
      </c>
      <c r="E14" s="95">
        <v>140000</v>
      </c>
      <c r="F14" s="95"/>
      <c r="G14" s="95">
        <v>5848</v>
      </c>
      <c r="H14" s="95"/>
      <c r="I14" s="95">
        <v>-114335</v>
      </c>
      <c r="J14" s="95"/>
      <c r="K14" s="95">
        <v>14000</v>
      </c>
      <c r="L14" s="95"/>
      <c r="M14" s="95">
        <v>114335</v>
      </c>
      <c r="N14" s="95"/>
      <c r="O14" s="95">
        <v>536991</v>
      </c>
      <c r="P14" s="95"/>
      <c r="Q14" s="95">
        <v>-28077</v>
      </c>
      <c r="R14" s="95"/>
      <c r="S14" s="95">
        <v>253195</v>
      </c>
      <c r="T14" s="95"/>
      <c r="U14" s="95">
        <f>SUM(Q14:T14)</f>
        <v>225118</v>
      </c>
      <c r="V14" s="95"/>
      <c r="W14" s="95">
        <f>SUM(E14:O14)+U14</f>
        <v>921957</v>
      </c>
      <c r="X14" s="95"/>
      <c r="Y14" s="95">
        <v>107666</v>
      </c>
      <c r="Z14" s="95"/>
      <c r="AA14" s="95">
        <f t="shared" ref="AA14" si="0">SUM(W14:Y14)</f>
        <v>1029623</v>
      </c>
    </row>
    <row r="15" spans="1:27" ht="24" customHeight="1" x14ac:dyDescent="0.2">
      <c r="A15" s="10" t="s">
        <v>175</v>
      </c>
      <c r="C15" s="57"/>
      <c r="D15" s="57"/>
      <c r="E15" s="73">
        <v>0</v>
      </c>
      <c r="F15" s="95"/>
      <c r="G15" s="73">
        <v>0</v>
      </c>
      <c r="H15" s="95"/>
      <c r="I15" s="73">
        <v>0</v>
      </c>
      <c r="J15" s="95"/>
      <c r="K15" s="123">
        <v>0</v>
      </c>
      <c r="L15" s="95"/>
      <c r="M15" s="123">
        <v>0</v>
      </c>
      <c r="N15" s="95"/>
      <c r="O15" s="123">
        <f>PL!G45</f>
        <v>591</v>
      </c>
      <c r="P15" s="95"/>
      <c r="Q15" s="123">
        <v>0</v>
      </c>
      <c r="R15" s="95"/>
      <c r="S15" s="123">
        <v>0</v>
      </c>
      <c r="T15" s="95"/>
      <c r="U15" s="123">
        <f>SUM(Q15:T15)</f>
        <v>0</v>
      </c>
      <c r="V15" s="95"/>
      <c r="W15" s="123">
        <f>SUM(E15:O15)+U15</f>
        <v>591</v>
      </c>
      <c r="X15" s="95"/>
      <c r="Y15" s="123">
        <f>PL!G46</f>
        <v>-4521</v>
      </c>
      <c r="Z15" s="95"/>
      <c r="AA15" s="123">
        <f>SUM(W15:Y15)</f>
        <v>-3930</v>
      </c>
    </row>
    <row r="16" spans="1:27" ht="24" customHeight="1" x14ac:dyDescent="0.2">
      <c r="A16" s="31" t="s">
        <v>128</v>
      </c>
      <c r="C16" s="57"/>
      <c r="D16" s="57"/>
      <c r="E16" s="74">
        <v>0</v>
      </c>
      <c r="F16" s="95"/>
      <c r="G16" s="74">
        <v>0</v>
      </c>
      <c r="H16" s="95"/>
      <c r="I16" s="74">
        <v>0</v>
      </c>
      <c r="J16" s="113"/>
      <c r="K16" s="124">
        <v>0</v>
      </c>
      <c r="L16" s="95"/>
      <c r="M16" s="124">
        <v>0</v>
      </c>
      <c r="N16" s="95"/>
      <c r="O16" s="124">
        <v>0</v>
      </c>
      <c r="P16" s="95"/>
      <c r="Q16" s="125">
        <f>PL!G49-Consolidated!O15</f>
        <v>23301</v>
      </c>
      <c r="R16" s="95"/>
      <c r="S16" s="124">
        <v>0</v>
      </c>
      <c r="T16" s="95"/>
      <c r="U16" s="125">
        <f>SUM(Q16:T16)</f>
        <v>23301</v>
      </c>
      <c r="V16" s="95"/>
      <c r="W16" s="125">
        <f>SUM(E16:O16)+U16</f>
        <v>23301</v>
      </c>
      <c r="X16" s="95"/>
      <c r="Y16" s="124">
        <f>PL!G50-PL!G46</f>
        <v>7279</v>
      </c>
      <c r="Z16" s="95"/>
      <c r="AA16" s="125">
        <f t="shared" ref="AA16" si="1">SUM(W16:Y16)</f>
        <v>30580</v>
      </c>
    </row>
    <row r="17" spans="1:27" ht="24" customHeight="1" x14ac:dyDescent="0.2">
      <c r="A17" s="10" t="s">
        <v>129</v>
      </c>
      <c r="C17" s="57"/>
      <c r="D17" s="57"/>
      <c r="E17" s="107">
        <f>SUM(E15:E16)</f>
        <v>0</v>
      </c>
      <c r="F17" s="95"/>
      <c r="G17" s="107">
        <f>SUM(G15:G16)</f>
        <v>0</v>
      </c>
      <c r="H17" s="95"/>
      <c r="I17" s="107">
        <f>SUM(I15:I16)</f>
        <v>0</v>
      </c>
      <c r="J17" s="95"/>
      <c r="K17" s="48">
        <f>SUM(K15:K16)</f>
        <v>0</v>
      </c>
      <c r="L17" s="95"/>
      <c r="M17" s="48">
        <f>SUM(M15:M16)</f>
        <v>0</v>
      </c>
      <c r="N17" s="95"/>
      <c r="O17" s="95">
        <f>SUM(O15:O16)</f>
        <v>591</v>
      </c>
      <c r="P17" s="95"/>
      <c r="Q17" s="95">
        <f>SUM(Q15:Q16)</f>
        <v>23301</v>
      </c>
      <c r="R17" s="95"/>
      <c r="S17" s="48">
        <f>SUM(S15:S16)</f>
        <v>0</v>
      </c>
      <c r="T17" s="95"/>
      <c r="U17" s="95">
        <f>SUM(U15:U16)</f>
        <v>23301</v>
      </c>
      <c r="V17" s="95"/>
      <c r="W17" s="95">
        <f>SUM(W15:W16)</f>
        <v>23892</v>
      </c>
      <c r="X17" s="95"/>
      <c r="Y17" s="95">
        <f>SUM(Y15:Y16)</f>
        <v>2758</v>
      </c>
      <c r="Z17" s="95"/>
      <c r="AA17" s="95">
        <f>SUM(AA15:AA16)</f>
        <v>26650</v>
      </c>
    </row>
    <row r="18" spans="1:27" ht="24" customHeight="1" thickBot="1" x14ac:dyDescent="0.25">
      <c r="A18" s="18" t="s">
        <v>124</v>
      </c>
      <c r="E18" s="99">
        <f>SUM(E17:E17)+E14</f>
        <v>140000</v>
      </c>
      <c r="F18" s="97"/>
      <c r="G18" s="99">
        <f>SUM(G17:G17)+G14</f>
        <v>5848</v>
      </c>
      <c r="H18" s="97"/>
      <c r="I18" s="99">
        <f>SUM(I17:I17)+I14</f>
        <v>-114335</v>
      </c>
      <c r="J18" s="97"/>
      <c r="K18" s="99">
        <f>SUM(K17:K17)+K14</f>
        <v>14000</v>
      </c>
      <c r="L18" s="97"/>
      <c r="M18" s="99">
        <f>SUM(M17:M17)+M14</f>
        <v>114335</v>
      </c>
      <c r="N18" s="97"/>
      <c r="O18" s="99">
        <f>SUM(O17:O17)+O14</f>
        <v>537582</v>
      </c>
      <c r="P18" s="95"/>
      <c r="Q18" s="99">
        <f>SUM(Q17:Q17)+Q14</f>
        <v>-4776</v>
      </c>
      <c r="R18" s="95"/>
      <c r="S18" s="99">
        <f>SUM(S17:S17)+S14</f>
        <v>253195</v>
      </c>
      <c r="T18" s="95"/>
      <c r="U18" s="99">
        <f>SUM(U17:U17)+U14</f>
        <v>248419</v>
      </c>
      <c r="V18" s="95"/>
      <c r="W18" s="99">
        <f>SUM(W17:W17)+W14</f>
        <v>945849</v>
      </c>
      <c r="X18" s="95"/>
      <c r="Y18" s="99">
        <f>SUM(Y17:Y17)+Y14</f>
        <v>110424</v>
      </c>
      <c r="Z18" s="95"/>
      <c r="AA18" s="99">
        <f>SUM(AA17:AA17)+AA14</f>
        <v>1056273</v>
      </c>
    </row>
    <row r="19" spans="1:27" ht="24" customHeight="1" thickTop="1" x14ac:dyDescent="0.2">
      <c r="A19" s="18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5"/>
      <c r="Q19" s="97"/>
      <c r="R19" s="95"/>
      <c r="S19" s="97"/>
      <c r="T19" s="95"/>
      <c r="U19" s="97"/>
      <c r="V19" s="95"/>
      <c r="W19" s="97"/>
      <c r="X19" s="95"/>
      <c r="Y19" s="97"/>
      <c r="Z19" s="95"/>
      <c r="AA19" s="97"/>
    </row>
    <row r="20" spans="1:27" ht="24" customHeight="1" x14ac:dyDescent="0.2">
      <c r="A20" s="18" t="s">
        <v>121</v>
      </c>
      <c r="E20" s="95">
        <v>138000</v>
      </c>
      <c r="F20" s="95"/>
      <c r="G20" s="95">
        <v>0</v>
      </c>
      <c r="H20" s="95"/>
      <c r="I20" s="95">
        <v>0</v>
      </c>
      <c r="J20" s="95"/>
      <c r="K20" s="95">
        <v>14000</v>
      </c>
      <c r="L20" s="95"/>
      <c r="M20" s="95">
        <v>0</v>
      </c>
      <c r="N20" s="95"/>
      <c r="O20" s="95">
        <v>351531</v>
      </c>
      <c r="P20" s="95"/>
      <c r="Q20" s="95">
        <v>-22607</v>
      </c>
      <c r="R20" s="95"/>
      <c r="S20" s="95">
        <v>253195</v>
      </c>
      <c r="T20" s="95"/>
      <c r="U20" s="95">
        <f>SUM(Q20:S20)</f>
        <v>230588</v>
      </c>
      <c r="V20" s="95"/>
      <c r="W20" s="95">
        <f>SUM(E20:O20)+U20</f>
        <v>734119</v>
      </c>
      <c r="X20" s="95"/>
      <c r="Y20" s="95">
        <v>105511</v>
      </c>
      <c r="Z20" s="95"/>
      <c r="AA20" s="95">
        <f>SUM(W20:Y20)</f>
        <v>839630</v>
      </c>
    </row>
    <row r="21" spans="1:27" ht="24" customHeight="1" x14ac:dyDescent="0.2">
      <c r="A21" s="10" t="s">
        <v>153</v>
      </c>
      <c r="C21" s="57"/>
      <c r="D21" s="57"/>
      <c r="E21" s="123">
        <v>0</v>
      </c>
      <c r="F21" s="95"/>
      <c r="G21" s="123">
        <v>0</v>
      </c>
      <c r="H21" s="95"/>
      <c r="I21" s="123">
        <v>0</v>
      </c>
      <c r="J21" s="95"/>
      <c r="K21" s="123">
        <v>0</v>
      </c>
      <c r="L21" s="95"/>
      <c r="M21" s="123">
        <v>0</v>
      </c>
      <c r="N21" s="95"/>
      <c r="O21" s="123">
        <f>PL!E45</f>
        <v>-43000</v>
      </c>
      <c r="P21" s="95"/>
      <c r="Q21" s="123">
        <v>0</v>
      </c>
      <c r="R21" s="95"/>
      <c r="S21" s="123">
        <v>0</v>
      </c>
      <c r="T21" s="95"/>
      <c r="U21" s="123">
        <f>SUM(Q21:T21)</f>
        <v>0</v>
      </c>
      <c r="V21" s="95"/>
      <c r="W21" s="126">
        <f>SUM(E21:O21)+U21</f>
        <v>-43000</v>
      </c>
      <c r="X21" s="95"/>
      <c r="Y21" s="123">
        <f>PL!E46</f>
        <v>-1251</v>
      </c>
      <c r="Z21" s="95"/>
      <c r="AA21" s="126">
        <f t="shared" ref="AA21:AA22" si="2">SUM(W21:Y21)</f>
        <v>-44251</v>
      </c>
    </row>
    <row r="22" spans="1:27" ht="24" customHeight="1" x14ac:dyDescent="0.2">
      <c r="A22" s="31" t="s">
        <v>128</v>
      </c>
      <c r="C22" s="57"/>
      <c r="D22" s="57"/>
      <c r="E22" s="124">
        <v>0</v>
      </c>
      <c r="F22" s="95"/>
      <c r="G22" s="124">
        <v>0</v>
      </c>
      <c r="H22" s="95"/>
      <c r="I22" s="124">
        <v>0</v>
      </c>
      <c r="J22" s="113"/>
      <c r="K22" s="124">
        <v>0</v>
      </c>
      <c r="L22" s="95"/>
      <c r="M22" s="124">
        <v>0</v>
      </c>
      <c r="N22" s="95"/>
      <c r="O22" s="124">
        <v>0</v>
      </c>
      <c r="P22" s="95"/>
      <c r="Q22" s="125">
        <f>PL!E49-Consolidated!O21</f>
        <v>12884</v>
      </c>
      <c r="R22" s="95"/>
      <c r="S22" s="124">
        <v>0</v>
      </c>
      <c r="T22" s="95"/>
      <c r="U22" s="125">
        <f>SUM(Q22:T22)</f>
        <v>12884</v>
      </c>
      <c r="V22" s="95"/>
      <c r="W22" s="125">
        <f>SUM(E22:O22)+U22</f>
        <v>12884</v>
      </c>
      <c r="X22" s="95"/>
      <c r="Y22" s="125">
        <f>PL!E50-PL!E46</f>
        <v>5120</v>
      </c>
      <c r="Z22" s="95"/>
      <c r="AA22" s="125">
        <f t="shared" si="2"/>
        <v>18004</v>
      </c>
    </row>
    <row r="23" spans="1:27" ht="24" customHeight="1" x14ac:dyDescent="0.2">
      <c r="A23" s="10" t="s">
        <v>129</v>
      </c>
      <c r="C23" s="57"/>
      <c r="D23" s="57"/>
      <c r="E23" s="49">
        <f>SUM(E21:E22)</f>
        <v>0</v>
      </c>
      <c r="F23" s="95"/>
      <c r="G23" s="49">
        <f>SUM(G21:G22)</f>
        <v>0</v>
      </c>
      <c r="H23" s="95"/>
      <c r="I23" s="49">
        <f>SUM(I21:I22)</f>
        <v>0</v>
      </c>
      <c r="J23" s="95"/>
      <c r="K23" s="49">
        <f>SUM(K21:K22)</f>
        <v>0</v>
      </c>
      <c r="L23" s="95"/>
      <c r="M23" s="49">
        <f>SUM(M21:M22)</f>
        <v>0</v>
      </c>
      <c r="N23" s="95"/>
      <c r="O23" s="49">
        <f>SUM(O21:O22)</f>
        <v>-43000</v>
      </c>
      <c r="P23" s="95"/>
      <c r="Q23" s="49">
        <f>SUM(Q21:Q22)</f>
        <v>12884</v>
      </c>
      <c r="R23" s="95"/>
      <c r="S23" s="49">
        <f>SUM(S21:S22)</f>
        <v>0</v>
      </c>
      <c r="T23" s="95"/>
      <c r="U23" s="49">
        <f>SUM(U21:U22)</f>
        <v>12884</v>
      </c>
      <c r="V23" s="95"/>
      <c r="W23" s="49">
        <f>SUM(W21:W22)</f>
        <v>-30116</v>
      </c>
      <c r="X23" s="95"/>
      <c r="Y23" s="49">
        <f>SUM(Y21:Y22)</f>
        <v>3869</v>
      </c>
      <c r="Z23" s="95"/>
      <c r="AA23" s="49">
        <f>SUM(AA21:AA22)</f>
        <v>-26247</v>
      </c>
    </row>
    <row r="24" spans="1:27" ht="24" customHeight="1" thickBot="1" x14ac:dyDescent="0.25">
      <c r="A24" s="18" t="s">
        <v>125</v>
      </c>
      <c r="E24" s="99">
        <f>SUM(E23:E23)+E20</f>
        <v>138000</v>
      </c>
      <c r="F24" s="97"/>
      <c r="G24" s="99">
        <f>SUM(G23:G23)+G20</f>
        <v>0</v>
      </c>
      <c r="H24" s="97"/>
      <c r="I24" s="99">
        <f>SUM(I23:I23)+I20</f>
        <v>0</v>
      </c>
      <c r="J24" s="97"/>
      <c r="K24" s="99">
        <f>SUM(K23:K23)+K20</f>
        <v>14000</v>
      </c>
      <c r="L24" s="97"/>
      <c r="M24" s="99">
        <f>SUM(M23:M23)+M20</f>
        <v>0</v>
      </c>
      <c r="N24" s="97"/>
      <c r="O24" s="99">
        <f>SUM(O23:O23)+O20</f>
        <v>308531</v>
      </c>
      <c r="P24" s="95"/>
      <c r="Q24" s="99">
        <f>SUM(Q23:Q23)+Q20</f>
        <v>-9723</v>
      </c>
      <c r="R24" s="95"/>
      <c r="S24" s="99">
        <f>SUM(S23:S23)+S20</f>
        <v>253195</v>
      </c>
      <c r="T24" s="95"/>
      <c r="U24" s="99">
        <f>SUM(U23:U23)+U20</f>
        <v>243472</v>
      </c>
      <c r="V24" s="95"/>
      <c r="W24" s="99">
        <f>SUM(W23:W23)+W20</f>
        <v>704003</v>
      </c>
      <c r="X24" s="95"/>
      <c r="Y24" s="99">
        <f>SUM(Y23:Y23)+Y20</f>
        <v>109380</v>
      </c>
      <c r="Z24" s="95"/>
      <c r="AA24" s="99">
        <f>SUM(AA23:AA23)+AA20</f>
        <v>813383</v>
      </c>
    </row>
    <row r="25" spans="1:27" ht="24" customHeight="1" thickTop="1" x14ac:dyDescent="0.2">
      <c r="A25" s="18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5"/>
      <c r="Q25" s="97"/>
      <c r="R25" s="95"/>
      <c r="S25" s="97"/>
      <c r="T25" s="95"/>
      <c r="U25" s="97"/>
      <c r="V25" s="95"/>
      <c r="W25" s="97"/>
      <c r="X25" s="95"/>
      <c r="Y25" s="97"/>
      <c r="Z25" s="95"/>
      <c r="AA25" s="97">
        <f>AA24-BS!E88</f>
        <v>0</v>
      </c>
    </row>
    <row r="26" spans="1:27" ht="24" customHeight="1" x14ac:dyDescent="0.2">
      <c r="A26" s="47" t="s">
        <v>166</v>
      </c>
      <c r="F26" s="89"/>
    </row>
    <row r="27" spans="1:27" ht="24" customHeight="1" x14ac:dyDescent="0.2">
      <c r="G27" s="90"/>
      <c r="I27" s="91"/>
      <c r="J27" s="91"/>
      <c r="K27" s="91"/>
    </row>
  </sheetData>
  <mergeCells count="6">
    <mergeCell ref="K12:M12"/>
    <mergeCell ref="E6:AA6"/>
    <mergeCell ref="E7:W7"/>
    <mergeCell ref="Q8:U8"/>
    <mergeCell ref="Q9:T9"/>
    <mergeCell ref="K11:O11"/>
  </mergeCells>
  <printOptions horizontalCentered="1"/>
  <pageMargins left="0.3" right="0.3" top="0.90500000000000003" bottom="0.3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showGridLines="0" view="pageBreakPreview" zoomScale="80" zoomScaleNormal="85" zoomScaleSheetLayoutView="80" workbookViewId="0">
      <selection activeCell="F18" sqref="F18"/>
    </sheetView>
  </sheetViews>
  <sheetFormatPr defaultColWidth="9.42578125" defaultRowHeight="24" customHeight="1" x14ac:dyDescent="0.2"/>
  <cols>
    <col min="1" max="1" width="21.85546875" style="11" customWidth="1"/>
    <col min="2" max="2" width="9.5703125" style="11" customWidth="1"/>
    <col min="3" max="3" width="1.85546875" style="11" customWidth="1"/>
    <col min="4" max="4" width="18.5703125" style="11" customWidth="1"/>
    <col min="5" max="5" width="1.5703125" style="11" customWidth="1"/>
    <col min="6" max="6" width="18.5703125" style="11" customWidth="1"/>
    <col min="7" max="7" width="1.5703125" style="11" customWidth="1"/>
    <col min="8" max="8" width="17.85546875" style="11" customWidth="1"/>
    <col min="9" max="9" width="1.5703125" style="11" customWidth="1"/>
    <col min="10" max="10" width="17.42578125" style="11" customWidth="1"/>
    <col min="11" max="11" width="1.5703125" style="11" customWidth="1"/>
    <col min="12" max="12" width="17.42578125" style="11" customWidth="1"/>
    <col min="13" max="13" width="1.5703125" style="11" customWidth="1"/>
    <col min="14" max="14" width="17.42578125" style="11" customWidth="1"/>
    <col min="15" max="15" width="1.5703125" style="11" customWidth="1"/>
    <col min="16" max="16" width="19.85546875" style="11" customWidth="1"/>
    <col min="17" max="17" width="1.5703125" style="11" customWidth="1"/>
    <col min="18" max="18" width="18.5703125" style="11" customWidth="1"/>
    <col min="19" max="19" width="0.5703125" style="11" customWidth="1"/>
    <col min="20" max="16384" width="9.42578125" style="11"/>
  </cols>
  <sheetData>
    <row r="1" spans="1:18" ht="24" customHeight="1" x14ac:dyDescent="0.2">
      <c r="R1" s="115" t="s">
        <v>141</v>
      </c>
    </row>
    <row r="2" spans="1:18" ht="24" customHeight="1" x14ac:dyDescent="0.2">
      <c r="A2" s="23" t="str">
        <f>Consolidated!A2</f>
        <v>บริษัท มาลีกรุ๊ป จำกัด (มหาชน) และบริษัทย่อย</v>
      </c>
      <c r="B2" s="41"/>
      <c r="C2" s="41"/>
      <c r="D2" s="41"/>
      <c r="E2" s="41"/>
      <c r="F2" s="41"/>
      <c r="G2" s="41"/>
      <c r="H2" s="41"/>
      <c r="I2" s="41"/>
      <c r="J2" s="42"/>
      <c r="K2" s="42"/>
      <c r="L2" s="42"/>
      <c r="M2" s="41"/>
      <c r="N2" s="41"/>
      <c r="O2" s="41"/>
      <c r="P2" s="41"/>
      <c r="Q2" s="41"/>
      <c r="R2" s="41"/>
    </row>
    <row r="3" spans="1:18" ht="24" customHeight="1" x14ac:dyDescent="0.2">
      <c r="A3" s="41" t="s">
        <v>100</v>
      </c>
      <c r="B3" s="41"/>
      <c r="C3" s="41"/>
      <c r="D3" s="41"/>
      <c r="E3" s="41"/>
      <c r="F3" s="41"/>
      <c r="G3" s="41"/>
      <c r="H3" s="41"/>
      <c r="I3" s="41"/>
      <c r="J3" s="42"/>
      <c r="K3" s="42"/>
      <c r="L3" s="42"/>
      <c r="M3" s="41"/>
      <c r="N3" s="41"/>
      <c r="O3" s="41"/>
      <c r="P3" s="41"/>
      <c r="Q3" s="41"/>
      <c r="R3" s="41"/>
    </row>
    <row r="4" spans="1:18" ht="24" customHeight="1" x14ac:dyDescent="0.2">
      <c r="A4" s="41" t="s">
        <v>127</v>
      </c>
      <c r="B4" s="41"/>
      <c r="C4" s="41"/>
      <c r="D4" s="41"/>
      <c r="E4" s="41"/>
      <c r="F4" s="41"/>
      <c r="G4" s="41"/>
      <c r="H4" s="41"/>
      <c r="I4" s="41"/>
      <c r="J4" s="42"/>
      <c r="K4" s="42"/>
      <c r="L4" s="42"/>
      <c r="M4" s="41"/>
      <c r="N4" s="41"/>
      <c r="O4" s="41"/>
      <c r="P4" s="41"/>
      <c r="Q4" s="41"/>
      <c r="R4" s="41"/>
    </row>
    <row r="5" spans="1:18" ht="24" customHeight="1" x14ac:dyDescent="0.2">
      <c r="B5" s="42"/>
      <c r="C5" s="42"/>
      <c r="D5" s="79"/>
      <c r="E5" s="79"/>
      <c r="F5" s="79"/>
      <c r="G5" s="79"/>
      <c r="H5" s="79"/>
      <c r="I5" s="79"/>
      <c r="J5" s="42"/>
      <c r="K5" s="42"/>
      <c r="L5" s="42"/>
      <c r="M5" s="42"/>
      <c r="N5" s="42"/>
      <c r="O5" s="79"/>
      <c r="P5" s="43"/>
      <c r="Q5" s="79"/>
      <c r="R5" s="43" t="s">
        <v>123</v>
      </c>
    </row>
    <row r="6" spans="1:18" ht="24" customHeight="1" x14ac:dyDescent="0.2">
      <c r="A6" s="22"/>
      <c r="B6" s="22"/>
      <c r="C6" s="22"/>
      <c r="D6" s="152" t="s">
        <v>2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</row>
    <row r="7" spans="1:18" ht="24" customHeight="1" x14ac:dyDescent="0.2">
      <c r="A7" s="22"/>
      <c r="B7" s="22"/>
      <c r="C7" s="22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2" t="s">
        <v>137</v>
      </c>
      <c r="Q7" s="114"/>
      <c r="R7" s="114"/>
    </row>
    <row r="8" spans="1:18" ht="24" customHeight="1" x14ac:dyDescent="0.2">
      <c r="A8" s="22"/>
      <c r="B8" s="22"/>
      <c r="C8" s="22"/>
      <c r="D8" s="71"/>
      <c r="E8" s="71"/>
      <c r="F8" s="71"/>
      <c r="G8" s="71"/>
      <c r="H8" s="71"/>
      <c r="I8" s="71"/>
      <c r="J8" s="75"/>
      <c r="K8" s="75"/>
      <c r="L8" s="75"/>
      <c r="M8" s="75"/>
      <c r="N8" s="75"/>
      <c r="O8" s="71"/>
      <c r="P8" s="158" t="s">
        <v>26</v>
      </c>
      <c r="Q8" s="158"/>
      <c r="R8" s="66"/>
    </row>
    <row r="9" spans="1:18" s="22" customFormat="1" ht="24" customHeight="1" x14ac:dyDescent="0.2">
      <c r="D9" s="127" t="s">
        <v>27</v>
      </c>
      <c r="J9" s="158" t="s">
        <v>30</v>
      </c>
      <c r="K9" s="158"/>
      <c r="L9" s="158"/>
      <c r="M9" s="158"/>
      <c r="N9" s="158"/>
      <c r="O9" s="109"/>
      <c r="P9" s="158" t="s">
        <v>64</v>
      </c>
      <c r="Q9" s="158"/>
    </row>
    <row r="10" spans="1:18" s="22" customFormat="1" ht="24" customHeight="1" x14ac:dyDescent="0.2">
      <c r="D10" s="83" t="s">
        <v>162</v>
      </c>
      <c r="F10" s="22" t="s">
        <v>69</v>
      </c>
      <c r="J10" s="157" t="s">
        <v>75</v>
      </c>
      <c r="K10" s="157"/>
      <c r="L10" s="157"/>
      <c r="M10" s="77"/>
      <c r="N10" s="78"/>
      <c r="O10" s="109"/>
      <c r="P10" s="22" t="s">
        <v>132</v>
      </c>
      <c r="Q10" s="109"/>
      <c r="R10" s="22" t="s">
        <v>67</v>
      </c>
    </row>
    <row r="11" spans="1:18" s="22" customFormat="1" ht="24" customHeight="1" x14ac:dyDescent="0.2">
      <c r="D11" s="128" t="s">
        <v>163</v>
      </c>
      <c r="F11" s="72" t="s">
        <v>115</v>
      </c>
      <c r="H11" s="72" t="s">
        <v>115</v>
      </c>
      <c r="J11" s="110" t="s">
        <v>116</v>
      </c>
      <c r="L11" s="111" t="s">
        <v>117</v>
      </c>
      <c r="N11" s="111" t="s">
        <v>76</v>
      </c>
      <c r="P11" s="111" t="s">
        <v>133</v>
      </c>
      <c r="R11" s="111" t="s">
        <v>26</v>
      </c>
    </row>
    <row r="12" spans="1:18" ht="24" customHeight="1" x14ac:dyDescent="0.2">
      <c r="A12" s="18" t="s">
        <v>97</v>
      </c>
      <c r="D12" s="95">
        <v>140000</v>
      </c>
      <c r="E12" s="95"/>
      <c r="F12" s="95">
        <v>5848</v>
      </c>
      <c r="G12" s="95"/>
      <c r="H12" s="95">
        <v>-114335</v>
      </c>
      <c r="I12" s="95"/>
      <c r="J12" s="95">
        <v>14000</v>
      </c>
      <c r="K12" s="95"/>
      <c r="L12" s="95">
        <v>114335</v>
      </c>
      <c r="M12" s="95"/>
      <c r="N12" s="95">
        <v>686408</v>
      </c>
      <c r="O12" s="95"/>
      <c r="P12" s="95">
        <v>247449</v>
      </c>
      <c r="Q12" s="95"/>
      <c r="R12" s="95">
        <f>SUM(D12:N12)+P12</f>
        <v>1093705</v>
      </c>
    </row>
    <row r="13" spans="1:18" ht="24" customHeight="1" x14ac:dyDescent="0.2">
      <c r="A13" s="10" t="s">
        <v>129</v>
      </c>
      <c r="C13" s="57"/>
      <c r="D13" s="49">
        <v>0</v>
      </c>
      <c r="E13" s="95"/>
      <c r="F13" s="49">
        <v>0</v>
      </c>
      <c r="G13" s="95"/>
      <c r="H13" s="49">
        <v>0</v>
      </c>
      <c r="I13" s="95"/>
      <c r="J13" s="49">
        <v>0</v>
      </c>
      <c r="K13" s="94"/>
      <c r="L13" s="49">
        <v>0</v>
      </c>
      <c r="M13" s="94"/>
      <c r="N13" s="95">
        <f>PL!K49</f>
        <v>-33032</v>
      </c>
      <c r="O13" s="95"/>
      <c r="P13" s="95">
        <v>0</v>
      </c>
      <c r="Q13" s="95"/>
      <c r="R13" s="95">
        <f>SUM(D13:N13)+P13</f>
        <v>-33032</v>
      </c>
    </row>
    <row r="14" spans="1:18" ht="24" customHeight="1" thickBot="1" x14ac:dyDescent="0.25">
      <c r="A14" s="18" t="s">
        <v>124</v>
      </c>
      <c r="C14" s="19"/>
      <c r="D14" s="99">
        <f>SUM(D12,D13:D13)</f>
        <v>140000</v>
      </c>
      <c r="E14" s="97"/>
      <c r="F14" s="99">
        <f>SUM(F12,F13:F13)</f>
        <v>5848</v>
      </c>
      <c r="G14" s="97"/>
      <c r="H14" s="99">
        <f>SUM(H12,H13:H13)</f>
        <v>-114335</v>
      </c>
      <c r="I14" s="97"/>
      <c r="J14" s="99">
        <f>SUM(J12,J13:J13)</f>
        <v>14000</v>
      </c>
      <c r="K14" s="95"/>
      <c r="L14" s="99">
        <f>SUM(L12,L13:L13)</f>
        <v>114335</v>
      </c>
      <c r="M14" s="95"/>
      <c r="N14" s="99">
        <f>SUM(N12,N13:N13)</f>
        <v>653376</v>
      </c>
      <c r="O14" s="95"/>
      <c r="P14" s="99">
        <f>SUM(P12,P13:P13)</f>
        <v>247449</v>
      </c>
      <c r="Q14" s="95"/>
      <c r="R14" s="99">
        <f>SUM(R12,R13:R13)</f>
        <v>1060673</v>
      </c>
    </row>
    <row r="15" spans="1:18" ht="24" customHeight="1" thickTop="1" x14ac:dyDescent="0.2">
      <c r="A15" s="18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5"/>
      <c r="P15" s="97"/>
      <c r="Q15" s="95"/>
      <c r="R15" s="49"/>
    </row>
    <row r="16" spans="1:18" ht="24" customHeight="1" x14ac:dyDescent="0.2">
      <c r="A16" s="18" t="s">
        <v>121</v>
      </c>
      <c r="D16" s="95">
        <v>138000</v>
      </c>
      <c r="E16" s="95"/>
      <c r="F16" s="95">
        <v>0</v>
      </c>
      <c r="G16" s="95"/>
      <c r="H16" s="95">
        <v>0</v>
      </c>
      <c r="I16" s="95"/>
      <c r="J16" s="95">
        <v>14000</v>
      </c>
      <c r="K16" s="95"/>
      <c r="L16" s="95">
        <v>0</v>
      </c>
      <c r="M16" s="95"/>
      <c r="N16" s="95">
        <v>453481</v>
      </c>
      <c r="O16" s="95"/>
      <c r="P16" s="95">
        <v>247449</v>
      </c>
      <c r="Q16" s="95"/>
      <c r="R16" s="95">
        <f>SUM(D16:N16)+P16</f>
        <v>852930</v>
      </c>
    </row>
    <row r="17" spans="1:18" ht="24" customHeight="1" x14ac:dyDescent="0.2">
      <c r="A17" s="10" t="s">
        <v>129</v>
      </c>
      <c r="C17" s="57"/>
      <c r="D17" s="49">
        <v>0</v>
      </c>
      <c r="E17" s="95"/>
      <c r="F17" s="49">
        <v>0</v>
      </c>
      <c r="G17" s="95"/>
      <c r="H17" s="49">
        <v>0</v>
      </c>
      <c r="I17" s="95"/>
      <c r="J17" s="49">
        <v>0</v>
      </c>
      <c r="K17" s="94"/>
      <c r="L17" s="49">
        <v>0</v>
      </c>
      <c r="M17" s="94"/>
      <c r="N17" s="95">
        <f>PL!I49</f>
        <v>-17479</v>
      </c>
      <c r="O17" s="95"/>
      <c r="P17" s="95">
        <v>0</v>
      </c>
      <c r="Q17" s="95"/>
      <c r="R17" s="95">
        <f>SUM(D17:N17)+P17</f>
        <v>-17479</v>
      </c>
    </row>
    <row r="18" spans="1:18" ht="24" customHeight="1" thickBot="1" x14ac:dyDescent="0.25">
      <c r="A18" s="18" t="s">
        <v>125</v>
      </c>
      <c r="C18" s="19"/>
      <c r="D18" s="99">
        <f>SUM(D16,D17:D17)</f>
        <v>138000</v>
      </c>
      <c r="E18" s="97"/>
      <c r="F18" s="99">
        <f>SUM(F16,F17:F17)</f>
        <v>0</v>
      </c>
      <c r="G18" s="97"/>
      <c r="H18" s="99">
        <f>SUM(H16,H17:H17)</f>
        <v>0</v>
      </c>
      <c r="I18" s="97"/>
      <c r="J18" s="99">
        <f>SUM(J16,J17:J17)</f>
        <v>14000</v>
      </c>
      <c r="K18" s="95"/>
      <c r="L18" s="99">
        <f>SUM(L16,L17:L17)</f>
        <v>0</v>
      </c>
      <c r="M18" s="95"/>
      <c r="N18" s="99">
        <f>SUM(N16,N17:N17)</f>
        <v>436002</v>
      </c>
      <c r="O18" s="95"/>
      <c r="P18" s="99">
        <f>SUM(P16,P17:P17)</f>
        <v>247449</v>
      </c>
      <c r="Q18" s="95"/>
      <c r="R18" s="99">
        <f>SUM(R16,R17:R17)</f>
        <v>835451</v>
      </c>
    </row>
    <row r="19" spans="1:18" ht="24" customHeight="1" thickTop="1" x14ac:dyDescent="0.2">
      <c r="A19" s="18"/>
      <c r="C19" s="19"/>
      <c r="D19" s="97"/>
      <c r="E19" s="97"/>
      <c r="F19" s="97"/>
      <c r="G19" s="97"/>
      <c r="H19" s="97"/>
      <c r="I19" s="97"/>
      <c r="J19" s="94"/>
      <c r="K19" s="94"/>
      <c r="L19" s="94"/>
      <c r="M19" s="94"/>
      <c r="N19" s="94"/>
      <c r="O19" s="95"/>
      <c r="P19" s="97"/>
      <c r="Q19" s="95"/>
      <c r="R19" s="97">
        <f>R18-BS!I88</f>
        <v>0</v>
      </c>
    </row>
    <row r="20" spans="1:18" ht="24" customHeight="1" x14ac:dyDescent="0.2">
      <c r="A20" s="47" t="s">
        <v>166</v>
      </c>
      <c r="E20" s="56"/>
    </row>
    <row r="21" spans="1:18" ht="24" customHeight="1" x14ac:dyDescent="0.2">
      <c r="F21" s="57"/>
      <c r="H21" s="57"/>
    </row>
  </sheetData>
  <mergeCells count="5">
    <mergeCell ref="J10:L10"/>
    <mergeCell ref="D6:R6"/>
    <mergeCell ref="P8:Q8"/>
    <mergeCell ref="P9:Q9"/>
    <mergeCell ref="J9:N9"/>
  </mergeCells>
  <printOptions horizontalCentered="1"/>
  <pageMargins left="0.3" right="0.3" top="0.90500000000000003" bottom="0.3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view="pageBreakPreview" zoomScale="90" zoomScaleNormal="100" zoomScaleSheetLayoutView="90" workbookViewId="0">
      <selection activeCell="A14" sqref="A14"/>
    </sheetView>
  </sheetViews>
  <sheetFormatPr defaultColWidth="9.140625" defaultRowHeight="24" customHeight="1" x14ac:dyDescent="0.2"/>
  <cols>
    <col min="1" max="1" width="55.5703125" style="140" customWidth="1"/>
    <col min="2" max="2" width="1.5703125" style="140" customWidth="1"/>
    <col min="3" max="3" width="14.7109375" style="140" customWidth="1"/>
    <col min="4" max="4" width="1.42578125" style="140" customWidth="1"/>
    <col min="5" max="5" width="14.7109375" style="140" customWidth="1"/>
    <col min="6" max="6" width="1.42578125" style="140" customWidth="1"/>
    <col min="7" max="7" width="14.7109375" style="140" customWidth="1"/>
    <col min="8" max="8" width="1.42578125" style="140" customWidth="1"/>
    <col min="9" max="9" width="14.7109375" style="140" customWidth="1"/>
    <col min="10" max="16384" width="9.140625" style="140"/>
  </cols>
  <sheetData>
    <row r="1" spans="1:9" ht="24" customHeight="1" x14ac:dyDescent="0.2">
      <c r="I1" s="43" t="s">
        <v>141</v>
      </c>
    </row>
    <row r="2" spans="1:9" s="9" customFormat="1" ht="24" customHeight="1" x14ac:dyDescent="0.2">
      <c r="A2" s="141" t="str">
        <f>[1]BS!A1</f>
        <v>บริษัท มาลีกรุ๊ป จำกัด (มหาชน) และบริษัทย่อย</v>
      </c>
      <c r="B2" s="1"/>
      <c r="C2" s="1"/>
      <c r="D2" s="1"/>
      <c r="E2" s="101"/>
      <c r="F2" s="1"/>
      <c r="G2" s="3"/>
      <c r="H2" s="3"/>
      <c r="I2" s="101"/>
    </row>
    <row r="3" spans="1:9" s="9" customFormat="1" ht="24" customHeight="1" x14ac:dyDescent="0.2">
      <c r="A3" s="142" t="s">
        <v>47</v>
      </c>
      <c r="B3" s="6"/>
      <c r="C3" s="8"/>
      <c r="D3" s="8"/>
      <c r="E3" s="92"/>
      <c r="F3" s="8"/>
      <c r="G3" s="8"/>
      <c r="H3" s="8"/>
      <c r="I3" s="92"/>
    </row>
    <row r="4" spans="1:9" s="9" customFormat="1" ht="24" customHeight="1" x14ac:dyDescent="0.2">
      <c r="A4" s="141" t="str">
        <f>[1]PL!A4</f>
        <v>สำหรับงวดสามเดือนสิ้นสุดวันที่ 31 มีนาคม 2564</v>
      </c>
      <c r="B4" s="6"/>
      <c r="C4" s="8"/>
      <c r="D4" s="8"/>
      <c r="E4" s="92"/>
      <c r="F4" s="8"/>
      <c r="G4" s="8"/>
      <c r="H4" s="8"/>
      <c r="I4" s="92"/>
    </row>
    <row r="5" spans="1:9" s="9" customFormat="1" ht="24" customHeight="1" x14ac:dyDescent="0.2">
      <c r="B5" s="6"/>
      <c r="C5" s="8"/>
      <c r="D5" s="8"/>
      <c r="E5" s="92"/>
      <c r="F5" s="8"/>
      <c r="G5" s="6"/>
      <c r="H5" s="8"/>
      <c r="I5" s="92" t="s">
        <v>123</v>
      </c>
    </row>
    <row r="6" spans="1:9" s="11" customFormat="1" ht="24" customHeight="1" x14ac:dyDescent="0.2">
      <c r="A6" s="136"/>
      <c r="C6" s="139"/>
      <c r="D6" s="139" t="s">
        <v>1</v>
      </c>
      <c r="E6" s="93"/>
      <c r="F6" s="12"/>
      <c r="G6" s="139"/>
      <c r="H6" s="139" t="s">
        <v>2</v>
      </c>
      <c r="I6" s="93"/>
    </row>
    <row r="7" spans="1:9" s="11" customFormat="1" ht="24" customHeight="1" x14ac:dyDescent="0.2">
      <c r="A7" s="136"/>
      <c r="C7" s="143">
        <v>2564</v>
      </c>
      <c r="D7" s="144"/>
      <c r="E7" s="143">
        <v>2563</v>
      </c>
      <c r="F7" s="17"/>
      <c r="G7" s="143">
        <v>2564</v>
      </c>
      <c r="H7" s="144"/>
      <c r="I7" s="143">
        <v>2563</v>
      </c>
    </row>
    <row r="8" spans="1:9" s="11" customFormat="1" ht="24" customHeight="1" x14ac:dyDescent="0.2">
      <c r="A8" s="61" t="s">
        <v>48</v>
      </c>
      <c r="B8" s="12"/>
      <c r="C8" s="22"/>
      <c r="D8" s="22"/>
      <c r="E8" s="95"/>
      <c r="G8" s="22"/>
      <c r="H8" s="22"/>
      <c r="I8" s="95"/>
    </row>
    <row r="9" spans="1:9" s="11" customFormat="1" ht="24" customHeight="1" x14ac:dyDescent="0.2">
      <c r="A9" s="136" t="s">
        <v>176</v>
      </c>
      <c r="C9" s="95">
        <f>PL!E24</f>
        <v>-56249</v>
      </c>
      <c r="D9" s="95"/>
      <c r="E9" s="95">
        <f>PL!G24</f>
        <v>-3845</v>
      </c>
      <c r="F9" s="95"/>
      <c r="G9" s="95">
        <f>PL!I24</f>
        <v>-28314</v>
      </c>
      <c r="H9" s="95"/>
      <c r="I9" s="95">
        <f>PL!K24</f>
        <v>-40982</v>
      </c>
    </row>
    <row r="10" spans="1:9" s="11" customFormat="1" ht="24" customHeight="1" x14ac:dyDescent="0.2">
      <c r="A10" s="136" t="s">
        <v>187</v>
      </c>
      <c r="C10" s="95"/>
      <c r="D10" s="95"/>
      <c r="E10" s="95"/>
      <c r="F10" s="95"/>
      <c r="G10" s="95"/>
      <c r="H10" s="95"/>
      <c r="I10" s="95"/>
    </row>
    <row r="11" spans="1:9" s="11" customFormat="1" ht="24" customHeight="1" x14ac:dyDescent="0.2">
      <c r="A11" s="136" t="s">
        <v>49</v>
      </c>
      <c r="C11" s="95"/>
      <c r="D11" s="95"/>
      <c r="E11" s="95"/>
      <c r="F11" s="95"/>
      <c r="G11" s="95"/>
      <c r="H11" s="95"/>
      <c r="I11" s="95"/>
    </row>
    <row r="12" spans="1:9" s="11" customFormat="1" ht="24" customHeight="1" x14ac:dyDescent="0.2">
      <c r="A12" s="145" t="s">
        <v>155</v>
      </c>
      <c r="C12" s="95">
        <v>47437</v>
      </c>
      <c r="D12" s="95"/>
      <c r="E12" s="95">
        <f>68388+4583</f>
        <v>72971</v>
      </c>
      <c r="F12" s="95"/>
      <c r="G12" s="95">
        <v>34648</v>
      </c>
      <c r="H12" s="95"/>
      <c r="I12" s="95">
        <f>55685+3271</f>
        <v>58956</v>
      </c>
    </row>
    <row r="13" spans="1:9" s="11" customFormat="1" ht="24" customHeight="1" x14ac:dyDescent="0.2">
      <c r="A13" s="145" t="s">
        <v>197</v>
      </c>
      <c r="C13" s="76">
        <v>-201</v>
      </c>
      <c r="D13" s="95"/>
      <c r="E13" s="76">
        <v>229</v>
      </c>
      <c r="F13" s="95"/>
      <c r="G13" s="95">
        <v>0</v>
      </c>
      <c r="H13" s="95"/>
      <c r="I13" s="76">
        <v>222</v>
      </c>
    </row>
    <row r="14" spans="1:9" s="11" customFormat="1" ht="24" customHeight="1" x14ac:dyDescent="0.2">
      <c r="A14" s="145" t="s">
        <v>118</v>
      </c>
      <c r="C14" s="76">
        <v>4660</v>
      </c>
      <c r="D14" s="95"/>
      <c r="E14" s="76">
        <v>10862</v>
      </c>
      <c r="F14" s="95"/>
      <c r="G14" s="95">
        <v>4192</v>
      </c>
      <c r="H14" s="95"/>
      <c r="I14" s="76">
        <v>9169</v>
      </c>
    </row>
    <row r="15" spans="1:9" s="11" customFormat="1" ht="24" customHeight="1" x14ac:dyDescent="0.2">
      <c r="A15" s="145" t="s">
        <v>177</v>
      </c>
      <c r="C15" s="76"/>
      <c r="D15" s="95"/>
      <c r="E15" s="76"/>
      <c r="F15" s="95"/>
      <c r="G15" s="95"/>
      <c r="H15" s="95"/>
      <c r="I15" s="76"/>
    </row>
    <row r="16" spans="1:9" s="11" customFormat="1" ht="24" customHeight="1" x14ac:dyDescent="0.2">
      <c r="A16" s="145" t="s">
        <v>178</v>
      </c>
      <c r="C16" s="76">
        <v>-4828</v>
      </c>
      <c r="D16" s="95"/>
      <c r="E16" s="76">
        <v>-3847</v>
      </c>
      <c r="F16" s="95"/>
      <c r="G16" s="95">
        <v>-5625</v>
      </c>
      <c r="H16" s="95"/>
      <c r="I16" s="76">
        <v>-8702</v>
      </c>
    </row>
    <row r="17" spans="1:9" s="11" customFormat="1" ht="24" customHeight="1" x14ac:dyDescent="0.2">
      <c r="A17" s="145" t="s">
        <v>156</v>
      </c>
      <c r="C17" s="95">
        <v>-960</v>
      </c>
      <c r="D17" s="95"/>
      <c r="E17" s="95">
        <v>-1712</v>
      </c>
      <c r="F17" s="95"/>
      <c r="G17" s="95">
        <v>555</v>
      </c>
      <c r="H17" s="95"/>
      <c r="I17" s="95">
        <v>1770</v>
      </c>
    </row>
    <row r="18" spans="1:9" s="11" customFormat="1" ht="24" customHeight="1" x14ac:dyDescent="0.2">
      <c r="A18" s="145" t="s">
        <v>154</v>
      </c>
      <c r="B18" s="9"/>
      <c r="C18" s="95">
        <v>1021</v>
      </c>
      <c r="D18" s="95"/>
      <c r="E18" s="95">
        <v>966</v>
      </c>
      <c r="F18" s="95"/>
      <c r="G18" s="45">
        <v>0</v>
      </c>
      <c r="H18" s="95"/>
      <c r="I18" s="95">
        <v>0</v>
      </c>
    </row>
    <row r="19" spans="1:9" s="11" customFormat="1" ht="24" customHeight="1" x14ac:dyDescent="0.2">
      <c r="A19" s="136" t="s">
        <v>99</v>
      </c>
      <c r="B19" s="9"/>
      <c r="C19" s="95">
        <v>2510</v>
      </c>
      <c r="D19" s="95"/>
      <c r="E19" s="95">
        <v>2438</v>
      </c>
      <c r="F19" s="95"/>
      <c r="G19" s="95">
        <v>1834</v>
      </c>
      <c r="H19" s="95"/>
      <c r="I19" s="95">
        <v>1952</v>
      </c>
    </row>
    <row r="20" spans="1:9" s="11" customFormat="1" ht="24" customHeight="1" x14ac:dyDescent="0.2">
      <c r="A20" s="145" t="s">
        <v>101</v>
      </c>
      <c r="B20" s="9"/>
      <c r="C20" s="95">
        <v>-921</v>
      </c>
      <c r="D20" s="95"/>
      <c r="E20" s="95">
        <v>-499</v>
      </c>
      <c r="F20" s="95"/>
      <c r="G20" s="95">
        <v>-399</v>
      </c>
      <c r="H20" s="95"/>
      <c r="I20" s="95">
        <v>-499</v>
      </c>
    </row>
    <row r="21" spans="1:9" s="11" customFormat="1" ht="24" customHeight="1" x14ac:dyDescent="0.2">
      <c r="A21" s="145" t="s">
        <v>102</v>
      </c>
      <c r="B21" s="9"/>
      <c r="C21" s="98">
        <v>16505</v>
      </c>
      <c r="D21" s="95"/>
      <c r="E21" s="98">
        <v>16465</v>
      </c>
      <c r="F21" s="95"/>
      <c r="G21" s="98">
        <v>15283</v>
      </c>
      <c r="H21" s="95"/>
      <c r="I21" s="98">
        <v>14335</v>
      </c>
    </row>
    <row r="22" spans="1:9" s="11" customFormat="1" ht="24" customHeight="1" x14ac:dyDescent="0.2">
      <c r="A22" s="136" t="s">
        <v>50</v>
      </c>
      <c r="C22" s="95"/>
      <c r="D22" s="95"/>
      <c r="E22" s="95"/>
      <c r="F22" s="95"/>
      <c r="G22" s="95"/>
      <c r="H22" s="95"/>
      <c r="I22" s="95"/>
    </row>
    <row r="23" spans="1:9" s="11" customFormat="1" ht="24" customHeight="1" x14ac:dyDescent="0.2">
      <c r="A23" s="136" t="s">
        <v>51</v>
      </c>
      <c r="C23" s="95">
        <f>SUM(C9:C21)</f>
        <v>8974</v>
      </c>
      <c r="D23" s="95"/>
      <c r="E23" s="95">
        <f>SUM(E9:E21)</f>
        <v>94028</v>
      </c>
      <c r="F23" s="95"/>
      <c r="G23" s="95">
        <f>SUM(G9:G21)</f>
        <v>22174</v>
      </c>
      <c r="H23" s="95"/>
      <c r="I23" s="95">
        <f>SUM(I9:I21)</f>
        <v>36221</v>
      </c>
    </row>
    <row r="24" spans="1:9" s="11" customFormat="1" ht="24" customHeight="1" x14ac:dyDescent="0.2">
      <c r="A24" s="136" t="s">
        <v>52</v>
      </c>
      <c r="C24" s="95"/>
      <c r="D24" s="95"/>
      <c r="E24" s="95"/>
      <c r="F24" s="95"/>
      <c r="G24" s="95"/>
      <c r="H24" s="95"/>
      <c r="I24" s="95"/>
    </row>
    <row r="25" spans="1:9" s="11" customFormat="1" ht="24" customHeight="1" x14ac:dyDescent="0.2">
      <c r="A25" s="136" t="s">
        <v>90</v>
      </c>
      <c r="C25" s="95">
        <v>-48582</v>
      </c>
      <c r="D25" s="95"/>
      <c r="E25" s="95">
        <v>-92129</v>
      </c>
      <c r="F25" s="95"/>
      <c r="G25" s="95">
        <v>-36512</v>
      </c>
      <c r="H25" s="95"/>
      <c r="I25" s="95">
        <v>52173</v>
      </c>
    </row>
    <row r="26" spans="1:9" s="11" customFormat="1" ht="24" customHeight="1" x14ac:dyDescent="0.2">
      <c r="A26" s="136" t="s">
        <v>53</v>
      </c>
      <c r="C26" s="95">
        <v>41396</v>
      </c>
      <c r="D26" s="95"/>
      <c r="E26" s="95">
        <v>-41350</v>
      </c>
      <c r="F26" s="95"/>
      <c r="G26" s="95">
        <v>-3729</v>
      </c>
      <c r="H26" s="95"/>
      <c r="I26" s="95">
        <v>-66417</v>
      </c>
    </row>
    <row r="27" spans="1:9" s="11" customFormat="1" ht="24" customHeight="1" x14ac:dyDescent="0.2">
      <c r="A27" s="145" t="s">
        <v>54</v>
      </c>
      <c r="B27" s="20"/>
      <c r="C27" s="95">
        <v>56828</v>
      </c>
      <c r="D27" s="95"/>
      <c r="E27" s="95">
        <v>3282</v>
      </c>
      <c r="F27" s="95"/>
      <c r="G27" s="95">
        <v>1116</v>
      </c>
      <c r="H27" s="95"/>
      <c r="I27" s="95">
        <v>-113</v>
      </c>
    </row>
    <row r="28" spans="1:9" s="11" customFormat="1" ht="24" customHeight="1" x14ac:dyDescent="0.2">
      <c r="A28" s="136" t="s">
        <v>119</v>
      </c>
      <c r="C28" s="95">
        <v>1966</v>
      </c>
      <c r="D28" s="95"/>
      <c r="E28" s="95">
        <v>-5371</v>
      </c>
      <c r="F28" s="95"/>
      <c r="G28" s="95">
        <v>3736</v>
      </c>
      <c r="H28" s="95"/>
      <c r="I28" s="95">
        <v>-3730</v>
      </c>
    </row>
    <row r="29" spans="1:9" s="11" customFormat="1" ht="24" customHeight="1" x14ac:dyDescent="0.2">
      <c r="A29" s="136" t="s">
        <v>55</v>
      </c>
      <c r="C29" s="95"/>
      <c r="D29" s="95"/>
      <c r="E29" s="95"/>
      <c r="F29" s="95"/>
      <c r="G29" s="95"/>
      <c r="H29" s="95"/>
      <c r="I29" s="95"/>
    </row>
    <row r="30" spans="1:9" s="11" customFormat="1" ht="24" customHeight="1" x14ac:dyDescent="0.2">
      <c r="A30" s="145" t="s">
        <v>91</v>
      </c>
      <c r="B30" s="9"/>
      <c r="C30" s="95">
        <v>-37333</v>
      </c>
      <c r="D30" s="95"/>
      <c r="E30" s="95">
        <v>85438</v>
      </c>
      <c r="F30" s="95"/>
      <c r="G30" s="95">
        <v>-11565</v>
      </c>
      <c r="H30" s="95"/>
      <c r="I30" s="95">
        <v>105023</v>
      </c>
    </row>
    <row r="31" spans="1:9" s="148" customFormat="1" ht="24" customHeight="1" x14ac:dyDescent="0.2">
      <c r="A31" s="145" t="s">
        <v>192</v>
      </c>
      <c r="B31" s="9"/>
      <c r="C31" s="149">
        <v>77958</v>
      </c>
      <c r="D31" s="149"/>
      <c r="E31" s="149">
        <v>713</v>
      </c>
      <c r="F31" s="149"/>
      <c r="G31" s="149">
        <v>44768</v>
      </c>
      <c r="H31" s="149"/>
      <c r="I31" s="149">
        <v>-9985</v>
      </c>
    </row>
    <row r="32" spans="1:9" s="11" customFormat="1" ht="24" customHeight="1" x14ac:dyDescent="0.2">
      <c r="A32" s="145" t="s">
        <v>56</v>
      </c>
      <c r="B32" s="9"/>
      <c r="C32" s="98">
        <v>-17391</v>
      </c>
      <c r="D32" s="149"/>
      <c r="E32" s="98">
        <v>3079</v>
      </c>
      <c r="F32" s="149"/>
      <c r="G32" s="98">
        <v>-30</v>
      </c>
      <c r="H32" s="149"/>
      <c r="I32" s="98">
        <v>-1039</v>
      </c>
    </row>
    <row r="33" spans="1:9" s="11" customFormat="1" ht="24" customHeight="1" x14ac:dyDescent="0.2">
      <c r="A33" s="145" t="s">
        <v>157</v>
      </c>
      <c r="B33" s="9"/>
      <c r="C33" s="45">
        <f>SUM(C22:C32)</f>
        <v>83816</v>
      </c>
      <c r="D33" s="95"/>
      <c r="E33" s="95">
        <f>SUM(E22:E32)</f>
        <v>47690</v>
      </c>
      <c r="F33" s="95"/>
      <c r="G33" s="45">
        <f>SUM(G22:G32)</f>
        <v>19958</v>
      </c>
      <c r="H33" s="95"/>
      <c r="I33" s="95">
        <f>SUM(I22:I32)</f>
        <v>112133</v>
      </c>
    </row>
    <row r="34" spans="1:9" s="11" customFormat="1" ht="24" customHeight="1" x14ac:dyDescent="0.2">
      <c r="A34" s="145" t="s">
        <v>164</v>
      </c>
      <c r="C34" s="95">
        <v>921</v>
      </c>
      <c r="D34" s="95"/>
      <c r="E34" s="95">
        <v>499</v>
      </c>
      <c r="F34" s="95"/>
      <c r="G34" s="95">
        <v>399</v>
      </c>
      <c r="H34" s="95"/>
      <c r="I34" s="95">
        <v>499</v>
      </c>
    </row>
    <row r="35" spans="1:9" s="11" customFormat="1" ht="24" customHeight="1" x14ac:dyDescent="0.2">
      <c r="A35" s="145" t="s">
        <v>159</v>
      </c>
      <c r="B35" s="9"/>
      <c r="C35" s="45">
        <v>-16505</v>
      </c>
      <c r="D35" s="95"/>
      <c r="E35" s="95">
        <v>-16465</v>
      </c>
      <c r="F35" s="95"/>
      <c r="G35" s="45">
        <v>-15283</v>
      </c>
      <c r="H35" s="95"/>
      <c r="I35" s="95">
        <v>-14335</v>
      </c>
    </row>
    <row r="36" spans="1:9" s="11" customFormat="1" ht="24" customHeight="1" x14ac:dyDescent="0.2">
      <c r="A36" s="145" t="s">
        <v>57</v>
      </c>
      <c r="C36" s="98">
        <v>-1371</v>
      </c>
      <c r="D36" s="95"/>
      <c r="E36" s="98">
        <v>-1243</v>
      </c>
      <c r="F36" s="95"/>
      <c r="G36" s="98">
        <v>-1325</v>
      </c>
      <c r="H36" s="95"/>
      <c r="I36" s="98">
        <v>-1243</v>
      </c>
    </row>
    <row r="37" spans="1:9" s="11" customFormat="1" ht="24" customHeight="1" x14ac:dyDescent="0.2">
      <c r="A37" s="142" t="s">
        <v>158</v>
      </c>
      <c r="B37" s="20"/>
      <c r="C37" s="50">
        <f>SUM(C33:C36)</f>
        <v>66861</v>
      </c>
      <c r="D37" s="95"/>
      <c r="E37" s="98">
        <f>SUM(E33:E36)</f>
        <v>30481</v>
      </c>
      <c r="F37" s="95"/>
      <c r="G37" s="50">
        <f>SUM(G33:G36)</f>
        <v>3749</v>
      </c>
      <c r="H37" s="95"/>
      <c r="I37" s="98">
        <f>SUM(I33:I36)</f>
        <v>97054</v>
      </c>
    </row>
    <row r="38" spans="1:9" s="11" customFormat="1" ht="24" customHeight="1" x14ac:dyDescent="0.2">
      <c r="A38" s="136"/>
      <c r="C38" s="38"/>
      <c r="D38" s="38"/>
      <c r="E38" s="45"/>
      <c r="G38" s="38"/>
      <c r="H38" s="38"/>
      <c r="I38" s="45"/>
    </row>
    <row r="39" spans="1:9" s="11" customFormat="1" ht="24" customHeight="1" x14ac:dyDescent="0.2">
      <c r="A39" s="147" t="s">
        <v>167</v>
      </c>
      <c r="B39" s="20"/>
      <c r="D39" s="38"/>
      <c r="E39" s="94"/>
      <c r="I39" s="94"/>
    </row>
    <row r="40" spans="1:9" ht="24" customHeight="1" x14ac:dyDescent="0.2">
      <c r="I40" s="43" t="s">
        <v>141</v>
      </c>
    </row>
    <row r="41" spans="1:9" s="9" customFormat="1" ht="24" customHeight="1" x14ac:dyDescent="0.2">
      <c r="A41" s="141" t="str">
        <f>A2</f>
        <v>บริษัท มาลีกรุ๊ป จำกัด (มหาชน) และบริษัทย่อย</v>
      </c>
      <c r="B41" s="6"/>
      <c r="C41" s="8"/>
      <c r="D41" s="8"/>
      <c r="E41" s="92"/>
      <c r="F41" s="8"/>
      <c r="G41" s="8"/>
      <c r="H41" s="8"/>
      <c r="I41" s="92"/>
    </row>
    <row r="42" spans="1:9" s="9" customFormat="1" ht="24" customHeight="1" x14ac:dyDescent="0.2">
      <c r="A42" s="142" t="s">
        <v>58</v>
      </c>
      <c r="B42" s="8"/>
      <c r="C42" s="8"/>
      <c r="D42" s="8"/>
      <c r="E42" s="92"/>
      <c r="F42" s="8"/>
      <c r="G42" s="8"/>
      <c r="H42" s="8"/>
      <c r="I42" s="92"/>
    </row>
    <row r="43" spans="1:9" s="9" customFormat="1" ht="24" customHeight="1" x14ac:dyDescent="0.2">
      <c r="A43" s="141" t="str">
        <f>[1]PL!A4</f>
        <v>สำหรับงวดสามเดือนสิ้นสุดวันที่ 31 มีนาคม 2564</v>
      </c>
      <c r="B43" s="6"/>
      <c r="C43" s="8"/>
      <c r="D43" s="8"/>
      <c r="E43" s="92"/>
      <c r="F43" s="8"/>
      <c r="G43" s="8"/>
      <c r="H43" s="8"/>
      <c r="I43" s="92"/>
    </row>
    <row r="44" spans="1:9" s="9" customFormat="1" ht="24" customHeight="1" x14ac:dyDescent="0.2">
      <c r="B44" s="6"/>
      <c r="C44" s="8"/>
      <c r="D44" s="8"/>
      <c r="E44" s="92"/>
      <c r="F44" s="8"/>
      <c r="G44" s="6"/>
      <c r="H44" s="8"/>
      <c r="I44" s="92" t="s">
        <v>123</v>
      </c>
    </row>
    <row r="45" spans="1:9" s="11" customFormat="1" ht="24" customHeight="1" x14ac:dyDescent="0.2">
      <c r="A45" s="136"/>
      <c r="C45" s="139"/>
      <c r="D45" s="139" t="s">
        <v>1</v>
      </c>
      <c r="E45" s="93"/>
      <c r="F45" s="12"/>
      <c r="G45" s="139"/>
      <c r="H45" s="139" t="s">
        <v>2</v>
      </c>
      <c r="I45" s="93"/>
    </row>
    <row r="46" spans="1:9" s="11" customFormat="1" ht="24" customHeight="1" x14ac:dyDescent="0.2">
      <c r="A46" s="136"/>
      <c r="C46" s="143">
        <v>2564</v>
      </c>
      <c r="D46" s="144"/>
      <c r="E46" s="143">
        <v>2563</v>
      </c>
      <c r="F46" s="17"/>
      <c r="G46" s="143">
        <v>2564</v>
      </c>
      <c r="H46" s="144"/>
      <c r="I46" s="143">
        <v>2563</v>
      </c>
    </row>
    <row r="47" spans="1:9" s="11" customFormat="1" ht="24" customHeight="1" x14ac:dyDescent="0.2">
      <c r="A47" s="61" t="s">
        <v>59</v>
      </c>
      <c r="B47" s="12"/>
      <c r="C47" s="38"/>
      <c r="D47" s="38"/>
      <c r="E47" s="45"/>
      <c r="G47" s="38"/>
      <c r="H47" s="38"/>
      <c r="I47" s="45"/>
    </row>
    <row r="48" spans="1:9" s="11" customFormat="1" ht="24" customHeight="1" x14ac:dyDescent="0.2">
      <c r="A48" s="136" t="s">
        <v>183</v>
      </c>
      <c r="C48" s="95">
        <v>0</v>
      </c>
      <c r="D48" s="95"/>
      <c r="E48" s="95">
        <v>21001</v>
      </c>
      <c r="F48" s="95"/>
      <c r="G48" s="95">
        <v>0</v>
      </c>
      <c r="H48" s="95"/>
      <c r="I48" s="95">
        <v>21001</v>
      </c>
    </row>
    <row r="49" spans="1:11" s="11" customFormat="1" ht="24" customHeight="1" x14ac:dyDescent="0.2">
      <c r="A49" s="136" t="s">
        <v>179</v>
      </c>
      <c r="C49" s="45">
        <v>0</v>
      </c>
      <c r="D49" s="95"/>
      <c r="E49" s="45">
        <v>0</v>
      </c>
      <c r="F49" s="95"/>
      <c r="G49" s="45">
        <v>31500</v>
      </c>
      <c r="H49" s="95"/>
      <c r="I49" s="45">
        <v>3000</v>
      </c>
    </row>
    <row r="50" spans="1:11" s="11" customFormat="1" ht="24" customHeight="1" x14ac:dyDescent="0.2">
      <c r="A50" s="136" t="s">
        <v>186</v>
      </c>
      <c r="C50" s="45">
        <v>0</v>
      </c>
      <c r="D50" s="95"/>
      <c r="E50" s="45">
        <v>0</v>
      </c>
      <c r="F50" s="95"/>
      <c r="G50" s="95">
        <v>604</v>
      </c>
      <c r="H50" s="95"/>
      <c r="I50" s="45">
        <v>511</v>
      </c>
    </row>
    <row r="51" spans="1:11" s="11" customFormat="1" ht="24" customHeight="1" x14ac:dyDescent="0.2">
      <c r="A51" s="136" t="s">
        <v>180</v>
      </c>
      <c r="C51" s="45">
        <v>0</v>
      </c>
      <c r="D51" s="95"/>
      <c r="E51" s="45">
        <v>0</v>
      </c>
      <c r="F51" s="95"/>
      <c r="G51" s="95">
        <v>-35000</v>
      </c>
      <c r="H51" s="95"/>
      <c r="I51" s="45">
        <v>0</v>
      </c>
      <c r="K51" s="146"/>
    </row>
    <row r="52" spans="1:11" s="11" customFormat="1" ht="24" customHeight="1" x14ac:dyDescent="0.2">
      <c r="A52" s="145" t="s">
        <v>193</v>
      </c>
      <c r="C52" s="95">
        <v>0</v>
      </c>
      <c r="D52" s="95"/>
      <c r="E52" s="95">
        <v>7534</v>
      </c>
      <c r="F52" s="95"/>
      <c r="G52" s="95">
        <v>0</v>
      </c>
      <c r="H52" s="95"/>
      <c r="I52" s="95">
        <v>7534</v>
      </c>
    </row>
    <row r="53" spans="1:11" s="11" customFormat="1" ht="24" customHeight="1" x14ac:dyDescent="0.2">
      <c r="A53" s="150" t="s">
        <v>194</v>
      </c>
      <c r="C53" s="95">
        <v>-4464</v>
      </c>
      <c r="D53" s="95"/>
      <c r="E53" s="95">
        <v>-7552</v>
      </c>
      <c r="F53" s="95"/>
      <c r="G53" s="95">
        <v>-4025</v>
      </c>
      <c r="H53" s="95"/>
      <c r="I53" s="95">
        <v>-6304</v>
      </c>
    </row>
    <row r="54" spans="1:11" s="11" customFormat="1" ht="24" customHeight="1" x14ac:dyDescent="0.2">
      <c r="A54" s="136" t="s">
        <v>188</v>
      </c>
      <c r="C54" s="95">
        <v>0</v>
      </c>
      <c r="D54" s="95"/>
      <c r="E54" s="95">
        <v>-1397</v>
      </c>
      <c r="F54" s="95"/>
      <c r="G54" s="95">
        <v>0</v>
      </c>
      <c r="H54" s="95"/>
      <c r="I54" s="95">
        <v>-1397</v>
      </c>
    </row>
    <row r="55" spans="1:11" s="11" customFormat="1" ht="24" customHeight="1" x14ac:dyDescent="0.2">
      <c r="A55" s="61" t="s">
        <v>168</v>
      </c>
      <c r="C55" s="50">
        <f>SUM(C48:C54)</f>
        <v>-4464</v>
      </c>
      <c r="D55" s="95"/>
      <c r="E55" s="96">
        <f>SUM(E48:E54)</f>
        <v>19586</v>
      </c>
      <c r="F55" s="95"/>
      <c r="G55" s="50">
        <f>SUM(G48:G54)</f>
        <v>-6921</v>
      </c>
      <c r="H55" s="95"/>
      <c r="I55" s="96">
        <f>SUM(I48:I54)</f>
        <v>24345</v>
      </c>
    </row>
    <row r="56" spans="1:11" s="11" customFormat="1" ht="24" customHeight="1" x14ac:dyDescent="0.2">
      <c r="A56" s="61" t="s">
        <v>60</v>
      </c>
      <c r="B56" s="12"/>
      <c r="C56" s="95"/>
      <c r="D56" s="95"/>
      <c r="E56" s="95"/>
      <c r="F56" s="95"/>
      <c r="G56" s="95"/>
      <c r="H56" s="95"/>
      <c r="I56" s="95"/>
    </row>
    <row r="57" spans="1:11" s="11" customFormat="1" ht="24" customHeight="1" x14ac:dyDescent="0.2">
      <c r="A57" s="147" t="s">
        <v>160</v>
      </c>
      <c r="B57" s="20"/>
      <c r="C57" s="95">
        <v>-50028</v>
      </c>
      <c r="D57" s="95"/>
      <c r="E57" s="95">
        <v>-8808</v>
      </c>
      <c r="F57" s="95"/>
      <c r="G57" s="95">
        <v>-26168</v>
      </c>
      <c r="H57" s="95"/>
      <c r="I57" s="95">
        <v>-58708</v>
      </c>
    </row>
    <row r="58" spans="1:11" s="11" customFormat="1" ht="24" customHeight="1" x14ac:dyDescent="0.2">
      <c r="A58" s="147" t="s">
        <v>182</v>
      </c>
      <c r="B58" s="20"/>
      <c r="C58" s="95">
        <v>0</v>
      </c>
      <c r="D58" s="95"/>
      <c r="E58" s="95">
        <v>0</v>
      </c>
      <c r="F58" s="95"/>
      <c r="G58" s="95">
        <v>40000</v>
      </c>
      <c r="H58" s="95"/>
      <c r="I58" s="95">
        <v>0</v>
      </c>
    </row>
    <row r="59" spans="1:11" s="11" customFormat="1" ht="24" customHeight="1" x14ac:dyDescent="0.2">
      <c r="A59" s="145" t="s">
        <v>189</v>
      </c>
      <c r="C59" s="95">
        <v>-6145</v>
      </c>
      <c r="D59" s="95"/>
      <c r="E59" s="95">
        <v>-35186</v>
      </c>
      <c r="F59" s="95"/>
      <c r="G59" s="95">
        <v>-6145</v>
      </c>
      <c r="H59" s="95"/>
      <c r="I59" s="95">
        <v>-35569</v>
      </c>
    </row>
    <row r="60" spans="1:11" s="11" customFormat="1" ht="24" customHeight="1" x14ac:dyDescent="0.2">
      <c r="A60" s="136" t="s">
        <v>181</v>
      </c>
      <c r="C60" s="95">
        <v>-17064</v>
      </c>
      <c r="D60" s="95"/>
      <c r="E60" s="95">
        <v>-18008</v>
      </c>
      <c r="F60" s="95"/>
      <c r="G60" s="95">
        <v>-14885</v>
      </c>
      <c r="H60" s="95"/>
      <c r="I60" s="95">
        <v>-15700</v>
      </c>
    </row>
    <row r="61" spans="1:11" s="11" customFormat="1" ht="24" customHeight="1" x14ac:dyDescent="0.2">
      <c r="A61" s="61" t="s">
        <v>161</v>
      </c>
      <c r="C61" s="50">
        <f>SUM(C56:C60)</f>
        <v>-73237</v>
      </c>
      <c r="D61" s="95"/>
      <c r="E61" s="96">
        <f>SUM(E56:E60)</f>
        <v>-62002</v>
      </c>
      <c r="F61" s="95"/>
      <c r="G61" s="50">
        <f>SUM(G56:G60)</f>
        <v>-7198</v>
      </c>
      <c r="H61" s="95"/>
      <c r="I61" s="96">
        <f>SUM(I56:I60)</f>
        <v>-109977</v>
      </c>
    </row>
    <row r="62" spans="1:11" s="11" customFormat="1" ht="24" customHeight="1" x14ac:dyDescent="0.2">
      <c r="A62" s="61" t="s">
        <v>61</v>
      </c>
      <c r="C62" s="50">
        <v>-4409</v>
      </c>
      <c r="D62" s="95"/>
      <c r="E62" s="96">
        <v>-7193</v>
      </c>
      <c r="F62" s="95"/>
      <c r="G62" s="50">
        <v>0</v>
      </c>
      <c r="H62" s="95"/>
      <c r="I62" s="96">
        <v>0</v>
      </c>
    </row>
    <row r="63" spans="1:11" s="11" customFormat="1" ht="24" customHeight="1" x14ac:dyDescent="0.2">
      <c r="A63" s="61" t="s">
        <v>62</v>
      </c>
      <c r="C63" s="106">
        <f>C37+C55+C61+C62</f>
        <v>-15249</v>
      </c>
      <c r="D63" s="95"/>
      <c r="E63" s="95">
        <f>E37+E55+E61+E62</f>
        <v>-19128</v>
      </c>
      <c r="F63" s="95"/>
      <c r="G63" s="106">
        <f>G37+G55+G61+G62</f>
        <v>-10370</v>
      </c>
      <c r="H63" s="95"/>
      <c r="I63" s="95">
        <f>I37+I55+I61+I62</f>
        <v>11422</v>
      </c>
    </row>
    <row r="64" spans="1:11" s="11" customFormat="1" ht="24" customHeight="1" x14ac:dyDescent="0.2">
      <c r="A64" s="145" t="s">
        <v>130</v>
      </c>
      <c r="B64" s="9"/>
      <c r="C64" s="98">
        <f>BS!G11</f>
        <v>83669</v>
      </c>
      <c r="D64" s="95"/>
      <c r="E64" s="98">
        <v>118770</v>
      </c>
      <c r="F64" s="95"/>
      <c r="G64" s="98">
        <f>BS!K11</f>
        <v>46294</v>
      </c>
      <c r="H64" s="95"/>
      <c r="I64" s="98">
        <v>65347</v>
      </c>
    </row>
    <row r="65" spans="1:9" s="11" customFormat="1" ht="24" customHeight="1" thickBot="1" x14ac:dyDescent="0.25">
      <c r="A65" s="141" t="s">
        <v>131</v>
      </c>
      <c r="B65" s="20"/>
      <c r="C65" s="105">
        <f>SUM(C63:C64)</f>
        <v>68420</v>
      </c>
      <c r="D65" s="95"/>
      <c r="E65" s="105">
        <f>SUM(E63:E64)</f>
        <v>99642</v>
      </c>
      <c r="F65" s="95"/>
      <c r="G65" s="105">
        <f>SUM(G63:G64)</f>
        <v>35924</v>
      </c>
      <c r="H65" s="95"/>
      <c r="I65" s="105">
        <f>SUM(I63:I64)</f>
        <v>76769</v>
      </c>
    </row>
    <row r="66" spans="1:9" s="11" customFormat="1" ht="24" customHeight="1" thickTop="1" x14ac:dyDescent="0.2">
      <c r="A66" s="141"/>
      <c r="B66" s="20"/>
      <c r="C66" s="95">
        <f>C65-BS!E11</f>
        <v>0</v>
      </c>
      <c r="D66" s="95"/>
      <c r="E66" s="95"/>
      <c r="F66" s="95"/>
      <c r="G66" s="95">
        <f>G65-BS!I11</f>
        <v>0</v>
      </c>
      <c r="H66" s="95"/>
      <c r="I66" s="97"/>
    </row>
    <row r="67" spans="1:9" ht="24" customHeight="1" x14ac:dyDescent="0.2">
      <c r="A67" s="147" t="s">
        <v>167</v>
      </c>
    </row>
  </sheetData>
  <printOptions horizontalCentered="1"/>
  <pageMargins left="0.74803149606299213" right="0.31496062992125984" top="0.78740157480314965" bottom="0.19685039370078741" header="0.31496062992125984" footer="0.31496062992125984"/>
  <pageSetup paperSize="9" scale="76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2d7e70b3c03d66db3b806639ef7c7c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e4be0278b7668ed10f11cf487c799cc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57792A-B042-49B6-82F2-AAB459610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2B3686-7455-4A42-A2CA-242C670F3C7D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dff4707-7bf8-4102-b125-42e04ae9fdfc"/>
    <ds:schemaRef ds:uri="http://purl.org/dc/terms/"/>
    <ds:schemaRef ds:uri="http://schemas.microsoft.com/office/2006/metadata/properties"/>
    <ds:schemaRef ds:uri="http://schemas.microsoft.com/office/2006/documentManagement/types"/>
    <ds:schemaRef ds:uri="1ee2afc6-efc0-4dcc-be09-aabefb75410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2021-05-13T04:41:07Z</cp:lastPrinted>
  <dcterms:created xsi:type="dcterms:W3CDTF">2011-03-08T09:02:15Z</dcterms:created>
  <dcterms:modified xsi:type="dcterms:W3CDTF">2021-05-13T10:01:42Z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