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4\Qt1\"/>
    </mc:Choice>
  </mc:AlternateContent>
  <bookViews>
    <workbookView xWindow="-120" yWindow="-120" windowWidth="20730" windowHeight="11160" tabRatio="586"/>
  </bookViews>
  <sheets>
    <sheet name="BS" sheetId="1" r:id="rId1"/>
    <sheet name="PL " sheetId="5" r:id="rId2"/>
    <sheet name="Consolidated" sheetId="6" r:id="rId3"/>
    <sheet name="The Company only" sheetId="7" r:id="rId4"/>
    <sheet name="CF" sheetId="8" r:id="rId5"/>
  </sheets>
  <definedNames>
    <definedName name="_xlnm.Print_Area" localSheetId="0">BS!$A$1:$K$96</definedName>
    <definedName name="_xlnm.Print_Area" localSheetId="4">CF!$A$1:$J$68</definedName>
    <definedName name="_xlnm.Print_Area" localSheetId="2">Consolidated!$A$1:$AA$32</definedName>
    <definedName name="_xlnm.Print_Area" localSheetId="1">'PL '!$A$1:$K$58</definedName>
    <definedName name="_xlnm.Print_Area" localSheetId="3">'The Company only'!$A$1:$U$21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4" i="1" l="1"/>
  <c r="K54" i="1" l="1"/>
  <c r="I54" i="1"/>
  <c r="G54" i="1"/>
  <c r="E16" i="1"/>
  <c r="G16" i="1"/>
  <c r="I16" i="1"/>
  <c r="K16" i="1"/>
  <c r="J54" i="8" l="1"/>
  <c r="H54" i="8"/>
  <c r="F54" i="8"/>
  <c r="D54" i="8"/>
  <c r="J61" i="8"/>
  <c r="H61" i="8"/>
  <c r="F61" i="8"/>
  <c r="D61" i="8"/>
  <c r="N19" i="7" l="1"/>
  <c r="J19" i="7"/>
  <c r="H19" i="7"/>
  <c r="F19" i="7"/>
  <c r="I80" i="1" s="1"/>
  <c r="T13" i="7"/>
  <c r="R15" i="7"/>
  <c r="L15" i="7"/>
  <c r="J15" i="7"/>
  <c r="H15" i="7"/>
  <c r="F15" i="7"/>
  <c r="Y18" i="6" l="1"/>
  <c r="E52" i="5" l="1"/>
  <c r="Y24" i="6" s="1"/>
  <c r="K33" i="5"/>
  <c r="I33" i="5"/>
  <c r="G33" i="5"/>
  <c r="E33" i="5"/>
  <c r="H64" i="8" l="1"/>
  <c r="D64" i="8"/>
  <c r="A42" i="8"/>
  <c r="J43" i="8"/>
  <c r="A4" i="8"/>
  <c r="K37" i="1"/>
  <c r="K70" i="1" s="1"/>
  <c r="A69" i="1" l="1"/>
  <c r="A36" i="1"/>
  <c r="Y23" i="6" l="1"/>
  <c r="Y17" i="6"/>
  <c r="M25" i="6"/>
  <c r="M19" i="6"/>
  <c r="M20" i="6" s="1"/>
  <c r="M26" i="6" l="1"/>
  <c r="U23" i="6" l="1"/>
  <c r="U18" i="6"/>
  <c r="U17" i="6"/>
  <c r="U16" i="6"/>
  <c r="W16" i="6" s="1"/>
  <c r="AA16" i="6" s="1"/>
  <c r="Y25" i="6"/>
  <c r="S25" i="6"/>
  <c r="Y19" i="6"/>
  <c r="Y20" i="6" s="1"/>
  <c r="S19" i="6"/>
  <c r="S20" i="6" s="1"/>
  <c r="S22" i="6" s="1"/>
  <c r="Q19" i="6"/>
  <c r="Q20" i="6" s="1"/>
  <c r="K25" i="6"/>
  <c r="K19" i="6"/>
  <c r="K20" i="6" s="1"/>
  <c r="K22" i="6" s="1"/>
  <c r="I25" i="6"/>
  <c r="I19" i="6"/>
  <c r="I20" i="6" s="1"/>
  <c r="G25" i="6"/>
  <c r="G19" i="6"/>
  <c r="G20" i="6" s="1"/>
  <c r="E25" i="6"/>
  <c r="E19" i="6"/>
  <c r="E20" i="6" s="1"/>
  <c r="R17" i="7"/>
  <c r="R19" i="7" s="1"/>
  <c r="I84" i="1" s="1"/>
  <c r="S26" i="6" l="1"/>
  <c r="I26" i="6"/>
  <c r="E26" i="6"/>
  <c r="E80" i="1" s="1"/>
  <c r="G26" i="6"/>
  <c r="K26" i="6"/>
  <c r="E82" i="1" s="1"/>
  <c r="Y26" i="6"/>
  <c r="E86" i="1" s="1"/>
  <c r="U22" i="6"/>
  <c r="U19" i="6"/>
  <c r="U20" i="6" s="1"/>
  <c r="L17" i="7" l="1"/>
  <c r="L19" i="7" s="1"/>
  <c r="I82" i="1" s="1"/>
  <c r="K85" i="1"/>
  <c r="K87" i="1" s="1"/>
  <c r="G85" i="1"/>
  <c r="G87" i="1" s="1"/>
  <c r="K63" i="1"/>
  <c r="I63" i="1"/>
  <c r="I64" i="1" s="1"/>
  <c r="G63" i="1"/>
  <c r="E63" i="1"/>
  <c r="K30" i="1"/>
  <c r="I30" i="1"/>
  <c r="G30" i="1"/>
  <c r="E30" i="1"/>
  <c r="K19" i="5"/>
  <c r="I19" i="5"/>
  <c r="G19" i="5"/>
  <c r="E19" i="5"/>
  <c r="K13" i="5"/>
  <c r="I13" i="5"/>
  <c r="G13" i="5"/>
  <c r="E13" i="5"/>
  <c r="E64" i="1" l="1"/>
  <c r="G64" i="1"/>
  <c r="G88" i="1" s="1"/>
  <c r="I31" i="1"/>
  <c r="K31" i="1"/>
  <c r="E31" i="1"/>
  <c r="K64" i="1"/>
  <c r="K88" i="1" s="1"/>
  <c r="I20" i="5"/>
  <c r="I24" i="5" s="1"/>
  <c r="G31" i="1"/>
  <c r="G20" i="5"/>
  <c r="G24" i="5" s="1"/>
  <c r="F9" i="8" s="1"/>
  <c r="K20" i="5"/>
  <c r="K24" i="5" s="1"/>
  <c r="J9" i="8" s="1"/>
  <c r="E20" i="5"/>
  <c r="E24" i="5" s="1"/>
  <c r="D9" i="8" s="1"/>
  <c r="D22" i="8" s="1"/>
  <c r="D32" i="8" s="1"/>
  <c r="H9" i="8" l="1"/>
  <c r="H22" i="8" s="1"/>
  <c r="H32" i="8" s="1"/>
  <c r="K89" i="1"/>
  <c r="G89" i="1"/>
  <c r="K26" i="5"/>
  <c r="K46" i="5" s="1"/>
  <c r="K56" i="5" s="1"/>
  <c r="J22" i="8"/>
  <c r="J32" i="8" s="1"/>
  <c r="G26" i="5"/>
  <c r="G48" i="5" s="1"/>
  <c r="G46" i="5" s="1"/>
  <c r="I26" i="5"/>
  <c r="I46" i="5" s="1"/>
  <c r="I56" i="5" s="1"/>
  <c r="E26" i="5"/>
  <c r="E48" i="5" s="1"/>
  <c r="E46" i="5" s="1"/>
  <c r="O23" i="6" l="1"/>
  <c r="E56" i="5"/>
  <c r="G56" i="5"/>
  <c r="O17" i="6"/>
  <c r="W17" i="6" s="1"/>
  <c r="AA17" i="6" s="1"/>
  <c r="J36" i="8"/>
  <c r="J63" i="8" s="1"/>
  <c r="J65" i="8" s="1"/>
  <c r="H36" i="8"/>
  <c r="H63" i="8" s="1"/>
  <c r="H65" i="8" s="1"/>
  <c r="H66" i="8" s="1"/>
  <c r="D36" i="8"/>
  <c r="D63" i="8" s="1"/>
  <c r="D65" i="8" s="1"/>
  <c r="D66" i="8" s="1"/>
  <c r="I35" i="5"/>
  <c r="I51" i="5" s="1"/>
  <c r="P18" i="7" s="1"/>
  <c r="P19" i="7" s="1"/>
  <c r="I83" i="1" s="1"/>
  <c r="I85" i="1" s="1"/>
  <c r="I87" i="1" s="1"/>
  <c r="I88" i="1" s="1"/>
  <c r="I89" i="1" s="1"/>
  <c r="O25" i="6"/>
  <c r="F22" i="8"/>
  <c r="F32" i="8" s="1"/>
  <c r="E35" i="5"/>
  <c r="E53" i="5" s="1"/>
  <c r="E51" i="5" s="1"/>
  <c r="G35" i="5"/>
  <c r="G53" i="5" s="1"/>
  <c r="G51" i="5" s="1"/>
  <c r="K35" i="5"/>
  <c r="K51" i="5" s="1"/>
  <c r="P14" i="7" s="1"/>
  <c r="P15" i="7" s="1"/>
  <c r="F36" i="8" l="1"/>
  <c r="F63" i="8" s="1"/>
  <c r="F65" i="8" s="1"/>
  <c r="Q24" i="6"/>
  <c r="U24" i="6" s="1"/>
  <c r="W23" i="6"/>
  <c r="AA23" i="6" s="1"/>
  <c r="T14" i="7"/>
  <c r="T15" i="7" s="1"/>
  <c r="T18" i="7"/>
  <c r="N15" i="7"/>
  <c r="Q25" i="6" l="1"/>
  <c r="Q26" i="6" s="1"/>
  <c r="W24" i="6"/>
  <c r="U25" i="6"/>
  <c r="U26" i="6" s="1"/>
  <c r="E84" i="1" s="1"/>
  <c r="O19" i="6"/>
  <c r="O20" i="6" s="1"/>
  <c r="W18" i="6"/>
  <c r="T17" i="7"/>
  <c r="T19" i="7" s="1"/>
  <c r="T20" i="7" s="1"/>
  <c r="AA24" i="6" l="1"/>
  <c r="AA25" i="6" s="1"/>
  <c r="W25" i="6"/>
  <c r="W22" i="6"/>
  <c r="O26" i="6"/>
  <c r="E83" i="1" s="1"/>
  <c r="E85" i="1" s="1"/>
  <c r="E87" i="1" s="1"/>
  <c r="E88" i="1" s="1"/>
  <c r="E89" i="1" s="1"/>
  <c r="AA18" i="6"/>
  <c r="AA19" i="6" s="1"/>
  <c r="AA20" i="6" s="1"/>
  <c r="W19" i="6"/>
  <c r="W20" i="6" s="1"/>
  <c r="AA22" i="6" l="1"/>
  <c r="AA26" i="6" s="1"/>
  <c r="AA27" i="6" s="1"/>
  <c r="W26" i="6"/>
</calcChain>
</file>

<file path=xl/sharedStrings.xml><?xml version="1.0" encoding="utf-8"?>
<sst xmlns="http://schemas.openxmlformats.org/spreadsheetml/2006/main" count="307" uniqueCount="201">
  <si>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</si>
  <si>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</si>
  <si>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</si>
  <si>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</si>
  <si>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</si>
  <si>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</si>
  <si>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</si>
  <si>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</si>
  <si>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</si>
  <si>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</si>
  <si>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Investments in joint ventures</t>
  </si>
  <si>
    <t>Goodwill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</si>
  <si>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</si>
  <si>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</si>
  <si>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</si>
  <si>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</si>
  <si>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</si>
  <si>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</si>
  <si>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</si>
  <si>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Non-current liabilities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</si>
  <si>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</si>
  <si>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</si>
  <si>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</si>
  <si>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</si>
  <si>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</si>
  <si>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</si>
  <si>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</si>
  <si>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>Retained earnings</t>
  </si>
  <si>
    <t xml:space="preserve">   Unappropriated</t>
  </si>
  <si>
    <t>Other components of equity</t>
  </si>
  <si>
    <t>Total shareholders' equity</t>
  </si>
  <si>
    <t>Total liabilities and shareholders' equity</t>
  </si>
  <si>
    <t>Directors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</si>
  <si>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</si>
  <si>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</si>
  <si>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</si>
  <si>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</si>
  <si>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</si>
  <si>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</si>
  <si>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</si>
  <si>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Non-controlling interests of the subsidiaries</t>
  </si>
  <si>
    <t>Earnings per share</t>
  </si>
  <si>
    <t>Basic earnings per share</t>
  </si>
  <si>
    <t>Other comprehensive income</t>
  </si>
  <si>
    <t>Cash flows from operating activities</t>
  </si>
  <si>
    <t xml:space="preserve">   net cash provided by (paid from) operating activities: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</si>
  <si>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</si>
  <si>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</si>
  <si>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</si>
  <si>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</si>
  <si>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</si>
  <si>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</si>
  <si>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>Cash flows from investing activities</t>
  </si>
  <si>
    <t>Net cash flows from (used in) investing activities</t>
  </si>
  <si>
    <t>Cash flows from financing activities</t>
  </si>
  <si>
    <t>Decrease in translation adjustments</t>
  </si>
  <si>
    <t>Net increase (decrease) in cash and cash equivalents</t>
  </si>
  <si>
    <t>Total</t>
  </si>
  <si>
    <t>Issued and</t>
  </si>
  <si>
    <t>Total other</t>
  </si>
  <si>
    <t xml:space="preserve"> fully paid-up</t>
  </si>
  <si>
    <t>share capital</t>
  </si>
  <si>
    <t>Appropriated</t>
  </si>
  <si>
    <t>Unappropriated</t>
  </si>
  <si>
    <t>Total comprehensive income attributable to:</t>
  </si>
  <si>
    <t>Other components of shareholders' equity</t>
  </si>
  <si>
    <t>Equity attributable to owners of the Company</t>
  </si>
  <si>
    <t>Equity holders of the Company</t>
  </si>
  <si>
    <t>components of</t>
  </si>
  <si>
    <t>Surplus on</t>
  </si>
  <si>
    <t xml:space="preserve">revaluation of </t>
  </si>
  <si>
    <t>assets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</si>
  <si>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</si>
  <si>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</si>
  <si>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</si>
  <si>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</si>
  <si>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</si>
  <si>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</si>
  <si>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attributable to</t>
  </si>
  <si>
    <t>Total equity</t>
  </si>
  <si>
    <t>the Company</t>
  </si>
  <si>
    <t xml:space="preserve"> interests of</t>
  </si>
  <si>
    <t>the subsidiaries</t>
  </si>
  <si>
    <t>financial</t>
  </si>
  <si>
    <t>statements in</t>
  </si>
  <si>
    <t>foreign currency</t>
  </si>
  <si>
    <t>Provision for long-term employee benefits</t>
  </si>
  <si>
    <t xml:space="preserve">   Provision for long-term employee benefits</t>
  </si>
  <si>
    <t>owners of</t>
  </si>
  <si>
    <t>Trade and other receivables</t>
  </si>
  <si>
    <t>Trade and other payables</t>
  </si>
  <si>
    <t xml:space="preserve">Inventories </t>
  </si>
  <si>
    <t xml:space="preserve">   Trade and other receivables</t>
  </si>
  <si>
    <t xml:space="preserve">   Trade and other payables</t>
  </si>
  <si>
    <t>Cash flow statement</t>
  </si>
  <si>
    <t>Cash flow statement (continued)</t>
  </si>
  <si>
    <t>Statement of changes in shareholders' equity</t>
  </si>
  <si>
    <t>Cost of sales</t>
  </si>
  <si>
    <t>Selling and distribution expenses</t>
  </si>
  <si>
    <t>Balance as at 1 January 2020</t>
  </si>
  <si>
    <t xml:space="preserve">   Finance income</t>
  </si>
  <si>
    <t>Right-of-use assets</t>
  </si>
  <si>
    <t xml:space="preserve">   Finance cost</t>
  </si>
  <si>
    <t xml:space="preserve">   to profit or loss in subsequent periods:</t>
  </si>
  <si>
    <t>Exchange differences on translation of financial statements</t>
  </si>
  <si>
    <t>Profit (loss) attributable to:</t>
  </si>
  <si>
    <t>Statement of changes in shareholders' equity (continued)</t>
  </si>
  <si>
    <t>Operating profit (loss)</t>
  </si>
  <si>
    <t>Non-controlling</t>
  </si>
  <si>
    <t>Property, plant and equipment</t>
  </si>
  <si>
    <t>Malee Group Public Company Limited and its subsidiaries</t>
  </si>
  <si>
    <t>Intangible assets</t>
  </si>
  <si>
    <t>Deferred tax liabilities</t>
  </si>
  <si>
    <t xml:space="preserve">      276,000,000 ordinary shares of Baht 0.5 each </t>
  </si>
  <si>
    <t>Deferred tax assets</t>
  </si>
  <si>
    <t xml:space="preserve">   Exchange gains</t>
  </si>
  <si>
    <t xml:space="preserve">   Others</t>
  </si>
  <si>
    <t xml:space="preserve">   Loss on destroyed inventories</t>
  </si>
  <si>
    <t xml:space="preserve">   Other non-current assets</t>
  </si>
  <si>
    <t xml:space="preserve">Treasury </t>
  </si>
  <si>
    <t>shares</t>
  </si>
  <si>
    <t>Legal reserve</t>
  </si>
  <si>
    <t>Balance as at 1 January 2021</t>
  </si>
  <si>
    <t>As at 31 March 2021</t>
  </si>
  <si>
    <t>For the three-month period ended 31 March 2021</t>
  </si>
  <si>
    <t>Exchange losses</t>
  </si>
  <si>
    <t>Other comprehensive income for the period</t>
  </si>
  <si>
    <t>Total comprehensive income for the period</t>
  </si>
  <si>
    <t>Cash and cash equivalents at beginning of period</t>
  </si>
  <si>
    <t>Cash and cash equivalents at end of period</t>
  </si>
  <si>
    <t>(Unit: Thousand Baht)</t>
  </si>
  <si>
    <t>comprehensive income</t>
  </si>
  <si>
    <t>Other</t>
  </si>
  <si>
    <t>(Unaudited</t>
  </si>
  <si>
    <t>but reviewed)</t>
  </si>
  <si>
    <t>Current portion of</t>
  </si>
  <si>
    <t>Net current portion of</t>
  </si>
  <si>
    <t>(Audited)</t>
  </si>
  <si>
    <t xml:space="preserve">(Unaudited but reviewed) </t>
  </si>
  <si>
    <t>(Unit: Thousand Baht, except earnings per share expressed in Baht)</t>
  </si>
  <si>
    <t>Share of loss from investments in joint ventures</t>
  </si>
  <si>
    <t>Loss for the period</t>
  </si>
  <si>
    <t xml:space="preserve">   Profit (loss) attributable to equity holders of the Company</t>
  </si>
  <si>
    <t xml:space="preserve">   Depreciation and amortisation</t>
  </si>
  <si>
    <t>Finance income</t>
  </si>
  <si>
    <t>Balance as at 31 March 2020</t>
  </si>
  <si>
    <t>Balance as at 31 March 2021</t>
  </si>
  <si>
    <t>Current portion of lease receivables</t>
  </si>
  <si>
    <t>Other long-term loans</t>
  </si>
  <si>
    <t>Right to claim from the former shareholder</t>
  </si>
  <si>
    <t xml:space="preserve">   Appropriated - statutory reserve</t>
  </si>
  <si>
    <t>Statement of comprehensive income</t>
  </si>
  <si>
    <t>Sales</t>
  </si>
  <si>
    <t xml:space="preserve">Other comprehensive income to be reclassified </t>
  </si>
  <si>
    <t xml:space="preserve">   in foreign currency</t>
  </si>
  <si>
    <t xml:space="preserve">   Unrealised (gain) loss on exchange</t>
  </si>
  <si>
    <t xml:space="preserve">   Share of loss from investments in joint ventures </t>
  </si>
  <si>
    <t xml:space="preserve">   Cash received from interest income</t>
  </si>
  <si>
    <t xml:space="preserve">   Cash paid for interest expenses </t>
  </si>
  <si>
    <t xml:space="preserve">   Cash paid for income tax</t>
  </si>
  <si>
    <t>Cash paid for acquisitions of intangible assets</t>
  </si>
  <si>
    <t>Repayment of lease liabilities</t>
  </si>
  <si>
    <t>Net cash flows used in financing activities</t>
  </si>
  <si>
    <t>The accompanying notes are an integral part of the interim financial statements.</t>
  </si>
  <si>
    <t>Profit (loss) for the period</t>
  </si>
  <si>
    <t xml:space="preserve">Profit from operating activities before  </t>
  </si>
  <si>
    <t>Net cash flows from operating activities</t>
  </si>
  <si>
    <t>31 December 2020</t>
  </si>
  <si>
    <t xml:space="preserve">   - Long-term loans from financial institutions</t>
  </si>
  <si>
    <t xml:space="preserve">   - Lease liabilities</t>
  </si>
  <si>
    <t>Short-term loans from related parties</t>
  </si>
  <si>
    <t>Statement of comprehensive income (continued)</t>
  </si>
  <si>
    <t>Loss before tax</t>
  </si>
  <si>
    <t xml:space="preserve">Adjustments to reconcile loss before tax to </t>
  </si>
  <si>
    <t xml:space="preserve">   Reversal of reduction of inventory cost to net realisable value</t>
  </si>
  <si>
    <t>Decrease in bank overdrafts and short-term loans</t>
  </si>
  <si>
    <t xml:space="preserve">   from financial institutions </t>
  </si>
  <si>
    <t>Long-term loans to related party</t>
  </si>
  <si>
    <t xml:space="preserve">   from financial institutions</t>
  </si>
  <si>
    <t>Bank overdrafts and short-term loans</t>
  </si>
  <si>
    <t>Provision for taxation liabilities</t>
  </si>
  <si>
    <t xml:space="preserve">Loss before income tax </t>
  </si>
  <si>
    <t>Income tax</t>
  </si>
  <si>
    <t>Treasury shares</t>
  </si>
  <si>
    <t>Cash received from long-term loans to related party</t>
  </si>
  <si>
    <t>Cash received from short-term loans from related party</t>
  </si>
  <si>
    <t xml:space="preserve">Decrease in restricted bank deposits </t>
  </si>
  <si>
    <t>Repayment of long-term loans from financial institutions</t>
  </si>
  <si>
    <t>Income tax payable</t>
  </si>
  <si>
    <t>Cash received from disposals of equipment</t>
  </si>
  <si>
    <t>Cash paid for acquisitions of equipment</t>
  </si>
  <si>
    <t>Advances from customers</t>
  </si>
  <si>
    <t xml:space="preserve">   Expected credit losses (reversal)</t>
  </si>
  <si>
    <t xml:space="preserve">   Advances from customers</t>
  </si>
  <si>
    <t>Lease receivables, net of current portion</t>
  </si>
  <si>
    <t>Statement of financial position</t>
  </si>
  <si>
    <t>Statement of financial position (continued)</t>
  </si>
  <si>
    <t xml:space="preserve">   Issued and fully paid </t>
  </si>
  <si>
    <t xml:space="preserve"> share reserve</t>
  </si>
  <si>
    <t>Cash received from lease receivables</t>
  </si>
  <si>
    <t>Cash paid for investment in subsidiary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</si>
</sst>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[$-809]dd\ mmmm\ yyyy;@"/>
    <numFmt numFmtId="172" formatCode="_(* #,##0.000_);_(* \(#,##0.000\);_(* &quot;-&quot;??_);_(@_)"/>
  </numFmts>
  <fonts count="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6"/>
      <name val="Angsana New"/>
      <family val="1"/>
    </font>
    <font>
      <sz val="10"/>
      <name val="ApFont"/>
    </font>
    <font>
      <b/>
      <sz val="16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4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62">
    <xf numFmtId="0" fontId="0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4" borderId="0" applyNumberFormat="0" applyBorder="0" applyAlignment="0" applyProtection="0"/>
    <xf numFmtId="0" fontId="15" fillId="7" borderId="0" applyNumberFormat="0" applyBorder="0" applyAlignment="0" applyProtection="0"/>
    <xf numFmtId="0" fontId="15" fillId="3" borderId="0" applyNumberFormat="0" applyBorder="0" applyAlignment="0" applyProtection="0"/>
    <xf numFmtId="0" fontId="15" fillId="8" borderId="0" applyNumberFormat="0" applyBorder="0" applyAlignment="0" applyProtection="0"/>
    <xf numFmtId="0" fontId="15" fillId="7" borderId="0" applyNumberFormat="0" applyBorder="0" applyAlignment="0" applyProtection="0"/>
    <xf numFmtId="0" fontId="15" fillId="6" borderId="0" applyNumberFormat="0" applyBorder="0" applyAlignment="0" applyProtection="0"/>
    <xf numFmtId="0" fontId="15" fillId="8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8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9" borderId="0" applyNumberFormat="0" applyBorder="0" applyAlignment="0" applyProtection="0"/>
    <xf numFmtId="0" fontId="18" fillId="15" borderId="10" applyNumberFormat="0" applyAlignment="0" applyProtection="0"/>
    <xf numFmtId="0" fontId="19" fillId="16" borderId="11" applyNumberFormat="0" applyAlignment="0" applyProtection="0"/>
    <xf numFmtId="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4" fontId="8" fillId="0" borderId="0" applyFont="0" applyFill="0" applyBorder="0" applyAlignment="0" applyProtection="0"/>
    <xf numFmtId="170" fontId="10" fillId="0" borderId="0"/>
    <xf numFmtId="168" fontId="10" fillId="0" borderId="0"/>
    <xf numFmtId="167" fontId="10" fillId="0" borderId="0"/>
    <xf numFmtId="0" fontId="20" fillId="0" borderId="0" applyNumberFormat="0" applyFill="0" applyBorder="0" applyAlignment="0" applyProtection="0"/>
    <xf numFmtId="0" fontId="21" fillId="17" borderId="0" applyNumberFormat="0" applyBorder="0" applyAlignment="0" applyProtection="0"/>
    <xf numFmtId="38" fontId="12" fillId="18" borderId="0" applyNumberFormat="0" applyBorder="0" applyAlignment="0" applyProtection="0"/>
    <xf numFmtId="0" fontId="22" fillId="0" borderId="12" applyNumberFormat="0" applyFill="0" applyAlignment="0" applyProtection="0"/>
    <xf numFmtId="0" fontId="23" fillId="0" borderId="13" applyNumberFormat="0" applyFill="0" applyAlignment="0" applyProtection="0"/>
    <xf numFmtId="0" fontId="24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8" borderId="10" applyNumberFormat="0" applyAlignment="0" applyProtection="0"/>
    <xf numFmtId="10" fontId="12" fillId="19" borderId="9" applyNumberFormat="0" applyBorder="0" applyAlignment="0" applyProtection="0"/>
    <xf numFmtId="0" fontId="26" fillId="0" borderId="15" applyNumberFormat="0" applyFill="0" applyAlignment="0" applyProtection="0"/>
    <xf numFmtId="0" fontId="27" fillId="8" borderId="0" applyNumberFormat="0" applyBorder="0" applyAlignment="0" applyProtection="0"/>
    <xf numFmtId="37" fontId="13" fillId="0" borderId="0"/>
    <xf numFmtId="169" fontId="14" fillId="0" borderId="0"/>
    <xf numFmtId="0" fontId="8" fillId="0" borderId="0"/>
    <xf numFmtId="0" fontId="28" fillId="4" borderId="16" applyNumberFormat="0" applyFont="0" applyAlignment="0" applyProtection="0"/>
    <xf numFmtId="0" fontId="29" fillId="15" borderId="17" applyNumberFormat="0" applyAlignment="0" applyProtection="0"/>
    <xf numFmtId="10" fontId="11" fillId="0" borderId="0" applyFont="0" applyFill="0" applyBorder="0" applyAlignment="0" applyProtection="0"/>
    <xf numFmtId="1" fontId="11" fillId="0" borderId="18" applyNumberFormat="0" applyFill="0" applyAlignment="0" applyProtection="0">
      <alignment horizontal="center" vertical="center"/>
    </xf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0" borderId="0" applyNumberFormat="0" applyFill="0" applyBorder="0" applyAlignment="0" applyProtection="0"/>
    <xf numFmtId="0" fontId="11" fillId="0" borderId="0"/>
    <xf numFmtId="0" fontId="8" fillId="0" borderId="0"/>
    <xf numFmtId="0" fontId="28" fillId="0" borderId="0"/>
    <xf numFmtId="0" fontId="1" fillId="0" borderId="0"/>
  </cellStyleXfs>
  <cellXfs count="98">
    <xf numFmtId="0" fontId="0" fillId="0" borderId="0" xfId="0"/>
    <xf numFmtId="0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centerContinuous"/>
    </xf>
    <xf numFmtId="164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center"/>
    </xf>
    <xf numFmtId="164" fontId="3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164" fontId="4" fillId="0" borderId="0" xfId="0" applyNumberFormat="1" applyFont="1" applyFill="1" applyAlignment="1">
      <alignment horizontal="right"/>
    </xf>
    <xf numFmtId="164" fontId="4" fillId="0" borderId="0" xfId="0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/>
    <xf numFmtId="37" fontId="4" fillId="0" borderId="0" xfId="0" applyNumberFormat="1" applyFont="1" applyFill="1" applyAlignment="1">
      <alignment horizontal="centerContinuous"/>
    </xf>
    <xf numFmtId="37" fontId="4" fillId="0" borderId="0" xfId="0" applyNumberFormat="1" applyFont="1" applyFill="1" applyBorder="1" applyAlignment="1">
      <alignment horizontal="centerContinuous"/>
    </xf>
    <xf numFmtId="38" fontId="4" fillId="0" borderId="0" xfId="0" applyNumberFormat="1" applyFont="1" applyFill="1" applyAlignment="1">
      <alignment horizontal="centerContinuous"/>
    </xf>
    <xf numFmtId="38" fontId="4" fillId="0" borderId="0" xfId="0" applyNumberFormat="1" applyFont="1" applyFill="1" applyBorder="1" applyAlignment="1">
      <alignment horizontal="centerContinuous"/>
    </xf>
    <xf numFmtId="37" fontId="4" fillId="0" borderId="0" xfId="0" applyNumberFormat="1" applyFont="1" applyFill="1" applyAlignment="1">
      <alignment horizontal="right"/>
    </xf>
    <xf numFmtId="0" fontId="3" fillId="0" borderId="0" xfId="0" applyFont="1" applyFill="1" applyAlignment="1"/>
    <xf numFmtId="164" fontId="4" fillId="0" borderId="0" xfId="0" quotePrefix="1" applyNumberFormat="1" applyFont="1" applyFill="1" applyAlignment="1">
      <alignment horizontal="centerContinuous"/>
    </xf>
    <xf numFmtId="164" fontId="3" fillId="0" borderId="0" xfId="0" applyNumberFormat="1" applyFont="1" applyFill="1" applyAlignment="1"/>
    <xf numFmtId="0" fontId="6" fillId="0" borderId="0" xfId="0" applyNumberFormat="1" applyFont="1" applyFill="1" applyAlignment="1">
      <alignment horizontal="center"/>
    </xf>
    <xf numFmtId="164" fontId="4" fillId="0" borderId="0" xfId="0" quotePrefix="1" applyNumberFormat="1" applyFont="1" applyFill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4" fillId="0" borderId="0" xfId="0" quotePrefix="1" applyNumberFormat="1" applyFont="1" applyFill="1" applyAlignment="1">
      <alignment horizontal="left"/>
    </xf>
    <xf numFmtId="0" fontId="4" fillId="0" borderId="0" xfId="0" quotePrefix="1" applyNumberFormat="1" applyFont="1" applyFill="1" applyAlignment="1">
      <alignment horizontal="center"/>
    </xf>
    <xf numFmtId="0" fontId="4" fillId="0" borderId="5" xfId="0" applyNumberFormat="1" applyFont="1" applyFill="1" applyBorder="1" applyAlignment="1"/>
    <xf numFmtId="0" fontId="4" fillId="0" borderId="0" xfId="0" applyNumberFormat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>
      <alignment horizontal="right"/>
    </xf>
    <xf numFmtId="43" fontId="4" fillId="0" borderId="0" xfId="0" applyNumberFormat="1" applyFont="1" applyFill="1" applyAlignment="1"/>
    <xf numFmtId="43" fontId="4" fillId="0" borderId="0" xfId="0" applyNumberFormat="1" applyFont="1" applyFill="1" applyAlignment="1">
      <alignment horizontal="right"/>
    </xf>
    <xf numFmtId="0" fontId="3" fillId="0" borderId="0" xfId="0" applyNumberFormat="1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Fill="1" applyBorder="1" applyAlignment="1">
      <alignment horizontal="center"/>
    </xf>
    <xf numFmtId="37" fontId="4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center"/>
    </xf>
    <xf numFmtId="164" fontId="4" fillId="0" borderId="4" xfId="0" applyNumberFormat="1" applyFont="1" applyFill="1" applyBorder="1" applyAlignment="1"/>
    <xf numFmtId="49" fontId="3" fillId="0" borderId="0" xfId="0" applyNumberFormat="1" applyFont="1" applyFill="1" applyAlignment="1"/>
    <xf numFmtId="41" fontId="3" fillId="0" borderId="0" xfId="0" applyNumberFormat="1" applyFont="1" applyFill="1" applyAlignment="1"/>
    <xf numFmtId="165" fontId="4" fillId="0" borderId="0" xfId="0" applyNumberFormat="1" applyFont="1" applyFill="1" applyAlignment="1"/>
    <xf numFmtId="1" fontId="4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right"/>
    </xf>
    <xf numFmtId="41" fontId="4" fillId="0" borderId="0" xfId="0" applyNumberFormat="1" applyFont="1" applyFill="1" applyAlignment="1"/>
    <xf numFmtId="41" fontId="3" fillId="0" borderId="0" xfId="0" applyNumberFormat="1" applyFont="1" applyFill="1" applyBorder="1" applyAlignment="1">
      <alignment horizontal="right"/>
    </xf>
    <xf numFmtId="41" fontId="4" fillId="0" borderId="1" xfId="0" applyNumberFormat="1" applyFont="1" applyFill="1" applyBorder="1" applyAlignment="1">
      <alignment horizontal="right"/>
    </xf>
    <xf numFmtId="41" fontId="4" fillId="0" borderId="0" xfId="0" applyNumberFormat="1" applyFont="1" applyFill="1" applyBorder="1" applyAlignment="1"/>
    <xf numFmtId="37" fontId="3" fillId="0" borderId="0" xfId="2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4" fillId="0" borderId="0" xfId="0" applyNumberFormat="1" applyFont="1" applyFill="1" applyAlignment="1"/>
    <xf numFmtId="164" fontId="4" fillId="0" borderId="0" xfId="0" applyNumberFormat="1" applyFont="1" applyFill="1" applyAlignment="1"/>
    <xf numFmtId="0" fontId="4" fillId="0" borderId="0" xfId="0" applyFont="1" applyFill="1" applyAlignment="1"/>
    <xf numFmtId="49" fontId="4" fillId="0" borderId="0" xfId="0" applyNumberFormat="1" applyFont="1" applyFill="1" applyAlignment="1"/>
    <xf numFmtId="0" fontId="4" fillId="0" borderId="0" xfId="0" applyFont="1" applyFill="1" applyBorder="1" applyAlignment="1"/>
    <xf numFmtId="171" fontId="5" fillId="0" borderId="0" xfId="0" applyNumberFormat="1" applyFont="1" applyFill="1" applyBorder="1" applyAlignment="1">
      <alignment horizontal="center"/>
    </xf>
    <xf numFmtId="172" fontId="4" fillId="0" borderId="4" xfId="0" applyNumberFormat="1" applyFont="1" applyFill="1" applyBorder="1" applyAlignment="1">
      <alignment horizontal="right"/>
    </xf>
    <xf numFmtId="41" fontId="4" fillId="0" borderId="0" xfId="0" applyNumberFormat="1" applyFont="1" applyFill="1" applyAlignment="1">
      <alignment horizontal="center"/>
    </xf>
    <xf numFmtId="41" fontId="4" fillId="0" borderId="2" xfId="0" applyNumberFormat="1" applyFont="1" applyFill="1" applyBorder="1" applyAlignment="1">
      <alignment horizontal="center"/>
    </xf>
    <xf numFmtId="41" fontId="4" fillId="0" borderId="1" xfId="0" applyNumberFormat="1" applyFont="1" applyFill="1" applyBorder="1" applyAlignment="1">
      <alignment horizontal="center"/>
    </xf>
    <xf numFmtId="41" fontId="4" fillId="0" borderId="3" xfId="0" applyNumberFormat="1" applyFont="1" applyFill="1" applyBorder="1" applyAlignment="1">
      <alignment horizontal="center"/>
    </xf>
    <xf numFmtId="41" fontId="4" fillId="0" borderId="0" xfId="0" applyNumberFormat="1" applyFont="1" applyFill="1" applyBorder="1" applyAlignment="1">
      <alignment horizontal="center"/>
    </xf>
    <xf numFmtId="41" fontId="4" fillId="0" borderId="4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center" vertical="top"/>
    </xf>
    <xf numFmtId="41" fontId="4" fillId="0" borderId="4" xfId="0" applyNumberFormat="1" applyFont="1" applyFill="1" applyBorder="1" applyAlignment="1">
      <alignment horizontal="center"/>
    </xf>
    <xf numFmtId="41" fontId="4" fillId="0" borderId="0" xfId="1" applyNumberFormat="1" applyFont="1" applyFill="1" applyAlignment="1">
      <alignment horizontal="right"/>
    </xf>
    <xf numFmtId="41" fontId="4" fillId="0" borderId="0" xfId="1" applyNumberFormat="1" applyFont="1" applyFill="1" applyAlignment="1"/>
    <xf numFmtId="41" fontId="4" fillId="0" borderId="4" xfId="1" applyNumberFormat="1" applyFont="1" applyFill="1" applyBorder="1" applyAlignment="1"/>
    <xf numFmtId="41" fontId="4" fillId="0" borderId="3" xfId="1" applyNumberFormat="1" applyFont="1" applyFill="1" applyBorder="1" applyAlignment="1">
      <alignment horizontal="right"/>
    </xf>
    <xf numFmtId="41" fontId="7" fillId="0" borderId="0" xfId="0" applyNumberFormat="1" applyFont="1" applyFill="1" applyBorder="1" applyAlignment="1">
      <alignment horizontal="center" vertical="top"/>
    </xf>
    <xf numFmtId="164" fontId="4" fillId="0" borderId="6" xfId="0" applyNumberFormat="1" applyFont="1" applyFill="1" applyBorder="1" applyAlignment="1"/>
    <xf numFmtId="4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horizontal="center" vertical="center"/>
    </xf>
    <xf numFmtId="0" fontId="34" fillId="0" borderId="0" xfId="0" applyFont="1" applyFill="1"/>
    <xf numFmtId="0" fontId="4" fillId="0" borderId="0" xfId="0" applyFont="1" applyFill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164" fontId="3" fillId="0" borderId="1" xfId="0" applyNumberFormat="1" applyFont="1" applyFill="1" applyBorder="1" applyAlignment="1">
      <alignment horizontal="center"/>
    </xf>
    <xf numFmtId="0" fontId="4" fillId="0" borderId="0" xfId="0" applyFont="1" applyFill="1" applyAlignment="1">
      <alignment horizontal="left" vertical="top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8" xfId="0" applyNumberFormat="1" applyFont="1" applyFill="1" applyBorder="1" applyAlignment="1">
      <alignment horizontal="right" vertical="center"/>
    </xf>
    <xf numFmtId="0" fontId="6" fillId="0" borderId="0" xfId="0" applyFont="1" applyFill="1" applyAlignment="1"/>
    <xf numFmtId="0" fontId="4" fillId="0" borderId="0" xfId="0" applyFont="1" applyFill="1"/>
    <xf numFmtId="171" fontId="5" fillId="0" borderId="0" xfId="0" quotePrefix="1" applyNumberFormat="1" applyFont="1" applyFill="1" applyBorder="1" applyAlignment="1">
      <alignment horizontal="center"/>
    </xf>
    <xf numFmtId="164" fontId="4" fillId="0" borderId="0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41" fontId="34" fillId="0" borderId="4" xfId="0" applyNumberFormat="1" applyFont="1" applyFill="1" applyBorder="1" applyAlignment="1">
      <alignment horizontal="right"/>
    </xf>
    <xf numFmtId="0" fontId="34" fillId="0" borderId="0" xfId="0" applyFont="1" applyFill="1" applyAlignment="1">
      <alignment horizontal="right"/>
    </xf>
    <xf numFmtId="41" fontId="34" fillId="0" borderId="0" xfId="0" applyNumberFormat="1" applyFont="1" applyFill="1" applyAlignment="1"/>
    <xf numFmtId="165" fontId="34" fillId="0" borderId="0" xfId="0" applyNumberFormat="1" applyFont="1" applyFill="1" applyAlignment="1"/>
    <xf numFmtId="0" fontId="4" fillId="0" borderId="0" xfId="0" applyNumberFormat="1" applyFont="1" applyFill="1" applyAlignment="1">
      <alignment horizontal="left" vertical="center"/>
    </xf>
    <xf numFmtId="164" fontId="3" fillId="0" borderId="1" xfId="0" applyNumberFormat="1" applyFont="1" applyFill="1" applyBorder="1" applyAlignment="1">
      <alignment horizontal="center"/>
    </xf>
    <xf numFmtId="164" fontId="4" fillId="0" borderId="2" xfId="0" applyNumberFormat="1" applyFont="1" applyFill="1" applyBorder="1" applyAlignment="1">
      <alignment horizontal="center"/>
    </xf>
    <xf numFmtId="164" fontId="4" fillId="0" borderId="1" xfId="0" applyNumberFormat="1" applyFont="1" applyFill="1" applyBorder="1" applyAlignment="1">
      <alignment horizontal="center"/>
    </xf>
  </cellXfs>
  <cellStyles count="62">
    <cellStyle name="20% - Accent1 2" xfId="4"/>
    <cellStyle name="20% - Accent2 2" xfId="5"/>
    <cellStyle name="20% - Accent3 2" xfId="6"/>
    <cellStyle name="20% - Accent4 2" xfId="7"/>
    <cellStyle name="20% - Accent5 2" xfId="8"/>
    <cellStyle name="20% - Accent6 2" xfId="9"/>
    <cellStyle name="40% - Accent1 2" xfId="10"/>
    <cellStyle name="40% - Accent2 2" xfId="11"/>
    <cellStyle name="40% - Accent3 2" xfId="12"/>
    <cellStyle name="40% - Accent4 2" xfId="13"/>
    <cellStyle name="40% - Accent5 2" xfId="14"/>
    <cellStyle name="40% - Accent6 2" xfId="15"/>
    <cellStyle name="60% - Accent1 2" xfId="16"/>
    <cellStyle name="60% - Accent2 2" xfId="17"/>
    <cellStyle name="60% - Accent3 2" xfId="18"/>
    <cellStyle name="60% - Accent4 2" xfId="19"/>
    <cellStyle name="60% - Accent5 2" xfId="20"/>
    <cellStyle name="60% - Accent6 2" xfId="21"/>
    <cellStyle name="Accent1 2" xfId="22"/>
    <cellStyle name="Accent2 2" xfId="23"/>
    <cellStyle name="Accent3 2" xfId="24"/>
    <cellStyle name="Accent4 2" xfId="25"/>
    <cellStyle name="Accent5 2" xfId="26"/>
    <cellStyle name="Accent6 2" xfId="27"/>
    <cellStyle name="Bad 2" xfId="28"/>
    <cellStyle name="Calculation 2" xfId="29"/>
    <cellStyle name="Check Cell 2" xfId="30"/>
    <cellStyle name="Comma" xfId="1" builtinId="3"/>
    <cellStyle name="Comma 2" xfId="31"/>
    <cellStyle name="Comma 4" xfId="32"/>
    <cellStyle name="Comma 9" xfId="33"/>
    <cellStyle name="comma zerodec" xfId="34"/>
    <cellStyle name="Currency1" xfId="35"/>
    <cellStyle name="Dollar (zero dec)" xfId="36"/>
    <cellStyle name="Explanatory Text 2" xfId="37"/>
    <cellStyle name="Good 2" xfId="38"/>
    <cellStyle name="Grey" xfId="39"/>
    <cellStyle name="Heading 1 2" xfId="40"/>
    <cellStyle name="Heading 2 2" xfId="41"/>
    <cellStyle name="Heading 3 2" xfId="42"/>
    <cellStyle name="Heading 4 2" xfId="43"/>
    <cellStyle name="Input [yellow]" xfId="45"/>
    <cellStyle name="Input 2" xfId="44"/>
    <cellStyle name="Linked Cell 2" xfId="46"/>
    <cellStyle name="Neutral 2" xfId="47"/>
    <cellStyle name="no dec" xfId="48"/>
    <cellStyle name="Normal" xfId="0" builtinId="0"/>
    <cellStyle name="Normal - Style1" xfId="49"/>
    <cellStyle name="Normal 2" xfId="3"/>
    <cellStyle name="Normal 2 2" xfId="61"/>
    <cellStyle name="Normal 7 2 2" xfId="50"/>
    <cellStyle name="Normal_BS - E" xfId="2"/>
    <cellStyle name="Note 2" xfId="51"/>
    <cellStyle name="Output 2" xfId="52"/>
    <cellStyle name="Percent [2]" xfId="53"/>
    <cellStyle name="Quantity" xfId="54"/>
    <cellStyle name="Title 2" xfId="55"/>
    <cellStyle name="Total 2" xfId="56"/>
    <cellStyle name="Warning Text 2" xfId="57"/>
    <cellStyle name="ปกติ 2" xfId="58"/>
    <cellStyle name="ปกติ 5" xfId="59"/>
    <cellStyle name="ปกติ_ส่วนเปลี่ยนแปลง" xfId="60"/>
  </cellStyles>
  <dxfs count="0"/>
  <tableStyles count="0" defaultTableStyle="TableStyleMedium9" defaultPivotStyle="PivotStyleLight16"/>
  <colors>
    <mruColors>
      <color rgb="FF00FFFF"/>
      <color rgb="FFFFFFCC"/>
      <color rgb="FF00FF00"/>
      <color rgb="FFFF00FF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3207476</xdr:colOff>
      <xdr:row>234</xdr:row>
      <xdr:rowOff>132201</xdr:rowOff>
    </xdr:from>
    <xdr:to>
      <xdr:col>6</xdr:col>
      <xdr:colOff>780263</xdr:colOff>
      <xdr:row>237</xdr:row>
      <xdr:rowOff>23041</xdr:rowOff>
    </xdr:to>
    <xdr:sp macro="" textlink="">
      <xdr:nvSpPr>
        <xdr:cNvPr id="4154" name="Text Box 58" hidden="1">
          <a:extLst>
            <a:ext uri="{FF2B5EF4-FFF2-40B4-BE49-F238E27FC236}">
              <a16:creationId xmlns:a16="http://schemas.microsoft.com/office/drawing/2014/main" xmlns="" id="{E0981933-F79D-42FC-B466-1F147C0D9309}"/>
            </a:ext>
          </a:extLst>
        </xdr:cNvPr>
        <xdr:cNvSpPr txBox="1">
          <a:spLocks noChangeArrowheads="1"/>
        </xdr:cNvSpPr>
      </xdr:nvSpPr>
      <xdr:spPr bwMode="auto">
        <a:xfrm>
          <a:off x="3359150" y="72028050"/>
          <a:ext cx="2844800" cy="8064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E1" mc:Ignorable="a14" a14:legacySpreadsheetColorIndex="80"/>
        </a:solidFill>
        <a:ln w="9525">
          <a:solidFill>
            <a:srgbClr val="51000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510000"/>
                </a:outerShdw>
              </a:effectLst>
            </a14:hiddenEffects>
          </a:ext>
          <a:ext uri="{53640926-AAD7-44D8-BBD7-CCE9431645EC}">
            <a14:shadowObscured xmlns:a14="http://schemas.microsoft.com/office/drawing/2010/main" val="1"/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6"/>
  <sheetViews>
    <sheetView showGridLines="0" tabSelected="1" view="pageBreakPreview" zoomScale="85" zoomScaleNormal="70" zoomScaleSheetLayoutView="85" workbookViewId="0">
      <selection activeCell="B75" sqref="B75"/>
    </sheetView>
  </sheetViews>
  <sheetFormatPr defaultColWidth="10.7109375" defaultRowHeight="24" customHeight="1"/>
  <cols>
    <col min="1" max="1" width="41.28515625" style="51" customWidth="1"/>
    <col min="2" max="2" width="2.85546875" style="52" customWidth="1"/>
    <col min="3" max="3" width="8.5703125" style="51" customWidth="1"/>
    <col min="4" max="4" width="1.7109375" style="52" customWidth="1"/>
    <col min="5" max="5" width="17.7109375" style="52" customWidth="1"/>
    <col min="6" max="6" width="1.42578125" style="52" customWidth="1"/>
    <col min="7" max="7" width="17.7109375" style="52" customWidth="1"/>
    <col min="8" max="8" width="1.42578125" style="52" customWidth="1"/>
    <col min="9" max="9" width="17.7109375" style="52" customWidth="1"/>
    <col min="10" max="10" width="1.42578125" style="52" customWidth="1"/>
    <col min="11" max="11" width="17.7109375" style="52" customWidth="1"/>
    <col min="12" max="16384" width="10.7109375" style="52"/>
  </cols>
  <sheetData>
    <row r="1" spans="1:11" s="3" customFormat="1" ht="24" customHeight="1">
      <c r="A1" s="18" t="s">
        <v>110</v>
      </c>
      <c r="B1" s="19"/>
      <c r="C1" s="1"/>
      <c r="D1" s="2"/>
      <c r="E1" s="2"/>
      <c r="F1" s="2"/>
      <c r="G1" s="2"/>
      <c r="H1" s="2"/>
      <c r="I1" s="2"/>
      <c r="J1" s="2"/>
      <c r="K1" s="2"/>
    </row>
    <row r="2" spans="1:11" s="3" customFormat="1" ht="24" customHeight="1">
      <c r="A2" s="18" t="s">
        <v>195</v>
      </c>
      <c r="B2" s="2"/>
      <c r="C2" s="1"/>
      <c r="D2" s="2"/>
      <c r="E2" s="2"/>
      <c r="F2" s="2"/>
      <c r="G2" s="2"/>
      <c r="H2" s="2"/>
      <c r="I2" s="2"/>
      <c r="J2" s="2"/>
      <c r="K2" s="2"/>
    </row>
    <row r="3" spans="1:11" s="3" customFormat="1" ht="24" customHeight="1">
      <c r="A3" s="49" t="s">
        <v>123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B4" s="2"/>
      <c r="C4" s="1"/>
      <c r="D4" s="2"/>
      <c r="E4" s="2"/>
      <c r="F4" s="2"/>
      <c r="G4" s="2"/>
      <c r="H4" s="2"/>
      <c r="I4" s="2"/>
      <c r="J4" s="2"/>
      <c r="K4" s="50" t="s">
        <v>130</v>
      </c>
    </row>
    <row r="5" spans="1:11" ht="24" customHeight="1">
      <c r="E5" s="95" t="s">
        <v>0</v>
      </c>
      <c r="F5" s="95"/>
      <c r="G5" s="95"/>
      <c r="H5" s="20"/>
      <c r="I5" s="95" t="s">
        <v>1</v>
      </c>
      <c r="J5" s="95"/>
      <c r="K5" s="95"/>
    </row>
    <row r="6" spans="1:11" ht="24" customHeight="1">
      <c r="C6" s="38" t="s">
        <v>2</v>
      </c>
      <c r="E6" s="56">
        <v>44286</v>
      </c>
      <c r="F6" s="30"/>
      <c r="G6" s="87" t="s">
        <v>167</v>
      </c>
      <c r="H6" s="30"/>
      <c r="I6" s="56">
        <v>44286</v>
      </c>
      <c r="J6" s="30"/>
      <c r="K6" s="87" t="s">
        <v>167</v>
      </c>
    </row>
    <row r="7" spans="1:11" ht="24" customHeight="1">
      <c r="C7" s="38"/>
      <c r="E7" s="77" t="s">
        <v>133</v>
      </c>
      <c r="F7" s="30"/>
      <c r="G7" s="77" t="s">
        <v>137</v>
      </c>
      <c r="H7" s="30"/>
      <c r="I7" s="77" t="s">
        <v>133</v>
      </c>
      <c r="J7" s="30"/>
      <c r="K7" s="77" t="s">
        <v>137</v>
      </c>
    </row>
    <row r="8" spans="1:11" ht="24" customHeight="1">
      <c r="C8" s="38"/>
      <c r="E8" s="77" t="s">
        <v>134</v>
      </c>
      <c r="F8" s="30"/>
      <c r="G8" s="56"/>
      <c r="H8" s="30"/>
      <c r="I8" s="77" t="s">
        <v>134</v>
      </c>
      <c r="J8" s="30"/>
      <c r="K8" s="56"/>
    </row>
    <row r="9" spans="1:11" ht="24" customHeight="1">
      <c r="A9" s="18" t="s">
        <v>3</v>
      </c>
      <c r="C9" s="21"/>
    </row>
    <row r="10" spans="1:11" ht="24" customHeight="1">
      <c r="A10" s="18" t="s">
        <v>4</v>
      </c>
      <c r="C10" s="21"/>
    </row>
    <row r="11" spans="1:11" ht="24" customHeight="1">
      <c r="A11" s="53" t="s">
        <v>5</v>
      </c>
      <c r="B11" s="22"/>
      <c r="C11" s="21"/>
      <c r="E11" s="58">
        <v>68420</v>
      </c>
      <c r="F11" s="58"/>
      <c r="G11" s="58">
        <v>83669</v>
      </c>
      <c r="H11" s="58"/>
      <c r="I11" s="58">
        <v>35924</v>
      </c>
      <c r="J11" s="58"/>
      <c r="K11" s="58">
        <v>46294</v>
      </c>
    </row>
    <row r="12" spans="1:11" ht="24" customHeight="1">
      <c r="A12" s="53" t="s">
        <v>89</v>
      </c>
      <c r="C12" s="21">
        <v>3</v>
      </c>
      <c r="D12" s="23"/>
      <c r="E12" s="58">
        <v>538871</v>
      </c>
      <c r="F12" s="58"/>
      <c r="G12" s="58">
        <v>490289</v>
      </c>
      <c r="H12" s="58"/>
      <c r="I12" s="58">
        <v>339074</v>
      </c>
      <c r="J12" s="58"/>
      <c r="K12" s="58">
        <v>302562</v>
      </c>
    </row>
    <row r="13" spans="1:11" ht="24" customHeight="1">
      <c r="A13" s="53" t="s">
        <v>147</v>
      </c>
      <c r="C13" s="21">
        <v>13</v>
      </c>
      <c r="E13" s="58">
        <v>0</v>
      </c>
      <c r="F13" s="58"/>
      <c r="G13" s="58">
        <v>0</v>
      </c>
      <c r="H13" s="58"/>
      <c r="I13" s="58">
        <v>2385</v>
      </c>
      <c r="J13" s="58"/>
      <c r="K13" s="58">
        <v>1959</v>
      </c>
    </row>
    <row r="14" spans="1:11" ht="24" customHeight="1">
      <c r="A14" s="53" t="s">
        <v>91</v>
      </c>
      <c r="B14" s="3"/>
      <c r="C14" s="21">
        <v>4</v>
      </c>
      <c r="E14" s="58">
        <v>502419</v>
      </c>
      <c r="F14" s="58"/>
      <c r="G14" s="58">
        <v>543646</v>
      </c>
      <c r="H14" s="58"/>
      <c r="I14" s="58">
        <v>366418</v>
      </c>
      <c r="J14" s="58"/>
      <c r="K14" s="58">
        <v>361255</v>
      </c>
    </row>
    <row r="15" spans="1:11" ht="24" customHeight="1">
      <c r="A15" s="53" t="s">
        <v>6</v>
      </c>
      <c r="C15" s="21"/>
      <c r="E15" s="58">
        <v>51263</v>
      </c>
      <c r="F15" s="58"/>
      <c r="G15" s="58">
        <v>109310</v>
      </c>
      <c r="H15" s="58"/>
      <c r="I15" s="58">
        <v>28660</v>
      </c>
      <c r="J15" s="58"/>
      <c r="K15" s="58">
        <v>29871</v>
      </c>
    </row>
    <row r="16" spans="1:11" ht="24" customHeight="1">
      <c r="A16" s="18" t="s">
        <v>7</v>
      </c>
      <c r="C16" s="21"/>
      <c r="E16" s="59">
        <f>SUM(E11:E15)</f>
        <v>1160973</v>
      </c>
      <c r="F16" s="58"/>
      <c r="G16" s="59">
        <f>SUM(G11:G15)</f>
        <v>1226914</v>
      </c>
      <c r="H16" s="58"/>
      <c r="I16" s="59">
        <f>SUM(I11:I15)</f>
        <v>772461</v>
      </c>
      <c r="J16" s="58"/>
      <c r="K16" s="59">
        <f>SUM(K11:K15)</f>
        <v>741941</v>
      </c>
    </row>
    <row r="17" spans="1:12" ht="24" customHeight="1">
      <c r="A17" s="18" t="s">
        <v>8</v>
      </c>
      <c r="C17" s="21"/>
      <c r="E17" s="58"/>
      <c r="F17" s="58"/>
      <c r="G17" s="58"/>
      <c r="H17" s="58"/>
      <c r="I17" s="58"/>
      <c r="J17" s="58"/>
      <c r="K17" s="58"/>
    </row>
    <row r="18" spans="1:12" ht="24" customHeight="1">
      <c r="A18" s="53" t="s">
        <v>194</v>
      </c>
      <c r="C18" s="21">
        <v>13</v>
      </c>
      <c r="E18" s="58">
        <v>0</v>
      </c>
      <c r="F18" s="58"/>
      <c r="G18" s="58">
        <v>0</v>
      </c>
      <c r="H18" s="58"/>
      <c r="I18" s="58">
        <v>40935</v>
      </c>
      <c r="J18" s="58"/>
      <c r="K18" s="58">
        <v>34357</v>
      </c>
    </row>
    <row r="19" spans="1:12" ht="24" customHeight="1">
      <c r="A19" s="53" t="s">
        <v>9</v>
      </c>
      <c r="C19" s="21">
        <v>5</v>
      </c>
      <c r="E19" s="58">
        <v>0</v>
      </c>
      <c r="F19" s="58"/>
      <c r="G19" s="58">
        <v>0</v>
      </c>
      <c r="H19" s="58"/>
      <c r="I19" s="58">
        <v>567126</v>
      </c>
      <c r="J19" s="58"/>
      <c r="K19" s="58">
        <v>532126</v>
      </c>
    </row>
    <row r="20" spans="1:12" ht="24" customHeight="1">
      <c r="A20" s="53" t="s">
        <v>10</v>
      </c>
      <c r="C20" s="21">
        <v>6</v>
      </c>
      <c r="E20" s="58">
        <v>24160</v>
      </c>
      <c r="F20" s="58"/>
      <c r="G20" s="58">
        <v>21118</v>
      </c>
      <c r="H20" s="58"/>
      <c r="I20" s="58">
        <v>99372</v>
      </c>
      <c r="J20" s="58"/>
      <c r="K20" s="58">
        <v>99372</v>
      </c>
    </row>
    <row r="21" spans="1:12" ht="24" customHeight="1">
      <c r="A21" s="53" t="s">
        <v>177</v>
      </c>
      <c r="C21" s="21">
        <v>2</v>
      </c>
      <c r="E21" s="58">
        <v>0</v>
      </c>
      <c r="F21" s="58"/>
      <c r="G21" s="58">
        <v>0</v>
      </c>
      <c r="H21" s="58"/>
      <c r="I21" s="58">
        <v>0</v>
      </c>
      <c r="J21" s="58"/>
      <c r="K21" s="58">
        <v>31500</v>
      </c>
    </row>
    <row r="22" spans="1:12" ht="24" customHeight="1">
      <c r="A22" s="53" t="s">
        <v>148</v>
      </c>
      <c r="C22" s="21"/>
      <c r="E22" s="58">
        <v>31657</v>
      </c>
      <c r="F22" s="58"/>
      <c r="G22" s="58">
        <v>31657</v>
      </c>
      <c r="H22" s="58"/>
      <c r="I22" s="58">
        <v>0</v>
      </c>
      <c r="J22" s="58"/>
      <c r="K22" s="58">
        <v>0</v>
      </c>
    </row>
    <row r="23" spans="1:12" ht="24" customHeight="1">
      <c r="A23" s="53" t="s">
        <v>109</v>
      </c>
      <c r="B23" s="3"/>
      <c r="C23" s="21">
        <v>7</v>
      </c>
      <c r="E23" s="58">
        <v>1644226</v>
      </c>
      <c r="F23" s="58"/>
      <c r="G23" s="58">
        <v>1669899</v>
      </c>
      <c r="H23" s="58"/>
      <c r="I23" s="58">
        <v>1463600</v>
      </c>
      <c r="J23" s="58"/>
      <c r="K23" s="58">
        <v>1487912</v>
      </c>
    </row>
    <row r="24" spans="1:12" ht="24" customHeight="1">
      <c r="A24" s="53" t="s">
        <v>101</v>
      </c>
      <c r="B24" s="3"/>
      <c r="C24" s="21">
        <v>13</v>
      </c>
      <c r="E24" s="58">
        <v>473084</v>
      </c>
      <c r="F24" s="58"/>
      <c r="G24" s="58">
        <v>477537</v>
      </c>
      <c r="H24" s="58"/>
      <c r="I24" s="58">
        <v>321534</v>
      </c>
      <c r="J24" s="58"/>
      <c r="K24" s="58">
        <v>334406</v>
      </c>
    </row>
    <row r="25" spans="1:12" ht="24" customHeight="1">
      <c r="A25" s="53" t="s">
        <v>111</v>
      </c>
      <c r="B25" s="3"/>
      <c r="C25" s="21">
        <v>8</v>
      </c>
      <c r="E25" s="58">
        <v>186141</v>
      </c>
      <c r="F25" s="58"/>
      <c r="G25" s="58">
        <v>180180</v>
      </c>
      <c r="H25" s="58"/>
      <c r="I25" s="58">
        <v>14517</v>
      </c>
      <c r="J25" s="58"/>
      <c r="K25" s="58">
        <v>15981</v>
      </c>
    </row>
    <row r="26" spans="1:12" ht="24" customHeight="1">
      <c r="A26" s="53" t="s">
        <v>11</v>
      </c>
      <c r="B26" s="3"/>
      <c r="C26" s="21"/>
      <c r="E26" s="58">
        <v>50500</v>
      </c>
      <c r="F26" s="58"/>
      <c r="G26" s="58">
        <v>48333</v>
      </c>
      <c r="H26" s="58"/>
      <c r="I26" s="58">
        <v>0</v>
      </c>
      <c r="J26" s="58"/>
      <c r="K26" s="58">
        <v>0</v>
      </c>
    </row>
    <row r="27" spans="1:12" ht="24" customHeight="1">
      <c r="A27" s="53" t="s">
        <v>114</v>
      </c>
      <c r="B27" s="3"/>
      <c r="C27" s="21"/>
      <c r="E27" s="58">
        <v>304073</v>
      </c>
      <c r="F27" s="58"/>
      <c r="G27" s="58">
        <v>284407</v>
      </c>
      <c r="H27" s="58"/>
      <c r="I27" s="58">
        <v>266639</v>
      </c>
      <c r="J27" s="58"/>
      <c r="K27" s="58">
        <v>250047</v>
      </c>
    </row>
    <row r="28" spans="1:12" ht="24" customHeight="1">
      <c r="A28" s="53" t="s">
        <v>149</v>
      </c>
      <c r="B28" s="3"/>
      <c r="C28" s="21"/>
      <c r="E28" s="58">
        <v>32436</v>
      </c>
      <c r="F28" s="58"/>
      <c r="G28" s="58">
        <v>31027</v>
      </c>
      <c r="H28" s="58"/>
      <c r="I28" s="58">
        <v>0</v>
      </c>
      <c r="J28" s="58"/>
      <c r="K28" s="58">
        <v>0</v>
      </c>
      <c r="L28" s="53"/>
    </row>
    <row r="29" spans="1:12" ht="24" customHeight="1">
      <c r="A29" s="53" t="s">
        <v>12</v>
      </c>
      <c r="B29" s="3"/>
      <c r="C29" s="21"/>
      <c r="E29" s="60">
        <v>29599</v>
      </c>
      <c r="F29" s="58"/>
      <c r="G29" s="60">
        <v>31565</v>
      </c>
      <c r="H29" s="58"/>
      <c r="I29" s="60">
        <v>22972</v>
      </c>
      <c r="J29" s="58"/>
      <c r="K29" s="60">
        <v>26708</v>
      </c>
    </row>
    <row r="30" spans="1:12" ht="24" customHeight="1">
      <c r="A30" s="18" t="s">
        <v>13</v>
      </c>
      <c r="C30" s="21"/>
      <c r="E30" s="58">
        <f>SUM(E17:E29)</f>
        <v>2775876</v>
      </c>
      <c r="F30" s="58"/>
      <c r="G30" s="58">
        <f>SUM(G17:G29)</f>
        <v>2775723</v>
      </c>
      <c r="H30" s="58"/>
      <c r="I30" s="58">
        <f>SUM(I17:I29)</f>
        <v>2796695</v>
      </c>
      <c r="J30" s="58"/>
      <c r="K30" s="58">
        <f>SUM(K17:K29)</f>
        <v>2812409</v>
      </c>
    </row>
    <row r="31" spans="1:12" ht="24" customHeight="1" thickBot="1">
      <c r="A31" s="18" t="s">
        <v>14</v>
      </c>
      <c r="E31" s="61">
        <f>E16+E30</f>
        <v>3936849</v>
      </c>
      <c r="F31" s="58"/>
      <c r="G31" s="61">
        <f>G16+G30</f>
        <v>4002637</v>
      </c>
      <c r="H31" s="58"/>
      <c r="I31" s="61">
        <f>I16+I30</f>
        <v>3569156</v>
      </c>
      <c r="J31" s="62"/>
      <c r="K31" s="61">
        <f>K16+K30</f>
        <v>3554350</v>
      </c>
    </row>
    <row r="32" spans="1:12" ht="24" customHeight="1" thickTop="1">
      <c r="E32" s="11"/>
      <c r="G32" s="11"/>
      <c r="I32" s="11"/>
      <c r="J32" s="11"/>
      <c r="K32" s="11"/>
    </row>
    <row r="33" spans="1:11" ht="24" customHeight="1">
      <c r="A33" s="24" t="s">
        <v>163</v>
      </c>
      <c r="B33" s="22"/>
      <c r="E33" s="11"/>
      <c r="G33" s="11"/>
      <c r="I33" s="11"/>
      <c r="J33" s="11"/>
      <c r="K33" s="11"/>
    </row>
    <row r="34" spans="1:11" s="3" customFormat="1" ht="24" customHeight="1">
      <c r="A34" s="18" t="s">
        <v>110</v>
      </c>
      <c r="B34" s="19"/>
      <c r="C34" s="1"/>
      <c r="D34" s="2"/>
      <c r="E34" s="2"/>
      <c r="F34" s="2"/>
      <c r="G34" s="2"/>
      <c r="H34" s="2"/>
      <c r="I34" s="2"/>
      <c r="J34" s="2"/>
      <c r="K34" s="2"/>
    </row>
    <row r="35" spans="1:11" s="3" customFormat="1" ht="24" customHeight="1">
      <c r="A35" s="18" t="s">
        <v>196</v>
      </c>
      <c r="B35" s="2"/>
      <c r="C35" s="1"/>
      <c r="D35" s="2"/>
      <c r="E35" s="2"/>
      <c r="F35" s="2"/>
      <c r="G35" s="2"/>
      <c r="H35" s="2"/>
      <c r="I35" s="2"/>
      <c r="J35" s="2"/>
      <c r="K35" s="2"/>
    </row>
    <row r="36" spans="1:11" s="3" customFormat="1" ht="24" customHeight="1">
      <c r="A36" s="49" t="str">
        <f>A3</f>
        <v>As at 31 March 2021</v>
      </c>
      <c r="B36" s="2"/>
      <c r="C36" s="1"/>
      <c r="D36" s="2"/>
      <c r="E36" s="2"/>
      <c r="F36" s="2"/>
      <c r="G36" s="2"/>
      <c r="H36" s="2"/>
      <c r="I36" s="2"/>
      <c r="J36" s="2"/>
      <c r="K36" s="2"/>
    </row>
    <row r="37" spans="1:11" s="3" customFormat="1" ht="24" customHeight="1">
      <c r="B37" s="2"/>
      <c r="C37" s="1"/>
      <c r="D37" s="2"/>
      <c r="E37" s="2"/>
      <c r="F37" s="2"/>
      <c r="G37" s="2"/>
      <c r="H37" s="2"/>
      <c r="I37" s="2"/>
      <c r="J37" s="2"/>
      <c r="K37" s="50" t="str">
        <f>K4</f>
        <v>(Unit: Thousand Baht)</v>
      </c>
    </row>
    <row r="38" spans="1:11" ht="24" customHeight="1">
      <c r="E38" s="95" t="s">
        <v>0</v>
      </c>
      <c r="F38" s="95"/>
      <c r="G38" s="95"/>
      <c r="H38" s="20"/>
      <c r="I38" s="95" t="s">
        <v>1</v>
      </c>
      <c r="J38" s="95"/>
      <c r="K38" s="95"/>
    </row>
    <row r="39" spans="1:11" ht="24" customHeight="1">
      <c r="C39" s="38" t="s">
        <v>2</v>
      </c>
      <c r="E39" s="56">
        <v>44286</v>
      </c>
      <c r="F39" s="30"/>
      <c r="G39" s="87" t="s">
        <v>167</v>
      </c>
      <c r="H39" s="30"/>
      <c r="I39" s="56">
        <v>44286</v>
      </c>
      <c r="J39" s="30"/>
      <c r="K39" s="87" t="s">
        <v>167</v>
      </c>
    </row>
    <row r="40" spans="1:11" ht="24" customHeight="1">
      <c r="C40" s="38"/>
      <c r="E40" s="77" t="s">
        <v>133</v>
      </c>
      <c r="F40" s="30"/>
      <c r="G40" s="77" t="s">
        <v>137</v>
      </c>
      <c r="H40" s="30"/>
      <c r="I40" s="77" t="s">
        <v>133</v>
      </c>
      <c r="J40" s="30"/>
      <c r="K40" s="77" t="s">
        <v>137</v>
      </c>
    </row>
    <row r="41" spans="1:11" ht="24" customHeight="1">
      <c r="C41" s="38"/>
      <c r="E41" s="77" t="s">
        <v>134</v>
      </c>
      <c r="F41" s="30"/>
      <c r="G41" s="56"/>
      <c r="H41" s="30"/>
      <c r="I41" s="77" t="s">
        <v>134</v>
      </c>
      <c r="J41" s="30"/>
      <c r="K41" s="56"/>
    </row>
    <row r="42" spans="1:11" ht="24" customHeight="1">
      <c r="A42" s="18" t="s">
        <v>15</v>
      </c>
      <c r="C42" s="21"/>
    </row>
    <row r="43" spans="1:11" ht="24" customHeight="1">
      <c r="A43" s="18" t="s">
        <v>16</v>
      </c>
      <c r="C43" s="21"/>
    </row>
    <row r="44" spans="1:11" ht="24" customHeight="1">
      <c r="A44" s="53" t="s">
        <v>179</v>
      </c>
      <c r="B44" s="3"/>
      <c r="C44" s="52"/>
      <c r="E44" s="7"/>
      <c r="F44" s="7"/>
      <c r="G44" s="7"/>
      <c r="H44" s="7"/>
      <c r="I44" s="7"/>
      <c r="J44" s="7"/>
      <c r="K44" s="7"/>
    </row>
    <row r="45" spans="1:11" ht="24" customHeight="1">
      <c r="A45" s="53" t="s">
        <v>178</v>
      </c>
      <c r="B45" s="3"/>
      <c r="C45" s="21">
        <v>9</v>
      </c>
      <c r="E45" s="58">
        <v>1054150</v>
      </c>
      <c r="F45" s="58"/>
      <c r="G45" s="58">
        <v>1104178</v>
      </c>
      <c r="H45" s="58"/>
      <c r="I45" s="58">
        <v>928364</v>
      </c>
      <c r="J45" s="58"/>
      <c r="K45" s="58">
        <v>954532</v>
      </c>
    </row>
    <row r="46" spans="1:11" ht="24" customHeight="1">
      <c r="A46" s="53" t="s">
        <v>90</v>
      </c>
      <c r="C46" s="21">
        <v>10</v>
      </c>
      <c r="E46" s="58">
        <v>545786</v>
      </c>
      <c r="F46" s="58"/>
      <c r="G46" s="58">
        <v>585115</v>
      </c>
      <c r="H46" s="58"/>
      <c r="I46" s="58">
        <v>387030</v>
      </c>
      <c r="J46" s="58"/>
      <c r="K46" s="58">
        <v>400035</v>
      </c>
    </row>
    <row r="47" spans="1:11" ht="24" customHeight="1">
      <c r="A47" s="53" t="s">
        <v>191</v>
      </c>
      <c r="C47" s="21"/>
      <c r="E47" s="52">
        <v>103855</v>
      </c>
      <c r="F47" s="58"/>
      <c r="G47" s="58">
        <v>25897</v>
      </c>
      <c r="H47" s="58"/>
      <c r="I47" s="52">
        <v>67504</v>
      </c>
      <c r="J47" s="58"/>
      <c r="K47" s="58">
        <v>22736</v>
      </c>
    </row>
    <row r="48" spans="1:11" ht="24" customHeight="1">
      <c r="A48" s="53" t="s">
        <v>170</v>
      </c>
      <c r="C48" s="21">
        <v>2</v>
      </c>
      <c r="E48" s="58">
        <v>0</v>
      </c>
      <c r="F48" s="58"/>
      <c r="G48" s="58">
        <v>0</v>
      </c>
      <c r="H48" s="58"/>
      <c r="I48" s="58">
        <v>69000</v>
      </c>
      <c r="J48" s="58"/>
      <c r="K48" s="58">
        <v>29000</v>
      </c>
    </row>
    <row r="49" spans="1:11" ht="24" customHeight="1">
      <c r="A49" s="53" t="s">
        <v>135</v>
      </c>
      <c r="C49" s="21"/>
      <c r="E49" s="58"/>
      <c r="F49" s="58"/>
      <c r="G49" s="58"/>
      <c r="H49" s="58"/>
      <c r="I49" s="58"/>
      <c r="J49" s="58"/>
      <c r="K49" s="58"/>
    </row>
    <row r="50" spans="1:11" ht="24" customHeight="1">
      <c r="A50" s="53" t="s">
        <v>168</v>
      </c>
      <c r="B50" s="3"/>
      <c r="C50" s="21">
        <v>11</v>
      </c>
      <c r="E50" s="58">
        <v>94547</v>
      </c>
      <c r="F50" s="58"/>
      <c r="G50" s="58">
        <v>224482</v>
      </c>
      <c r="H50" s="58"/>
      <c r="I50" s="58">
        <v>88436</v>
      </c>
      <c r="J50" s="58"/>
      <c r="K50" s="58">
        <v>224482</v>
      </c>
    </row>
    <row r="51" spans="1:11" ht="24" customHeight="1">
      <c r="A51" s="53" t="s">
        <v>169</v>
      </c>
      <c r="B51" s="3"/>
      <c r="C51" s="21">
        <v>13</v>
      </c>
      <c r="E51" s="58">
        <v>54841</v>
      </c>
      <c r="F51" s="58"/>
      <c r="G51" s="58">
        <v>63553</v>
      </c>
      <c r="H51" s="58"/>
      <c r="I51" s="58">
        <v>47794</v>
      </c>
      <c r="J51" s="58"/>
      <c r="K51" s="58">
        <v>55542</v>
      </c>
    </row>
    <row r="52" spans="1:11" ht="24" customHeight="1">
      <c r="A52" s="53" t="s">
        <v>188</v>
      </c>
      <c r="B52" s="3"/>
      <c r="C52" s="21"/>
      <c r="E52" s="58">
        <v>6100</v>
      </c>
      <c r="F52" s="58"/>
      <c r="G52" s="58">
        <v>468</v>
      </c>
      <c r="H52" s="58"/>
      <c r="I52" s="58">
        <v>0</v>
      </c>
      <c r="J52" s="58"/>
      <c r="K52" s="58">
        <v>0</v>
      </c>
    </row>
    <row r="53" spans="1:11" ht="24" customHeight="1">
      <c r="A53" s="53" t="s">
        <v>17</v>
      </c>
      <c r="C53" s="21"/>
      <c r="E53" s="58">
        <v>7855</v>
      </c>
      <c r="F53" s="58"/>
      <c r="G53" s="58">
        <v>30877</v>
      </c>
      <c r="H53" s="58"/>
      <c r="I53" s="58">
        <v>7085</v>
      </c>
      <c r="J53" s="58"/>
      <c r="K53" s="58">
        <v>7115</v>
      </c>
    </row>
    <row r="54" spans="1:11" ht="24" customHeight="1">
      <c r="A54" s="18" t="s">
        <v>18</v>
      </c>
      <c r="C54" s="21"/>
      <c r="E54" s="59">
        <f>SUM(E50:E53,E45:E48)</f>
        <v>1867134</v>
      </c>
      <c r="F54" s="62"/>
      <c r="G54" s="59">
        <f>SUM(G50:G53,G45:G48)</f>
        <v>2034570</v>
      </c>
      <c r="H54" s="58"/>
      <c r="I54" s="59">
        <f>SUM(I50:I53,I45:I48)</f>
        <v>1595213</v>
      </c>
      <c r="J54" s="62"/>
      <c r="K54" s="59">
        <f>SUM(K50:K53,K45:K48)</f>
        <v>1693442</v>
      </c>
    </row>
    <row r="55" spans="1:11" ht="24" customHeight="1">
      <c r="A55" s="18" t="s">
        <v>19</v>
      </c>
      <c r="C55" s="21"/>
      <c r="E55" s="62"/>
      <c r="F55" s="62"/>
      <c r="G55" s="62"/>
      <c r="H55" s="58"/>
      <c r="I55" s="62"/>
      <c r="J55" s="62"/>
      <c r="K55" s="62"/>
    </row>
    <row r="56" spans="1:11" ht="24" customHeight="1">
      <c r="A56" s="53" t="s">
        <v>136</v>
      </c>
      <c r="C56" s="21"/>
      <c r="E56" s="62"/>
      <c r="F56" s="62"/>
      <c r="G56" s="62"/>
      <c r="H56" s="58"/>
      <c r="I56" s="62"/>
      <c r="J56" s="62"/>
      <c r="K56" s="62"/>
    </row>
    <row r="57" spans="1:11" ht="24" customHeight="1">
      <c r="A57" s="53" t="s">
        <v>168</v>
      </c>
      <c r="C57" s="21">
        <v>11</v>
      </c>
      <c r="E57" s="62">
        <v>732243</v>
      </c>
      <c r="F57" s="62"/>
      <c r="G57" s="62">
        <v>608188</v>
      </c>
      <c r="H57" s="58"/>
      <c r="I57" s="62">
        <v>732243</v>
      </c>
      <c r="J57" s="62"/>
      <c r="K57" s="62">
        <v>602342</v>
      </c>
    </row>
    <row r="58" spans="1:11" ht="24" customHeight="1">
      <c r="A58" s="53" t="s">
        <v>169</v>
      </c>
      <c r="C58" s="21">
        <v>13</v>
      </c>
      <c r="E58" s="62">
        <v>253893</v>
      </c>
      <c r="F58" s="62"/>
      <c r="G58" s="62">
        <v>262086</v>
      </c>
      <c r="H58" s="58"/>
      <c r="I58" s="62">
        <v>249337</v>
      </c>
      <c r="J58" s="62"/>
      <c r="K58" s="62">
        <v>256314</v>
      </c>
    </row>
    <row r="59" spans="1:11" ht="24" customHeight="1">
      <c r="A59" s="53" t="s">
        <v>86</v>
      </c>
      <c r="C59" s="21"/>
      <c r="E59" s="62">
        <v>101976</v>
      </c>
      <c r="F59" s="62"/>
      <c r="G59" s="62">
        <v>99466</v>
      </c>
      <c r="H59" s="58"/>
      <c r="I59" s="62">
        <v>81429</v>
      </c>
      <c r="J59" s="62"/>
      <c r="K59" s="62">
        <v>79595</v>
      </c>
    </row>
    <row r="60" spans="1:11" ht="24" customHeight="1">
      <c r="A60" s="53" t="s">
        <v>112</v>
      </c>
      <c r="C60" s="21"/>
      <c r="E60" s="62">
        <v>135784</v>
      </c>
      <c r="F60" s="62"/>
      <c r="G60" s="62">
        <v>127670</v>
      </c>
      <c r="H60" s="58"/>
      <c r="I60" s="62">
        <v>73981</v>
      </c>
      <c r="J60" s="62"/>
      <c r="K60" s="62">
        <v>68225</v>
      </c>
    </row>
    <row r="61" spans="1:11" ht="24" customHeight="1">
      <c r="A61" s="53" t="s">
        <v>180</v>
      </c>
      <c r="C61" s="21"/>
      <c r="E61" s="62">
        <v>32436</v>
      </c>
      <c r="F61" s="62"/>
      <c r="G61" s="62">
        <v>31027</v>
      </c>
      <c r="H61" s="58"/>
      <c r="I61" s="62">
        <v>0</v>
      </c>
      <c r="J61" s="62"/>
      <c r="K61" s="62">
        <v>0</v>
      </c>
    </row>
    <row r="62" spans="1:11" ht="24" customHeight="1">
      <c r="A62" s="53" t="s">
        <v>20</v>
      </c>
      <c r="C62" s="21"/>
      <c r="E62" s="60">
        <v>0</v>
      </c>
      <c r="F62" s="62">
        <v>0</v>
      </c>
      <c r="G62" s="60">
        <v>0</v>
      </c>
      <c r="H62" s="58"/>
      <c r="I62" s="60">
        <v>1502</v>
      </c>
      <c r="J62" s="62"/>
      <c r="K62" s="60">
        <v>1502</v>
      </c>
    </row>
    <row r="63" spans="1:11" ht="24" customHeight="1">
      <c r="A63" s="18" t="s">
        <v>21</v>
      </c>
      <c r="C63" s="21"/>
      <c r="E63" s="62">
        <f>SUM(E55:E62)</f>
        <v>1256332</v>
      </c>
      <c r="F63" s="62"/>
      <c r="G63" s="62">
        <f>SUM(G55:G62)</f>
        <v>1128437</v>
      </c>
      <c r="H63" s="58"/>
      <c r="I63" s="62">
        <f>SUM(I55:I62)</f>
        <v>1138492</v>
      </c>
      <c r="J63" s="62"/>
      <c r="K63" s="62">
        <f>SUM(K55:K62)</f>
        <v>1007978</v>
      </c>
    </row>
    <row r="64" spans="1:11" ht="24" customHeight="1">
      <c r="A64" s="18" t="s">
        <v>22</v>
      </c>
      <c r="E64" s="59">
        <f>E54+E63</f>
        <v>3123466</v>
      </c>
      <c r="F64" s="62"/>
      <c r="G64" s="59">
        <f>G54+G63</f>
        <v>3163007</v>
      </c>
      <c r="H64" s="58"/>
      <c r="I64" s="59">
        <f>I54+I63</f>
        <v>2733705</v>
      </c>
      <c r="J64" s="62"/>
      <c r="K64" s="59">
        <f>K54+K63</f>
        <v>2701420</v>
      </c>
    </row>
    <row r="65" spans="1:11" ht="24" customHeight="1">
      <c r="A65" s="24"/>
      <c r="B65" s="22"/>
      <c r="E65" s="11"/>
      <c r="F65" s="11"/>
      <c r="G65" s="11"/>
      <c r="I65" s="11"/>
      <c r="J65" s="11"/>
      <c r="K65" s="11"/>
    </row>
    <row r="66" spans="1:11" ht="24" customHeight="1">
      <c r="A66" s="24" t="s">
        <v>163</v>
      </c>
      <c r="B66" s="22"/>
      <c r="E66" s="11"/>
      <c r="F66" s="11"/>
      <c r="G66" s="11"/>
      <c r="I66" s="11"/>
      <c r="J66" s="11"/>
      <c r="K66" s="11"/>
    </row>
    <row r="67" spans="1:11" s="3" customFormat="1" ht="24" customHeight="1">
      <c r="A67" s="18" t="s">
        <v>110</v>
      </c>
      <c r="B67" s="19"/>
      <c r="C67" s="1"/>
      <c r="D67" s="2"/>
      <c r="E67" s="2"/>
      <c r="F67" s="2"/>
      <c r="G67" s="2"/>
      <c r="H67" s="2"/>
      <c r="I67" s="2"/>
      <c r="J67" s="2"/>
      <c r="K67" s="2"/>
    </row>
    <row r="68" spans="1:11" s="3" customFormat="1" ht="24" customHeight="1">
      <c r="A68" s="18" t="s">
        <v>196</v>
      </c>
      <c r="B68" s="2"/>
      <c r="C68" s="1"/>
      <c r="D68" s="2"/>
      <c r="E68" s="2"/>
      <c r="F68" s="2"/>
      <c r="G68" s="2"/>
      <c r="H68" s="2"/>
      <c r="I68" s="2"/>
      <c r="J68" s="2"/>
      <c r="K68" s="2"/>
    </row>
    <row r="69" spans="1:11" s="3" customFormat="1" ht="24" customHeight="1">
      <c r="A69" s="49" t="str">
        <f>A3</f>
        <v>As at 31 March 2021</v>
      </c>
      <c r="B69" s="2"/>
      <c r="C69" s="1"/>
      <c r="D69" s="2"/>
      <c r="E69" s="2"/>
      <c r="F69" s="2"/>
      <c r="G69" s="2"/>
      <c r="H69" s="2"/>
      <c r="I69" s="2"/>
      <c r="J69" s="2"/>
      <c r="K69" s="2"/>
    </row>
    <row r="70" spans="1:11" s="3" customFormat="1" ht="24" customHeight="1">
      <c r="B70" s="2"/>
      <c r="C70" s="1"/>
      <c r="D70" s="2"/>
      <c r="E70" s="2"/>
      <c r="F70" s="2"/>
      <c r="G70" s="2"/>
      <c r="H70" s="2"/>
      <c r="I70" s="2"/>
      <c r="J70" s="2"/>
      <c r="K70" s="50" t="str">
        <f>K37</f>
        <v>(Unit: Thousand Baht)</v>
      </c>
    </row>
    <row r="71" spans="1:11" ht="24" customHeight="1">
      <c r="E71" s="95" t="s">
        <v>0</v>
      </c>
      <c r="F71" s="95"/>
      <c r="G71" s="95"/>
      <c r="H71" s="20"/>
      <c r="I71" s="95" t="s">
        <v>1</v>
      </c>
      <c r="J71" s="95"/>
      <c r="K71" s="95"/>
    </row>
    <row r="72" spans="1:11" ht="24" customHeight="1">
      <c r="C72" s="38"/>
      <c r="E72" s="56">
        <v>44286</v>
      </c>
      <c r="F72" s="30"/>
      <c r="G72" s="87" t="s">
        <v>167</v>
      </c>
      <c r="H72" s="30"/>
      <c r="I72" s="56">
        <v>44286</v>
      </c>
      <c r="J72" s="30"/>
      <c r="K72" s="87" t="s">
        <v>167</v>
      </c>
    </row>
    <row r="73" spans="1:11" ht="24" customHeight="1">
      <c r="C73" s="38"/>
      <c r="E73" s="77" t="s">
        <v>133</v>
      </c>
      <c r="F73" s="30"/>
      <c r="G73" s="77" t="s">
        <v>137</v>
      </c>
      <c r="H73" s="30"/>
      <c r="I73" s="77" t="s">
        <v>133</v>
      </c>
      <c r="J73" s="30"/>
      <c r="K73" s="77" t="s">
        <v>137</v>
      </c>
    </row>
    <row r="74" spans="1:11" ht="24" customHeight="1">
      <c r="C74" s="38"/>
      <c r="E74" s="77" t="s">
        <v>134</v>
      </c>
      <c r="F74" s="30"/>
      <c r="G74" s="56"/>
      <c r="H74" s="30"/>
      <c r="I74" s="77" t="s">
        <v>134</v>
      </c>
      <c r="J74" s="30"/>
      <c r="K74" s="56"/>
    </row>
    <row r="75" spans="1:11" ht="24" customHeight="1">
      <c r="A75" s="18" t="s">
        <v>23</v>
      </c>
      <c r="E75" s="29"/>
      <c r="F75" s="30"/>
      <c r="G75" s="29"/>
      <c r="I75" s="10"/>
      <c r="J75" s="10"/>
      <c r="K75" s="10"/>
    </row>
    <row r="76" spans="1:11" ht="24" customHeight="1">
      <c r="A76" s="53" t="s">
        <v>24</v>
      </c>
      <c r="E76" s="10"/>
      <c r="F76" s="10"/>
      <c r="G76" s="10"/>
      <c r="I76" s="10"/>
      <c r="J76" s="10"/>
      <c r="K76" s="10"/>
    </row>
    <row r="77" spans="1:11" ht="24" customHeight="1">
      <c r="A77" s="53" t="s">
        <v>25</v>
      </c>
      <c r="B77" s="22"/>
      <c r="C77" s="21"/>
      <c r="E77" s="10"/>
      <c r="F77" s="10"/>
      <c r="G77" s="10"/>
      <c r="I77" s="10"/>
      <c r="J77" s="10"/>
      <c r="K77" s="10"/>
    </row>
    <row r="78" spans="1:11" ht="24" customHeight="1" thickBot="1">
      <c r="A78" s="53" t="s">
        <v>113</v>
      </c>
      <c r="B78" s="3"/>
      <c r="C78" s="21"/>
      <c r="E78" s="39">
        <v>138000</v>
      </c>
      <c r="G78" s="39">
        <v>138000</v>
      </c>
      <c r="I78" s="39">
        <v>138000</v>
      </c>
      <c r="K78" s="39">
        <v>138000</v>
      </c>
    </row>
    <row r="79" spans="1:11" ht="24" customHeight="1" thickTop="1">
      <c r="A79" s="53" t="s">
        <v>197</v>
      </c>
      <c r="B79" s="22"/>
      <c r="C79" s="21"/>
    </row>
    <row r="80" spans="1:11" ht="24" customHeight="1">
      <c r="A80" s="53" t="s">
        <v>113</v>
      </c>
      <c r="B80" s="3"/>
      <c r="E80" s="11">
        <f>Consolidated!E26</f>
        <v>138000</v>
      </c>
      <c r="F80" s="11"/>
      <c r="G80" s="11">
        <v>138000</v>
      </c>
      <c r="H80" s="12"/>
      <c r="I80" s="11">
        <f>'The Company only'!F19</f>
        <v>138000</v>
      </c>
      <c r="J80" s="11"/>
      <c r="K80" s="11">
        <v>138000</v>
      </c>
    </row>
    <row r="81" spans="1:11" ht="24" customHeight="1">
      <c r="A81" s="53" t="s">
        <v>27</v>
      </c>
      <c r="B81" s="22"/>
      <c r="C81" s="21"/>
      <c r="E81" s="44"/>
      <c r="F81" s="44"/>
      <c r="G81" s="44"/>
      <c r="H81" s="45"/>
      <c r="I81" s="44"/>
      <c r="J81" s="44"/>
      <c r="K81" s="44"/>
    </row>
    <row r="82" spans="1:11" ht="24" customHeight="1">
      <c r="A82" s="53" t="s">
        <v>150</v>
      </c>
      <c r="B82" s="3"/>
      <c r="C82" s="21"/>
      <c r="E82" s="44">
        <f>Consolidated!K26</f>
        <v>14000</v>
      </c>
      <c r="F82" s="44"/>
      <c r="G82" s="44">
        <v>14000</v>
      </c>
      <c r="H82" s="45"/>
      <c r="I82" s="44">
        <f>'The Company only'!L19</f>
        <v>14000</v>
      </c>
      <c r="J82" s="44"/>
      <c r="K82" s="44">
        <v>14000</v>
      </c>
    </row>
    <row r="83" spans="1:11" ht="24" customHeight="1">
      <c r="A83" s="53" t="s">
        <v>28</v>
      </c>
      <c r="B83" s="3"/>
      <c r="E83" s="44">
        <f>Consolidated!O26</f>
        <v>308531</v>
      </c>
      <c r="F83" s="44"/>
      <c r="G83" s="44">
        <v>351531</v>
      </c>
      <c r="H83" s="45"/>
      <c r="I83" s="44">
        <f>'The Company only'!P19</f>
        <v>436002</v>
      </c>
      <c r="J83" s="44"/>
      <c r="K83" s="44">
        <v>453481</v>
      </c>
    </row>
    <row r="84" spans="1:11" ht="24" customHeight="1">
      <c r="A84" s="53" t="s">
        <v>65</v>
      </c>
      <c r="B84" s="3"/>
      <c r="E84" s="47">
        <f>Consolidated!U26</f>
        <v>243472</v>
      </c>
      <c r="F84" s="44"/>
      <c r="G84" s="47">
        <v>230588</v>
      </c>
      <c r="H84" s="45"/>
      <c r="I84" s="47">
        <f>'The Company only'!R19</f>
        <v>247449</v>
      </c>
      <c r="J84" s="44"/>
      <c r="K84" s="47">
        <v>247449</v>
      </c>
    </row>
    <row r="85" spans="1:11" ht="24" customHeight="1">
      <c r="A85" s="53" t="s">
        <v>66</v>
      </c>
      <c r="B85" s="3"/>
      <c r="E85" s="44">
        <f>SUM(E79:E84)</f>
        <v>704003</v>
      </c>
      <c r="F85" s="44"/>
      <c r="G85" s="44">
        <f>SUM(G79:G84)</f>
        <v>734119</v>
      </c>
      <c r="H85" s="45"/>
      <c r="I85" s="44">
        <f>SUM(I79:I84)</f>
        <v>835451</v>
      </c>
      <c r="J85" s="44"/>
      <c r="K85" s="44">
        <f>SUM(K79:K84)</f>
        <v>852930</v>
      </c>
    </row>
    <row r="86" spans="1:11" ht="24" customHeight="1">
      <c r="A86" s="53" t="s">
        <v>40</v>
      </c>
      <c r="B86" s="3"/>
      <c r="E86" s="47">
        <f>Consolidated!Y26</f>
        <v>109380</v>
      </c>
      <c r="F86" s="44"/>
      <c r="G86" s="47">
        <v>105511</v>
      </c>
      <c r="H86" s="45">
        <v>0</v>
      </c>
      <c r="I86" s="47">
        <v>0</v>
      </c>
      <c r="J86" s="44"/>
      <c r="K86" s="47">
        <v>0</v>
      </c>
    </row>
    <row r="87" spans="1:11" ht="24" customHeight="1">
      <c r="A87" s="18" t="s">
        <v>30</v>
      </c>
      <c r="B87" s="22"/>
      <c r="E87" s="47">
        <f>SUM(E85:E86)</f>
        <v>813383</v>
      </c>
      <c r="F87" s="44"/>
      <c r="G87" s="47">
        <f>SUM(G85:G86)</f>
        <v>839630</v>
      </c>
      <c r="H87" s="45"/>
      <c r="I87" s="47">
        <f>SUM(I85:I86)</f>
        <v>835451</v>
      </c>
      <c r="J87" s="44"/>
      <c r="K87" s="47">
        <f>SUM(K85:K86)</f>
        <v>852930</v>
      </c>
    </row>
    <row r="88" spans="1:11" ht="24" customHeight="1" thickBot="1">
      <c r="A88" s="18" t="s">
        <v>31</v>
      </c>
      <c r="E88" s="63">
        <f>E64+E87</f>
        <v>3936849</v>
      </c>
      <c r="F88" s="44"/>
      <c r="G88" s="63">
        <f>G64+G87</f>
        <v>4002637</v>
      </c>
      <c r="H88" s="45"/>
      <c r="I88" s="63">
        <f>I64+I87</f>
        <v>3569156</v>
      </c>
      <c r="J88" s="44"/>
      <c r="K88" s="63">
        <f>K64+K87</f>
        <v>3554350</v>
      </c>
    </row>
    <row r="89" spans="1:11" ht="24" customHeight="1" thickTop="1">
      <c r="E89" s="44">
        <f>E31-E88</f>
        <v>0</v>
      </c>
      <c r="F89" s="45"/>
      <c r="G89" s="44">
        <f>G31-G88</f>
        <v>0</v>
      </c>
      <c r="H89" s="45"/>
      <c r="I89" s="44">
        <f>I31-I88</f>
        <v>0</v>
      </c>
      <c r="J89" s="45"/>
      <c r="K89" s="44">
        <f>K31-K88</f>
        <v>0</v>
      </c>
    </row>
    <row r="90" spans="1:11" ht="24" customHeight="1">
      <c r="A90" s="24" t="s">
        <v>163</v>
      </c>
      <c r="B90" s="22"/>
      <c r="C90" s="25"/>
    </row>
    <row r="91" spans="1:11" ht="24" customHeight="1">
      <c r="A91" s="24"/>
      <c r="B91" s="22"/>
      <c r="C91" s="25"/>
      <c r="E91" s="10"/>
      <c r="G91" s="10"/>
      <c r="I91" s="10"/>
      <c r="K91" s="10"/>
    </row>
    <row r="92" spans="1:11" ht="24" customHeight="1">
      <c r="A92" s="26"/>
      <c r="B92" s="26"/>
      <c r="C92" s="26"/>
      <c r="D92" s="26"/>
      <c r="E92" s="26"/>
    </row>
    <row r="93" spans="1:11" ht="24" customHeight="1">
      <c r="A93" s="24"/>
      <c r="B93" s="22"/>
      <c r="C93" s="25"/>
    </row>
    <row r="94" spans="1:11" ht="24" customHeight="1">
      <c r="A94" s="24"/>
      <c r="C94" s="52"/>
      <c r="F94" s="94" t="s">
        <v>32</v>
      </c>
      <c r="G94" s="7"/>
    </row>
    <row r="95" spans="1:11" ht="24" customHeight="1">
      <c r="A95" s="26"/>
      <c r="B95" s="26"/>
      <c r="C95" s="26"/>
      <c r="D95" s="26"/>
      <c r="E95" s="26"/>
    </row>
    <row r="96" spans="1:11" ht="24" customHeight="1">
      <c r="A96" s="27"/>
      <c r="B96" s="12"/>
      <c r="C96" s="6"/>
    </row>
  </sheetData>
  <mergeCells count="6">
    <mergeCell ref="E5:G5"/>
    <mergeCell ref="I5:K5"/>
    <mergeCell ref="E38:G38"/>
    <mergeCell ref="I38:K38"/>
    <mergeCell ref="E71:G71"/>
    <mergeCell ref="I71:K71"/>
  </mergeCells>
  <printOptions horizontalCentered="1"/>
  <pageMargins left="0.78740157480314965" right="0.19685039370078741" top="0.78740157480314965" bottom="0.31496062992125984" header="0.31496062992125984" footer="0.31496062992125984"/>
  <pageSetup paperSize="9" scale="70" fitToHeight="7" orientation="portrait" r:id="rId1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"/>
  <sheetViews>
    <sheetView showGridLines="0" view="pageBreakPreview" topLeftCell="A16" zoomScale="90" zoomScaleNormal="100" zoomScaleSheetLayoutView="90" workbookViewId="0">
      <selection activeCell="N20" sqref="N20"/>
    </sheetView>
  </sheetViews>
  <sheetFormatPr defaultColWidth="10.7109375" defaultRowHeight="24" customHeight="1"/>
  <cols>
    <col min="1" max="1" width="49.42578125" style="51" customWidth="1"/>
    <col min="2" max="2" width="1.7109375" style="52" customWidth="1"/>
    <col min="3" max="3" width="7.42578125" style="51" customWidth="1"/>
    <col min="4" max="4" width="1.7109375" style="52" customWidth="1"/>
    <col min="5" max="5" width="16" style="52" customWidth="1"/>
    <col min="6" max="6" width="1.42578125" style="52" customWidth="1"/>
    <col min="7" max="7" width="16" style="52" customWidth="1"/>
    <col min="8" max="8" width="1.42578125" style="52" customWidth="1"/>
    <col min="9" max="9" width="16" style="52" customWidth="1"/>
    <col min="10" max="10" width="1.42578125" style="52" customWidth="1"/>
    <col min="11" max="11" width="16" style="52" customWidth="1"/>
    <col min="12" max="16384" width="10.7109375" style="52"/>
  </cols>
  <sheetData>
    <row r="1" spans="1:11" ht="24" customHeight="1">
      <c r="K1" s="17" t="s">
        <v>138</v>
      </c>
    </row>
    <row r="2" spans="1:11" s="3" customFormat="1" ht="24" customHeight="1">
      <c r="A2" s="18" t="s">
        <v>110</v>
      </c>
      <c r="B2" s="19"/>
      <c r="C2" s="1"/>
      <c r="D2" s="2"/>
      <c r="E2" s="2"/>
      <c r="F2" s="2"/>
      <c r="G2" s="2"/>
      <c r="H2" s="2"/>
      <c r="I2" s="2"/>
      <c r="J2" s="2"/>
      <c r="K2" s="10"/>
    </row>
    <row r="3" spans="1:11" s="3" customFormat="1" ht="24" customHeight="1">
      <c r="A3" s="18" t="s">
        <v>151</v>
      </c>
      <c r="B3" s="2"/>
      <c r="C3" s="1"/>
      <c r="D3" s="2"/>
      <c r="E3" s="2"/>
      <c r="F3" s="2"/>
      <c r="G3" s="2"/>
      <c r="H3" s="2"/>
      <c r="I3" s="2"/>
      <c r="J3" s="2"/>
      <c r="K3" s="2"/>
    </row>
    <row r="4" spans="1:11" s="3" customFormat="1" ht="24" customHeight="1">
      <c r="A4" s="18" t="s">
        <v>124</v>
      </c>
      <c r="B4" s="2"/>
      <c r="C4" s="1"/>
      <c r="D4" s="2"/>
      <c r="E4" s="2"/>
      <c r="F4" s="2"/>
      <c r="G4" s="2"/>
      <c r="H4" s="2"/>
      <c r="I4" s="2"/>
      <c r="J4" s="2"/>
      <c r="K4" s="2"/>
    </row>
    <row r="5" spans="1:11" s="3" customFormat="1" ht="24" customHeight="1">
      <c r="B5" s="2"/>
      <c r="C5" s="1"/>
      <c r="D5" s="2"/>
      <c r="E5" s="2"/>
      <c r="F5" s="2"/>
      <c r="G5" s="2"/>
      <c r="H5" s="2"/>
      <c r="I5" s="2"/>
      <c r="J5" s="2"/>
      <c r="K5" s="17" t="s">
        <v>139</v>
      </c>
    </row>
    <row r="6" spans="1:11" ht="24" customHeight="1">
      <c r="E6" s="78"/>
      <c r="F6" s="78" t="s">
        <v>0</v>
      </c>
      <c r="G6" s="78"/>
      <c r="H6" s="20"/>
      <c r="I6" s="78"/>
      <c r="J6" s="78" t="s">
        <v>1</v>
      </c>
      <c r="K6" s="78"/>
    </row>
    <row r="7" spans="1:11" ht="24" customHeight="1">
      <c r="C7" s="28" t="s">
        <v>2</v>
      </c>
      <c r="E7" s="29">
        <v>2021</v>
      </c>
      <c r="F7" s="30"/>
      <c r="G7" s="29">
        <v>2020</v>
      </c>
      <c r="H7" s="30"/>
      <c r="I7" s="29">
        <v>2021</v>
      </c>
      <c r="J7" s="30"/>
      <c r="K7" s="29">
        <v>2020</v>
      </c>
    </row>
    <row r="8" spans="1:11" ht="24" customHeight="1">
      <c r="A8" s="18" t="s">
        <v>33</v>
      </c>
      <c r="H8" s="31"/>
    </row>
    <row r="9" spans="1:11" ht="24" customHeight="1">
      <c r="A9" s="53" t="s">
        <v>152</v>
      </c>
      <c r="B9" s="3"/>
      <c r="C9" s="21"/>
      <c r="E9" s="58">
        <v>803023</v>
      </c>
      <c r="F9" s="58"/>
      <c r="G9" s="58">
        <v>1221849</v>
      </c>
      <c r="H9" s="58"/>
      <c r="I9" s="58">
        <v>560176</v>
      </c>
      <c r="J9" s="58"/>
      <c r="K9" s="58">
        <v>913201</v>
      </c>
    </row>
    <row r="10" spans="1:11" ht="24" customHeight="1">
      <c r="A10" s="53" t="s">
        <v>34</v>
      </c>
      <c r="B10" s="3"/>
      <c r="C10" s="21"/>
      <c r="E10" s="58"/>
      <c r="F10" s="58"/>
      <c r="G10" s="58"/>
      <c r="H10" s="58"/>
      <c r="I10" s="58"/>
      <c r="J10" s="58"/>
      <c r="K10" s="58"/>
    </row>
    <row r="11" spans="1:11" ht="24" customHeight="1">
      <c r="A11" s="53" t="s">
        <v>115</v>
      </c>
      <c r="B11" s="3"/>
      <c r="C11" s="21"/>
      <c r="E11" s="58">
        <v>947</v>
      </c>
      <c r="F11" s="58"/>
      <c r="G11" s="58">
        <v>1005</v>
      </c>
      <c r="H11" s="58"/>
      <c r="I11" s="58">
        <v>0</v>
      </c>
      <c r="J11" s="58"/>
      <c r="K11" s="58">
        <v>0</v>
      </c>
    </row>
    <row r="12" spans="1:11" ht="24" customHeight="1">
      <c r="A12" s="53" t="s">
        <v>116</v>
      </c>
      <c r="B12" s="3"/>
      <c r="C12" s="21"/>
      <c r="E12" s="60">
        <v>5353</v>
      </c>
      <c r="F12" s="58"/>
      <c r="G12" s="58">
        <v>8857</v>
      </c>
      <c r="H12" s="58"/>
      <c r="I12" s="58">
        <v>31598</v>
      </c>
      <c r="J12" s="58"/>
      <c r="K12" s="58">
        <v>38364</v>
      </c>
    </row>
    <row r="13" spans="1:11" ht="24" customHeight="1">
      <c r="A13" s="18" t="s">
        <v>35</v>
      </c>
      <c r="E13" s="59">
        <f>SUM(E8:E12)</f>
        <v>809323</v>
      </c>
      <c r="F13" s="58"/>
      <c r="G13" s="59">
        <f>SUM(G8:G12)</f>
        <v>1231711</v>
      </c>
      <c r="H13" s="58"/>
      <c r="I13" s="59">
        <f>SUM(I8:I12)</f>
        <v>591774</v>
      </c>
      <c r="J13" s="58"/>
      <c r="K13" s="59">
        <f>SUM(K8:K12)</f>
        <v>951565</v>
      </c>
    </row>
    <row r="14" spans="1:11" ht="24" customHeight="1">
      <c r="A14" s="18" t="s">
        <v>36</v>
      </c>
      <c r="E14" s="58"/>
      <c r="F14" s="58"/>
      <c r="G14" s="58"/>
      <c r="H14" s="58"/>
      <c r="I14" s="58"/>
      <c r="J14" s="58"/>
      <c r="K14" s="58"/>
    </row>
    <row r="15" spans="1:11" ht="24" customHeight="1">
      <c r="A15" s="53" t="s">
        <v>97</v>
      </c>
      <c r="B15" s="3"/>
      <c r="E15" s="58">
        <v>638529</v>
      </c>
      <c r="F15" s="58"/>
      <c r="G15" s="58">
        <v>977381</v>
      </c>
      <c r="H15" s="58"/>
      <c r="I15" s="58">
        <v>515416</v>
      </c>
      <c r="J15" s="58"/>
      <c r="K15" s="58">
        <v>863928</v>
      </c>
    </row>
    <row r="16" spans="1:11" ht="24" customHeight="1">
      <c r="A16" s="53" t="s">
        <v>98</v>
      </c>
      <c r="B16" s="22"/>
      <c r="C16" s="21"/>
      <c r="E16" s="58">
        <v>96552</v>
      </c>
      <c r="F16" s="58"/>
      <c r="G16" s="58">
        <v>105817</v>
      </c>
      <c r="H16" s="58"/>
      <c r="I16" s="58">
        <v>10367</v>
      </c>
      <c r="J16" s="58"/>
      <c r="K16" s="58">
        <v>8722</v>
      </c>
    </row>
    <row r="17" spans="1:11" ht="24" customHeight="1">
      <c r="A17" s="53" t="s">
        <v>37</v>
      </c>
      <c r="B17" s="22"/>
      <c r="C17" s="21"/>
      <c r="E17" s="58">
        <v>113886</v>
      </c>
      <c r="F17" s="58"/>
      <c r="G17" s="58">
        <v>135426</v>
      </c>
      <c r="H17" s="58"/>
      <c r="I17" s="58">
        <v>78792</v>
      </c>
      <c r="J17" s="58"/>
      <c r="K17" s="58">
        <v>102399</v>
      </c>
    </row>
    <row r="18" spans="1:11" s="12" customFormat="1" ht="24" customHeight="1">
      <c r="A18" s="55" t="s">
        <v>125</v>
      </c>
      <c r="C18" s="27"/>
      <c r="E18" s="60">
        <v>0</v>
      </c>
      <c r="F18" s="62"/>
      <c r="G18" s="60">
        <v>0</v>
      </c>
      <c r="H18" s="62"/>
      <c r="I18" s="60">
        <v>629</v>
      </c>
      <c r="J18" s="62"/>
      <c r="K18" s="60">
        <v>3662</v>
      </c>
    </row>
    <row r="19" spans="1:11" ht="24" customHeight="1">
      <c r="A19" s="18" t="s">
        <v>38</v>
      </c>
      <c r="E19" s="60">
        <f>SUM(E14:E18)</f>
        <v>848967</v>
      </c>
      <c r="F19" s="58"/>
      <c r="G19" s="60">
        <f>SUM(G14:G18)</f>
        <v>1218624</v>
      </c>
      <c r="H19" s="58"/>
      <c r="I19" s="60">
        <f>SUM(I14:I18)</f>
        <v>605204</v>
      </c>
      <c r="J19" s="58"/>
      <c r="K19" s="60">
        <f>SUM(K14:K18)</f>
        <v>978711</v>
      </c>
    </row>
    <row r="20" spans="1:11" ht="24" customHeight="1">
      <c r="A20" s="18" t="s">
        <v>107</v>
      </c>
      <c r="E20" s="62">
        <f>E13-E19</f>
        <v>-39644</v>
      </c>
      <c r="F20" s="58"/>
      <c r="G20" s="62">
        <f>G13-G19</f>
        <v>13087</v>
      </c>
      <c r="H20" s="58"/>
      <c r="I20" s="62">
        <f>I13-I19</f>
        <v>-13430</v>
      </c>
      <c r="J20" s="58"/>
      <c r="K20" s="62">
        <f>K13-K19</f>
        <v>-27146</v>
      </c>
    </row>
    <row r="21" spans="1:11" ht="24" customHeight="1">
      <c r="A21" s="55" t="s">
        <v>140</v>
      </c>
      <c r="B21" s="12"/>
      <c r="C21" s="89">
        <v>6</v>
      </c>
      <c r="D21" s="12"/>
      <c r="E21" s="62">
        <v>-1021</v>
      </c>
      <c r="F21" s="62"/>
      <c r="G21" s="62">
        <v>-966</v>
      </c>
      <c r="H21" s="62"/>
      <c r="I21" s="62">
        <v>0</v>
      </c>
      <c r="J21" s="62"/>
      <c r="K21" s="62">
        <v>0</v>
      </c>
    </row>
    <row r="22" spans="1:11" ht="24" customHeight="1">
      <c r="A22" s="55" t="s">
        <v>144</v>
      </c>
      <c r="E22" s="62">
        <v>921</v>
      </c>
      <c r="F22" s="62"/>
      <c r="G22" s="62">
        <v>499</v>
      </c>
      <c r="H22" s="62"/>
      <c r="I22" s="62">
        <v>399</v>
      </c>
      <c r="J22" s="62"/>
      <c r="K22" s="62">
        <v>499</v>
      </c>
    </row>
    <row r="23" spans="1:11" ht="24" customHeight="1">
      <c r="A23" s="55" t="s">
        <v>39</v>
      </c>
      <c r="B23" s="12"/>
      <c r="C23" s="27"/>
      <c r="D23" s="12"/>
      <c r="E23" s="60">
        <v>-16505</v>
      </c>
      <c r="F23" s="62"/>
      <c r="G23" s="60">
        <v>-16465</v>
      </c>
      <c r="H23" s="62"/>
      <c r="I23" s="60">
        <v>-15283</v>
      </c>
      <c r="J23" s="62"/>
      <c r="K23" s="60">
        <v>-14335</v>
      </c>
    </row>
    <row r="24" spans="1:11" ht="24" customHeight="1">
      <c r="A24" s="18" t="s">
        <v>181</v>
      </c>
      <c r="E24" s="62">
        <f>SUM(E20:E23)</f>
        <v>-56249</v>
      </c>
      <c r="F24" s="58"/>
      <c r="G24" s="62">
        <f>SUM(G20:G23)</f>
        <v>-3845</v>
      </c>
      <c r="H24" s="58"/>
      <c r="I24" s="62">
        <f>SUM(I20:I23)</f>
        <v>-28314</v>
      </c>
      <c r="J24" s="58"/>
      <c r="K24" s="62">
        <f>SUM(K20:K23)</f>
        <v>-40982</v>
      </c>
    </row>
    <row r="25" spans="1:11" ht="24" customHeight="1">
      <c r="A25" s="53" t="s">
        <v>182</v>
      </c>
      <c r="C25" s="21">
        <v>14</v>
      </c>
      <c r="E25" s="60">
        <v>11998</v>
      </c>
      <c r="F25" s="58"/>
      <c r="G25" s="60">
        <v>-85</v>
      </c>
      <c r="H25" s="58"/>
      <c r="I25" s="60">
        <v>10835</v>
      </c>
      <c r="J25" s="58"/>
      <c r="K25" s="60">
        <v>7950</v>
      </c>
    </row>
    <row r="26" spans="1:11" ht="24" customHeight="1" thickBot="1">
      <c r="A26" s="18" t="s">
        <v>141</v>
      </c>
      <c r="B26" s="3"/>
      <c r="C26" s="21"/>
      <c r="E26" s="61">
        <f>SUM(E24:E25)</f>
        <v>-44251</v>
      </c>
      <c r="F26" s="62"/>
      <c r="G26" s="61">
        <f>SUM(G24:G25)</f>
        <v>-3930</v>
      </c>
      <c r="H26" s="62"/>
      <c r="I26" s="61">
        <f>SUM(I24:I25)</f>
        <v>-17479</v>
      </c>
      <c r="J26" s="62"/>
      <c r="K26" s="61">
        <f>SUM(K24:K25)</f>
        <v>-33032</v>
      </c>
    </row>
    <row r="27" spans="1:11" ht="24" customHeight="1" thickTop="1">
      <c r="A27" s="53"/>
      <c r="C27" s="21"/>
      <c r="E27" s="44"/>
      <c r="F27" s="45"/>
      <c r="G27" s="44"/>
      <c r="H27" s="45"/>
      <c r="I27" s="44"/>
      <c r="J27" s="44"/>
      <c r="K27" s="44"/>
    </row>
    <row r="28" spans="1:11" ht="24" customHeight="1">
      <c r="A28" s="40" t="s">
        <v>72</v>
      </c>
      <c r="C28" s="21"/>
      <c r="E28" s="44"/>
      <c r="F28" s="45"/>
      <c r="G28" s="44"/>
      <c r="H28" s="45"/>
      <c r="I28" s="44"/>
      <c r="J28" s="44"/>
      <c r="K28" s="44"/>
    </row>
    <row r="29" spans="1:11" ht="24" customHeight="1">
      <c r="A29" s="85" t="s">
        <v>153</v>
      </c>
      <c r="C29" s="21"/>
      <c r="E29" s="44"/>
      <c r="F29" s="45"/>
      <c r="G29" s="44"/>
      <c r="H29" s="45"/>
      <c r="I29" s="44"/>
      <c r="J29" s="44"/>
      <c r="K29" s="44"/>
    </row>
    <row r="30" spans="1:11" ht="24" customHeight="1">
      <c r="A30" s="85" t="s">
        <v>103</v>
      </c>
      <c r="C30" s="21"/>
      <c r="E30" s="44"/>
      <c r="F30" s="45"/>
      <c r="G30" s="44"/>
      <c r="H30" s="45"/>
      <c r="I30" s="44"/>
      <c r="J30" s="44"/>
      <c r="K30" s="44"/>
    </row>
    <row r="31" spans="1:11" ht="24" customHeight="1">
      <c r="A31" s="54" t="s">
        <v>104</v>
      </c>
      <c r="C31" s="21"/>
      <c r="E31" s="44"/>
      <c r="F31" s="45"/>
      <c r="G31" s="44"/>
      <c r="H31" s="45"/>
      <c r="I31" s="44"/>
      <c r="J31" s="44"/>
      <c r="K31" s="44"/>
    </row>
    <row r="32" spans="1:11" ht="24" customHeight="1">
      <c r="A32" s="54" t="s">
        <v>154</v>
      </c>
      <c r="C32" s="21"/>
      <c r="E32" s="60">
        <v>18004</v>
      </c>
      <c r="F32" s="62"/>
      <c r="G32" s="60">
        <v>30580</v>
      </c>
      <c r="H32" s="62"/>
      <c r="I32" s="60">
        <v>0</v>
      </c>
      <c r="J32" s="62"/>
      <c r="K32" s="60">
        <v>0</v>
      </c>
    </row>
    <row r="33" spans="1:11" ht="24" customHeight="1">
      <c r="A33" s="40" t="s">
        <v>126</v>
      </c>
      <c r="C33" s="21"/>
      <c r="E33" s="60">
        <f>SUM(E29:E32)</f>
        <v>18004</v>
      </c>
      <c r="F33" s="62"/>
      <c r="G33" s="60">
        <f>SUM(G29:G32)</f>
        <v>30580</v>
      </c>
      <c r="H33" s="62"/>
      <c r="I33" s="60">
        <f>SUM(I29:I32)</f>
        <v>0</v>
      </c>
      <c r="J33" s="62"/>
      <c r="K33" s="60">
        <f>SUM(K29:K32)</f>
        <v>0</v>
      </c>
    </row>
    <row r="34" spans="1:11" ht="24" customHeight="1">
      <c r="A34" s="53"/>
      <c r="C34" s="21"/>
      <c r="E34" s="44"/>
      <c r="F34" s="45"/>
      <c r="G34" s="44"/>
      <c r="H34" s="45"/>
      <c r="I34" s="44"/>
      <c r="J34" s="44"/>
      <c r="K34" s="44"/>
    </row>
    <row r="35" spans="1:11" ht="24" customHeight="1" thickBot="1">
      <c r="A35" s="40" t="s">
        <v>127</v>
      </c>
      <c r="C35" s="21"/>
      <c r="E35" s="90">
        <f>E26+E33</f>
        <v>-26247</v>
      </c>
      <c r="F35" s="91"/>
      <c r="G35" s="90">
        <f>G26+G33</f>
        <v>26650</v>
      </c>
      <c r="H35" s="92"/>
      <c r="I35" s="90">
        <f>I26+I33</f>
        <v>-17479</v>
      </c>
      <c r="J35" s="93"/>
      <c r="K35" s="90">
        <f>K26+K33</f>
        <v>-33032</v>
      </c>
    </row>
    <row r="36" spans="1:11" ht="24" customHeight="1" thickTop="1">
      <c r="A36" s="53"/>
      <c r="C36" s="21"/>
      <c r="E36" s="44"/>
      <c r="F36" s="45"/>
      <c r="G36" s="44"/>
      <c r="H36" s="45"/>
      <c r="I36" s="44"/>
      <c r="J36" s="44"/>
      <c r="K36" s="44"/>
    </row>
    <row r="37" spans="1:11" ht="24" customHeight="1">
      <c r="A37" s="24" t="s">
        <v>163</v>
      </c>
      <c r="C37" s="25"/>
      <c r="E37" s="11"/>
      <c r="F37" s="12"/>
      <c r="G37" s="11"/>
      <c r="H37" s="12"/>
      <c r="I37" s="11"/>
      <c r="J37" s="11"/>
      <c r="K37" s="11"/>
    </row>
    <row r="38" spans="1:11" ht="24" customHeight="1">
      <c r="A38" s="24"/>
      <c r="C38" s="25"/>
      <c r="E38" s="11"/>
      <c r="F38" s="12"/>
      <c r="G38" s="11"/>
      <c r="H38" s="12"/>
      <c r="I38" s="11"/>
      <c r="J38" s="11"/>
      <c r="K38" s="17" t="s">
        <v>138</v>
      </c>
    </row>
    <row r="39" spans="1:11" s="3" customFormat="1" ht="24" customHeight="1">
      <c r="A39" s="18" t="s">
        <v>110</v>
      </c>
      <c r="B39" s="19"/>
      <c r="C39" s="1"/>
      <c r="D39" s="2"/>
      <c r="E39" s="2"/>
      <c r="F39" s="2"/>
      <c r="G39" s="2"/>
      <c r="H39" s="2"/>
      <c r="I39" s="2"/>
      <c r="J39" s="2"/>
      <c r="K39" s="10"/>
    </row>
    <row r="40" spans="1:11" s="3" customFormat="1" ht="24" customHeight="1">
      <c r="A40" s="18" t="s">
        <v>171</v>
      </c>
      <c r="B40" s="2"/>
      <c r="C40" s="1"/>
      <c r="D40" s="2"/>
      <c r="E40" s="2"/>
      <c r="F40" s="2"/>
      <c r="G40" s="2"/>
      <c r="H40" s="2"/>
      <c r="I40" s="2"/>
      <c r="J40" s="2"/>
      <c r="K40" s="2"/>
    </row>
    <row r="41" spans="1:11" s="3" customFormat="1" ht="24" customHeight="1">
      <c r="A41" s="18" t="s">
        <v>124</v>
      </c>
      <c r="B41" s="2"/>
      <c r="C41" s="1"/>
      <c r="D41" s="2"/>
      <c r="E41" s="2"/>
      <c r="F41" s="2"/>
      <c r="G41" s="2"/>
      <c r="H41" s="2"/>
      <c r="I41" s="2"/>
      <c r="J41" s="2"/>
      <c r="K41" s="2"/>
    </row>
    <row r="42" spans="1:11" s="3" customFormat="1" ht="24" customHeight="1">
      <c r="B42" s="2"/>
      <c r="C42" s="1"/>
      <c r="D42" s="2"/>
      <c r="E42" s="2"/>
      <c r="F42" s="2"/>
      <c r="G42" s="2"/>
      <c r="H42" s="2"/>
      <c r="I42" s="2"/>
      <c r="J42" s="2"/>
      <c r="K42" s="17" t="s">
        <v>139</v>
      </c>
    </row>
    <row r="43" spans="1:11" ht="24" customHeight="1">
      <c r="E43" s="81"/>
      <c r="F43" s="81" t="s">
        <v>0</v>
      </c>
      <c r="G43" s="81"/>
      <c r="H43" s="20"/>
      <c r="I43" s="81"/>
      <c r="J43" s="81" t="s">
        <v>1</v>
      </c>
      <c r="K43" s="81"/>
    </row>
    <row r="44" spans="1:11" ht="24" customHeight="1">
      <c r="C44" s="28" t="s">
        <v>2</v>
      </c>
      <c r="E44" s="29">
        <v>2021</v>
      </c>
      <c r="F44" s="30"/>
      <c r="G44" s="29">
        <v>2020</v>
      </c>
      <c r="H44" s="30"/>
      <c r="I44" s="29">
        <v>2021</v>
      </c>
      <c r="J44" s="30"/>
      <c r="K44" s="29">
        <v>2020</v>
      </c>
    </row>
    <row r="45" spans="1:11" ht="24" customHeight="1">
      <c r="A45" s="18" t="s">
        <v>105</v>
      </c>
      <c r="C45" s="21"/>
      <c r="E45" s="44"/>
      <c r="F45" s="45"/>
      <c r="G45" s="44"/>
      <c r="H45" s="45"/>
      <c r="I45" s="44"/>
      <c r="J45" s="44"/>
      <c r="K45" s="44"/>
    </row>
    <row r="46" spans="1:11" ht="24" customHeight="1" thickBot="1">
      <c r="A46" s="53" t="s">
        <v>67</v>
      </c>
      <c r="C46" s="21"/>
      <c r="E46" s="44">
        <f>E48-E47</f>
        <v>-43000</v>
      </c>
      <c r="F46" s="44"/>
      <c r="G46" s="44">
        <f>G48-G47</f>
        <v>591</v>
      </c>
      <c r="H46" s="45"/>
      <c r="I46" s="68">
        <f>I26</f>
        <v>-17479</v>
      </c>
      <c r="J46" s="67"/>
      <c r="K46" s="68">
        <f>K26</f>
        <v>-33032</v>
      </c>
    </row>
    <row r="47" spans="1:11" ht="24" customHeight="1" thickTop="1">
      <c r="A47" s="53" t="s">
        <v>40</v>
      </c>
      <c r="C47" s="21"/>
      <c r="E47" s="44">
        <v>-1251</v>
      </c>
      <c r="F47" s="45"/>
      <c r="G47" s="60">
        <v>-4521</v>
      </c>
      <c r="H47" s="45"/>
      <c r="I47" s="44"/>
      <c r="J47" s="44"/>
      <c r="K47" s="44"/>
    </row>
    <row r="48" spans="1:11" ht="24" customHeight="1" thickBot="1">
      <c r="A48" s="53"/>
      <c r="C48" s="21"/>
      <c r="E48" s="61">
        <f>E26</f>
        <v>-44251</v>
      </c>
      <c r="F48" s="62"/>
      <c r="G48" s="61">
        <f>G26</f>
        <v>-3930</v>
      </c>
      <c r="H48" s="62"/>
      <c r="I48" s="62"/>
      <c r="J48" s="62"/>
      <c r="K48" s="62"/>
    </row>
    <row r="49" spans="1:11" ht="24" customHeight="1" thickTop="1">
      <c r="A49" s="53"/>
      <c r="C49" s="21"/>
      <c r="E49" s="62"/>
      <c r="F49" s="62"/>
      <c r="G49" s="62"/>
      <c r="H49" s="62"/>
      <c r="I49" s="62"/>
      <c r="J49" s="62"/>
      <c r="K49" s="62"/>
    </row>
    <row r="50" spans="1:11" ht="24" customHeight="1">
      <c r="A50" s="18" t="s">
        <v>64</v>
      </c>
      <c r="C50" s="42"/>
      <c r="D50" s="43"/>
      <c r="E50" s="45"/>
      <c r="F50" s="44"/>
      <c r="G50" s="44"/>
      <c r="H50" s="45"/>
      <c r="I50" s="44"/>
      <c r="J50" s="45"/>
      <c r="K50" s="45"/>
    </row>
    <row r="51" spans="1:11" ht="24" customHeight="1" thickBot="1">
      <c r="A51" s="53" t="s">
        <v>67</v>
      </c>
      <c r="C51" s="42"/>
      <c r="D51" s="43"/>
      <c r="E51" s="44">
        <f>E53-E52</f>
        <v>-30116</v>
      </c>
      <c r="F51" s="44"/>
      <c r="G51" s="44">
        <f>G53-G52</f>
        <v>23892</v>
      </c>
      <c r="H51" s="45"/>
      <c r="I51" s="68">
        <f>I35</f>
        <v>-17479</v>
      </c>
      <c r="J51" s="67"/>
      <c r="K51" s="68">
        <f>K35</f>
        <v>-33032</v>
      </c>
    </row>
    <row r="52" spans="1:11" ht="24" customHeight="1" thickTop="1">
      <c r="A52" s="53" t="s">
        <v>40</v>
      </c>
      <c r="C52" s="42"/>
      <c r="D52" s="43"/>
      <c r="E52" s="45">
        <f>5120-1251</f>
        <v>3869</v>
      </c>
      <c r="F52" s="44"/>
      <c r="G52" s="44">
        <v>2758</v>
      </c>
      <c r="H52" s="45"/>
      <c r="I52" s="46"/>
      <c r="J52" s="46"/>
      <c r="K52" s="46"/>
    </row>
    <row r="53" spans="1:11" ht="24" customHeight="1" thickBot="1">
      <c r="A53" s="54"/>
      <c r="C53" s="42"/>
      <c r="D53" s="43"/>
      <c r="E53" s="69">
        <f>E35</f>
        <v>-26247</v>
      </c>
      <c r="F53" s="66"/>
      <c r="G53" s="69">
        <f>G35</f>
        <v>26650</v>
      </c>
      <c r="H53" s="67"/>
      <c r="I53" s="46"/>
      <c r="J53" s="46"/>
      <c r="K53" s="46"/>
    </row>
    <row r="54" spans="1:11" ht="24" customHeight="1" thickTop="1">
      <c r="A54" s="18" t="s">
        <v>41</v>
      </c>
      <c r="C54" s="21">
        <v>15</v>
      </c>
      <c r="E54" s="10"/>
      <c r="G54" s="10"/>
      <c r="I54" s="10"/>
      <c r="J54" s="10"/>
      <c r="K54" s="10"/>
    </row>
    <row r="55" spans="1:11" ht="24" customHeight="1">
      <c r="A55" s="53" t="s">
        <v>42</v>
      </c>
      <c r="B55" s="3"/>
      <c r="E55" s="10"/>
      <c r="G55" s="10"/>
      <c r="H55" s="10"/>
      <c r="I55" s="10"/>
      <c r="J55" s="10"/>
      <c r="K55" s="10"/>
    </row>
    <row r="56" spans="1:11" ht="24" customHeight="1" thickBot="1">
      <c r="A56" s="86" t="s">
        <v>142</v>
      </c>
      <c r="B56" s="3"/>
      <c r="C56" s="21"/>
      <c r="E56" s="57">
        <f>E46/ROUND(276000000/1000,0)</f>
        <v>-0.15579710144927536</v>
      </c>
      <c r="F56" s="32"/>
      <c r="G56" s="57">
        <f>G46/ROUND(276000000/1000,0)</f>
        <v>2.1413043478260871E-3</v>
      </c>
      <c r="H56" s="32"/>
      <c r="I56" s="57">
        <f>I46/ROUND(276000000/1000,0)</f>
        <v>-6.332971014492754E-2</v>
      </c>
      <c r="J56" s="33"/>
      <c r="K56" s="57">
        <f>K46/ROUND(276000000/1000,0)</f>
        <v>-0.11968115942028985</v>
      </c>
    </row>
    <row r="57" spans="1:11" ht="24" customHeight="1" thickTop="1">
      <c r="E57" s="80"/>
      <c r="F57" s="12"/>
      <c r="G57" s="80"/>
      <c r="H57" s="12"/>
      <c r="I57" s="80"/>
      <c r="J57" s="11"/>
      <c r="K57" s="80"/>
    </row>
    <row r="58" spans="1:11" ht="24" customHeight="1">
      <c r="A58" s="24" t="s">
        <v>163</v>
      </c>
      <c r="C58" s="25"/>
      <c r="E58" s="11"/>
      <c r="F58" s="12"/>
      <c r="G58" s="11"/>
      <c r="H58" s="12"/>
      <c r="I58" s="11"/>
      <c r="J58" s="11"/>
      <c r="K58" s="11"/>
    </row>
  </sheetData>
  <printOptions horizontalCentered="1"/>
  <pageMargins left="0.78740157480314965" right="0.31496062992125984" top="0.78740157480314965" bottom="0.31496062992125984" header="0.31496062992125984" footer="0.31496062992125984"/>
  <pageSetup paperSize="9" scale="72" fitToHeight="7" orientation="portrait" r:id="rId1"/>
  <rowBreaks count="3" manualBreakCount="3">
    <brk id="37" max="10" man="1"/>
    <brk id="58" max="10" man="1"/>
    <brk id="98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8"/>
  <sheetViews>
    <sheetView showGridLines="0" view="pageBreakPreview" topLeftCell="A4" zoomScale="70" zoomScaleNormal="70" zoomScaleSheetLayoutView="70" workbookViewId="0">
      <selection activeCell="Q8" sqref="Q8:U8"/>
    </sheetView>
  </sheetViews>
  <sheetFormatPr defaultColWidth="9.28515625" defaultRowHeight="24" customHeight="1"/>
  <cols>
    <col min="1" max="1" width="18" style="52" customWidth="1"/>
    <col min="2" max="2" width="8.5703125" style="52" customWidth="1"/>
    <col min="3" max="3" width="13.42578125" style="52" customWidth="1"/>
    <col min="4" max="4" width="2.140625" style="52" customWidth="1"/>
    <col min="5" max="5" width="16.7109375" style="52" customWidth="1"/>
    <col min="6" max="6" width="1.28515625" style="52" customWidth="1"/>
    <col min="7" max="7" width="16.7109375" style="52" customWidth="1"/>
    <col min="8" max="8" width="1.28515625" style="52" customWidth="1"/>
    <col min="9" max="9" width="16.7109375" style="52" customWidth="1"/>
    <col min="10" max="10" width="1.28515625" style="52" customWidth="1"/>
    <col min="11" max="11" width="16.7109375" style="52" customWidth="1"/>
    <col min="12" max="12" width="1.28515625" style="52" customWidth="1"/>
    <col min="13" max="13" width="16.7109375" style="52" customWidth="1"/>
    <col min="14" max="14" width="1.28515625" style="52" customWidth="1"/>
    <col min="15" max="15" width="16.7109375" style="52" customWidth="1"/>
    <col min="16" max="16" width="1.28515625" style="52" customWidth="1"/>
    <col min="17" max="17" width="16.7109375" style="52" customWidth="1"/>
    <col min="18" max="18" width="1.28515625" style="52" customWidth="1"/>
    <col min="19" max="19" width="14.7109375" style="52" customWidth="1"/>
    <col min="20" max="20" width="1.28515625" style="52" customWidth="1"/>
    <col min="21" max="21" width="16.7109375" style="52" customWidth="1"/>
    <col min="22" max="22" width="1.28515625" style="52" customWidth="1"/>
    <col min="23" max="23" width="16.7109375" style="52" customWidth="1"/>
    <col min="24" max="24" width="1.28515625" style="52" customWidth="1"/>
    <col min="25" max="25" width="16.7109375" style="52" customWidth="1"/>
    <col min="26" max="26" width="1.28515625" style="52" customWidth="1"/>
    <col min="27" max="27" width="16.7109375" style="52" customWidth="1"/>
    <col min="28" max="16384" width="9.28515625" style="52"/>
  </cols>
  <sheetData>
    <row r="1" spans="1:27" s="12" customFormat="1" ht="24" customHeight="1">
      <c r="AA1" s="10" t="s">
        <v>138</v>
      </c>
    </row>
    <row r="2" spans="1:27" ht="24" customHeight="1">
      <c r="A2" s="18" t="s">
        <v>110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80"/>
      <c r="R2" s="13"/>
      <c r="S2" s="13"/>
      <c r="T2" s="13"/>
      <c r="U2" s="13"/>
      <c r="V2" s="13"/>
      <c r="W2" s="37"/>
      <c r="X2" s="13"/>
      <c r="Y2" s="13"/>
      <c r="Z2" s="13"/>
      <c r="AA2" s="13"/>
    </row>
    <row r="3" spans="1:27" ht="24" customHeight="1">
      <c r="A3" s="18" t="s">
        <v>96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80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ht="24" customHeight="1">
      <c r="A4" s="18" t="s">
        <v>124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4"/>
      <c r="R4" s="13"/>
      <c r="S4" s="13"/>
      <c r="T4" s="13"/>
      <c r="U4" s="13"/>
      <c r="V4" s="13"/>
      <c r="W4" s="13"/>
      <c r="X4" s="13"/>
      <c r="Y4" s="13"/>
      <c r="Z4" s="13"/>
      <c r="AA4" s="13"/>
    </row>
    <row r="5" spans="1:27" ht="24" customHeight="1"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7"/>
      <c r="V5" s="17"/>
      <c r="W5" s="17"/>
      <c r="X5" s="15"/>
      <c r="Y5" s="15"/>
      <c r="Z5" s="15"/>
      <c r="AA5" s="50" t="s">
        <v>130</v>
      </c>
    </row>
    <row r="6" spans="1:27" s="20" customFormat="1" ht="24" customHeight="1">
      <c r="A6" s="5"/>
      <c r="B6" s="5"/>
      <c r="C6" s="5"/>
      <c r="D6" s="5"/>
      <c r="E6" s="95" t="s">
        <v>0</v>
      </c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</row>
    <row r="7" spans="1:27" s="20" customFormat="1" ht="24" customHeight="1">
      <c r="A7" s="5"/>
      <c r="B7" s="5"/>
      <c r="C7" s="5"/>
      <c r="D7" s="5"/>
      <c r="E7" s="96" t="s">
        <v>66</v>
      </c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36"/>
      <c r="Y7" s="7"/>
      <c r="Z7" s="36"/>
      <c r="AA7" s="36"/>
    </row>
    <row r="8" spans="1:27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96" t="s">
        <v>65</v>
      </c>
      <c r="R8" s="96"/>
      <c r="S8" s="96"/>
      <c r="T8" s="96"/>
      <c r="U8" s="96"/>
      <c r="V8" s="12"/>
      <c r="W8" s="12"/>
      <c r="X8" s="36"/>
      <c r="Y8" s="7"/>
      <c r="Z8" s="36"/>
      <c r="AA8" s="36"/>
    </row>
    <row r="9" spans="1:27" s="20" customFormat="1" ht="24" customHeight="1">
      <c r="A9" s="5"/>
      <c r="B9" s="5"/>
      <c r="C9" s="5"/>
      <c r="D9" s="5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96" t="s">
        <v>43</v>
      </c>
      <c r="R9" s="96"/>
      <c r="S9" s="96"/>
      <c r="T9" s="96"/>
      <c r="U9" s="12"/>
      <c r="V9" s="12"/>
      <c r="W9" s="12"/>
      <c r="X9" s="36"/>
      <c r="Z9" s="36"/>
      <c r="AA9" s="36"/>
    </row>
    <row r="10" spans="1:27" s="20" customFormat="1" ht="24" customHeight="1">
      <c r="A10" s="5"/>
      <c r="B10" s="5"/>
      <c r="C10" s="5"/>
      <c r="D10" s="5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7" t="s">
        <v>73</v>
      </c>
      <c r="R10" s="80"/>
      <c r="S10" s="80"/>
      <c r="T10" s="12"/>
      <c r="U10" s="12"/>
      <c r="V10" s="12"/>
      <c r="W10" s="12"/>
      <c r="X10" s="36"/>
      <c r="Z10" s="36"/>
      <c r="AA10" s="36"/>
    </row>
    <row r="11" spans="1:27" s="7" customFormat="1" ht="24" customHeight="1">
      <c r="E11" s="88"/>
      <c r="P11" s="80"/>
      <c r="Q11" s="7" t="s">
        <v>74</v>
      </c>
    </row>
    <row r="12" spans="1:27" s="7" customFormat="1" ht="24" customHeight="1">
      <c r="K12" s="97" t="s">
        <v>27</v>
      </c>
      <c r="L12" s="97"/>
      <c r="M12" s="97"/>
      <c r="N12" s="97"/>
      <c r="O12" s="97"/>
      <c r="P12" s="80"/>
      <c r="Q12" s="7" t="s">
        <v>75</v>
      </c>
      <c r="U12" s="7" t="s">
        <v>59</v>
      </c>
      <c r="W12" s="7" t="s">
        <v>79</v>
      </c>
    </row>
    <row r="13" spans="1:27" s="7" customFormat="1" ht="24" customHeight="1">
      <c r="E13" s="80" t="s">
        <v>58</v>
      </c>
      <c r="K13" s="96" t="s">
        <v>62</v>
      </c>
      <c r="L13" s="96"/>
      <c r="M13" s="96"/>
      <c r="P13" s="80"/>
      <c r="Q13" s="7" t="s">
        <v>83</v>
      </c>
      <c r="S13" s="7" t="s">
        <v>69</v>
      </c>
      <c r="U13" s="7" t="s">
        <v>68</v>
      </c>
      <c r="W13" s="7" t="s">
        <v>78</v>
      </c>
      <c r="X13" s="80"/>
      <c r="Y13" s="7" t="s">
        <v>108</v>
      </c>
      <c r="Z13" s="80"/>
      <c r="AA13" s="7" t="s">
        <v>57</v>
      </c>
    </row>
    <row r="14" spans="1:27" s="7" customFormat="1" ht="24" customHeight="1">
      <c r="E14" s="80" t="s">
        <v>60</v>
      </c>
      <c r="I14" s="7" t="s">
        <v>119</v>
      </c>
      <c r="K14" s="80"/>
      <c r="L14" s="80"/>
      <c r="M14" s="80" t="s">
        <v>119</v>
      </c>
      <c r="P14" s="80"/>
      <c r="Q14" s="7" t="s">
        <v>84</v>
      </c>
      <c r="S14" s="7" t="s">
        <v>70</v>
      </c>
      <c r="U14" s="7" t="s">
        <v>76</v>
      </c>
      <c r="W14" s="7" t="s">
        <v>88</v>
      </c>
      <c r="X14" s="80"/>
      <c r="Y14" s="7" t="s">
        <v>81</v>
      </c>
      <c r="Z14" s="80"/>
      <c r="AA14" s="7" t="s">
        <v>76</v>
      </c>
    </row>
    <row r="15" spans="1:27" s="7" customFormat="1" ht="24" customHeight="1">
      <c r="E15" s="79" t="s">
        <v>61</v>
      </c>
      <c r="G15" s="79" t="s">
        <v>26</v>
      </c>
      <c r="H15" s="80"/>
      <c r="I15" s="79" t="s">
        <v>120</v>
      </c>
      <c r="J15" s="80"/>
      <c r="K15" s="79" t="s">
        <v>121</v>
      </c>
      <c r="L15" s="80"/>
      <c r="M15" s="79" t="s">
        <v>198</v>
      </c>
      <c r="O15" s="79" t="s">
        <v>63</v>
      </c>
      <c r="P15" s="80"/>
      <c r="Q15" s="79" t="s">
        <v>85</v>
      </c>
      <c r="S15" s="79" t="s">
        <v>71</v>
      </c>
      <c r="U15" s="79" t="s">
        <v>77</v>
      </c>
      <c r="V15" s="80"/>
      <c r="W15" s="79" t="s">
        <v>80</v>
      </c>
      <c r="X15" s="80"/>
      <c r="Y15" s="79" t="s">
        <v>82</v>
      </c>
      <c r="Z15" s="80"/>
      <c r="AA15" s="79" t="s">
        <v>77</v>
      </c>
    </row>
    <row r="16" spans="1:27" ht="24" customHeight="1">
      <c r="A16" s="34" t="s">
        <v>99</v>
      </c>
      <c r="E16" s="58">
        <v>140000</v>
      </c>
      <c r="F16" s="58"/>
      <c r="G16" s="58">
        <v>5848</v>
      </c>
      <c r="H16" s="58"/>
      <c r="I16" s="58">
        <v>-114335</v>
      </c>
      <c r="J16" s="58"/>
      <c r="K16" s="58">
        <v>14000</v>
      </c>
      <c r="L16" s="58"/>
      <c r="M16" s="58">
        <v>114335</v>
      </c>
      <c r="N16" s="58"/>
      <c r="O16" s="58">
        <v>536991</v>
      </c>
      <c r="P16" s="62"/>
      <c r="Q16" s="58">
        <v>-28077</v>
      </c>
      <c r="R16" s="58"/>
      <c r="S16" s="58">
        <v>253195</v>
      </c>
      <c r="T16" s="58"/>
      <c r="U16" s="58">
        <f>SUM(Q16:T16)</f>
        <v>225118</v>
      </c>
      <c r="V16" s="58"/>
      <c r="W16" s="58">
        <f>SUM(E16:O16,U16)</f>
        <v>921957</v>
      </c>
      <c r="X16" s="58"/>
      <c r="Y16" s="58">
        <v>107666</v>
      </c>
      <c r="Z16" s="58"/>
      <c r="AA16" s="58">
        <f>SUM(W16:Y16)</f>
        <v>1029623</v>
      </c>
    </row>
    <row r="17" spans="1:27" ht="24" customHeight="1">
      <c r="A17" s="51" t="s">
        <v>164</v>
      </c>
      <c r="E17" s="83">
        <v>0</v>
      </c>
      <c r="F17" s="72"/>
      <c r="G17" s="83">
        <v>0</v>
      </c>
      <c r="H17" s="72"/>
      <c r="I17" s="83">
        <v>0</v>
      </c>
      <c r="J17" s="72"/>
      <c r="K17" s="83">
        <v>0</v>
      </c>
      <c r="L17" s="72"/>
      <c r="M17" s="83">
        <v>0</v>
      </c>
      <c r="N17" s="72"/>
      <c r="O17" s="83">
        <f>'PL '!G46</f>
        <v>591</v>
      </c>
      <c r="P17" s="73"/>
      <c r="Q17" s="83">
        <v>0</v>
      </c>
      <c r="R17" s="74"/>
      <c r="S17" s="83">
        <v>0</v>
      </c>
      <c r="T17" s="72"/>
      <c r="U17" s="83">
        <f>SUM(Q17:T17)</f>
        <v>0</v>
      </c>
      <c r="V17" s="72"/>
      <c r="W17" s="83">
        <f>SUM(E17:O17,U17)</f>
        <v>591</v>
      </c>
      <c r="X17" s="72"/>
      <c r="Y17" s="83">
        <f>'PL '!G47</f>
        <v>-4521</v>
      </c>
      <c r="Z17" s="72"/>
      <c r="AA17" s="83">
        <f t="shared" ref="AA17:AA18" si="0">SUM(W17:Y17)</f>
        <v>-3930</v>
      </c>
    </row>
    <row r="18" spans="1:27" ht="24" customHeight="1">
      <c r="A18" s="51" t="s">
        <v>126</v>
      </c>
      <c r="E18" s="84">
        <v>0</v>
      </c>
      <c r="F18" s="72"/>
      <c r="G18" s="84">
        <v>0</v>
      </c>
      <c r="H18" s="75"/>
      <c r="I18" s="84">
        <v>0</v>
      </c>
      <c r="J18" s="75"/>
      <c r="K18" s="84">
        <v>0</v>
      </c>
      <c r="L18" s="75"/>
      <c r="M18" s="84">
        <v>0</v>
      </c>
      <c r="N18" s="72"/>
      <c r="O18" s="84">
        <v>0</v>
      </c>
      <c r="P18" s="75"/>
      <c r="Q18" s="84">
        <v>23301</v>
      </c>
      <c r="R18" s="72"/>
      <c r="S18" s="84">
        <v>0</v>
      </c>
      <c r="T18" s="72"/>
      <c r="U18" s="84">
        <f>SUM(Q18:T18)</f>
        <v>23301</v>
      </c>
      <c r="V18" s="72"/>
      <c r="W18" s="84">
        <f>SUM(E18:O18,U18)</f>
        <v>23301</v>
      </c>
      <c r="X18" s="72"/>
      <c r="Y18" s="84">
        <f>'PL '!G52-'PL '!G47</f>
        <v>7279</v>
      </c>
      <c r="Z18" s="72"/>
      <c r="AA18" s="84">
        <f t="shared" si="0"/>
        <v>30580</v>
      </c>
    </row>
    <row r="19" spans="1:27" ht="24" customHeight="1">
      <c r="A19" s="51" t="s">
        <v>127</v>
      </c>
      <c r="E19" s="58">
        <f>SUM(E17:E18)</f>
        <v>0</v>
      </c>
      <c r="F19" s="58"/>
      <c r="G19" s="58">
        <f>SUM(G17:G18)</f>
        <v>0</v>
      </c>
      <c r="H19" s="58"/>
      <c r="I19" s="58">
        <f>SUM(I17:I18)</f>
        <v>0</v>
      </c>
      <c r="J19" s="58"/>
      <c r="K19" s="58">
        <f>SUM(K17:K18)</f>
        <v>0</v>
      </c>
      <c r="L19" s="58"/>
      <c r="M19" s="58">
        <f>SUM(M17:M18)</f>
        <v>0</v>
      </c>
      <c r="N19" s="58"/>
      <c r="O19" s="58">
        <f>SUM(O17:O18)</f>
        <v>591</v>
      </c>
      <c r="P19" s="45"/>
      <c r="Q19" s="58">
        <f>SUM(Q17:Q18)</f>
        <v>23301</v>
      </c>
      <c r="R19" s="48"/>
      <c r="S19" s="58">
        <f>SUM(S17:S18)</f>
        <v>0</v>
      </c>
      <c r="T19" s="58"/>
      <c r="U19" s="58">
        <f>SUM(U17:U18)</f>
        <v>23301</v>
      </c>
      <c r="V19" s="58"/>
      <c r="W19" s="58">
        <f>SUM(W17:W18)</f>
        <v>23892</v>
      </c>
      <c r="X19" s="58"/>
      <c r="Y19" s="58">
        <f>SUM(Y17:Y18)</f>
        <v>2758</v>
      </c>
      <c r="Z19" s="58"/>
      <c r="AA19" s="58">
        <f>SUM(AA17:AA18)</f>
        <v>26650</v>
      </c>
    </row>
    <row r="20" spans="1:27" ht="24" customHeight="1" thickBot="1">
      <c r="A20" s="34" t="s">
        <v>145</v>
      </c>
      <c r="E20" s="61">
        <f>SUM(E16,E19:E19)</f>
        <v>140000</v>
      </c>
      <c r="F20" s="62"/>
      <c r="G20" s="61">
        <f>SUM(G16,G19:G19)</f>
        <v>5848</v>
      </c>
      <c r="H20" s="62"/>
      <c r="I20" s="61">
        <f>SUM(I16,I19:I19)</f>
        <v>-114335</v>
      </c>
      <c r="J20" s="62"/>
      <c r="K20" s="61">
        <f>SUM(K16,K19:K19)</f>
        <v>14000</v>
      </c>
      <c r="L20" s="62"/>
      <c r="M20" s="61">
        <f>SUM(M16,M19:M19)</f>
        <v>114335</v>
      </c>
      <c r="N20" s="62"/>
      <c r="O20" s="61">
        <f>SUM(O16,O19:O19)</f>
        <v>537582</v>
      </c>
      <c r="P20" s="62"/>
      <c r="Q20" s="61">
        <f>SUM(Q16,Q19:Q19)</f>
        <v>-4776</v>
      </c>
      <c r="R20" s="62"/>
      <c r="S20" s="61">
        <f>SUM(S16,S19:S19)</f>
        <v>253195</v>
      </c>
      <c r="T20" s="62"/>
      <c r="U20" s="61">
        <f>SUM(U16,U19:U19)</f>
        <v>248419</v>
      </c>
      <c r="V20" s="62"/>
      <c r="W20" s="61">
        <f>SUM(W16,W19:W19)</f>
        <v>945849</v>
      </c>
      <c r="X20" s="58"/>
      <c r="Y20" s="61">
        <f>SUM(Y16,Y19:Y19)</f>
        <v>110424</v>
      </c>
      <c r="Z20" s="58"/>
      <c r="AA20" s="61">
        <f>SUM(AA16,AA19:AA19)</f>
        <v>1056273</v>
      </c>
    </row>
    <row r="21" spans="1:27" ht="24" customHeight="1" thickTop="1">
      <c r="A21" s="34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58"/>
      <c r="Y21" s="62"/>
      <c r="Z21" s="58"/>
      <c r="AA21" s="62"/>
    </row>
    <row r="22" spans="1:27" ht="24" customHeight="1">
      <c r="A22" s="34" t="s">
        <v>122</v>
      </c>
      <c r="E22" s="58">
        <v>138000</v>
      </c>
      <c r="F22" s="58"/>
      <c r="G22" s="58">
        <v>0</v>
      </c>
      <c r="H22" s="58"/>
      <c r="I22" s="58">
        <v>0</v>
      </c>
      <c r="J22" s="58"/>
      <c r="K22" s="58">
        <f>K20</f>
        <v>14000</v>
      </c>
      <c r="L22" s="58"/>
      <c r="M22" s="58">
        <v>0</v>
      </c>
      <c r="N22" s="58"/>
      <c r="O22" s="58">
        <v>351531</v>
      </c>
      <c r="P22" s="62"/>
      <c r="Q22" s="58">
        <v>-22607</v>
      </c>
      <c r="R22" s="58"/>
      <c r="S22" s="58">
        <f>S20</f>
        <v>253195</v>
      </c>
      <c r="T22" s="58"/>
      <c r="U22" s="58">
        <f>SUM(Q22:T22)</f>
        <v>230588</v>
      </c>
      <c r="V22" s="58"/>
      <c r="W22" s="58">
        <f>SUM(E22:O22,U22)</f>
        <v>734119</v>
      </c>
      <c r="X22" s="58"/>
      <c r="Y22" s="58">
        <v>105511</v>
      </c>
      <c r="Z22" s="58"/>
      <c r="AA22" s="58">
        <f t="shared" ref="AA22" si="1">SUM(W22:Y22)</f>
        <v>839630</v>
      </c>
    </row>
    <row r="23" spans="1:27" ht="24" customHeight="1">
      <c r="A23" s="51" t="s">
        <v>141</v>
      </c>
      <c r="E23" s="83">
        <v>0</v>
      </c>
      <c r="F23" s="72"/>
      <c r="G23" s="83">
        <v>0</v>
      </c>
      <c r="H23" s="72"/>
      <c r="I23" s="83">
        <v>0</v>
      </c>
      <c r="J23" s="72"/>
      <c r="K23" s="83">
        <v>0</v>
      </c>
      <c r="L23" s="72"/>
      <c r="M23" s="83">
        <v>0</v>
      </c>
      <c r="N23" s="72"/>
      <c r="O23" s="83">
        <f>'PL '!E46</f>
        <v>-43000</v>
      </c>
      <c r="P23" s="73"/>
      <c r="Q23" s="83">
        <v>0</v>
      </c>
      <c r="R23" s="74"/>
      <c r="S23" s="83">
        <v>0</v>
      </c>
      <c r="T23" s="72"/>
      <c r="U23" s="83">
        <f>SUM(Q23:T23)</f>
        <v>0</v>
      </c>
      <c r="V23" s="72"/>
      <c r="W23" s="83">
        <f>SUM(E23:O23,U23)</f>
        <v>-43000</v>
      </c>
      <c r="X23" s="72"/>
      <c r="Y23" s="83">
        <f>'PL '!E47</f>
        <v>-1251</v>
      </c>
      <c r="Z23" s="72"/>
      <c r="AA23" s="83">
        <f t="shared" ref="AA23:AA24" si="2">SUM(W23:Y23)</f>
        <v>-44251</v>
      </c>
    </row>
    <row r="24" spans="1:27" ht="24" customHeight="1">
      <c r="A24" s="51" t="s">
        <v>126</v>
      </c>
      <c r="E24" s="84">
        <v>0</v>
      </c>
      <c r="F24" s="72"/>
      <c r="G24" s="84">
        <v>0</v>
      </c>
      <c r="H24" s="75"/>
      <c r="I24" s="84">
        <v>0</v>
      </c>
      <c r="J24" s="75"/>
      <c r="K24" s="84">
        <v>0</v>
      </c>
      <c r="L24" s="75"/>
      <c r="M24" s="84">
        <v>0</v>
      </c>
      <c r="N24" s="72"/>
      <c r="O24" s="84">
        <v>0</v>
      </c>
      <c r="P24" s="75"/>
      <c r="Q24" s="84">
        <f>'PL '!E51-O23</f>
        <v>12884</v>
      </c>
      <c r="R24" s="72"/>
      <c r="S24" s="84">
        <v>0</v>
      </c>
      <c r="T24" s="72"/>
      <c r="U24" s="84">
        <f>SUM(Q24:T24)</f>
        <v>12884</v>
      </c>
      <c r="V24" s="72"/>
      <c r="W24" s="84">
        <f>SUM(E24:O24,U24)</f>
        <v>12884</v>
      </c>
      <c r="X24" s="72"/>
      <c r="Y24" s="84">
        <f>'PL '!E52-'PL '!E47</f>
        <v>5120</v>
      </c>
      <c r="Z24" s="72"/>
      <c r="AA24" s="84">
        <f t="shared" si="2"/>
        <v>18004</v>
      </c>
    </row>
    <row r="25" spans="1:27" ht="24" customHeight="1">
      <c r="A25" s="51" t="s">
        <v>127</v>
      </c>
      <c r="E25" s="58">
        <f>SUM(E23:E24)</f>
        <v>0</v>
      </c>
      <c r="F25" s="58"/>
      <c r="G25" s="58">
        <f>SUM(G23:G24)</f>
        <v>0</v>
      </c>
      <c r="H25" s="58"/>
      <c r="I25" s="58">
        <f>SUM(I23:I24)</f>
        <v>0</v>
      </c>
      <c r="J25" s="58"/>
      <c r="K25" s="58">
        <f>SUM(K23:K24)</f>
        <v>0</v>
      </c>
      <c r="L25" s="58"/>
      <c r="M25" s="58">
        <f>SUM(M23:M24)</f>
        <v>0</v>
      </c>
      <c r="N25" s="58"/>
      <c r="O25" s="58">
        <f>SUM(O23:O24)</f>
        <v>-43000</v>
      </c>
      <c r="P25" s="45"/>
      <c r="Q25" s="58">
        <f>SUM(Q23:Q24)</f>
        <v>12884</v>
      </c>
      <c r="R25" s="48"/>
      <c r="S25" s="58">
        <f>SUM(S23:S24)</f>
        <v>0</v>
      </c>
      <c r="T25" s="58"/>
      <c r="U25" s="58">
        <f>SUM(U23:U24)</f>
        <v>12884</v>
      </c>
      <c r="V25" s="58"/>
      <c r="W25" s="58">
        <f>SUM(W23:W24)</f>
        <v>-30116</v>
      </c>
      <c r="X25" s="58"/>
      <c r="Y25" s="58">
        <f>SUM(Y23:Y24)</f>
        <v>3869</v>
      </c>
      <c r="Z25" s="58"/>
      <c r="AA25" s="58">
        <f>SUM(AA23:AA24)</f>
        <v>-26247</v>
      </c>
    </row>
    <row r="26" spans="1:27" ht="24" customHeight="1" thickBot="1">
      <c r="A26" s="34" t="s">
        <v>146</v>
      </c>
      <c r="E26" s="61">
        <f>SUM(E22,E25:E25)</f>
        <v>138000</v>
      </c>
      <c r="F26" s="62"/>
      <c r="G26" s="61">
        <f>SUM(G22,G25:G25)</f>
        <v>0</v>
      </c>
      <c r="H26" s="62"/>
      <c r="I26" s="61">
        <f>SUM(I22,I25:I25)</f>
        <v>0</v>
      </c>
      <c r="J26" s="62"/>
      <c r="K26" s="61">
        <f>SUM(K22,K25:K25)</f>
        <v>14000</v>
      </c>
      <c r="L26" s="62"/>
      <c r="M26" s="61">
        <f>SUM(M22,M25:M25)</f>
        <v>0</v>
      </c>
      <c r="N26" s="62"/>
      <c r="O26" s="61">
        <f>SUM(O22,O25:O25)</f>
        <v>308531</v>
      </c>
      <c r="P26" s="62"/>
      <c r="Q26" s="61">
        <f>SUM(Q22,Q25:Q25)</f>
        <v>-9723</v>
      </c>
      <c r="R26" s="62"/>
      <c r="S26" s="61">
        <f>SUM(S22,S25:S25)</f>
        <v>253195</v>
      </c>
      <c r="T26" s="62"/>
      <c r="U26" s="61">
        <f>SUM(U22,U25:U25)</f>
        <v>243472</v>
      </c>
      <c r="V26" s="62"/>
      <c r="W26" s="61">
        <f>SUM(W22,W25:W25)</f>
        <v>704003</v>
      </c>
      <c r="X26" s="58"/>
      <c r="Y26" s="61">
        <f>SUM(Y22,Y25:Y25)</f>
        <v>109380</v>
      </c>
      <c r="Z26" s="58"/>
      <c r="AA26" s="61">
        <f>SUM(AA22,AA25:AA25)</f>
        <v>813383</v>
      </c>
    </row>
    <row r="27" spans="1:27" ht="24" customHeight="1" thickTop="1">
      <c r="A27" s="20"/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58"/>
      <c r="Y27" s="62"/>
      <c r="Z27" s="58"/>
      <c r="AA27" s="62">
        <f>AA26-BS!E87</f>
        <v>0</v>
      </c>
    </row>
    <row r="28" spans="1:27" ht="24" customHeight="1">
      <c r="A28" s="24" t="s">
        <v>163</v>
      </c>
    </row>
  </sheetData>
  <mergeCells count="6">
    <mergeCell ref="K13:M13"/>
    <mergeCell ref="K12:O12"/>
    <mergeCell ref="E6:AA6"/>
    <mergeCell ref="E7:W7"/>
    <mergeCell ref="Q8:U8"/>
    <mergeCell ref="Q9:T9"/>
  </mergeCells>
  <printOptions horizontalCentered="1"/>
  <pageMargins left="0.27559055118110198" right="0.27559055118110198" top="0.90500000000000003" bottom="0.31496062992126" header="0.31496062992126" footer="0.31496062992126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"/>
  <sheetViews>
    <sheetView showGridLines="0" view="pageBreakPreview" zoomScale="74" zoomScaleNormal="70" zoomScaleSheetLayoutView="74" workbookViewId="0">
      <selection activeCell="R14" sqref="R14"/>
    </sheetView>
  </sheetViews>
  <sheetFormatPr defaultColWidth="9.28515625" defaultRowHeight="24" customHeight="1"/>
  <cols>
    <col min="1" max="2" width="11.28515625" style="52" customWidth="1"/>
    <col min="3" max="3" width="16.42578125" style="52" customWidth="1"/>
    <col min="4" max="4" width="5.140625" style="52" customWidth="1"/>
    <col min="5" max="5" width="1.7109375" style="12" customWidth="1"/>
    <col min="6" max="6" width="18.5703125" style="52" customWidth="1"/>
    <col min="7" max="7" width="1.28515625" style="52" customWidth="1"/>
    <col min="8" max="8" width="18.5703125" style="52" customWidth="1"/>
    <col min="9" max="9" width="1.28515625" style="52" customWidth="1"/>
    <col min="10" max="10" width="18.5703125" style="52" customWidth="1"/>
    <col min="11" max="11" width="1.28515625" style="52" customWidth="1"/>
    <col min="12" max="12" width="18.5703125" style="52" customWidth="1"/>
    <col min="13" max="13" width="1.28515625" style="52" customWidth="1"/>
    <col min="14" max="14" width="18.5703125" style="52" customWidth="1"/>
    <col min="15" max="15" width="1.28515625" style="52" customWidth="1"/>
    <col min="16" max="16" width="18.5703125" style="52" customWidth="1"/>
    <col min="17" max="17" width="1.28515625" style="52" customWidth="1"/>
    <col min="18" max="18" width="25.5703125" style="52" customWidth="1"/>
    <col min="19" max="19" width="1.28515625" style="52" customWidth="1"/>
    <col min="20" max="20" width="18.5703125" style="52" customWidth="1"/>
    <col min="21" max="21" width="0.7109375" style="52" hidden="1" customWidth="1"/>
    <col min="22" max="16384" width="9.28515625" style="52"/>
  </cols>
  <sheetData>
    <row r="1" spans="1:20" ht="24" customHeight="1">
      <c r="T1" s="10" t="s">
        <v>138</v>
      </c>
    </row>
    <row r="2" spans="1:20" ht="24" customHeight="1">
      <c r="A2" s="18" t="s">
        <v>110</v>
      </c>
      <c r="B2" s="13"/>
      <c r="C2" s="13"/>
      <c r="D2" s="13"/>
      <c r="E2" s="14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24" customHeight="1">
      <c r="A3" s="18" t="s">
        <v>106</v>
      </c>
      <c r="B3" s="13"/>
      <c r="C3" s="13"/>
      <c r="D3" s="13"/>
      <c r="E3" s="1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4" customHeight="1">
      <c r="A4" s="18" t="s">
        <v>124</v>
      </c>
      <c r="B4" s="13"/>
      <c r="C4" s="13"/>
      <c r="D4" s="13"/>
      <c r="E4" s="14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</row>
    <row r="5" spans="1:20" ht="24" customHeight="1">
      <c r="B5" s="15"/>
      <c r="C5" s="15"/>
      <c r="D5" s="15"/>
      <c r="E5" s="16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7" t="s">
        <v>130</v>
      </c>
    </row>
    <row r="6" spans="1:20" s="20" customFormat="1" ht="24" customHeight="1">
      <c r="A6" s="5"/>
      <c r="B6" s="5"/>
      <c r="C6" s="5"/>
      <c r="D6" s="5"/>
      <c r="E6" s="35"/>
      <c r="F6" s="95" t="s">
        <v>1</v>
      </c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</row>
    <row r="7" spans="1:20" s="20" customFormat="1" ht="24" customHeight="1">
      <c r="A7" s="5"/>
      <c r="B7" s="5"/>
      <c r="C7" s="5"/>
      <c r="D7" s="5"/>
      <c r="E7" s="12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96" t="s">
        <v>29</v>
      </c>
      <c r="R7" s="96"/>
      <c r="S7" s="36"/>
      <c r="T7" s="36"/>
    </row>
    <row r="8" spans="1:20" s="20" customFormat="1" ht="24" customHeight="1">
      <c r="A8" s="5"/>
      <c r="B8" s="5"/>
      <c r="C8" s="5"/>
      <c r="D8" s="5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71"/>
      <c r="R8" s="7" t="s">
        <v>132</v>
      </c>
      <c r="S8" s="36"/>
      <c r="T8" s="36"/>
    </row>
    <row r="9" spans="1:20" s="7" customFormat="1" ht="24" customHeight="1">
      <c r="E9" s="80"/>
      <c r="L9" s="97" t="s">
        <v>27</v>
      </c>
      <c r="M9" s="97"/>
      <c r="N9" s="97"/>
      <c r="O9" s="97"/>
      <c r="P9" s="97"/>
      <c r="R9" s="79" t="s">
        <v>131</v>
      </c>
    </row>
    <row r="10" spans="1:20" s="7" customFormat="1" ht="24" customHeight="1">
      <c r="E10" s="80"/>
      <c r="F10" s="80" t="s">
        <v>58</v>
      </c>
      <c r="L10" s="96" t="s">
        <v>62</v>
      </c>
      <c r="M10" s="96"/>
      <c r="N10" s="96"/>
      <c r="R10" s="7" t="s">
        <v>69</v>
      </c>
      <c r="S10" s="80"/>
      <c r="T10" s="7" t="s">
        <v>57</v>
      </c>
    </row>
    <row r="11" spans="1:20" s="7" customFormat="1" ht="24" customHeight="1">
      <c r="E11" s="80"/>
      <c r="F11" s="80" t="s">
        <v>60</v>
      </c>
      <c r="L11" s="80"/>
      <c r="M11" s="80"/>
      <c r="N11" s="80" t="s">
        <v>119</v>
      </c>
      <c r="R11" s="7" t="s">
        <v>70</v>
      </c>
      <c r="S11" s="80"/>
      <c r="T11" s="7" t="s">
        <v>76</v>
      </c>
    </row>
    <row r="12" spans="1:20" s="7" customFormat="1" ht="24" customHeight="1">
      <c r="D12" s="80"/>
      <c r="E12" s="80"/>
      <c r="F12" s="79" t="s">
        <v>61</v>
      </c>
      <c r="H12" s="79" t="s">
        <v>26</v>
      </c>
      <c r="I12" s="80"/>
      <c r="J12" s="79" t="s">
        <v>183</v>
      </c>
      <c r="K12" s="80"/>
      <c r="L12" s="79" t="s">
        <v>121</v>
      </c>
      <c r="M12" s="80"/>
      <c r="N12" s="79" t="s">
        <v>198</v>
      </c>
      <c r="P12" s="79" t="s">
        <v>63</v>
      </c>
      <c r="R12" s="79" t="s">
        <v>71</v>
      </c>
      <c r="S12" s="80"/>
      <c r="T12" s="79" t="s">
        <v>77</v>
      </c>
    </row>
    <row r="13" spans="1:20" ht="24" customHeight="1">
      <c r="A13" s="34" t="s">
        <v>99</v>
      </c>
      <c r="D13" s="12"/>
      <c r="E13" s="80"/>
      <c r="F13" s="58">
        <v>140000</v>
      </c>
      <c r="G13" s="58"/>
      <c r="H13" s="58">
        <v>5848</v>
      </c>
      <c r="I13" s="58"/>
      <c r="J13" s="58">
        <v>-114335</v>
      </c>
      <c r="K13" s="58"/>
      <c r="L13" s="58">
        <v>14000</v>
      </c>
      <c r="M13" s="58"/>
      <c r="N13" s="58">
        <v>114335</v>
      </c>
      <c r="O13" s="58"/>
      <c r="P13" s="58">
        <v>686408</v>
      </c>
      <c r="Q13" s="58"/>
      <c r="R13" s="58">
        <v>247449</v>
      </c>
      <c r="S13" s="58"/>
      <c r="T13" s="58">
        <f>SUM(F13:P13)+R13</f>
        <v>1093705</v>
      </c>
    </row>
    <row r="14" spans="1:20" ht="24" customHeight="1">
      <c r="A14" s="51" t="s">
        <v>127</v>
      </c>
      <c r="E14" s="80"/>
      <c r="F14" s="60">
        <v>0</v>
      </c>
      <c r="G14" s="58"/>
      <c r="H14" s="60">
        <v>0</v>
      </c>
      <c r="I14" s="62"/>
      <c r="J14" s="60">
        <v>0</v>
      </c>
      <c r="K14" s="62"/>
      <c r="L14" s="60">
        <v>0</v>
      </c>
      <c r="M14" s="58"/>
      <c r="N14" s="60">
        <v>0</v>
      </c>
      <c r="O14" s="64"/>
      <c r="P14" s="60">
        <f>'PL '!K51</f>
        <v>-33032</v>
      </c>
      <c r="Q14" s="58"/>
      <c r="R14" s="60">
        <v>0</v>
      </c>
      <c r="S14" s="58"/>
      <c r="T14" s="58">
        <f>SUM(F14:P14)+R14</f>
        <v>-33032</v>
      </c>
    </row>
    <row r="15" spans="1:20" ht="24" customHeight="1" thickBot="1">
      <c r="A15" s="34" t="s">
        <v>145</v>
      </c>
      <c r="E15" s="80"/>
      <c r="F15" s="61">
        <f>SUM(F13:F14)</f>
        <v>140000</v>
      </c>
      <c r="G15" s="62"/>
      <c r="H15" s="61">
        <f>SUM(H13:H14)</f>
        <v>5848</v>
      </c>
      <c r="I15" s="62"/>
      <c r="J15" s="61">
        <f>SUM(J13:J14)</f>
        <v>-114335</v>
      </c>
      <c r="K15" s="62"/>
      <c r="L15" s="61">
        <f>SUM(L13:L14)</f>
        <v>14000</v>
      </c>
      <c r="M15" s="62"/>
      <c r="N15" s="61">
        <f>SUM(N13:N14)</f>
        <v>114335</v>
      </c>
      <c r="O15" s="62"/>
      <c r="P15" s="61">
        <f>SUM(P13:P14)</f>
        <v>653376</v>
      </c>
      <c r="Q15" s="62"/>
      <c r="R15" s="61">
        <f>SUM(R13:R14)</f>
        <v>247449</v>
      </c>
      <c r="S15" s="58"/>
      <c r="T15" s="61">
        <f>SUM(T13:T14)</f>
        <v>1060673</v>
      </c>
    </row>
    <row r="16" spans="1:20" ht="24" customHeight="1" thickTop="1">
      <c r="A16" s="34"/>
      <c r="E16" s="80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58"/>
      <c r="T16" s="62"/>
    </row>
    <row r="17" spans="1:20" ht="24" customHeight="1">
      <c r="A17" s="34" t="s">
        <v>122</v>
      </c>
      <c r="E17" s="80"/>
      <c r="F17" s="58">
        <v>138000</v>
      </c>
      <c r="G17" s="58"/>
      <c r="H17" s="58">
        <v>0</v>
      </c>
      <c r="I17" s="58"/>
      <c r="J17" s="58">
        <v>0</v>
      </c>
      <c r="K17" s="58"/>
      <c r="L17" s="58">
        <f>L15</f>
        <v>14000</v>
      </c>
      <c r="M17" s="58"/>
      <c r="N17" s="58">
        <v>0</v>
      </c>
      <c r="O17" s="58"/>
      <c r="P17" s="58">
        <v>453481</v>
      </c>
      <c r="Q17" s="58"/>
      <c r="R17" s="58">
        <f>R15</f>
        <v>247449</v>
      </c>
      <c r="S17" s="58"/>
      <c r="T17" s="58">
        <f>SUM(F17:P17)+R17</f>
        <v>852930</v>
      </c>
    </row>
    <row r="18" spans="1:20" ht="24" customHeight="1">
      <c r="A18" s="51" t="s">
        <v>127</v>
      </c>
      <c r="E18" s="80"/>
      <c r="F18" s="58">
        <v>0</v>
      </c>
      <c r="G18" s="58"/>
      <c r="H18" s="58">
        <v>0</v>
      </c>
      <c r="I18" s="58"/>
      <c r="J18" s="58">
        <v>0</v>
      </c>
      <c r="K18" s="58"/>
      <c r="L18" s="58">
        <v>0</v>
      </c>
      <c r="M18" s="58"/>
      <c r="N18" s="70">
        <v>0</v>
      </c>
      <c r="O18" s="64"/>
      <c r="P18" s="45">
        <f>'PL '!I51</f>
        <v>-17479</v>
      </c>
      <c r="Q18" s="48"/>
      <c r="R18" s="45">
        <v>0</v>
      </c>
      <c r="S18" s="58"/>
      <c r="T18" s="58">
        <f>SUM(F18:P18)+R18</f>
        <v>-17479</v>
      </c>
    </row>
    <row r="19" spans="1:20" ht="24" customHeight="1" thickBot="1">
      <c r="A19" s="34" t="s">
        <v>146</v>
      </c>
      <c r="F19" s="61">
        <f>SUM(F17:F18)</f>
        <v>138000</v>
      </c>
      <c r="G19" s="62"/>
      <c r="H19" s="61">
        <f>SUM(H17:H18)</f>
        <v>0</v>
      </c>
      <c r="I19" s="62"/>
      <c r="J19" s="61">
        <f>SUM(J17:J18)</f>
        <v>0</v>
      </c>
      <c r="K19" s="62"/>
      <c r="L19" s="61">
        <f>SUM(L17:L18)</f>
        <v>14000</v>
      </c>
      <c r="M19" s="62"/>
      <c r="N19" s="61">
        <f>SUM(N17:N18)</f>
        <v>0</v>
      </c>
      <c r="O19" s="62"/>
      <c r="P19" s="61">
        <f>SUM(P17:P18)</f>
        <v>436002</v>
      </c>
      <c r="Q19" s="62"/>
      <c r="R19" s="61">
        <f>SUM(R17:R18)</f>
        <v>247449</v>
      </c>
      <c r="S19" s="58"/>
      <c r="T19" s="61">
        <f>SUM(T17:T18)</f>
        <v>835451</v>
      </c>
    </row>
    <row r="20" spans="1:20" ht="24" customHeight="1" thickTop="1">
      <c r="A20" s="20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58"/>
      <c r="T20" s="62">
        <f>T19-BS!I87</f>
        <v>0</v>
      </c>
    </row>
    <row r="21" spans="1:20" ht="24" customHeight="1">
      <c r="A21" s="24" t="s">
        <v>163</v>
      </c>
    </row>
  </sheetData>
  <mergeCells count="4">
    <mergeCell ref="F6:T6"/>
    <mergeCell ref="Q7:R7"/>
    <mergeCell ref="L10:N10"/>
    <mergeCell ref="L9:P9"/>
  </mergeCells>
  <printOptions horizontalCentered="1"/>
  <pageMargins left="0.39370078740157499" right="0.39370078740157499" top="0.90500000000000003" bottom="0.31496062992126" header="0.31496062992126" footer="0.31496062992126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8"/>
  <sheetViews>
    <sheetView showGridLines="0" view="pageBreakPreview" zoomScale="85" zoomScaleNormal="85" zoomScaleSheetLayoutView="85" workbookViewId="0">
      <selection activeCell="A50" sqref="A50"/>
    </sheetView>
  </sheetViews>
  <sheetFormatPr defaultColWidth="9.140625" defaultRowHeight="24" customHeight="1"/>
  <cols>
    <col min="1" max="1" width="51" style="76" customWidth="1"/>
    <col min="2" max="2" width="6" style="76" customWidth="1"/>
    <col min="3" max="3" width="2.85546875" style="76" customWidth="1"/>
    <col min="4" max="4" width="16.7109375" style="76" customWidth="1"/>
    <col min="5" max="5" width="1.42578125" style="76" customWidth="1"/>
    <col min="6" max="6" width="16.7109375" style="76" customWidth="1"/>
    <col min="7" max="7" width="1.42578125" style="76" customWidth="1"/>
    <col min="8" max="8" width="16.7109375" style="76" customWidth="1"/>
    <col min="9" max="9" width="1.42578125" style="76" customWidth="1"/>
    <col min="10" max="10" width="16.7109375" style="76" customWidth="1"/>
    <col min="11" max="16384" width="9.140625" style="76"/>
  </cols>
  <sheetData>
    <row r="1" spans="1:10" ht="24" customHeight="1">
      <c r="J1" s="10" t="s">
        <v>138</v>
      </c>
    </row>
    <row r="2" spans="1:10" s="3" customFormat="1" ht="24" customHeight="1">
      <c r="A2" s="18" t="s">
        <v>110</v>
      </c>
      <c r="B2" s="1"/>
      <c r="C2" s="2"/>
      <c r="D2" s="2"/>
      <c r="E2" s="2"/>
      <c r="F2" s="2"/>
      <c r="G2" s="2"/>
      <c r="H2" s="2"/>
      <c r="I2" s="2"/>
      <c r="J2" s="10"/>
    </row>
    <row r="3" spans="1:10" s="3" customFormat="1" ht="24" customHeight="1">
      <c r="A3" s="18" t="s">
        <v>94</v>
      </c>
      <c r="B3" s="1"/>
      <c r="C3" s="2"/>
      <c r="D3" s="2"/>
      <c r="E3" s="2"/>
      <c r="F3" s="2"/>
      <c r="G3" s="2"/>
      <c r="H3" s="2"/>
      <c r="I3" s="2"/>
      <c r="J3" s="2"/>
    </row>
    <row r="4" spans="1:10" s="3" customFormat="1" ht="24" customHeight="1">
      <c r="A4" s="18" t="str">
        <f>'PL '!A4</f>
        <v>For the three-month period ended 31 March 2021</v>
      </c>
      <c r="B4" s="1"/>
      <c r="C4" s="2"/>
      <c r="D4" s="2"/>
      <c r="E4" s="2"/>
      <c r="F4" s="2"/>
      <c r="G4" s="2"/>
      <c r="H4" s="2"/>
      <c r="I4" s="2"/>
      <c r="J4" s="2"/>
    </row>
    <row r="5" spans="1:10" s="3" customFormat="1" ht="24" customHeight="1">
      <c r="B5" s="1"/>
      <c r="C5" s="2"/>
      <c r="D5" s="2"/>
      <c r="E5" s="2"/>
      <c r="F5" s="2"/>
      <c r="G5" s="2"/>
      <c r="H5" s="2"/>
      <c r="I5" s="2"/>
      <c r="J5" s="17" t="s">
        <v>130</v>
      </c>
    </row>
    <row r="6" spans="1:10" s="52" customFormat="1" ht="24" customHeight="1">
      <c r="A6" s="51"/>
      <c r="B6" s="51"/>
      <c r="D6" s="78"/>
      <c r="E6" s="78" t="s">
        <v>0</v>
      </c>
      <c r="F6" s="78"/>
      <c r="G6" s="20"/>
      <c r="H6" s="78"/>
      <c r="I6" s="78" t="s">
        <v>1</v>
      </c>
      <c r="J6" s="78"/>
    </row>
    <row r="7" spans="1:10" s="52" customFormat="1" ht="24" customHeight="1">
      <c r="A7" s="51"/>
      <c r="B7" s="28"/>
      <c r="D7" s="29">
        <v>2021</v>
      </c>
      <c r="E7" s="30"/>
      <c r="F7" s="29">
        <v>2020</v>
      </c>
      <c r="G7" s="30"/>
      <c r="H7" s="29">
        <v>2021</v>
      </c>
      <c r="I7" s="30"/>
      <c r="J7" s="29">
        <v>2020</v>
      </c>
    </row>
    <row r="8" spans="1:10" s="20" customFormat="1" ht="24" customHeight="1">
      <c r="A8" s="34" t="s">
        <v>44</v>
      </c>
      <c r="B8" s="4"/>
      <c r="D8" s="5"/>
      <c r="E8" s="5"/>
      <c r="F8" s="5"/>
      <c r="H8" s="5"/>
      <c r="I8" s="5"/>
      <c r="J8" s="5"/>
    </row>
    <row r="9" spans="1:10" s="52" customFormat="1" ht="24" customHeight="1">
      <c r="A9" s="51" t="s">
        <v>172</v>
      </c>
      <c r="B9" s="6"/>
      <c r="D9" s="62">
        <f>'PL '!E24</f>
        <v>-56249</v>
      </c>
      <c r="E9" s="62"/>
      <c r="F9" s="62">
        <f>'PL '!G24</f>
        <v>-3845</v>
      </c>
      <c r="G9" s="62"/>
      <c r="H9" s="62">
        <f>'PL '!I24</f>
        <v>-28314</v>
      </c>
      <c r="I9" s="62"/>
      <c r="J9" s="62">
        <f>'PL '!K24</f>
        <v>-40982</v>
      </c>
    </row>
    <row r="10" spans="1:10" s="52" customFormat="1" ht="24" customHeight="1">
      <c r="A10" s="51" t="s">
        <v>173</v>
      </c>
      <c r="B10" s="6"/>
      <c r="D10" s="58"/>
      <c r="E10" s="58"/>
      <c r="F10" s="58"/>
      <c r="G10" s="58"/>
      <c r="H10" s="58"/>
      <c r="I10" s="58"/>
      <c r="J10" s="58"/>
    </row>
    <row r="11" spans="1:10" s="52" customFormat="1" ht="24" customHeight="1">
      <c r="A11" s="51" t="s">
        <v>45</v>
      </c>
      <c r="B11" s="6"/>
      <c r="D11" s="58"/>
      <c r="E11" s="58"/>
      <c r="F11" s="58"/>
      <c r="G11" s="58"/>
      <c r="H11" s="58"/>
      <c r="I11" s="58"/>
      <c r="J11" s="58"/>
    </row>
    <row r="12" spans="1:10" s="52" customFormat="1" ht="24" customHeight="1">
      <c r="A12" s="8" t="s">
        <v>143</v>
      </c>
      <c r="B12" s="6"/>
      <c r="D12" s="58">
        <v>47437</v>
      </c>
      <c r="E12" s="58"/>
      <c r="F12" s="58">
        <v>72971</v>
      </c>
      <c r="G12" s="58"/>
      <c r="H12" s="58">
        <v>34648</v>
      </c>
      <c r="I12" s="58"/>
      <c r="J12" s="58">
        <v>58956</v>
      </c>
    </row>
    <row r="13" spans="1:10" s="52" customFormat="1" ht="24" customHeight="1">
      <c r="A13" s="55" t="s">
        <v>192</v>
      </c>
      <c r="B13" s="6"/>
      <c r="D13" s="58">
        <v>-201</v>
      </c>
      <c r="E13" s="58"/>
      <c r="F13" s="58">
        <v>229</v>
      </c>
      <c r="G13" s="58"/>
      <c r="H13" s="58">
        <v>0</v>
      </c>
      <c r="I13" s="58"/>
      <c r="J13" s="58">
        <v>222</v>
      </c>
    </row>
    <row r="14" spans="1:10" s="52" customFormat="1" ht="24" customHeight="1">
      <c r="A14" s="55" t="s">
        <v>117</v>
      </c>
      <c r="B14" s="6"/>
      <c r="D14" s="58">
        <v>4660</v>
      </c>
      <c r="E14" s="58"/>
      <c r="F14" s="58">
        <v>10862</v>
      </c>
      <c r="G14" s="58"/>
      <c r="H14" s="58">
        <v>4192</v>
      </c>
      <c r="I14" s="58"/>
      <c r="J14" s="58">
        <v>9169</v>
      </c>
    </row>
    <row r="15" spans="1:10" s="52" customFormat="1" ht="24" customHeight="1">
      <c r="A15" s="55" t="s">
        <v>174</v>
      </c>
      <c r="B15" s="6"/>
      <c r="D15" s="58">
        <v>-4828</v>
      </c>
      <c r="E15" s="58"/>
      <c r="F15" s="58">
        <v>-3847</v>
      </c>
      <c r="G15" s="58"/>
      <c r="H15" s="58">
        <v>-5625</v>
      </c>
      <c r="I15" s="58"/>
      <c r="J15" s="58">
        <v>-8702</v>
      </c>
    </row>
    <row r="16" spans="1:10" s="52" customFormat="1" ht="24" customHeight="1">
      <c r="A16" s="51" t="s">
        <v>155</v>
      </c>
      <c r="B16" s="6"/>
      <c r="D16" s="58">
        <v>-960</v>
      </c>
      <c r="E16" s="58"/>
      <c r="F16" s="58">
        <v>-1712</v>
      </c>
      <c r="G16" s="58"/>
      <c r="H16" s="58">
        <v>555</v>
      </c>
      <c r="I16" s="58"/>
      <c r="J16" s="58">
        <v>1770</v>
      </c>
    </row>
    <row r="17" spans="1:10" s="52" customFormat="1" ht="24" customHeight="1">
      <c r="A17" s="53" t="s">
        <v>156</v>
      </c>
      <c r="B17" s="6"/>
      <c r="D17" s="58">
        <v>1021</v>
      </c>
      <c r="E17" s="58"/>
      <c r="F17" s="58">
        <v>966</v>
      </c>
      <c r="G17" s="58"/>
      <c r="H17" s="58">
        <v>0</v>
      </c>
      <c r="I17" s="58"/>
      <c r="J17" s="58">
        <v>0</v>
      </c>
    </row>
    <row r="18" spans="1:10" s="52" customFormat="1" ht="24" customHeight="1">
      <c r="A18" s="53" t="s">
        <v>87</v>
      </c>
      <c r="B18" s="6"/>
      <c r="D18" s="58">
        <v>2510</v>
      </c>
      <c r="E18" s="58"/>
      <c r="F18" s="58">
        <v>2438</v>
      </c>
      <c r="G18" s="58"/>
      <c r="H18" s="58">
        <v>1834</v>
      </c>
      <c r="I18" s="58"/>
      <c r="J18" s="58">
        <v>1952</v>
      </c>
    </row>
    <row r="19" spans="1:10" s="52" customFormat="1" ht="24" customHeight="1">
      <c r="A19" s="53" t="s">
        <v>100</v>
      </c>
      <c r="B19" s="6"/>
      <c r="D19" s="58">
        <v>-921</v>
      </c>
      <c r="E19" s="58"/>
      <c r="F19" s="58">
        <v>-499</v>
      </c>
      <c r="G19" s="58"/>
      <c r="H19" s="58">
        <v>-399</v>
      </c>
      <c r="I19" s="58"/>
      <c r="J19" s="58">
        <v>-499</v>
      </c>
    </row>
    <row r="20" spans="1:10" s="52" customFormat="1" ht="24" customHeight="1">
      <c r="A20" s="53" t="s">
        <v>102</v>
      </c>
      <c r="B20" s="6"/>
      <c r="D20" s="60">
        <v>16505</v>
      </c>
      <c r="E20" s="62"/>
      <c r="F20" s="60">
        <v>16465</v>
      </c>
      <c r="G20" s="62"/>
      <c r="H20" s="60">
        <v>15283</v>
      </c>
      <c r="I20" s="62"/>
      <c r="J20" s="60">
        <v>14335</v>
      </c>
    </row>
    <row r="21" spans="1:10" s="52" customFormat="1" ht="24" customHeight="1">
      <c r="A21" s="8" t="s">
        <v>165</v>
      </c>
      <c r="B21" s="6"/>
      <c r="D21" s="80"/>
      <c r="E21" s="80"/>
      <c r="F21" s="80"/>
      <c r="G21" s="80"/>
      <c r="H21" s="80"/>
      <c r="I21" s="80"/>
      <c r="J21" s="80"/>
    </row>
    <row r="22" spans="1:10" s="52" customFormat="1" ht="24" customHeight="1">
      <c r="A22" s="51" t="s">
        <v>46</v>
      </c>
      <c r="B22" s="6"/>
      <c r="D22" s="58">
        <f>SUM(D9:D20)</f>
        <v>8974</v>
      </c>
      <c r="E22" s="58"/>
      <c r="F22" s="58">
        <f>SUM(F9:F20)</f>
        <v>94028</v>
      </c>
      <c r="G22" s="58"/>
      <c r="H22" s="58">
        <f>SUM(H9:H20)</f>
        <v>22174</v>
      </c>
      <c r="I22" s="58"/>
      <c r="J22" s="58">
        <f>SUM(J9:J20)</f>
        <v>36221</v>
      </c>
    </row>
    <row r="23" spans="1:10" s="52" customFormat="1" ht="24" customHeight="1">
      <c r="A23" s="51" t="s">
        <v>47</v>
      </c>
      <c r="B23" s="6"/>
      <c r="D23" s="58"/>
      <c r="E23" s="58"/>
      <c r="F23" s="58"/>
      <c r="G23" s="58"/>
      <c r="H23" s="58"/>
      <c r="I23" s="58"/>
      <c r="J23" s="58"/>
    </row>
    <row r="24" spans="1:10" s="52" customFormat="1" ht="24" customHeight="1">
      <c r="A24" s="51" t="s">
        <v>92</v>
      </c>
      <c r="B24" s="6"/>
      <c r="D24" s="58">
        <v>-48582</v>
      </c>
      <c r="E24" s="58"/>
      <c r="F24" s="58">
        <v>-92129</v>
      </c>
      <c r="G24" s="58"/>
      <c r="H24" s="58">
        <v>-36512</v>
      </c>
      <c r="I24" s="58"/>
      <c r="J24" s="58">
        <v>52173</v>
      </c>
    </row>
    <row r="25" spans="1:10" s="52" customFormat="1" ht="24" customHeight="1">
      <c r="A25" s="51" t="s">
        <v>48</v>
      </c>
      <c r="B25" s="6"/>
      <c r="D25" s="58">
        <v>41396</v>
      </c>
      <c r="E25" s="58"/>
      <c r="F25" s="58">
        <v>-41350</v>
      </c>
      <c r="G25" s="58"/>
      <c r="H25" s="58">
        <v>-3729</v>
      </c>
      <c r="I25" s="58"/>
      <c r="J25" s="58">
        <v>-66417</v>
      </c>
    </row>
    <row r="26" spans="1:10" s="52" customFormat="1" ht="24" customHeight="1">
      <c r="A26" s="8" t="s">
        <v>49</v>
      </c>
      <c r="B26" s="6"/>
      <c r="D26" s="58">
        <v>56828</v>
      </c>
      <c r="E26" s="58"/>
      <c r="F26" s="58">
        <v>3282</v>
      </c>
      <c r="G26" s="58"/>
      <c r="H26" s="58">
        <v>1116</v>
      </c>
      <c r="I26" s="58"/>
      <c r="J26" s="58">
        <v>-113</v>
      </c>
    </row>
    <row r="27" spans="1:10" s="52" customFormat="1" ht="24" customHeight="1">
      <c r="A27" s="51" t="s">
        <v>118</v>
      </c>
      <c r="B27" s="6"/>
      <c r="D27" s="58">
        <v>1966</v>
      </c>
      <c r="E27" s="58"/>
      <c r="F27" s="58">
        <v>-5371</v>
      </c>
      <c r="G27" s="58"/>
      <c r="H27" s="58">
        <v>3736</v>
      </c>
      <c r="I27" s="58"/>
      <c r="J27" s="58">
        <v>-3730</v>
      </c>
    </row>
    <row r="28" spans="1:10" s="52" customFormat="1" ht="24" customHeight="1">
      <c r="A28" s="51" t="s">
        <v>50</v>
      </c>
      <c r="B28" s="6"/>
      <c r="D28" s="58"/>
      <c r="E28" s="58"/>
      <c r="F28" s="58"/>
      <c r="G28" s="58"/>
      <c r="H28" s="58"/>
      <c r="I28" s="58"/>
      <c r="J28" s="58"/>
    </row>
    <row r="29" spans="1:10" s="52" customFormat="1" ht="24" customHeight="1">
      <c r="A29" s="8" t="s">
        <v>93</v>
      </c>
      <c r="B29" s="6"/>
      <c r="D29" s="58">
        <v>-37333</v>
      </c>
      <c r="E29" s="58"/>
      <c r="F29" s="58">
        <v>85438</v>
      </c>
      <c r="G29" s="58"/>
      <c r="H29" s="58">
        <v>-11565</v>
      </c>
      <c r="I29" s="58"/>
      <c r="J29" s="58">
        <v>105023</v>
      </c>
    </row>
    <row r="30" spans="1:10" s="52" customFormat="1" ht="24" customHeight="1">
      <c r="A30" s="8" t="s">
        <v>193</v>
      </c>
      <c r="B30" s="6"/>
      <c r="D30" s="58">
        <v>77958</v>
      </c>
      <c r="E30" s="58"/>
      <c r="F30" s="58">
        <v>713</v>
      </c>
      <c r="G30" s="58"/>
      <c r="H30" s="58">
        <v>44768</v>
      </c>
      <c r="I30" s="58"/>
      <c r="J30" s="58">
        <v>-9985</v>
      </c>
    </row>
    <row r="31" spans="1:10" s="52" customFormat="1" ht="24" customHeight="1">
      <c r="A31" s="51" t="s">
        <v>51</v>
      </c>
      <c r="B31" s="6"/>
      <c r="D31" s="60">
        <v>-17391</v>
      </c>
      <c r="E31" s="62"/>
      <c r="F31" s="60">
        <v>3079</v>
      </c>
      <c r="G31" s="62"/>
      <c r="H31" s="60">
        <v>-30</v>
      </c>
      <c r="I31" s="62"/>
      <c r="J31" s="60">
        <v>-1039</v>
      </c>
    </row>
    <row r="32" spans="1:10" s="52" customFormat="1" ht="24" customHeight="1">
      <c r="A32" s="51" t="s">
        <v>44</v>
      </c>
      <c r="B32" s="6"/>
      <c r="D32" s="62">
        <f>SUM(D22:D31)</f>
        <v>83816</v>
      </c>
      <c r="E32" s="62"/>
      <c r="F32" s="62">
        <f>SUM(F22:F31)</f>
        <v>47690</v>
      </c>
      <c r="G32" s="62"/>
      <c r="H32" s="62">
        <f>SUM(H22:H31)</f>
        <v>19958</v>
      </c>
      <c r="I32" s="62"/>
      <c r="J32" s="62">
        <f>SUM(J22:J31)</f>
        <v>112133</v>
      </c>
    </row>
    <row r="33" spans="1:10" s="52" customFormat="1" ht="24" customHeight="1">
      <c r="A33" s="8" t="s">
        <v>157</v>
      </c>
      <c r="B33" s="6"/>
      <c r="D33" s="62">
        <v>921</v>
      </c>
      <c r="E33" s="62"/>
      <c r="F33" s="62">
        <v>499</v>
      </c>
      <c r="G33" s="62"/>
      <c r="H33" s="62">
        <v>399</v>
      </c>
      <c r="I33" s="62"/>
      <c r="J33" s="62">
        <v>499</v>
      </c>
    </row>
    <row r="34" spans="1:10" s="52" customFormat="1" ht="24" customHeight="1">
      <c r="A34" s="8" t="s">
        <v>158</v>
      </c>
      <c r="B34" s="6"/>
      <c r="D34" s="62">
        <v>-16505</v>
      </c>
      <c r="E34" s="62"/>
      <c r="F34" s="62">
        <v>-16465</v>
      </c>
      <c r="G34" s="62"/>
      <c r="H34" s="62">
        <v>-15283</v>
      </c>
      <c r="I34" s="62"/>
      <c r="J34" s="62">
        <v>-14335</v>
      </c>
    </row>
    <row r="35" spans="1:10" s="52" customFormat="1" ht="24" customHeight="1">
      <c r="A35" s="8" t="s">
        <v>159</v>
      </c>
      <c r="B35" s="6"/>
      <c r="D35" s="60">
        <v>-1371</v>
      </c>
      <c r="E35" s="58"/>
      <c r="F35" s="60">
        <v>-1243</v>
      </c>
      <c r="G35" s="58"/>
      <c r="H35" s="60">
        <v>-1325</v>
      </c>
      <c r="I35" s="58"/>
      <c r="J35" s="60">
        <v>-1243</v>
      </c>
    </row>
    <row r="36" spans="1:10" s="52" customFormat="1" ht="24" customHeight="1">
      <c r="A36" s="9" t="s">
        <v>166</v>
      </c>
      <c r="B36" s="6"/>
      <c r="D36" s="60">
        <f>SUM(D32:D35)</f>
        <v>66861</v>
      </c>
      <c r="E36" s="58"/>
      <c r="F36" s="60">
        <f>SUM(F32:F35)</f>
        <v>30481</v>
      </c>
      <c r="G36" s="58"/>
      <c r="H36" s="60">
        <f>SUM(H32:H35)</f>
        <v>3749</v>
      </c>
      <c r="I36" s="58"/>
      <c r="J36" s="60">
        <f>SUM(J32:J35)</f>
        <v>97054</v>
      </c>
    </row>
    <row r="37" spans="1:10" s="52" customFormat="1" ht="24" customHeight="1">
      <c r="A37" s="54"/>
      <c r="B37" s="42"/>
      <c r="C37" s="43"/>
      <c r="D37" s="46"/>
      <c r="E37" s="50"/>
      <c r="F37" s="46"/>
      <c r="G37" s="41"/>
      <c r="H37" s="46"/>
      <c r="I37" s="42"/>
      <c r="J37" s="46"/>
    </row>
    <row r="38" spans="1:10" s="52" customFormat="1" ht="24" customHeight="1">
      <c r="A38" s="24" t="s">
        <v>163</v>
      </c>
      <c r="B38" s="6"/>
      <c r="E38" s="10"/>
    </row>
    <row r="39" spans="1:10" s="52" customFormat="1" ht="24" customHeight="1">
      <c r="A39" s="8"/>
      <c r="B39" s="6"/>
      <c r="E39" s="10"/>
      <c r="J39" s="10" t="s">
        <v>138</v>
      </c>
    </row>
    <row r="40" spans="1:10" s="3" customFormat="1" ht="24" customHeight="1">
      <c r="A40" s="18" t="s">
        <v>110</v>
      </c>
      <c r="B40" s="1"/>
      <c r="C40" s="2"/>
      <c r="D40" s="2"/>
      <c r="E40" s="2"/>
      <c r="F40" s="2"/>
      <c r="G40" s="2"/>
      <c r="H40" s="2"/>
      <c r="I40" s="2"/>
      <c r="J40" s="10"/>
    </row>
    <row r="41" spans="1:10" s="3" customFormat="1" ht="24" customHeight="1">
      <c r="A41" s="18" t="s">
        <v>95</v>
      </c>
      <c r="B41" s="1"/>
      <c r="C41" s="2"/>
      <c r="D41" s="2"/>
      <c r="E41" s="2"/>
      <c r="F41" s="2"/>
      <c r="G41" s="2"/>
      <c r="H41" s="2"/>
      <c r="I41" s="2"/>
      <c r="J41" s="2"/>
    </row>
    <row r="42" spans="1:10" s="3" customFormat="1" ht="24" customHeight="1">
      <c r="A42" s="18" t="str">
        <f>'PL '!A4</f>
        <v>For the three-month period ended 31 March 2021</v>
      </c>
      <c r="B42" s="1"/>
      <c r="C42" s="2"/>
      <c r="D42" s="2"/>
      <c r="E42" s="2"/>
      <c r="F42" s="2"/>
      <c r="G42" s="2"/>
      <c r="H42" s="2"/>
      <c r="I42" s="2"/>
      <c r="J42" s="2"/>
    </row>
    <row r="43" spans="1:10" s="3" customFormat="1" ht="24" customHeight="1">
      <c r="B43" s="1"/>
      <c r="C43" s="2"/>
      <c r="D43" s="2"/>
      <c r="E43" s="2"/>
      <c r="F43" s="2"/>
      <c r="G43" s="2"/>
      <c r="H43" s="2"/>
      <c r="I43" s="2"/>
      <c r="J43" s="50" t="str">
        <f>J5</f>
        <v>(Unit: Thousand Baht)</v>
      </c>
    </row>
    <row r="44" spans="1:10" s="52" customFormat="1" ht="24" customHeight="1">
      <c r="A44" s="51"/>
      <c r="B44" s="51"/>
      <c r="D44" s="78"/>
      <c r="E44" s="78" t="s">
        <v>0</v>
      </c>
      <c r="F44" s="78"/>
      <c r="G44" s="20"/>
      <c r="H44" s="78"/>
      <c r="I44" s="78" t="s">
        <v>1</v>
      </c>
      <c r="J44" s="78"/>
    </row>
    <row r="45" spans="1:10" s="52" customFormat="1" ht="24" customHeight="1">
      <c r="A45" s="51"/>
      <c r="B45" s="28"/>
      <c r="D45" s="29">
        <v>2021</v>
      </c>
      <c r="E45" s="30"/>
      <c r="F45" s="29">
        <v>2020</v>
      </c>
      <c r="G45" s="30"/>
      <c r="H45" s="29">
        <v>2021</v>
      </c>
      <c r="I45" s="30"/>
      <c r="J45" s="29">
        <v>2020</v>
      </c>
    </row>
    <row r="46" spans="1:10" s="52" customFormat="1" ht="24" customHeight="1">
      <c r="A46" s="34" t="s">
        <v>52</v>
      </c>
      <c r="B46" s="6"/>
      <c r="D46" s="11"/>
      <c r="E46" s="10"/>
      <c r="F46" s="11"/>
      <c r="H46" s="11"/>
      <c r="I46" s="10"/>
      <c r="J46" s="11"/>
    </row>
    <row r="47" spans="1:10" s="52" customFormat="1" ht="24" customHeight="1">
      <c r="A47" s="51" t="s">
        <v>186</v>
      </c>
      <c r="B47" s="6"/>
      <c r="D47" s="62">
        <v>0</v>
      </c>
      <c r="E47" s="58"/>
      <c r="F47" s="62">
        <v>21001</v>
      </c>
      <c r="G47" s="58"/>
      <c r="H47" s="62">
        <v>0</v>
      </c>
      <c r="I47" s="58"/>
      <c r="J47" s="62">
        <v>21001</v>
      </c>
    </row>
    <row r="48" spans="1:10" s="52" customFormat="1" ht="24" customHeight="1">
      <c r="A48" s="51" t="s">
        <v>184</v>
      </c>
      <c r="B48" s="6"/>
      <c r="D48" s="62">
        <v>0</v>
      </c>
      <c r="E48" s="58"/>
      <c r="F48" s="62">
        <v>0</v>
      </c>
      <c r="G48" s="58"/>
      <c r="H48" s="62">
        <v>31500</v>
      </c>
      <c r="I48" s="58"/>
      <c r="J48" s="62">
        <v>3000</v>
      </c>
    </row>
    <row r="49" spans="1:11" s="52" customFormat="1" ht="24" customHeight="1">
      <c r="A49" s="51" t="s">
        <v>199</v>
      </c>
      <c r="B49" s="6"/>
      <c r="D49" s="62">
        <v>0</v>
      </c>
      <c r="E49" s="58"/>
      <c r="F49" s="62">
        <v>0</v>
      </c>
      <c r="G49" s="58"/>
      <c r="H49" s="62">
        <v>604</v>
      </c>
      <c r="I49" s="58"/>
      <c r="J49" s="62">
        <v>511</v>
      </c>
    </row>
    <row r="50" spans="1:11" s="52" customFormat="1" ht="24" customHeight="1">
      <c r="A50" s="51" t="s">
        <v>200</v>
      </c>
      <c r="B50" s="6"/>
      <c r="D50" s="62">
        <v>0</v>
      </c>
      <c r="E50" s="58"/>
      <c r="F50" s="62">
        <v>0</v>
      </c>
      <c r="G50" s="58"/>
      <c r="H50" s="62">
        <v>-35000</v>
      </c>
      <c r="I50" s="58"/>
      <c r="J50" s="62">
        <v>0</v>
      </c>
    </row>
    <row r="51" spans="1:11" s="52" customFormat="1" ht="24" customHeight="1">
      <c r="A51" s="51" t="s">
        <v>189</v>
      </c>
      <c r="B51" s="6"/>
      <c r="D51" s="62">
        <v>0</v>
      </c>
      <c r="E51" s="58"/>
      <c r="F51" s="62">
        <v>7534</v>
      </c>
      <c r="G51" s="58"/>
      <c r="H51" s="62">
        <v>0</v>
      </c>
      <c r="I51" s="58"/>
      <c r="J51" s="62">
        <v>7534</v>
      </c>
    </row>
    <row r="52" spans="1:11" s="52" customFormat="1" ht="24" customHeight="1">
      <c r="A52" s="51" t="s">
        <v>190</v>
      </c>
      <c r="B52" s="6"/>
      <c r="D52" s="62">
        <v>-4464</v>
      </c>
      <c r="E52" s="58"/>
      <c r="F52" s="62">
        <v>-7552</v>
      </c>
      <c r="G52" s="58"/>
      <c r="H52" s="62">
        <v>-4025</v>
      </c>
      <c r="I52" s="58"/>
      <c r="J52" s="62">
        <v>-6304</v>
      </c>
    </row>
    <row r="53" spans="1:11" s="52" customFormat="1" ht="24" customHeight="1">
      <c r="A53" s="51" t="s">
        <v>160</v>
      </c>
      <c r="B53" s="6"/>
      <c r="D53" s="58">
        <v>0</v>
      </c>
      <c r="E53" s="58"/>
      <c r="F53" s="58">
        <v>-1397</v>
      </c>
      <c r="G53" s="58"/>
      <c r="H53" s="58">
        <v>0</v>
      </c>
      <c r="I53" s="58"/>
      <c r="J53" s="58">
        <v>-1397</v>
      </c>
    </row>
    <row r="54" spans="1:11" s="52" customFormat="1" ht="24" customHeight="1">
      <c r="A54" s="34" t="s">
        <v>53</v>
      </c>
      <c r="B54" s="6"/>
      <c r="D54" s="59">
        <f>SUM(D47:D53)</f>
        <v>-4464</v>
      </c>
      <c r="E54" s="58"/>
      <c r="F54" s="59">
        <f>SUM(F47:F53)</f>
        <v>19586</v>
      </c>
      <c r="G54" s="58"/>
      <c r="H54" s="59">
        <f>SUM(H47:H53)</f>
        <v>-6921</v>
      </c>
      <c r="I54" s="58"/>
      <c r="J54" s="59">
        <f>SUM(J47:J53)</f>
        <v>24345</v>
      </c>
    </row>
    <row r="55" spans="1:11" s="52" customFormat="1" ht="24" customHeight="1">
      <c r="A55" s="34" t="s">
        <v>54</v>
      </c>
      <c r="B55" s="6"/>
      <c r="D55" s="58"/>
      <c r="E55" s="58"/>
      <c r="F55" s="58"/>
      <c r="G55" s="58"/>
      <c r="H55" s="58"/>
      <c r="I55" s="58"/>
      <c r="J55" s="58"/>
    </row>
    <row r="56" spans="1:11" s="52" customFormat="1" ht="24" customHeight="1">
      <c r="A56" s="8" t="s">
        <v>175</v>
      </c>
      <c r="B56" s="6"/>
      <c r="D56" s="58"/>
      <c r="E56" s="58"/>
      <c r="F56" s="58"/>
      <c r="G56" s="58"/>
      <c r="H56" s="58"/>
      <c r="I56" s="58"/>
      <c r="J56" s="58"/>
    </row>
    <row r="57" spans="1:11" s="52" customFormat="1" ht="24" customHeight="1">
      <c r="A57" s="8" t="s">
        <v>176</v>
      </c>
      <c r="B57" s="6"/>
      <c r="D57" s="58">
        <v>-50028</v>
      </c>
      <c r="E57" s="58"/>
      <c r="F57" s="58">
        <v>-8808</v>
      </c>
      <c r="G57" s="58"/>
      <c r="H57" s="58">
        <v>-26168</v>
      </c>
      <c r="I57" s="58"/>
      <c r="J57" s="58">
        <v>-58708</v>
      </c>
    </row>
    <row r="58" spans="1:11" s="52" customFormat="1" ht="24" customHeight="1">
      <c r="A58" s="8" t="s">
        <v>185</v>
      </c>
      <c r="B58" s="6"/>
      <c r="D58" s="58">
        <v>0</v>
      </c>
      <c r="E58" s="58"/>
      <c r="F58" s="58">
        <v>0</v>
      </c>
      <c r="G58" s="58"/>
      <c r="H58" s="58">
        <v>40000</v>
      </c>
      <c r="I58" s="58"/>
      <c r="J58" s="58">
        <v>0</v>
      </c>
    </row>
    <row r="59" spans="1:11" s="52" customFormat="1" ht="24" customHeight="1">
      <c r="A59" s="8" t="s">
        <v>187</v>
      </c>
      <c r="B59" s="6"/>
      <c r="D59" s="58">
        <v>-6145</v>
      </c>
      <c r="E59" s="58"/>
      <c r="F59" s="58">
        <v>-35186</v>
      </c>
      <c r="G59" s="58"/>
      <c r="H59" s="58">
        <v>-6145</v>
      </c>
      <c r="I59" s="58"/>
      <c r="J59" s="58">
        <v>-35569</v>
      </c>
    </row>
    <row r="60" spans="1:11" s="52" customFormat="1" ht="24" customHeight="1">
      <c r="A60" s="53" t="s">
        <v>161</v>
      </c>
      <c r="B60" s="6"/>
      <c r="D60" s="58">
        <v>-17064</v>
      </c>
      <c r="E60" s="58"/>
      <c r="F60" s="58">
        <v>-18008</v>
      </c>
      <c r="G60" s="58"/>
      <c r="H60" s="58">
        <v>-14885</v>
      </c>
      <c r="I60" s="58"/>
      <c r="J60" s="58">
        <v>-15700</v>
      </c>
      <c r="K60" s="82"/>
    </row>
    <row r="61" spans="1:11" s="52" customFormat="1" ht="24" customHeight="1">
      <c r="A61" s="34" t="s">
        <v>162</v>
      </c>
      <c r="B61" s="6"/>
      <c r="D61" s="59">
        <f>SUM(D57:D60)</f>
        <v>-73237</v>
      </c>
      <c r="E61" s="58"/>
      <c r="F61" s="59">
        <f>SUM(F57:F60)</f>
        <v>-62002</v>
      </c>
      <c r="G61" s="58"/>
      <c r="H61" s="59">
        <f>SUM(H57:H60)</f>
        <v>-7198</v>
      </c>
      <c r="I61" s="58"/>
      <c r="J61" s="59">
        <f>SUM(J57:J60)</f>
        <v>-109977</v>
      </c>
    </row>
    <row r="62" spans="1:11" s="52" customFormat="1" ht="24" customHeight="1">
      <c r="A62" s="34" t="s">
        <v>55</v>
      </c>
      <c r="B62" s="6"/>
      <c r="D62" s="59">
        <v>-4409</v>
      </c>
      <c r="E62" s="58"/>
      <c r="F62" s="59">
        <v>-7193</v>
      </c>
      <c r="G62" s="58"/>
      <c r="H62" s="59">
        <v>0</v>
      </c>
      <c r="I62" s="58"/>
      <c r="J62" s="59">
        <v>0</v>
      </c>
    </row>
    <row r="63" spans="1:11" s="52" customFormat="1" ht="24" customHeight="1">
      <c r="A63" s="34" t="s">
        <v>56</v>
      </c>
      <c r="B63" s="6"/>
      <c r="D63" s="62">
        <f>D36+D54+D61+D62</f>
        <v>-15249</v>
      </c>
      <c r="E63" s="58"/>
      <c r="F63" s="62">
        <f>F36+F54+F61+F62</f>
        <v>-19128</v>
      </c>
      <c r="G63" s="58"/>
      <c r="H63" s="62">
        <f>H36+H54+H61+H62</f>
        <v>-10370</v>
      </c>
      <c r="I63" s="58"/>
      <c r="J63" s="62">
        <f>J36+J54+J61+J62</f>
        <v>11422</v>
      </c>
    </row>
    <row r="64" spans="1:11" s="52" customFormat="1" ht="24" customHeight="1">
      <c r="A64" s="8" t="s">
        <v>128</v>
      </c>
      <c r="B64" s="6"/>
      <c r="D64" s="60">
        <f>BS!G11</f>
        <v>83669</v>
      </c>
      <c r="E64" s="58"/>
      <c r="F64" s="60">
        <v>118770</v>
      </c>
      <c r="G64" s="58"/>
      <c r="H64" s="60">
        <f>BS!K11</f>
        <v>46294</v>
      </c>
      <c r="I64" s="58"/>
      <c r="J64" s="60">
        <v>65347</v>
      </c>
    </row>
    <row r="65" spans="1:10" s="52" customFormat="1" ht="24" customHeight="1" thickBot="1">
      <c r="A65" s="9" t="s">
        <v>129</v>
      </c>
      <c r="B65" s="6"/>
      <c r="D65" s="65">
        <f>SUM(D63:D64)</f>
        <v>68420</v>
      </c>
      <c r="E65" s="58"/>
      <c r="F65" s="65">
        <f>SUM(F63:F64)</f>
        <v>99642</v>
      </c>
      <c r="G65" s="58"/>
      <c r="H65" s="65">
        <f>SUM(H63:H64)</f>
        <v>35924</v>
      </c>
      <c r="I65" s="58"/>
      <c r="J65" s="65">
        <f>SUM(J63:J64)</f>
        <v>76769</v>
      </c>
    </row>
    <row r="66" spans="1:10" s="52" customFormat="1" ht="24" customHeight="1" thickTop="1">
      <c r="A66" s="51"/>
      <c r="B66" s="6"/>
      <c r="D66" s="58">
        <f>D65-BS!E11</f>
        <v>0</v>
      </c>
      <c r="E66" s="58"/>
      <c r="F66" s="58"/>
      <c r="G66" s="58"/>
      <c r="H66" s="58">
        <f>H65-BS!I11</f>
        <v>0</v>
      </c>
      <c r="I66" s="58"/>
      <c r="J66" s="58"/>
    </row>
    <row r="68" spans="1:10" ht="24" customHeight="1">
      <c r="A68" s="24" t="s">
        <v>163</v>
      </c>
    </row>
  </sheetData>
  <printOptions horizontalCentered="1"/>
  <pageMargins left="0.78740157480314965" right="0.27559055118110237" top="0.78740157480314965" bottom="0.74803149606299213" header="0.31496062992125984" footer="0.31496062992125984"/>
  <pageSetup paperSize="9" scale="70" orientation="portrait" r:id="rId1"/>
  <rowBreaks count="1" manualBreakCount="1">
    <brk id="38" max="10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 </vt:lpstr>
      <vt:lpstr>Consolidated</vt:lpstr>
      <vt:lpstr>The Company only</vt:lpstr>
      <vt:lpstr>CF</vt:lpstr>
      <vt:lpstr>BS!Print_Area</vt:lpstr>
      <vt:lpstr>CF!Print_Area</vt:lpstr>
      <vt:lpstr>Consolidated!Print_Area</vt:lpstr>
      <vt:lpstr>'PL '!Print_Area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2021-05-13T04:50:23Z</cp:lastPrinted>
  <dcterms:created xsi:type="dcterms:W3CDTF">2011-03-15T03:50:46Z</dcterms:created>
  <dcterms:modified xsi:type="dcterms:W3CDTF">2021-05-13T09:58:46Z</dcterms:modified>
</cp:coreProperties>
</file>