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1\May\ยื่นงบการเงิน\"/>
    </mc:Choice>
  </mc:AlternateContent>
  <bookViews>
    <workbookView xWindow="-105" yWindow="-105" windowWidth="23250" windowHeight="12570"/>
  </bookViews>
  <sheets>
    <sheet name="BS 1-3" sheetId="10" r:id="rId1"/>
    <sheet name="PL 4-5" sheetId="3" r:id="rId2"/>
    <sheet name="SH6 Conso" sheetId="17" r:id="rId3"/>
    <sheet name="SH7 Sepa" sheetId="18" r:id="rId4"/>
    <sheet name="CF8-9" sheetId="15" r:id="rId5"/>
  </sheets>
  <definedNames>
    <definedName name="_xlnm._FilterDatabase" localSheetId="1" hidden="1">'PL 4-5'!#REF!</definedName>
    <definedName name="_xlnm.Print_Area" localSheetId="0">'BS 1-3'!$A$1:$N$98</definedName>
    <definedName name="_xlnm.Print_Area" localSheetId="4">'CF8-9'!$A$1:$K$70</definedName>
    <definedName name="_xlnm.Print_Area" localSheetId="1">'PL 4-5'!$A$1:$L$56</definedName>
    <definedName name="_xlnm.Print_Area" localSheetId="2">'SH6 Conso'!$A$1:$V$25</definedName>
    <definedName name="_xlnm.Print_Area" localSheetId="3">'SH7 Sepa'!$A$1:$N$24</definedName>
  </definedNames>
  <calcPr calcId="162913"/>
</workbook>
</file>

<file path=xl/calcChain.xml><?xml version="1.0" encoding="utf-8"?>
<calcChain xmlns="http://schemas.openxmlformats.org/spreadsheetml/2006/main">
  <c r="F30" i="3" l="1"/>
  <c r="A5" i="17"/>
  <c r="A5" i="18" s="1"/>
  <c r="A5" i="15" s="1"/>
  <c r="A39" i="15" s="1"/>
  <c r="A36" i="3"/>
  <c r="A70" i="10"/>
  <c r="A69" i="10"/>
  <c r="F24" i="3"/>
  <c r="H37" i="10"/>
  <c r="L59" i="10" l="1"/>
  <c r="K56" i="15"/>
  <c r="E56" i="15"/>
  <c r="E50" i="15"/>
  <c r="V14" i="17"/>
  <c r="G30" i="3"/>
  <c r="I30" i="3"/>
  <c r="K30" i="3"/>
  <c r="H59" i="10"/>
  <c r="T22" i="17"/>
  <c r="T16" i="17"/>
  <c r="T17" i="17" s="1"/>
  <c r="T18" i="17" s="1"/>
  <c r="N16" i="17" l="1"/>
  <c r="L16" i="17"/>
  <c r="G56" i="15" l="1"/>
  <c r="H23" i="18" l="1"/>
  <c r="F23" i="18"/>
  <c r="D23" i="18"/>
  <c r="L22" i="18"/>
  <c r="L23" i="18" s="1"/>
  <c r="H17" i="18"/>
  <c r="L91" i="10" s="1"/>
  <c r="F17" i="18"/>
  <c r="D17" i="18"/>
  <c r="N19" i="18"/>
  <c r="H24" i="17"/>
  <c r="F24" i="17"/>
  <c r="D24" i="17"/>
  <c r="D18" i="17"/>
  <c r="F18" i="17"/>
  <c r="H18" i="17"/>
  <c r="P20" i="17"/>
  <c r="R20" i="17" s="1"/>
  <c r="V20" i="17" s="1"/>
  <c r="N23" i="17"/>
  <c r="N24" i="17" s="1"/>
  <c r="L23" i="17"/>
  <c r="L24" i="17" s="1"/>
  <c r="P22" i="17"/>
  <c r="P23" i="17" s="1"/>
  <c r="P16" i="17"/>
  <c r="P24" i="17" l="1"/>
  <c r="T23" i="17"/>
  <c r="T24" i="17" s="1"/>
  <c r="L24" i="3" l="1"/>
  <c r="J24" i="3"/>
  <c r="H24" i="3"/>
  <c r="F15" i="3"/>
  <c r="F26" i="3" s="1"/>
  <c r="J15" i="3"/>
  <c r="L15" i="3"/>
  <c r="H15" i="3"/>
  <c r="H26" i="3" l="1"/>
  <c r="E29" i="15"/>
  <c r="N13" i="18" l="1"/>
  <c r="P13" i="17"/>
  <c r="R13" i="17" s="1"/>
  <c r="V13" i="17" s="1"/>
  <c r="I56" i="15" l="1"/>
  <c r="I59" i="15"/>
  <c r="E59" i="15"/>
  <c r="N17" i="17"/>
  <c r="N18" i="17" s="1"/>
  <c r="L17" i="17"/>
  <c r="L18" i="17" s="1"/>
  <c r="P17" i="17" l="1"/>
  <c r="P18" i="17" s="1"/>
  <c r="H93" i="10" s="1"/>
  <c r="H95" i="10" l="1"/>
  <c r="K50" i="15" l="1"/>
  <c r="I50" i="15"/>
  <c r="G50" i="15"/>
  <c r="N66" i="10" l="1"/>
  <c r="L66" i="10"/>
  <c r="L67" i="10" s="1"/>
  <c r="H66" i="10"/>
  <c r="J66" i="10"/>
  <c r="L16" i="18" l="1"/>
  <c r="L17" i="18" s="1"/>
  <c r="L93" i="10" s="1"/>
  <c r="N37" i="10"/>
  <c r="L37" i="10"/>
  <c r="J37" i="10"/>
  <c r="N94" i="10" l="1"/>
  <c r="N96" i="10" s="1"/>
  <c r="J94" i="10"/>
  <c r="J96" i="10" s="1"/>
  <c r="N59" i="10"/>
  <c r="J59" i="10"/>
  <c r="L26" i="3" l="1"/>
  <c r="J26" i="3"/>
  <c r="F28" i="3"/>
  <c r="J67" i="10"/>
  <c r="J97" i="10" s="1"/>
  <c r="H67" i="10"/>
  <c r="N67" i="10"/>
  <c r="N97" i="10" s="1"/>
  <c r="N23" i="10"/>
  <c r="N38" i="10" s="1"/>
  <c r="L23" i="10"/>
  <c r="H23" i="10"/>
  <c r="H38" i="10" s="1"/>
  <c r="J23" i="10"/>
  <c r="J28" i="3" l="1"/>
  <c r="J46" i="3" s="1"/>
  <c r="J44" i="3" s="1"/>
  <c r="J54" i="3" s="1"/>
  <c r="I29" i="15"/>
  <c r="I33" i="15" s="1"/>
  <c r="I58" i="15" s="1"/>
  <c r="L28" i="3"/>
  <c r="L30" i="3" s="1"/>
  <c r="L51" i="3" s="1"/>
  <c r="L49" i="3" s="1"/>
  <c r="J21" i="18" s="1"/>
  <c r="F51" i="3"/>
  <c r="F49" i="3" s="1"/>
  <c r="J16" i="17" s="1"/>
  <c r="F46" i="3"/>
  <c r="F44" i="3" s="1"/>
  <c r="F54" i="3" s="1"/>
  <c r="H28" i="3"/>
  <c r="G29" i="15"/>
  <c r="L38" i="10"/>
  <c r="J38" i="10"/>
  <c r="J30" i="3" l="1"/>
  <c r="J51" i="3" s="1"/>
  <c r="H30" i="3"/>
  <c r="H51" i="3" s="1"/>
  <c r="H46" i="3"/>
  <c r="H44" i="3" s="1"/>
  <c r="H54" i="3" s="1"/>
  <c r="L46" i="3"/>
  <c r="L44" i="3" s="1"/>
  <c r="L54" i="3" s="1"/>
  <c r="H49" i="3"/>
  <c r="J22" i="17" s="1"/>
  <c r="K29" i="15"/>
  <c r="K33" i="15" s="1"/>
  <c r="K58" i="15" s="1"/>
  <c r="K60" i="15" s="1"/>
  <c r="E33" i="15"/>
  <c r="E58" i="15" s="1"/>
  <c r="E60" i="15" s="1"/>
  <c r="I60" i="15"/>
  <c r="J49" i="3"/>
  <c r="J15" i="18" s="1"/>
  <c r="R22" i="17" l="1"/>
  <c r="J23" i="17"/>
  <c r="J24" i="17" s="1"/>
  <c r="N21" i="18"/>
  <c r="N15" i="18"/>
  <c r="J22" i="18"/>
  <c r="V22" i="17" l="1"/>
  <c r="V23" i="17" s="1"/>
  <c r="V24" i="17" s="1"/>
  <c r="R23" i="17"/>
  <c r="R24" i="17" s="1"/>
  <c r="J23" i="18"/>
  <c r="N22" i="18"/>
  <c r="N23" i="18" s="1"/>
  <c r="R16" i="17" l="1"/>
  <c r="V16" i="17" s="1"/>
  <c r="V17" i="17" s="1"/>
  <c r="J17" i="17"/>
  <c r="J18" i="17" s="1"/>
  <c r="H92" i="10" s="1"/>
  <c r="J16" i="18"/>
  <c r="J17" i="18" s="1"/>
  <c r="L92" i="10" s="1"/>
  <c r="G33" i="15"/>
  <c r="G58" i="15" s="1"/>
  <c r="G60" i="15" s="1"/>
  <c r="R17" i="17" l="1"/>
  <c r="R18" i="17" s="1"/>
  <c r="V18" i="17"/>
  <c r="N16" i="18"/>
  <c r="N17" i="18" s="1"/>
  <c r="H94" i="10"/>
  <c r="H96" i="10" s="1"/>
  <c r="H97" i="10" s="1"/>
  <c r="L94" i="10"/>
  <c r="L96" i="10" s="1"/>
  <c r="L97" i="10" l="1"/>
</calcChain>
</file>

<file path=xl/sharedStrings.xml><?xml version="1.0" encoding="utf-8"?>
<sst xmlns="http://schemas.openxmlformats.org/spreadsheetml/2006/main" count="325" uniqueCount="193">
  <si>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</si>
  <si>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</si>
  <si>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</si>
  <si>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</si>
  <si>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</si>
  <si>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</si>
  <si>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</si>
  <si>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</si>
  <si>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</si>
  <si>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</si>
  <si>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</si>
  <si>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</si>
  <si>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</si>
  <si>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</si>
  <si>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</si>
  <si>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</si>
  <si>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</si>
  <si>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</si>
  <si>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</si>
  <si>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</si>
  <si>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</si>
  <si>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</si>
  <si>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</si>
  <si>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</si>
  <si>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</si>
  <si>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</si>
  <si>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</si>
  <si>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</si>
  <si>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</si>
  <si>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</si>
  <si>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</si>
  <si>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</si>
  <si>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</si>
  <si>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</si>
  <si>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</si>
  <si>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</si>
  <si>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</si>
  <si>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</si>
  <si>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</si>
  <si>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</si>
  <si>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</si>
  <si>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</si>
  <si>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</si>
  <si>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</si>
  <si>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</si>
  <si>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</si>
  <si>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</si>
  <si>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</si>
  <si>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</si>
  <si>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</si>
  <si>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</si>
  <si>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</si>
  <si>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 xml:space="preserve"> common control </t>
  </si>
  <si>
    <t xml:space="preserve"> combination under </t>
  </si>
  <si>
    <t>Surplus from Business</t>
  </si>
  <si>
    <t>to owners of</t>
  </si>
  <si>
    <t>Equity attributable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</si>
  <si>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</si>
  <si>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</si>
  <si>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</si>
  <si>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</si>
  <si>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</si>
  <si>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</si>
  <si>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</si>
  <si>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</si>
  <si>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</si>
  <si>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</si>
  <si>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</si>
  <si>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</si>
  <si>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</si>
  <si>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</si>
  <si>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</si>
  <si>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</si>
  <si>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</si>
  <si>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</si>
  <si>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</si>
  <si>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other  components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</si>
  <si>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</si>
  <si>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</si>
  <si>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</si>
  <si>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</si>
  <si>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</si>
  <si>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</si>
  <si>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cost assets</t>
  </si>
  <si>
    <t>Contract liabilities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</si>
  <si>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</si>
  <si>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</si>
  <si>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</si>
  <si>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</si>
  <si>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</si>
  <si>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</si>
  <si>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</si>
  <si>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</si>
  <si>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</si>
  <si>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</si>
  <si>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</si>
  <si>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Equity attributable to owners of the parent</t>
  </si>
  <si>
    <t>Statement of comprehensive income</t>
  </si>
  <si>
    <t>Right-of-use assets</t>
  </si>
  <si>
    <t>Basic earnings (loss)  per share of the parent company shareholders</t>
  </si>
  <si>
    <t>Basic earnings (loss)  per share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</si>
  <si>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</si>
  <si>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</si>
  <si>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</si>
  <si>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</si>
  <si>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 xml:space="preserve">4,240,294,744 Ordinary shares </t>
  </si>
  <si>
    <t>Notes</t>
  </si>
  <si>
    <t>Appropriated - Legal reserve</t>
  </si>
  <si>
    <t>Unappropriated</t>
  </si>
  <si>
    <t>Current portion of lease liabilities</t>
  </si>
  <si>
    <t>1. For the purpose of preparing the statement of cash flows, cash and cash equivalents items include cash in hand and cash at banks and short-term investment in</t>
  </si>
  <si>
    <t xml:space="preserve">    promissory notes which are due within 3 months.</t>
  </si>
  <si>
    <t xml:space="preserve">    as a result of the termination of the contract.</t>
  </si>
  <si>
    <t xml:space="preserve">Net cash provided by (used in) operation </t>
  </si>
  <si>
    <t>Other current financial assets</t>
  </si>
  <si>
    <t>Other non-current financial assets</t>
  </si>
  <si>
    <t>Lease liabilities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</si>
  <si>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</si>
  <si>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</si>
  <si>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</si>
  <si>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</si>
  <si>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</si>
  <si>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</si>
  <si>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</si>
  <si>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</si>
  <si>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</si>
  <si>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</si>
  <si>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</si>
  <si>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</si>
  <si>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</si>
  <si>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Depreciation and amortization charge</t>
  </si>
  <si>
    <t>Impairment loss on assets (reversal)</t>
  </si>
  <si>
    <t>Adjustment on provisions liabilities (reversal)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</si>
  <si>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</si>
  <si>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</si>
  <si>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</si>
  <si>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</si>
  <si>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</si>
  <si>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</si>
  <si>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</si>
  <si>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investment since establishment of a subsidiary</t>
  </si>
  <si>
    <t>Cash paid for purchase of property, plant and equipment</t>
  </si>
  <si>
    <t>Other cash (paid) for investing activities - financial assets</t>
  </si>
  <si>
    <t>Short-term loans to related party</t>
  </si>
  <si>
    <t>Short-term borrowings from related parties</t>
  </si>
  <si>
    <t>Losses  from disposal of subsidiaries</t>
  </si>
  <si>
    <t xml:space="preserve">2. During the year 2020, the Group has a contract to lease building space has reclassified liabilities under lease on January 1, 2020, which is part of the process of </t>
  </si>
  <si>
    <t xml:space="preserve">  with par value of baht 0.10 each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</si>
  <si>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</si>
  <si>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</si>
  <si>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</si>
  <si>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</si>
  <si>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</si>
  <si>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</si>
  <si>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Bad debts and allowance for doubtful accounts (reversal)</t>
  </si>
  <si>
    <t>As at March 31,2021</t>
  </si>
  <si>
    <t>(Unit :Thousand Baht)</t>
  </si>
  <si>
    <t>March 31,</t>
  </si>
  <si>
    <t>"UNAUDITED"</t>
  </si>
  <si>
    <t>"REVIEWED"</t>
  </si>
  <si>
    <t>"AUDITED"</t>
  </si>
  <si>
    <t>(Unit : Thousand Baht)</t>
  </si>
  <si>
    <t>Weighted average number of ordinary share (Thousand Shares)</t>
  </si>
  <si>
    <t>Total comprehensive income (expense) for the period</t>
  </si>
  <si>
    <t>Profit (loss) for the period</t>
  </si>
  <si>
    <t>.</t>
  </si>
  <si>
    <t>Balance at January 1, 2021</t>
  </si>
  <si>
    <t>Comprehensive income for the period</t>
  </si>
  <si>
    <t xml:space="preserve">    Profit (loss) for the period</t>
  </si>
  <si>
    <t>Balance at March 31, 2021</t>
  </si>
  <si>
    <t>Balance at March 31, 2020</t>
  </si>
  <si>
    <t>Balance at January 1, 2020</t>
  </si>
  <si>
    <t>Total comprehensive income for the period</t>
  </si>
  <si>
    <t>Common stock increase (decrease)</t>
  </si>
  <si>
    <t>Cash paid for capital increase in subsidiaries</t>
  </si>
  <si>
    <t>Cash paid to purchase intangible assets</t>
  </si>
  <si>
    <t>Cash received from the issuance of equity shares</t>
  </si>
  <si>
    <t>Cash paid for financial costs</t>
  </si>
  <si>
    <t>Cash paid by the lessee to reduce the amount of debt arising from the finance lease.</t>
  </si>
  <si>
    <t xml:space="preserve">4. During the year 2020, the Company has offset between the rights recorded in the intangible assets (Note 14) and the copyright purchase payable (Note 15) </t>
  </si>
  <si>
    <t>Unrealized loss (profit) from exchange rate</t>
  </si>
  <si>
    <t xml:space="preserve">    applying the lease standard for the first time, Which has financial lease in the consolidated financial statements in the amount of Baht 2.83 million</t>
  </si>
  <si>
    <t>11,12,14</t>
  </si>
  <si>
    <t>Cash and cash equivalents, at beginning of period (Note5 )</t>
  </si>
  <si>
    <t>Cash and cash equivalents, at ending of period (Note5)</t>
  </si>
  <si>
    <t>Statement of financial position (cont.)</t>
  </si>
  <si>
    <t>For the three-month periods ended March 31,2021</t>
  </si>
  <si>
    <t>Statement of comprehensive income (cont.)</t>
  </si>
  <si>
    <t>Statement of cash flows (cont.)</t>
  </si>
  <si>
    <t xml:space="preserve">3. During the year 2020,the Group records higher right than usage under financial lease liabilities because the Group made advance deposit payment amount of </t>
  </si>
  <si>
    <t xml:space="preserve">    Baht 0.28 million.</t>
  </si>
  <si>
    <t>Share capital</t>
  </si>
  <si>
    <t>8,9,10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</si>
</sst>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(* #,##0.000_);_(* \(#,##0.000\);_(* &quot;-&quot;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(* #,##0.000_);_(* \(#,##0.000\);_(* &quot;-&quot;??_);_(@_)"/>
    <numFmt numFmtId="274" formatCode="_-* #,##0_-;_-* \(#,##0\);_-* &quot;-&quot;??_-;_-@_-"/>
  </numFmts>
  <fonts count="20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sz val="14"/>
      <name val="BrowalliaUPC"/>
      <family val="2"/>
      <charset val="222"/>
    </font>
    <font>
      <sz val="13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3387">
    <xf numFmtId="0" fontId="0" fillId="0" borderId="0"/>
    <xf numFmtId="4" fontId="2" fillId="0" borderId="0" applyFill="0" applyBorder="0" applyAlignment="0" applyProtection="0"/>
    <xf numFmtId="19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5" fillId="0" borderId="0"/>
    <xf numFmtId="0" fontId="8" fillId="0" borderId="0"/>
    <xf numFmtId="0" fontId="8" fillId="0" borderId="0">
      <alignment vertical="center"/>
    </xf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5" borderId="9" applyNumberFormat="0" applyAlignment="0" applyProtection="0"/>
    <xf numFmtId="0" fontId="49" fillId="6" borderId="10" applyNumberFormat="0" applyAlignment="0" applyProtection="0"/>
    <xf numFmtId="0" fontId="50" fillId="6" borderId="9" applyNumberFormat="0" applyAlignment="0" applyProtection="0"/>
    <xf numFmtId="0" fontId="51" fillId="0" borderId="11" applyNumberFormat="0" applyFill="0" applyAlignment="0" applyProtection="0"/>
    <xf numFmtId="0" fontId="52" fillId="7" borderId="12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56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56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56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56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56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56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0" borderId="0"/>
    <xf numFmtId="0" fontId="4" fillId="0" borderId="0"/>
    <xf numFmtId="43" fontId="57" fillId="0" borderId="0" applyFont="0" applyFill="0" applyBorder="0" applyAlignment="0" applyProtection="0"/>
    <xf numFmtId="0" fontId="57" fillId="0" borderId="0"/>
    <xf numFmtId="43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57" fillId="0" borderId="0"/>
    <xf numFmtId="0" fontId="57" fillId="0" borderId="0"/>
    <xf numFmtId="209" fontId="57" fillId="0" borderId="0" applyFont="0" applyFill="0" applyBorder="0" applyAlignment="0" applyProtection="0"/>
    <xf numFmtId="0" fontId="68" fillId="0" borderId="0"/>
    <xf numFmtId="210" fontId="5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3" fontId="57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214" fontId="57" fillId="0" borderId="0" applyFont="0" applyFill="0" applyBorder="0" applyAlignment="0" applyProtection="0"/>
    <xf numFmtId="0" fontId="73" fillId="0" borderId="0">
      <alignment vertical="top"/>
    </xf>
    <xf numFmtId="0" fontId="73" fillId="0" borderId="0">
      <alignment vertical="top"/>
    </xf>
    <xf numFmtId="0" fontId="8" fillId="0" borderId="0"/>
    <xf numFmtId="37" fontId="74" fillId="0" borderId="0"/>
    <xf numFmtId="0" fontId="73" fillId="0" borderId="0">
      <alignment vertical="top"/>
    </xf>
    <xf numFmtId="0" fontId="57" fillId="0" borderId="0"/>
    <xf numFmtId="215" fontId="70" fillId="0" borderId="0" applyFont="0" applyFill="0" applyBorder="0" applyAlignment="0" applyProtection="0"/>
    <xf numFmtId="216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0" fontId="57" fillId="0" borderId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5" fillId="0" borderId="0"/>
    <xf numFmtId="0" fontId="57" fillId="0" borderId="0"/>
    <xf numFmtId="0" fontId="8" fillId="0" borderId="0"/>
    <xf numFmtId="0" fontId="70" fillId="0" borderId="0" applyFont="0" applyFill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190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37" borderId="0" applyNumberFormat="0" applyBorder="0" applyAlignment="0" applyProtection="0"/>
    <xf numFmtId="0" fontId="62" fillId="40" borderId="0" applyNumberFormat="0" applyBorder="0" applyAlignment="0" applyProtection="0"/>
    <xf numFmtId="0" fontId="62" fillId="43" borderId="0" applyNumberFormat="0" applyBorder="0" applyAlignment="0" applyProtection="0"/>
    <xf numFmtId="43" fontId="76" fillId="0" borderId="23">
      <alignment horizontal="right" vertical="center"/>
    </xf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160" fillId="44" borderId="0" applyNumberFormat="0" applyBorder="0" applyAlignment="0" applyProtection="0"/>
    <xf numFmtId="0" fontId="160" fillId="41" borderId="0" applyNumberFormat="0" applyBorder="0" applyAlignment="0" applyProtection="0"/>
    <xf numFmtId="0" fontId="160" fillId="42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60" fillId="47" borderId="0" applyNumberFormat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0" fontId="78" fillId="0" borderId="0" applyFont="0" applyFill="0" applyBorder="0" applyAlignment="0" applyProtection="0"/>
    <xf numFmtId="0" fontId="79" fillId="0" borderId="15">
      <alignment horizontal="center"/>
    </xf>
    <xf numFmtId="0" fontId="80" fillId="0" borderId="0"/>
    <xf numFmtId="0" fontId="80" fillId="0" borderId="19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48" borderId="0"/>
    <xf numFmtId="0" fontId="79" fillId="0" borderId="0">
      <protection locked="0"/>
    </xf>
    <xf numFmtId="0" fontId="79" fillId="0" borderId="0"/>
    <xf numFmtId="218" fontId="79" fillId="0" borderId="0"/>
    <xf numFmtId="219" fontId="79" fillId="0" borderId="0"/>
    <xf numFmtId="0" fontId="80" fillId="49" borderId="0">
      <alignment horizontal="right"/>
    </xf>
    <xf numFmtId="0" fontId="79" fillId="0" borderId="0"/>
    <xf numFmtId="0" fontId="7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45" borderId="0" applyNumberFormat="0" applyBorder="0" applyAlignment="0" applyProtection="0"/>
    <xf numFmtId="0" fontId="67" fillId="60" borderId="0" applyNumberFormat="0" applyBorder="0" applyAlignment="0" applyProtection="0"/>
    <xf numFmtId="0" fontId="67" fillId="60" borderId="0" applyNumberFormat="0" applyBorder="0" applyAlignment="0" applyProtection="0"/>
    <xf numFmtId="0" fontId="77" fillId="61" borderId="0" applyNumberFormat="0" applyBorder="0" applyAlignment="0" applyProtection="0"/>
    <xf numFmtId="0" fontId="77" fillId="46" borderId="0" applyNumberFormat="0" applyBorder="0" applyAlignment="0" applyProtection="0"/>
    <xf numFmtId="0" fontId="67" fillId="62" borderId="0" applyNumberFormat="0" applyBorder="0" applyAlignment="0" applyProtection="0"/>
    <xf numFmtId="0" fontId="67" fillId="52" borderId="0" applyNumberFormat="0" applyBorder="0" applyAlignment="0" applyProtection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0" fontId="77" fillId="67" borderId="0" applyNumberFormat="0" applyBorder="0" applyAlignment="0" applyProtection="0"/>
    <xf numFmtId="0" fontId="81" fillId="35" borderId="0" applyNumberFormat="0" applyBorder="0" applyAlignment="0" applyProtection="0"/>
    <xf numFmtId="187" fontId="82" fillId="0" borderId="5" applyAlignment="0" applyProtection="0"/>
    <xf numFmtId="220" fontId="57" fillId="0" borderId="0" applyFill="0" applyBorder="0" applyAlignment="0"/>
    <xf numFmtId="221" fontId="70" fillId="0" borderId="0" applyFill="0" applyBorder="0" applyAlignment="0"/>
    <xf numFmtId="222" fontId="83" fillId="0" borderId="0" applyFill="0" applyBorder="0" applyAlignment="0"/>
    <xf numFmtId="223" fontId="84" fillId="0" borderId="0" applyFill="0" applyBorder="0" applyAlignment="0"/>
    <xf numFmtId="205" fontId="84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85" fillId="68" borderId="26" applyNumberFormat="0" applyAlignment="0" applyProtection="0"/>
    <xf numFmtId="0" fontId="86" fillId="69" borderId="27" applyNumberFormat="0" applyAlignment="0" applyProtection="0"/>
    <xf numFmtId="0" fontId="87" fillId="70" borderId="28">
      <alignment horizontal="center" wrapText="1"/>
    </xf>
    <xf numFmtId="43" fontId="5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41" fontId="57" fillId="0" borderId="0" applyFont="0" applyFill="0" applyBorder="0" applyAlignment="0" applyProtection="0"/>
    <xf numFmtId="224" fontId="7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5" fontId="57" fillId="0" borderId="0" applyFont="0" applyFill="0" applyBorder="0" applyAlignment="0" applyProtection="0"/>
    <xf numFmtId="25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260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61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226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" fontId="57" fillId="0" borderId="0" applyFont="0" applyFill="0" applyBorder="0" applyAlignment="0" applyProtection="0"/>
    <xf numFmtId="0" fontId="89" fillId="0" borderId="0" applyNumberFormat="0" applyAlignment="0">
      <alignment horizontal="left"/>
    </xf>
    <xf numFmtId="227" fontId="6" fillId="0" borderId="0" applyFill="0" applyBorder="0" applyProtection="0"/>
    <xf numFmtId="0" fontId="90" fillId="0" borderId="0"/>
    <xf numFmtId="0" fontId="90" fillId="0" borderId="0"/>
    <xf numFmtId="221" fontId="70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30" fontId="57" fillId="0" borderId="0"/>
    <xf numFmtId="0" fontId="60" fillId="71" borderId="0" applyNumberFormat="0" applyFont="0" applyFill="0" applyBorder="0" applyProtection="0">
      <alignment horizontal="left"/>
    </xf>
    <xf numFmtId="0" fontId="57" fillId="0" borderId="0" applyFont="0" applyFill="0" applyBorder="0" applyAlignment="0" applyProtection="0"/>
    <xf numFmtId="14" fontId="73" fillId="0" borderId="0" applyFill="0" applyBorder="0" applyAlignment="0"/>
    <xf numFmtId="15" fontId="57" fillId="0" borderId="0"/>
    <xf numFmtId="231" fontId="6" fillId="0" borderId="0" applyFill="0" applyBorder="0" applyProtection="0"/>
    <xf numFmtId="38" fontId="91" fillId="0" borderId="25">
      <alignment vertical="center"/>
    </xf>
    <xf numFmtId="232" fontId="70" fillId="0" borderId="0"/>
    <xf numFmtId="237" fontId="70" fillId="0" borderId="0"/>
    <xf numFmtId="237" fontId="70" fillId="0" borderId="0"/>
    <xf numFmtId="237" fontId="70" fillId="0" borderId="0"/>
    <xf numFmtId="237" fontId="70" fillId="0" borderId="0"/>
    <xf numFmtId="237" fontId="70" fillId="0" borderId="0"/>
    <xf numFmtId="0" fontId="144" fillId="0" borderId="0" applyNumberFormat="0" applyFill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92" fillId="0" borderId="0" applyNumberFormat="0" applyAlignment="0">
      <alignment horizontal="left"/>
    </xf>
    <xf numFmtId="262" fontId="1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2" fontId="57" fillId="0" borderId="0" applyFont="0" applyFill="0" applyBorder="0" applyAlignment="0" applyProtection="0"/>
    <xf numFmtId="233" fontId="5" fillId="0" borderId="0">
      <alignment horizontal="right"/>
    </xf>
    <xf numFmtId="0" fontId="94" fillId="36" borderId="0" applyNumberFormat="0" applyBorder="0" applyAlignment="0" applyProtection="0"/>
    <xf numFmtId="38" fontId="58" fillId="71" borderId="0" applyNumberFormat="0" applyBorder="0" applyAlignment="0" applyProtection="0"/>
    <xf numFmtId="0" fontId="146" fillId="75" borderId="20"/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234" fontId="95" fillId="70" borderId="0">
      <alignment horizontal="left" vertical="top"/>
    </xf>
    <xf numFmtId="0" fontId="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0" applyNumberFormat="0" applyFill="0" applyBorder="0" applyAlignment="0" applyProtection="0"/>
    <xf numFmtId="0" fontId="96" fillId="0" borderId="0" applyProtection="0"/>
    <xf numFmtId="0" fontId="63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98" fillId="70" borderId="0">
      <alignment horizontal="left" wrapText="1"/>
    </xf>
    <xf numFmtId="235" fontId="57" fillId="0" borderId="0" applyBorder="0" applyAlignment="0"/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236" fontId="57" fillId="0" borderId="0"/>
    <xf numFmtId="237" fontId="100" fillId="0" borderId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5" fillId="0" borderId="0"/>
    <xf numFmtId="0" fontId="5" fillId="0" borderId="0"/>
    <xf numFmtId="0" fontId="6" fillId="0" borderId="0" applyNumberFormat="0" applyFont="0" applyFill="0" applyBorder="0" applyProtection="0">
      <alignment horizontal="left" vertical="center"/>
    </xf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105" fillId="0" borderId="30" applyNumberFormat="0" applyFill="0" applyAlignment="0" applyProtection="0"/>
    <xf numFmtId="0" fontId="106" fillId="0" borderId="15">
      <alignment horizontal="center"/>
    </xf>
    <xf numFmtId="0" fontId="107" fillId="0" borderId="0"/>
    <xf numFmtId="0" fontId="108" fillId="0" borderId="0"/>
    <xf numFmtId="0" fontId="107" fillId="0" borderId="0"/>
    <xf numFmtId="0" fontId="108" fillId="0" borderId="0"/>
    <xf numFmtId="0" fontId="109" fillId="0" borderId="0"/>
    <xf numFmtId="238" fontId="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263" fontId="91" fillId="0" borderId="0" applyFont="0" applyFill="0" applyBorder="0" applyAlignment="0" applyProtection="0"/>
    <xf numFmtId="264" fontId="91" fillId="0" borderId="0" applyFont="0" applyFill="0" applyBorder="0" applyAlignment="0" applyProtection="0"/>
    <xf numFmtId="0" fontId="111" fillId="76" borderId="0" applyNumberFormat="0" applyBorder="0" applyAlignment="0" applyProtection="0"/>
    <xf numFmtId="0" fontId="6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07" fillId="0" borderId="0"/>
    <xf numFmtId="0" fontId="108" fillId="0" borderId="0"/>
    <xf numFmtId="0" fontId="108" fillId="0" borderId="0"/>
    <xf numFmtId="239" fontId="11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67" fillId="0" borderId="0"/>
    <xf numFmtId="0" fontId="41" fillId="0" borderId="0"/>
    <xf numFmtId="0" fontId="4" fillId="0" borderId="0"/>
    <xf numFmtId="0" fontId="57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1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4" fillId="0" borderId="0"/>
    <xf numFmtId="0" fontId="4" fillId="0" borderId="0"/>
    <xf numFmtId="0" fontId="3" fillId="0" borderId="0"/>
    <xf numFmtId="0" fontId="73" fillId="0" borderId="0">
      <alignment vertical="top"/>
    </xf>
    <xf numFmtId="0" fontId="67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4" fillId="0" borderId="0"/>
    <xf numFmtId="0" fontId="73" fillId="0" borderId="0">
      <alignment vertical="top"/>
    </xf>
    <xf numFmtId="0" fontId="183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4" fillId="0" borderId="0"/>
    <xf numFmtId="0" fontId="57" fillId="0" borderId="0"/>
    <xf numFmtId="0" fontId="147" fillId="0" borderId="0"/>
    <xf numFmtId="0" fontId="57" fillId="0" borderId="0"/>
    <xf numFmtId="0" fontId="4" fillId="0" borderId="0"/>
    <xf numFmtId="0" fontId="62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240" fontId="57" fillId="0" borderId="0"/>
    <xf numFmtId="0" fontId="148" fillId="0" borderId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241" fontId="114" fillId="0" borderId="0" applyFont="0" applyFill="0" applyBorder="0" applyAlignment="0" applyProtection="0"/>
    <xf numFmtId="192" fontId="114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115" fillId="68" borderId="32" applyNumberFormat="0" applyAlignment="0" applyProtection="0"/>
    <xf numFmtId="40" fontId="116" fillId="78" borderId="0">
      <alignment horizontal="right"/>
    </xf>
    <xf numFmtId="0" fontId="117" fillId="78" borderId="0">
      <alignment horizontal="right"/>
    </xf>
    <xf numFmtId="0" fontId="118" fillId="78" borderId="21"/>
    <xf numFmtId="0" fontId="119" fillId="79" borderId="0" applyBorder="0">
      <alignment horizontal="centerContinuous"/>
    </xf>
    <xf numFmtId="0" fontId="120" fillId="79" borderId="0" applyBorder="0">
      <alignment horizontal="centerContinuous"/>
    </xf>
    <xf numFmtId="0" fontId="121" fillId="0" borderId="0">
      <alignment horizontal="center"/>
    </xf>
    <xf numFmtId="0" fontId="122" fillId="0" borderId="0">
      <alignment horizontal="center"/>
    </xf>
    <xf numFmtId="42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205" fontId="84" fillId="0" borderId="0" applyFont="0" applyFill="0" applyBorder="0" applyAlignment="0" applyProtection="0"/>
    <xf numFmtId="243" fontId="70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18" applyNumberFormat="0" applyBorder="0"/>
    <xf numFmtId="3" fontId="123" fillId="0" borderId="0" applyNumberFormat="0" applyFill="0" applyBorder="0" applyAlignment="0" applyProtection="0"/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82" fillId="0" borderId="19">
      <alignment horizontal="center"/>
    </xf>
    <xf numFmtId="3" fontId="91" fillId="0" borderId="0" applyFont="0" applyFill="0" applyBorder="0" applyAlignment="0" applyProtection="0"/>
    <xf numFmtId="0" fontId="91" fillId="80" borderId="0" applyNumberFormat="0" applyFont="0" applyBorder="0" applyAlignment="0" applyProtection="0"/>
    <xf numFmtId="37" fontId="8" fillId="0" borderId="0"/>
    <xf numFmtId="0" fontId="57" fillId="0" borderId="0">
      <alignment vertical="justify"/>
    </xf>
    <xf numFmtId="0" fontId="70" fillId="0" borderId="0" applyFont="0" applyFill="0" applyBorder="0" applyAlignment="0" applyProtection="0"/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244" fontId="57" fillId="0" borderId="0" applyNumberFormat="0" applyFill="0" applyBorder="0" applyAlignment="0" applyProtection="0">
      <alignment horizontal="left"/>
    </xf>
    <xf numFmtId="256" fontId="57" fillId="0" borderId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0" fontId="150" fillId="0" borderId="0" applyNumberFormat="0" applyProtection="0"/>
    <xf numFmtId="4" fontId="151" fillId="83" borderId="32" applyNumberFormat="0" applyProtection="0">
      <alignment horizontal="right" vertical="center"/>
    </xf>
    <xf numFmtId="38" fontId="6" fillId="0" borderId="0" applyNumberFormat="0" applyFont="0" applyFill="0" applyBorder="0" applyAlignment="0"/>
    <xf numFmtId="0" fontId="129" fillId="0" borderId="0" applyNumberFormat="0" applyFill="0" applyBorder="0" applyAlignment="0" applyProtection="0"/>
    <xf numFmtId="0" fontId="6" fillId="0" borderId="22" applyAlignment="0">
      <alignment horizontal="centerContinuous"/>
    </xf>
    <xf numFmtId="12" fontId="124" fillId="0" borderId="15">
      <alignment horizontal="center"/>
    </xf>
    <xf numFmtId="37" fontId="74" fillId="0" borderId="0"/>
    <xf numFmtId="0" fontId="125" fillId="0" borderId="0" applyNumberFormat="0" applyBorder="0"/>
    <xf numFmtId="0" fontId="126" fillId="70" borderId="0">
      <alignment wrapText="1"/>
    </xf>
    <xf numFmtId="40" fontId="127" fillId="0" borderId="0" applyBorder="0">
      <alignment horizontal="right"/>
    </xf>
    <xf numFmtId="3" fontId="57" fillId="0" borderId="15" applyNumberFormat="0" applyFont="0" applyFill="0" applyAlignment="0" applyProtection="0">
      <alignment vertical="center"/>
    </xf>
    <xf numFmtId="49" fontId="73" fillId="0" borderId="0" applyFill="0" applyBorder="0" applyAlignment="0"/>
    <xf numFmtId="245" fontId="70" fillId="0" borderId="0" applyFill="0" applyBorder="0" applyAlignment="0"/>
    <xf numFmtId="246" fontId="70" fillId="0" borderId="0" applyFill="0" applyBorder="0" applyAlignment="0"/>
    <xf numFmtId="0" fontId="128" fillId="0" borderId="0">
      <alignment horizontal="center" vertical="top"/>
    </xf>
    <xf numFmtId="40" fontId="152" fillId="0" borderId="0"/>
    <xf numFmtId="0" fontId="129" fillId="0" borderId="0" applyNumberFormat="0" applyFill="0" applyBorder="0" applyAlignment="0" applyProtection="0"/>
    <xf numFmtId="0" fontId="57" fillId="0" borderId="24" applyNumberFormat="0" applyFont="0" applyFill="0" applyAlignment="0" applyProtection="0"/>
    <xf numFmtId="41" fontId="57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91" fillId="0" borderId="0" applyFont="0" applyFill="0" applyBorder="0" applyAlignment="0" applyProtection="0"/>
    <xf numFmtId="8" fontId="153" fillId="0" borderId="0" applyFont="0" applyFill="0" applyBorder="0" applyAlignment="0" applyProtection="0"/>
    <xf numFmtId="0" fontId="57" fillId="0" borderId="0">
      <alignment horizontal="centerContinuous" vertical="center"/>
    </xf>
    <xf numFmtId="0" fontId="130" fillId="0" borderId="0" applyNumberFormat="0" applyFill="0" applyBorder="0" applyAlignment="0" applyProtection="0"/>
    <xf numFmtId="0" fontId="108" fillId="0" borderId="34"/>
    <xf numFmtId="0" fontId="110" fillId="0" borderId="0" applyNumberFormat="0" applyFont="0" applyFill="0" applyBorder="0" applyProtection="0">
      <alignment horizontal="center" vertical="center" wrapText="1"/>
    </xf>
    <xf numFmtId="0" fontId="135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9" fillId="68" borderId="26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07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20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65" fillId="69" borderId="27" applyNumberFormat="0" applyAlignment="0" applyProtection="0"/>
    <xf numFmtId="0" fontId="166" fillId="0" borderId="30" applyNumberFormat="0" applyFill="0" applyAlignment="0" applyProtection="0"/>
    <xf numFmtId="247" fontId="132" fillId="0" borderId="0" applyFont="0" applyFill="0" applyBorder="0" applyAlignment="0" applyProtection="0"/>
    <xf numFmtId="0" fontId="29" fillId="2" borderId="0" applyNumberFormat="0" applyBorder="0" applyAlignment="0" applyProtection="0"/>
    <xf numFmtId="0" fontId="173" fillId="3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183" fillId="0" borderId="0"/>
    <xf numFmtId="0" fontId="183" fillId="0" borderId="0"/>
    <xf numFmtId="0" fontId="184" fillId="0" borderId="0"/>
    <xf numFmtId="0" fontId="73" fillId="0" borderId="0">
      <alignment vertical="top"/>
    </xf>
    <xf numFmtId="0" fontId="62" fillId="0" borderId="0"/>
    <xf numFmtId="0" fontId="62" fillId="0" borderId="0"/>
    <xf numFmtId="0" fontId="73" fillId="0" borderId="0">
      <alignment vertical="top"/>
    </xf>
    <xf numFmtId="0" fontId="57" fillId="0" borderId="0"/>
    <xf numFmtId="0" fontId="57" fillId="0" borderId="0"/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183" fillId="0" borderId="0"/>
    <xf numFmtId="0" fontId="57" fillId="0" borderId="0"/>
    <xf numFmtId="0" fontId="3" fillId="0" borderId="0"/>
    <xf numFmtId="0" fontId="57" fillId="0" borderId="0"/>
    <xf numFmtId="0" fontId="155" fillId="0" borderId="0"/>
    <xf numFmtId="0" fontId="183" fillId="0" borderId="0"/>
    <xf numFmtId="0" fontId="162" fillId="0" borderId="0"/>
    <xf numFmtId="0" fontId="183" fillId="0" borderId="0"/>
    <xf numFmtId="0" fontId="183" fillId="0" borderId="0"/>
    <xf numFmtId="0" fontId="4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4" fillId="0" borderId="0"/>
    <xf numFmtId="0" fontId="183" fillId="0" borderId="0"/>
    <xf numFmtId="0" fontId="4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155" fillId="0" borderId="0"/>
    <xf numFmtId="0" fontId="4" fillId="0" borderId="0"/>
    <xf numFmtId="0" fontId="4" fillId="0" borderId="0"/>
    <xf numFmtId="0" fontId="155" fillId="0" borderId="0"/>
    <xf numFmtId="0" fontId="155" fillId="0" borderId="0"/>
    <xf numFmtId="0" fontId="98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163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6" fillId="39" borderId="26" applyNumberFormat="0" applyAlignment="0" applyProtection="0"/>
    <xf numFmtId="0" fontId="66" fillId="4" borderId="0" applyNumberFormat="0" applyBorder="0" applyAlignment="0" applyProtection="0"/>
    <xf numFmtId="0" fontId="177" fillId="76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8" fillId="0" borderId="35" applyNumberFormat="0" applyFill="0" applyAlignment="0" applyProtection="0"/>
    <xf numFmtId="0" fontId="167" fillId="35" borderId="0" applyNumberFormat="0" applyBorder="0" applyAlignment="0" applyProtection="0"/>
    <xf numFmtId="188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248" fontId="134" fillId="0" borderId="0" applyFont="0" applyFill="0" applyBorder="0" applyAlignment="0" applyProtection="0"/>
    <xf numFmtId="249" fontId="134" fillId="0" borderId="0" applyFont="0" applyFill="0" applyBorder="0" applyAlignment="0" applyProtection="0"/>
    <xf numFmtId="37" fontId="108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0" fontId="160" fillId="50" borderId="0" applyNumberFormat="0" applyBorder="0" applyAlignment="0" applyProtection="0"/>
    <xf numFmtId="0" fontId="160" fillId="54" borderId="0" applyNumberFormat="0" applyBorder="0" applyAlignment="0" applyProtection="0"/>
    <xf numFmtId="0" fontId="160" fillId="57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60" fillId="64" borderId="0" applyNumberFormat="0" applyBorder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179" fillId="0" borderId="36" applyNumberFormat="0" applyFill="0" applyAlignment="0" applyProtection="0"/>
    <xf numFmtId="0" fontId="180" fillId="0" borderId="37" applyNumberFormat="0" applyFill="0" applyAlignment="0" applyProtection="0"/>
    <xf numFmtId="0" fontId="181" fillId="0" borderId="29" applyNumberFormat="0" applyFill="0" applyAlignment="0" applyProtection="0"/>
    <xf numFmtId="0" fontId="181" fillId="0" borderId="0" applyNumberFormat="0" applyFill="0" applyBorder="0" applyAlignment="0" applyProtection="0"/>
    <xf numFmtId="0" fontId="143" fillId="0" borderId="0" applyFont="0" applyFill="0" applyBorder="0" applyAlignment="0" applyProtection="0"/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90" fontId="137" fillId="0" borderId="0" applyFont="0" applyFill="0" applyBorder="0" applyAlignment="0" applyProtection="0"/>
    <xf numFmtId="192" fontId="137" fillId="0" borderId="0" applyFont="0" applyFill="0" applyBorder="0" applyAlignment="0" applyProtection="0"/>
    <xf numFmtId="0" fontId="57" fillId="0" borderId="0"/>
    <xf numFmtId="250" fontId="13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8" fillId="0" borderId="0"/>
    <xf numFmtId="43" fontId="57" fillId="0" borderId="0" applyFont="0" applyFill="0" applyBorder="0" applyAlignment="0" applyProtection="0"/>
    <xf numFmtId="38" fontId="139" fillId="0" borderId="0" applyFont="0" applyFill="0" applyBorder="0" applyAlignment="0" applyProtection="0"/>
    <xf numFmtId="0" fontId="140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51" fontId="142" fillId="0" borderId="0" applyFont="0" applyFill="0" applyBorder="0" applyAlignment="0" applyProtection="0"/>
    <xf numFmtId="25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7" fillId="50" borderId="0" applyNumberFormat="0" applyBorder="0" applyAlignment="0" applyProtection="0"/>
    <xf numFmtId="0" fontId="77" fillId="54" borderId="0" applyNumberFormat="0" applyBorder="0" applyAlignment="0" applyProtection="0"/>
    <xf numFmtId="0" fontId="77" fillId="57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64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9" fillId="39" borderId="26" applyNumberFormat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4" fontId="41" fillId="0" borderId="0" applyFont="0" applyFill="0" applyBorder="0" applyAlignment="0" applyProtection="0"/>
    <xf numFmtId="0" fontId="57" fillId="0" borderId="0"/>
    <xf numFmtId="0" fontId="61" fillId="0" borderId="0"/>
    <xf numFmtId="43" fontId="6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9" fontId="12" fillId="0" borderId="0"/>
    <xf numFmtId="0" fontId="79" fillId="0" borderId="15">
      <alignment horizontal="center"/>
    </xf>
    <xf numFmtId="0" fontId="81" fillId="35" borderId="0" applyNumberFormat="0" applyBorder="0" applyAlignment="0" applyProtection="0"/>
    <xf numFmtId="187" fontId="82" fillId="0" borderId="5" applyAlignment="0" applyProtection="0"/>
    <xf numFmtId="187" fontId="185" fillId="0" borderId="5" applyAlignment="0" applyProtection="0"/>
    <xf numFmtId="220" fontId="57" fillId="0" borderId="0" applyFill="0" applyBorder="0" applyAlignment="0"/>
    <xf numFmtId="0" fontId="85" fillId="68" borderId="26" applyNumberFormat="0" applyAlignment="0" applyProtection="0"/>
    <xf numFmtId="0" fontId="86" fillId="69" borderId="27" applyNumberFormat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2" fillId="0" borderId="0"/>
    <xf numFmtId="3" fontId="5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2" fillId="0" borderId="0"/>
    <xf numFmtId="230" fontId="57" fillId="0" borderId="0"/>
    <xf numFmtId="0" fontId="57" fillId="0" borderId="0" applyFont="0" applyFill="0" applyBorder="0" applyAlignment="0" applyProtection="0"/>
    <xf numFmtId="14" fontId="73" fillId="0" borderId="0" applyFill="0" applyBorder="0" applyAlignment="0"/>
    <xf numFmtId="38" fontId="148" fillId="0" borderId="25">
      <alignment vertical="center"/>
    </xf>
    <xf numFmtId="237" fontId="12" fillId="0" borderId="0"/>
    <xf numFmtId="0" fontId="93" fillId="0" borderId="0" applyNumberFormat="0" applyFill="0" applyBorder="0" applyAlignment="0" applyProtection="0"/>
    <xf numFmtId="2" fontId="57" fillId="0" borderId="0" applyFont="0" applyFill="0" applyBorder="0" applyAlignment="0" applyProtection="0"/>
    <xf numFmtId="0" fontId="94" fillId="36" borderId="0" applyNumberFormat="0" applyBorder="0" applyAlignment="0" applyProtection="0"/>
    <xf numFmtId="38" fontId="58" fillId="71" borderId="0" applyNumberFormat="0" applyBorder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0" applyNumberFormat="0" applyFill="0" applyBorder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236" fontId="57" fillId="0" borderId="0"/>
    <xf numFmtId="0" fontId="5" fillId="0" borderId="0"/>
    <xf numFmtId="0" fontId="5" fillId="0" borderId="0"/>
    <xf numFmtId="0" fontId="105" fillId="0" borderId="30" applyNumberFormat="0" applyFill="0" applyAlignment="0" applyProtection="0"/>
    <xf numFmtId="0" fontId="106" fillId="0" borderId="15">
      <alignment horizontal="center"/>
    </xf>
    <xf numFmtId="23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111" fillId="76" borderId="0" applyNumberFormat="0" applyBorder="0" applyAlignment="0" applyProtection="0"/>
    <xf numFmtId="0" fontId="6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6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0" fontId="57" fillId="0" borderId="0"/>
    <xf numFmtId="0" fontId="115" fillId="68" borderId="32" applyNumberFormat="0" applyAlignment="0" applyProtection="0"/>
    <xf numFmtId="4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1" fillId="0" borderId="18" applyNumberFormat="0" applyBorder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85" fillId="0" borderId="19">
      <alignment horizontal="center"/>
    </xf>
    <xf numFmtId="3" fontId="148" fillId="0" borderId="0" applyFont="0" applyFill="0" applyBorder="0" applyAlignment="0" applyProtection="0"/>
    <xf numFmtId="0" fontId="148" fillId="80" borderId="0" applyNumberFormat="0" applyFont="0" applyBorder="0" applyAlignment="0" applyProtection="0"/>
    <xf numFmtId="244" fontId="57" fillId="0" borderId="0" applyNumberFormat="0" applyFill="0" applyBorder="0" applyAlignment="0" applyProtection="0">
      <alignment horizontal="left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49" fontId="73" fillId="0" borderId="0" applyFill="0" applyBorder="0" applyAlignment="0"/>
    <xf numFmtId="0" fontId="129" fillId="0" borderId="0" applyNumberFormat="0" applyFill="0" applyBorder="0" applyAlignment="0" applyProtection="0"/>
    <xf numFmtId="0" fontId="57" fillId="0" borderId="24" applyNumberFormat="0" applyFont="0" applyFill="0" applyAlignment="0" applyProtection="0"/>
    <xf numFmtId="188" fontId="14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97" fontId="57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268" fontId="98" fillId="0" borderId="0" applyFont="0" applyFill="0" applyBorder="0" applyAlignment="0" applyProtection="0"/>
    <xf numFmtId="0" fontId="186" fillId="0" borderId="0" applyNumberFormat="0" applyFill="0" applyBorder="0" applyProtection="0">
      <alignment vertical="center"/>
    </xf>
    <xf numFmtId="9" fontId="62" fillId="0" borderId="0" applyFont="0" applyFill="0" applyBorder="0" applyAlignment="0" applyProtection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</xf>
    <xf numFmtId="0" fontId="73" fillId="0" borderId="0">
      <alignment vertical="top"/>
    </xf>
    <xf numFmtId="0" fontId="12" fillId="0" borderId="0"/>
    <xf numFmtId="0" fontId="57" fillId="0" borderId="0"/>
    <xf numFmtId="0" fontId="4" fillId="0" borderId="0"/>
    <xf numFmtId="0" fontId="73" fillId="0" borderId="0">
      <alignment vertical="top"/>
    </xf>
    <xf numFmtId="0" fontId="57" fillId="0" borderId="0"/>
    <xf numFmtId="0" fontId="1" fillId="0" borderId="0"/>
    <xf numFmtId="0" fontId="57" fillId="0" borderId="0"/>
    <xf numFmtId="0" fontId="62" fillId="0" borderId="0"/>
    <xf numFmtId="0" fontId="57" fillId="0" borderId="0"/>
    <xf numFmtId="0" fontId="77" fillId="50" borderId="0" applyNumberFormat="0" applyBorder="0" applyAlignment="0" applyProtection="0"/>
    <xf numFmtId="0" fontId="77" fillId="54" borderId="0" applyNumberFormat="0" applyBorder="0" applyAlignment="0" applyProtection="0"/>
    <xf numFmtId="0" fontId="77" fillId="50" borderId="0" applyNumberFormat="0" applyBorder="0" applyAlignment="0" applyProtection="0"/>
    <xf numFmtId="0" fontId="77" fillId="57" borderId="0" applyNumberFormat="0" applyBorder="0" applyAlignment="0" applyProtection="0"/>
    <xf numFmtId="0" fontId="77" fillId="54" borderId="0" applyNumberFormat="0" applyBorder="0" applyAlignment="0" applyProtection="0"/>
    <xf numFmtId="0" fontId="77" fillId="45" borderId="0" applyNumberFormat="0" applyBorder="0" applyAlignment="0" applyProtection="0"/>
    <xf numFmtId="0" fontId="77" fillId="57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7" fillId="64" borderId="0" applyNumberFormat="0" applyBorder="0" applyAlignment="0" applyProtection="0"/>
    <xf numFmtId="0" fontId="77" fillId="46" borderId="0" applyNumberFormat="0" applyBorder="0" applyAlignment="0" applyProtection="0"/>
    <xf numFmtId="0" fontId="77" fillId="45" borderId="0" applyNumberFormat="0" applyBorder="0" applyAlignment="0" applyProtection="0"/>
    <xf numFmtId="0" fontId="77" fillId="57" borderId="0" applyNumberFormat="0" applyBorder="0" applyAlignment="0" applyProtection="0"/>
    <xf numFmtId="0" fontId="77" fillId="54" borderId="0" applyNumberFormat="0" applyBorder="0" applyAlignment="0" applyProtection="0"/>
    <xf numFmtId="0" fontId="77" fillId="5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27" fillId="0" borderId="7" applyNumberFormat="0" applyFill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0" fontId="61" fillId="0" borderId="0"/>
    <xf numFmtId="0" fontId="59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28" borderId="0" applyNumberFormat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4" fontId="41" fillId="0" borderId="0" applyFont="0" applyFill="0" applyBorder="0" applyAlignment="0" applyProtection="0"/>
    <xf numFmtId="0" fontId="7" fillId="0" borderId="0"/>
    <xf numFmtId="0" fontId="1" fillId="16" borderId="0" applyNumberFormat="0" applyBorder="0" applyAlignment="0" applyProtection="0"/>
    <xf numFmtId="4" fontId="2" fillId="0" borderId="0" applyFill="0" applyBorder="0" applyAlignment="0" applyProtection="0"/>
    <xf numFmtId="0" fontId="40" fillId="9" borderId="0" applyNumberFormat="0" applyBorder="0" applyAlignment="0" applyProtection="0"/>
    <xf numFmtId="44" fontId="4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89" fillId="0" borderId="0"/>
    <xf numFmtId="0" fontId="30" fillId="3" borderId="0" applyNumberFormat="0" applyBorder="0" applyAlignment="0" applyProtection="0"/>
    <xf numFmtId="0" fontId="40" fillId="25" borderId="0" applyNumberFormat="0" applyBorder="0" applyAlignment="0" applyProtection="0"/>
    <xf numFmtId="0" fontId="33" fillId="6" borderId="10" applyNumberFormat="0" applyAlignment="0" applyProtection="0"/>
    <xf numFmtId="44" fontId="4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40" fillId="20" borderId="0" applyNumberFormat="0" applyBorder="0" applyAlignment="0" applyProtection="0"/>
    <xf numFmtId="0" fontId="41" fillId="0" borderId="0"/>
    <xf numFmtId="4" fontId="2" fillId="0" borderId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1" fillId="18" borderId="0" applyNumberFormat="0" applyBorder="0" applyAlignment="0" applyProtection="0"/>
    <xf numFmtId="0" fontId="40" fillId="16" borderId="0" applyNumberFormat="0" applyBorder="0" applyAlignment="0" applyProtection="0"/>
    <xf numFmtId="43" fontId="61" fillId="0" borderId="0" applyFont="0" applyFill="0" applyBorder="0" applyAlignment="0" applyProtection="0"/>
    <xf numFmtId="0" fontId="40" fillId="29" borderId="0" applyNumberFormat="0" applyBorder="0" applyAlignment="0" applyProtection="0"/>
    <xf numFmtId="44" fontId="41" fillId="0" borderId="0" applyFont="0" applyFill="0" applyBorder="0" applyAlignment="0" applyProtection="0"/>
    <xf numFmtId="270" fontId="187" fillId="0" borderId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8" fillId="0" borderId="0" applyNumberFormat="0" applyFill="0" applyBorder="0" applyAlignment="0" applyProtection="0"/>
    <xf numFmtId="0" fontId="41" fillId="0" borderId="0"/>
    <xf numFmtId="0" fontId="40" fillId="12" borderId="0" applyNumberFormat="0" applyBorder="0" applyAlignment="0" applyProtection="0"/>
    <xf numFmtId="0" fontId="2" fillId="0" borderId="0"/>
    <xf numFmtId="207" fontId="4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41" fillId="0" borderId="0"/>
    <xf numFmtId="0" fontId="41" fillId="0" borderId="0"/>
    <xf numFmtId="0" fontId="1" fillId="24" borderId="0" applyNumberFormat="0" applyBorder="0" applyAlignment="0" applyProtection="0"/>
    <xf numFmtId="0" fontId="25" fillId="0" borderId="0" applyNumberFormat="0" applyFill="0" applyBorder="0" applyAlignment="0" applyProtection="0"/>
    <xf numFmtId="0" fontId="188" fillId="0" borderId="0"/>
    <xf numFmtId="0" fontId="15" fillId="0" borderId="0"/>
    <xf numFmtId="0" fontId="31" fillId="4" borderId="0" applyNumberFormat="0" applyBorder="0" applyAlignment="0" applyProtection="0"/>
    <xf numFmtId="0" fontId="40" fillId="24" borderId="0" applyNumberFormat="0" applyBorder="0" applyAlignment="0" applyProtection="0"/>
    <xf numFmtId="0" fontId="1" fillId="22" borderId="0" applyNumberFormat="0" applyBorder="0" applyAlignment="0" applyProtection="0"/>
    <xf numFmtId="0" fontId="39" fillId="0" borderId="14" applyNumberFormat="0" applyFill="0" applyAlignment="0" applyProtection="0"/>
    <xf numFmtId="0" fontId="1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4" fillId="6" borderId="9" applyNumberFormat="0" applyAlignment="0" applyProtection="0"/>
    <xf numFmtId="0" fontId="66" fillId="4" borderId="0" applyNumberFormat="0" applyBorder="0" applyAlignment="0" applyProtection="0"/>
    <xf numFmtId="0" fontId="29" fillId="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6" applyNumberFormat="0" applyFill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0" fontId="7" fillId="0" borderId="0"/>
    <xf numFmtId="0" fontId="40" fillId="21" borderId="0" applyNumberFormat="0" applyBorder="0" applyAlignment="0" applyProtection="0"/>
    <xf numFmtId="44" fontId="41" fillId="0" borderId="0" applyFont="0" applyFill="0" applyBorder="0" applyAlignment="0" applyProtection="0"/>
    <xf numFmtId="0" fontId="57" fillId="0" borderId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0" fontId="40" fillId="17" borderId="0" applyNumberFormat="0" applyBorder="0" applyAlignment="0" applyProtection="0"/>
    <xf numFmtId="0" fontId="36" fillId="7" borderId="12" applyNumberFormat="0" applyAlignment="0" applyProtection="0"/>
    <xf numFmtId="44" fontId="41" fillId="0" borderId="0" applyFont="0" applyFill="0" applyBorder="0" applyAlignment="0" applyProtection="0"/>
    <xf numFmtId="0" fontId="41" fillId="0" borderId="0"/>
    <xf numFmtId="0" fontId="1" fillId="30" borderId="0" applyNumberFormat="0" applyBorder="0" applyAlignment="0" applyProtection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32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15" fillId="0" borderId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9" fontId="41" fillId="0" borderId="0" applyFont="0" applyFill="0" applyBorder="0" applyAlignment="0" applyProtection="0"/>
    <xf numFmtId="0" fontId="41" fillId="8" borderId="13" applyNumberFormat="0" applyFont="0" applyAlignment="0" applyProtection="0"/>
    <xf numFmtId="271" fontId="41" fillId="0" borderId="0"/>
    <xf numFmtId="200" fontId="41" fillId="0" borderId="0" applyFont="0" applyFill="0" applyBorder="0" applyAlignment="0" applyProtection="0">
      <alignment vertical="center"/>
    </xf>
    <xf numFmtId="0" fontId="190" fillId="4" borderId="0" applyNumberFormat="0" applyBorder="0" applyAlignment="0" applyProtection="0"/>
    <xf numFmtId="0" fontId="56" fillId="12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8" borderId="0" applyNumberFormat="0" applyBorder="0" applyAlignment="0" applyProtection="0"/>
    <xf numFmtId="0" fontId="56" fillId="32" borderId="0" applyNumberFormat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154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08" fillId="0" borderId="34"/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32" fillId="5" borderId="9" applyNumberFormat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0" fontId="15" fillId="0" borderId="0"/>
    <xf numFmtId="0" fontId="85" fillId="68" borderId="26" applyNumberFormat="0" applyAlignment="0" applyProtection="0"/>
    <xf numFmtId="44" fontId="41" fillId="0" borderId="0" applyFont="0" applyFill="0" applyBorder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5" fillId="0" borderId="0"/>
    <xf numFmtId="0" fontId="168" fillId="68" borderId="32" applyNumberFormat="0" applyAlignment="0" applyProtection="0"/>
    <xf numFmtId="0" fontId="99" fillId="39" borderId="26" applyNumberFormat="0" applyAlignment="0" applyProtection="0"/>
    <xf numFmtId="44" fontId="41" fillId="0" borderId="0" applyFont="0" applyFill="0" applyBorder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57" fillId="0" borderId="0"/>
    <xf numFmtId="0" fontId="15" fillId="0" borderId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15" fillId="0" borderId="0"/>
    <xf numFmtId="0" fontId="99" fillId="39" borderId="26" applyNumberFormat="0" applyAlignment="0" applyProtection="0"/>
    <xf numFmtId="44" fontId="41" fillId="0" borderId="0" applyFont="0" applyFill="0" applyBorder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44" fontId="41" fillId="0" borderId="0" applyFont="0" applyFill="0" applyBorder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" fillId="0" borderId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0"/>
    <xf numFmtId="0" fontId="193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5" fillId="86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61" fillId="0" borderId="0"/>
    <xf numFmtId="0" fontId="59" fillId="0" borderId="0"/>
    <xf numFmtId="0" fontId="59" fillId="0" borderId="0"/>
    <xf numFmtId="0" fontId="41" fillId="0" borderId="0"/>
    <xf numFmtId="0" fontId="5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97" fillId="0" borderId="0">
      <alignment vertical="top"/>
    </xf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4" fillId="0" borderId="0" applyFill="0" applyBorder="0" applyProtection="0">
      <alignment vertical="top"/>
    </xf>
    <xf numFmtId="0" fontId="1" fillId="0" borderId="0"/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5" borderId="9" applyNumberFormat="0" applyAlignment="0" applyProtection="0"/>
    <xf numFmtId="0" fontId="40" fillId="9" borderId="0" applyNumberFormat="0" applyBorder="0" applyAlignment="0" applyProtection="0"/>
    <xf numFmtId="0" fontId="32" fillId="5" borderId="9" applyNumberFormat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40" fillId="9" borderId="0" applyNumberFormat="0" applyBorder="0" applyAlignment="0" applyProtection="0"/>
    <xf numFmtId="43" fontId="1" fillId="0" borderId="0" applyFon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59" fillId="0" borderId="0"/>
    <xf numFmtId="0" fontId="198" fillId="0" borderId="0" applyNumberForma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0" fontId="192" fillId="0" borderId="0"/>
    <xf numFmtId="0" fontId="194" fillId="0" borderId="0" applyNumberForma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73" fillId="0" borderId="0" applyFill="0" applyBorder="0" applyAlignment="0"/>
    <xf numFmtId="0" fontId="1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4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49" fontId="73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4" fontId="73" fillId="0" borderId="0" applyFill="0" applyBorder="0" applyAlignment="0"/>
    <xf numFmtId="49" fontId="73" fillId="0" borderId="0" applyFill="0" applyBorder="0" applyAlignment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0" fontId="59" fillId="0" borderId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0" fontId="2" fillId="0" borderId="0"/>
    <xf numFmtId="0" fontId="41" fillId="0" borderId="0"/>
    <xf numFmtId="0" fontId="15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" fontId="2" fillId="0" borderId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41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92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2" fillId="0" borderId="5" applyAlignment="0" applyProtection="0"/>
    <xf numFmtId="187" fontId="185" fillId="0" borderId="5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115" fillId="68" borderId="32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115" fillId="68" borderId="32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65" fillId="0" borderId="0"/>
    <xf numFmtId="0" fontId="65" fillId="0" borderId="0"/>
    <xf numFmtId="0" fontId="65" fillId="0" borderId="0"/>
    <xf numFmtId="43" fontId="1" fillId="0" borderId="0" applyFont="0" applyFill="0" applyBorder="0" applyAlignment="0" applyProtection="0"/>
    <xf numFmtId="0" fontId="84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65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6" fillId="0" borderId="23">
      <alignment horizontal="right" vertical="center"/>
    </xf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4" fontId="41" fillId="0" borderId="0" applyFont="0" applyFill="0" applyBorder="0" applyAlignment="0" applyProtection="0"/>
    <xf numFmtId="0" fontId="1" fillId="16" borderId="0" applyNumberFormat="0" applyBorder="0" applyAlignment="0" applyProtection="0"/>
    <xf numFmtId="44" fontId="4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1" fillId="0" borderId="0" applyFont="0" applyFill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44" fontId="41" fillId="0" borderId="0" applyFont="0" applyFill="0" applyBorder="0" applyAlignment="0" applyProtection="0"/>
    <xf numFmtId="0" fontId="1" fillId="3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7" fillId="0" borderId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7" fillId="0" borderId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0" borderId="0"/>
    <xf numFmtId="0" fontId="48" fillId="5" borderId="9" applyNumberFormat="0" applyAlignment="0" applyProtection="0"/>
    <xf numFmtId="0" fontId="48" fillId="5" borderId="9" applyNumberFormat="0" applyAlignment="0" applyProtection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7" borderId="0" applyNumberFormat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48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43" fontId="15" fillId="0" borderId="0" applyFont="0" applyFill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48" fillId="5" borderId="9" applyNumberFormat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48" fillId="5" borderId="9" applyNumberFormat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48" fillId="5" borderId="9" applyNumberFormat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43" fontId="15" fillId="0" borderId="0" applyFont="0" applyFill="0" applyBorder="0" applyAlignment="0" applyProtection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48" fillId="5" borderId="9" applyNumberFormat="0" applyAlignment="0" applyProtection="0"/>
    <xf numFmtId="0" fontId="56" fillId="17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48" fillId="5" borderId="9" applyNumberFormat="0" applyAlignment="0" applyProtection="0"/>
    <xf numFmtId="0" fontId="56" fillId="29" borderId="0" applyNumberFormat="0" applyBorder="0" applyAlignment="0" applyProtection="0"/>
    <xf numFmtId="43" fontId="15" fillId="0" borderId="0" applyFont="0" applyFill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3" borderId="0" applyNumberFormat="0" applyBorder="0" applyAlignment="0" applyProtection="0"/>
    <xf numFmtId="0" fontId="48" fillId="5" borderId="9" applyNumberFormat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9" borderId="0" applyNumberFormat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0" fontId="56" fillId="29" borderId="0" applyNumberFormat="0" applyBorder="0" applyAlignment="0" applyProtection="0"/>
    <xf numFmtId="193" fontId="199" fillId="0" borderId="0" applyFont="0" applyFill="0" applyBorder="0" applyAlignment="0" applyProtection="0"/>
  </cellStyleXfs>
  <cellXfs count="365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1" applyNumberFormat="1" applyFont="1" applyFill="1" applyAlignment="1"/>
    <xf numFmtId="37" fontId="3" fillId="0" borderId="0" xfId="0" applyNumberFormat="1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/>
    <xf numFmtId="191" fontId="3" fillId="0" borderId="0" xfId="0" applyNumberFormat="1" applyFont="1" applyFill="1" applyAlignment="1">
      <alignment horizontal="center"/>
    </xf>
    <xf numFmtId="37" fontId="9" fillId="0" borderId="1" xfId="0" applyNumberFormat="1" applyFont="1" applyFill="1" applyBorder="1" applyAlignment="1"/>
    <xf numFmtId="37" fontId="9" fillId="0" borderId="0" xfId="0" applyNumberFormat="1" applyFont="1" applyFill="1" applyBorder="1" applyAlignment="1"/>
    <xf numFmtId="39" fontId="3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201" fontId="12" fillId="0" borderId="0" xfId="0" applyNumberFormat="1" applyFont="1" applyAlignment="1">
      <alignment horizontal="center"/>
    </xf>
    <xf numFmtId="196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93" fontId="3" fillId="0" borderId="0" xfId="0" applyNumberFormat="1" applyFont="1" applyFill="1" applyAlignment="1"/>
    <xf numFmtId="196" fontId="9" fillId="0" borderId="0" xfId="0" applyNumberFormat="1" applyFont="1" applyFill="1" applyBorder="1" applyAlignment="1">
      <alignment horizontal="right"/>
    </xf>
    <xf numFmtId="196" fontId="9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7" fontId="9" fillId="0" borderId="0" xfId="0" applyNumberFormat="1" applyFont="1" applyFill="1" applyAlignment="1">
      <alignment horizontal="left" vertical="center"/>
    </xf>
    <xf numFmtId="191" fontId="3" fillId="0" borderId="0" xfId="1" applyNumberFormat="1" applyFont="1" applyFill="1" applyBorder="1" applyAlignment="1"/>
    <xf numFmtId="4" fontId="9" fillId="0" borderId="0" xfId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39" fontId="3" fillId="0" borderId="0" xfId="1" applyNumberFormat="1" applyFont="1" applyAlignment="1"/>
    <xf numFmtId="39" fontId="9" fillId="0" borderId="0" xfId="1" applyNumberFormat="1" applyFont="1" applyAlignment="1"/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Alignment="1">
      <alignment horizontal="left"/>
    </xf>
    <xf numFmtId="39" fontId="9" fillId="0" borderId="0" xfId="1" applyNumberFormat="1" applyFont="1" applyBorder="1" applyAlignment="1">
      <alignment horizontal="left"/>
    </xf>
    <xf numFmtId="0" fontId="11" fillId="0" borderId="0" xfId="1" applyNumberFormat="1" applyFont="1" applyAlignment="1">
      <alignment horizontal="center"/>
    </xf>
    <xf numFmtId="37" fontId="9" fillId="0" borderId="0" xfId="1" applyNumberFormat="1" applyFont="1" applyFill="1" applyBorder="1" applyAlignment="1"/>
    <xf numFmtId="39" fontId="3" fillId="0" borderId="0" xfId="1" applyNumberFormat="1" applyFont="1" applyFill="1" applyAlignment="1">
      <alignment horizontal="center"/>
    </xf>
    <xf numFmtId="196" fontId="9" fillId="0" borderId="0" xfId="1" applyNumberFormat="1" applyFont="1" applyFill="1" applyBorder="1"/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39" fontId="3" fillId="0" borderId="0" xfId="1" applyNumberFormat="1" applyFont="1" applyBorder="1" applyAlignment="1">
      <alignment horizontal="center"/>
    </xf>
    <xf numFmtId="39" fontId="3" fillId="0" borderId="0" xfId="1" applyNumberFormat="1" applyFont="1" applyBorder="1" applyAlignment="1"/>
    <xf numFmtId="0" fontId="3" fillId="0" borderId="0" xfId="0" applyFont="1" applyAlignment="1">
      <alignment horizontal="center"/>
    </xf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Border="1"/>
    <xf numFmtId="39" fontId="11" fillId="0" borderId="0" xfId="1" applyNumberFormat="1" applyFont="1" applyBorder="1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196" fontId="3" fillId="0" borderId="0" xfId="1" applyNumberFormat="1" applyFont="1" applyFill="1" applyBorder="1" applyAlignment="1">
      <alignment horizontal="center"/>
    </xf>
    <xf numFmtId="0" fontId="9" fillId="0" borderId="0" xfId="0" applyFont="1" applyAlignment="1"/>
    <xf numFmtId="39" fontId="9" fillId="0" borderId="0" xfId="1" applyNumberFormat="1" applyFont="1"/>
    <xf numFmtId="196" fontId="3" fillId="0" borderId="0" xfId="1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6" fontId="9" fillId="0" borderId="1" xfId="1" applyNumberFormat="1" applyFont="1" applyFill="1" applyBorder="1" applyAlignment="1"/>
    <xf numFmtId="196" fontId="9" fillId="0" borderId="0" xfId="1" applyNumberFormat="1" applyFont="1" applyFill="1" applyBorder="1" applyAlignment="1"/>
    <xf numFmtId="193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center"/>
    </xf>
    <xf numFmtId="37" fontId="9" fillId="0" borderId="0" xfId="1" quotePrefix="1" applyNumberFormat="1" applyFont="1" applyFill="1" applyBorder="1" applyAlignment="1"/>
    <xf numFmtId="37" fontId="3" fillId="0" borderId="0" xfId="1" quotePrefix="1" applyNumberFormat="1" applyFont="1" applyFill="1" applyBorder="1" applyAlignment="1"/>
    <xf numFmtId="0" fontId="10" fillId="0" borderId="0" xfId="1" applyNumberFormat="1" applyFont="1" applyFill="1" applyAlignment="1">
      <alignment horizontal="center"/>
    </xf>
    <xf numFmtId="193" fontId="9" fillId="0" borderId="1" xfId="1" applyNumberFormat="1" applyFont="1" applyFill="1" applyBorder="1" applyAlignment="1"/>
    <xf numFmtId="196" fontId="9" fillId="0" borderId="0" xfId="1" quotePrefix="1" applyNumberFormat="1" applyFont="1" applyFill="1" applyBorder="1" applyAlignment="1"/>
    <xf numFmtId="0" fontId="9" fillId="0" borderId="0" xfId="0" applyFont="1" applyFill="1"/>
    <xf numFmtId="196" fontId="11" fillId="0" borderId="0" xfId="1" applyNumberFormat="1" applyFont="1" applyFill="1" applyAlignment="1">
      <alignment horizontal="center"/>
    </xf>
    <xf numFmtId="196" fontId="9" fillId="0" borderId="2" xfId="1" quotePrefix="1" applyNumberFormat="1" applyFont="1" applyFill="1" applyBorder="1" applyAlignment="1"/>
    <xf numFmtId="0" fontId="3" fillId="0" borderId="3" xfId="0" applyFont="1" applyBorder="1" applyAlignment="1">
      <alignment horizontal="center"/>
    </xf>
    <xf numFmtId="39" fontId="3" fillId="0" borderId="3" xfId="1" applyNumberFormat="1" applyFont="1" applyBorder="1" applyAlignment="1">
      <alignment horizontal="center" wrapText="1"/>
    </xf>
    <xf numFmtId="196" fontId="9" fillId="0" borderId="1" xfId="1" applyNumberFormat="1" applyFont="1" applyFill="1" applyBorder="1"/>
    <xf numFmtId="38" fontId="3" fillId="0" borderId="0" xfId="0" applyNumberFormat="1" applyFont="1" applyAlignment="1">
      <alignment horizontal="justify"/>
    </xf>
    <xf numFmtId="196" fontId="9" fillId="0" borderId="2" xfId="0" applyNumberFormat="1" applyFont="1" applyFill="1" applyBorder="1" applyAlignment="1">
      <alignment horizontal="right"/>
    </xf>
    <xf numFmtId="38" fontId="13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37" fontId="14" fillId="0" borderId="0" xfId="0" applyNumberFormat="1" applyFont="1" applyFill="1" applyAlignment="1">
      <alignment horizontal="right"/>
    </xf>
    <xf numFmtId="0" fontId="14" fillId="0" borderId="0" xfId="0" applyFont="1" applyFill="1"/>
    <xf numFmtId="0" fontId="13" fillId="0" borderId="0" xfId="0" applyFont="1" applyFill="1" applyAlignment="1">
      <alignment horizontal="justify" wrapText="1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5" fontId="13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195" fontId="14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/>
    <xf numFmtId="198" fontId="14" fillId="0" borderId="0" xfId="0" quotePrefix="1" applyNumberFormat="1" applyFont="1" applyFill="1" applyAlignment="1">
      <alignment horizontal="center"/>
    </xf>
    <xf numFmtId="198" fontId="14" fillId="0" borderId="0" xfId="0" applyNumberFormat="1" applyFont="1" applyFill="1" applyAlignment="1"/>
    <xf numFmtId="0" fontId="14" fillId="0" borderId="0" xfId="0" applyFont="1" applyFill="1" applyAlignme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95" fontId="14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37" fontId="13" fillId="0" borderId="1" xfId="1" applyNumberFormat="1" applyFont="1" applyFill="1" applyBorder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0" fontId="14" fillId="0" borderId="0" xfId="10" applyFont="1" applyAlignment="1"/>
    <xf numFmtId="37" fontId="13" fillId="0" borderId="1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3" fillId="0" borderId="2" xfId="0" applyNumberFormat="1" applyFont="1" applyFill="1" applyBorder="1" applyAlignment="1"/>
    <xf numFmtId="195" fontId="13" fillId="0" borderId="0" xfId="0" applyNumberFormat="1" applyFont="1" applyFill="1" applyAlignment="1"/>
    <xf numFmtId="194" fontId="17" fillId="0" borderId="0" xfId="0" applyNumberFormat="1" applyFont="1" applyFill="1" applyAlignment="1">
      <alignment horizontal="center"/>
    </xf>
    <xf numFmtId="194" fontId="14" fillId="0" borderId="0" xfId="0" applyNumberFormat="1" applyFont="1" applyFill="1" applyAlignment="1"/>
    <xf numFmtId="195" fontId="17" fillId="0" borderId="0" xfId="0" applyNumberFormat="1" applyFont="1" applyFill="1" applyAlignment="1">
      <alignment horizontal="center"/>
    </xf>
    <xf numFmtId="37" fontId="14" fillId="0" borderId="0" xfId="10" applyNumberFormat="1" applyFont="1" applyFill="1" applyAlignment="1"/>
    <xf numFmtId="37" fontId="14" fillId="0" borderId="0" xfId="0" applyNumberFormat="1" applyFont="1" applyAlignment="1">
      <alignment horizontal="right"/>
    </xf>
    <xf numFmtId="37" fontId="14" fillId="0" borderId="0" xfId="3" applyNumberFormat="1" applyFont="1" applyFill="1" applyAlignment="1"/>
    <xf numFmtId="37" fontId="14" fillId="0" borderId="0" xfId="3" applyNumberFormat="1" applyFont="1" applyFill="1" applyBorder="1" applyAlignment="1"/>
    <xf numFmtId="191" fontId="14" fillId="0" borderId="0" xfId="0" applyNumberFormat="1" applyFont="1" applyFill="1"/>
    <xf numFmtId="39" fontId="14" fillId="0" borderId="0" xfId="1" applyNumberFormat="1" applyFont="1" applyAlignment="1">
      <alignment horizontal="left"/>
    </xf>
    <xf numFmtId="37" fontId="14" fillId="0" borderId="0" xfId="0" applyNumberFormat="1" applyFont="1" applyFill="1"/>
    <xf numFmtId="194" fontId="13" fillId="0" borderId="0" xfId="0" applyNumberFormat="1" applyFont="1" applyFill="1" applyAlignment="1"/>
    <xf numFmtId="199" fontId="14" fillId="0" borderId="0" xfId="1" applyNumberFormat="1" applyFont="1" applyFill="1" applyBorder="1" applyAlignment="1"/>
    <xf numFmtId="0" fontId="14" fillId="0" borderId="0" xfId="5" applyFont="1" applyFill="1"/>
    <xf numFmtId="0" fontId="14" fillId="0" borderId="1" xfId="0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/>
    <xf numFmtId="0" fontId="12" fillId="0" borderId="0" xfId="11" applyFont="1" applyFill="1"/>
    <xf numFmtId="191" fontId="13" fillId="0" borderId="1" xfId="0" applyNumberFormat="1" applyFont="1" applyFill="1" applyBorder="1"/>
    <xf numFmtId="191" fontId="13" fillId="0" borderId="0" xfId="0" applyNumberFormat="1" applyFont="1" applyFill="1"/>
    <xf numFmtId="196" fontId="14" fillId="0" borderId="0" xfId="0" applyNumberFormat="1" applyFont="1" applyFill="1" applyAlignment="1">
      <alignment wrapText="1"/>
    </xf>
    <xf numFmtId="37" fontId="14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91" fontId="13" fillId="0" borderId="1" xfId="0" applyNumberFormat="1" applyFont="1" applyFill="1" applyBorder="1" applyAlignment="1">
      <alignment wrapText="1"/>
    </xf>
    <xf numFmtId="191" fontId="20" fillId="0" borderId="0" xfId="0" applyNumberFormat="1" applyFont="1" applyFill="1" applyAlignment="1">
      <alignment horizontal="center"/>
    </xf>
    <xf numFmtId="191" fontId="13" fillId="0" borderId="0" xfId="0" applyNumberFormat="1" applyFont="1" applyFill="1" applyAlignment="1">
      <alignment wrapText="1"/>
    </xf>
    <xf numFmtId="199" fontId="13" fillId="0" borderId="0" xfId="1" applyNumberFormat="1" applyFont="1" applyFill="1" applyBorder="1" applyAlignment="1">
      <alignment wrapText="1"/>
    </xf>
    <xf numFmtId="191" fontId="14" fillId="0" borderId="0" xfId="0" applyNumberFormat="1" applyFont="1" applyFill="1" applyAlignment="1">
      <alignment wrapText="1"/>
    </xf>
    <xf numFmtId="191" fontId="19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202" fontId="13" fillId="0" borderId="0" xfId="0" applyNumberFormat="1" applyFont="1" applyFill="1" applyAlignment="1">
      <alignment horizontal="center"/>
    </xf>
    <xf numFmtId="191" fontId="13" fillId="0" borderId="4" xfId="0" applyNumberFormat="1" applyFont="1" applyFill="1" applyBorder="1"/>
    <xf numFmtId="191" fontId="13" fillId="0" borderId="0" xfId="0" applyNumberFormat="1" applyFont="1" applyFill="1" applyAlignment="1">
      <alignment horizontal="right"/>
    </xf>
    <xf numFmtId="38" fontId="21" fillId="0" borderId="0" xfId="0" applyNumberFormat="1" applyFont="1" applyFill="1"/>
    <xf numFmtId="37" fontId="22" fillId="0" borderId="0" xfId="0" applyNumberFormat="1" applyFont="1" applyFill="1"/>
    <xf numFmtId="37" fontId="23" fillId="0" borderId="0" xfId="0" applyNumberFormat="1" applyFont="1" applyFill="1"/>
    <xf numFmtId="0" fontId="18" fillId="0" borderId="0" xfId="0" applyFont="1" applyFill="1" applyAlignment="1">
      <alignment vertical="top" wrapText="1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191" fontId="3" fillId="0" borderId="0" xfId="12" applyNumberFormat="1" applyFont="1" applyFill="1" applyAlignment="1"/>
    <xf numFmtId="191" fontId="3" fillId="0" borderId="0" xfId="12" applyNumberFormat="1" applyFont="1" applyFill="1" applyBorder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Border="1" applyAlignment="1"/>
    <xf numFmtId="4" fontId="3" fillId="0" borderId="0" xfId="1" applyFont="1" applyFill="1" applyBorder="1" applyAlignment="1"/>
    <xf numFmtId="37" fontId="9" fillId="0" borderId="0" xfId="6" applyNumberFormat="1" applyFont="1" applyAlignment="1"/>
    <xf numFmtId="37" fontId="3" fillId="0" borderId="0" xfId="12" applyNumberFormat="1" applyFont="1" applyFill="1" applyBorder="1" applyAlignment="1"/>
    <xf numFmtId="191" fontId="9" fillId="0" borderId="0" xfId="12" applyNumberFormat="1" applyFont="1" applyBorder="1" applyAlignment="1"/>
    <xf numFmtId="191" fontId="3" fillId="0" borderId="3" xfId="12" applyNumberFormat="1" applyFont="1" applyFill="1" applyBorder="1" applyAlignment="1"/>
    <xf numFmtId="43" fontId="9" fillId="0" borderId="1" xfId="12" applyFont="1" applyBorder="1" applyAlignment="1"/>
    <xf numFmtId="191" fontId="9" fillId="0" borderId="1" xfId="12" applyNumberFormat="1" applyFont="1" applyBorder="1" applyAlignment="1"/>
    <xf numFmtId="43" fontId="9" fillId="0" borderId="0" xfId="12" applyFont="1" applyBorder="1" applyAlignment="1"/>
    <xf numFmtId="43" fontId="3" fillId="0" borderId="0" xfId="12" applyFont="1" applyAlignment="1"/>
    <xf numFmtId="0" fontId="3" fillId="0" borderId="0" xfId="0" applyFont="1" applyFill="1" applyAlignment="1">
      <alignment horizontal="center"/>
    </xf>
    <xf numFmtId="37" fontId="14" fillId="0" borderId="0" xfId="0" applyNumberFormat="1" applyFont="1" applyFill="1" applyAlignment="1">
      <alignment horizontal="left"/>
    </xf>
    <xf numFmtId="37" fontId="3" fillId="0" borderId="0" xfId="6" applyNumberFormat="1" applyFont="1" applyFill="1" applyAlignment="1"/>
    <xf numFmtId="38" fontId="9" fillId="0" borderId="0" xfId="0" applyNumberFormat="1" applyFont="1" applyFill="1" applyAlignment="1">
      <alignment horizontal="left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/>
    <xf numFmtId="199" fontId="3" fillId="0" borderId="0" xfId="12" applyNumberFormat="1" applyFont="1" applyFill="1" applyAlignment="1">
      <alignment horizontal="right"/>
    </xf>
    <xf numFmtId="191" fontId="9" fillId="0" borderId="0" xfId="0" applyNumberFormat="1" applyFont="1"/>
    <xf numFmtId="199" fontId="9" fillId="0" borderId="0" xfId="12" applyNumberFormat="1" applyFont="1" applyBorder="1" applyAlignment="1">
      <alignment vertical="center"/>
    </xf>
    <xf numFmtId="191" fontId="9" fillId="0" borderId="0" xfId="12" applyNumberFormat="1" applyFont="1" applyBorder="1" applyAlignment="1">
      <alignment vertical="center"/>
    </xf>
    <xf numFmtId="37" fontId="10" fillId="0" borderId="0" xfId="13" applyNumberFormat="1" applyFont="1" applyAlignment="1">
      <alignment horizontal="right" vertical="center"/>
    </xf>
    <xf numFmtId="37" fontId="9" fillId="0" borderId="0" xfId="12" applyNumberFormat="1" applyFont="1" applyBorder="1" applyAlignment="1">
      <alignment horizontal="right" vertical="center" wrapText="1"/>
    </xf>
    <xf numFmtId="191" fontId="3" fillId="0" borderId="3" xfId="12" applyNumberFormat="1" applyFont="1" applyFill="1" applyBorder="1" applyAlignment="1">
      <alignment vertical="center"/>
    </xf>
    <xf numFmtId="199" fontId="3" fillId="0" borderId="0" xfId="12" applyNumberFormat="1" applyFont="1" applyBorder="1" applyAlignment="1">
      <alignment vertical="center"/>
    </xf>
    <xf numFmtId="191" fontId="3" fillId="0" borderId="0" xfId="12" applyNumberFormat="1" applyFont="1" applyFill="1" applyBorder="1" applyAlignment="1">
      <alignment vertical="center"/>
    </xf>
    <xf numFmtId="37" fontId="3" fillId="0" borderId="0" xfId="6" applyNumberFormat="1" applyFont="1" applyAlignment="1">
      <alignment vertical="center"/>
    </xf>
    <xf numFmtId="37" fontId="3" fillId="0" borderId="0" xfId="12" applyNumberFormat="1" applyFont="1" applyBorder="1" applyAlignment="1">
      <alignment vertical="center"/>
    </xf>
    <xf numFmtId="37" fontId="3" fillId="0" borderId="0" xfId="12" applyNumberFormat="1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37" fontId="9" fillId="0" borderId="0" xfId="6" applyNumberFormat="1" applyFont="1" applyAlignment="1">
      <alignment vertical="center"/>
    </xf>
    <xf numFmtId="196" fontId="9" fillId="0" borderId="0" xfId="12" applyNumberFormat="1" applyFont="1" applyFill="1" applyBorder="1" applyAlignment="1"/>
    <xf numFmtId="199" fontId="3" fillId="0" borderId="0" xfId="12" applyNumberFormat="1" applyFont="1" applyAlignment="1">
      <alignment vertical="center"/>
    </xf>
    <xf numFmtId="196" fontId="3" fillId="0" borderId="0" xfId="12" applyNumberFormat="1" applyFont="1" applyFill="1" applyBorder="1" applyAlignment="1"/>
    <xf numFmtId="196" fontId="3" fillId="0" borderId="0" xfId="12" applyNumberFormat="1" applyFont="1" applyFill="1" applyAlignment="1">
      <alignment horizontal="right"/>
    </xf>
    <xf numFmtId="199" fontId="3" fillId="0" borderId="0" xfId="12" applyNumberFormat="1" applyFont="1" applyFill="1"/>
    <xf numFmtId="196" fontId="3" fillId="0" borderId="0" xfId="12" applyNumberFormat="1" applyFont="1" applyFill="1" applyAlignment="1">
      <alignment horizontal="center"/>
    </xf>
    <xf numFmtId="196" fontId="3" fillId="0" borderId="3" xfId="12" applyNumberFormat="1" applyFont="1" applyFill="1" applyBorder="1"/>
    <xf numFmtId="43" fontId="3" fillId="0" borderId="0" xfId="12" applyFont="1" applyFill="1"/>
    <xf numFmtId="191" fontId="3" fillId="0" borderId="0" xfId="0" applyNumberFormat="1" applyFont="1" applyFill="1"/>
    <xf numFmtId="37" fontId="3" fillId="0" borderId="3" xfId="9" applyNumberFormat="1" applyFont="1" applyFill="1" applyBorder="1"/>
    <xf numFmtId="191" fontId="9" fillId="0" borderId="0" xfId="0" applyNumberFormat="1" applyFont="1" applyFill="1"/>
    <xf numFmtId="37" fontId="13" fillId="0" borderId="0" xfId="0" applyNumberFormat="1" applyFont="1" applyFill="1"/>
    <xf numFmtId="191" fontId="9" fillId="0" borderId="3" xfId="0" applyNumberFormat="1" applyFont="1" applyFill="1" applyBorder="1"/>
    <xf numFmtId="191" fontId="9" fillId="0" borderId="4" xfId="0" applyNumberFormat="1" applyFont="1" applyFill="1" applyBorder="1"/>
    <xf numFmtId="0" fontId="3" fillId="0" borderId="0" xfId="0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199" fontId="3" fillId="0" borderId="0" xfId="1" applyNumberFormat="1" applyFont="1" applyFill="1" applyBorder="1" applyAlignment="1"/>
    <xf numFmtId="203" fontId="3" fillId="0" borderId="0" xfId="0" applyNumberFormat="1" applyFont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4" fillId="0" borderId="0" xfId="0" quotePrefix="1" applyNumberFormat="1" applyFont="1" applyFill="1" applyAlignment="1">
      <alignment horizontal="center"/>
    </xf>
    <xf numFmtId="0" fontId="13" fillId="0" borderId="0" xfId="0" applyFont="1"/>
    <xf numFmtId="0" fontId="14" fillId="0" borderId="0" xfId="0" applyFont="1"/>
    <xf numFmtId="0" fontId="17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3" fontId="14" fillId="0" borderId="0" xfId="1" applyNumberFormat="1" applyFont="1" applyFill="1" applyAlignment="1"/>
    <xf numFmtId="199" fontId="14" fillId="0" borderId="0" xfId="1" applyNumberFormat="1" applyFont="1" applyFill="1" applyAlignment="1"/>
    <xf numFmtId="37" fontId="14" fillId="0" borderId="0" xfId="1" applyNumberFormat="1" applyFont="1" applyFill="1" applyAlignment="1"/>
    <xf numFmtId="199" fontId="14" fillId="0" borderId="0" xfId="1" applyNumberFormat="1" applyFont="1" applyFill="1" applyAlignment="1"/>
    <xf numFmtId="199" fontId="14" fillId="0" borderId="0" xfId="1" applyNumberFormat="1" applyFont="1" applyFill="1" applyAlignment="1"/>
    <xf numFmtId="37" fontId="14" fillId="0" borderId="0" xfId="4" applyNumberFormat="1" applyFont="1" applyFill="1" applyAlignment="1"/>
    <xf numFmtId="37" fontId="14" fillId="0" borderId="0" xfId="0" applyNumberFormat="1" applyFont="1" applyFill="1" applyAlignment="1"/>
    <xf numFmtId="37" fontId="14" fillId="0" borderId="0" xfId="15" applyNumberFormat="1" applyFont="1" applyFill="1" applyAlignment="1"/>
    <xf numFmtId="37" fontId="3" fillId="0" borderId="3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/>
    <xf numFmtId="37" fontId="14" fillId="0" borderId="0" xfId="0" applyNumberFormat="1" applyFont="1" applyFill="1" applyAlignment="1"/>
    <xf numFmtId="37" fontId="14" fillId="0" borderId="0" xfId="15" applyNumberFormat="1" applyFont="1" applyFill="1" applyAlignment="1"/>
    <xf numFmtId="37" fontId="3" fillId="0" borderId="3" xfId="9" applyNumberFormat="1" applyFont="1" applyFill="1" applyBorder="1"/>
    <xf numFmtId="37" fontId="3" fillId="0" borderId="3" xfId="9" applyNumberFormat="1" applyFont="1" applyFill="1" applyBorder="1"/>
    <xf numFmtId="199" fontId="3" fillId="0" borderId="3" xfId="16" applyNumberFormat="1" applyFont="1" applyFill="1" applyBorder="1" applyAlignment="1"/>
    <xf numFmtId="43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196" fontId="3" fillId="0" borderId="0" xfId="0" applyNumberFormat="1" applyFont="1" applyFill="1" applyBorder="1" applyAlignment="1">
      <alignment horizontal="right"/>
    </xf>
    <xf numFmtId="41" fontId="3" fillId="0" borderId="1" xfId="16" applyNumberFormat="1" applyFont="1" applyFill="1" applyBorder="1" applyAlignment="1"/>
    <xf numFmtId="0" fontId="9" fillId="0" borderId="0" xfId="0" applyFont="1" applyAlignment="1">
      <alignment horizontal="left"/>
    </xf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41" fontId="3" fillId="0" borderId="1" xfId="16" applyNumberFormat="1" applyFont="1" applyFill="1" applyBorder="1" applyAlignment="1"/>
    <xf numFmtId="37" fontId="14" fillId="0" borderId="0" xfId="1" applyNumberFormat="1" applyFont="1" applyFill="1" applyAlignment="1">
      <alignment horizontal="right"/>
    </xf>
    <xf numFmtId="37" fontId="3" fillId="0" borderId="0" xfId="5" applyNumberFormat="1" applyFont="1" applyFill="1" applyAlignment="1"/>
    <xf numFmtId="37" fontId="3" fillId="0" borderId="0" xfId="9" applyNumberFormat="1" applyFont="1" applyFill="1" applyAlignment="1"/>
    <xf numFmtId="43" fontId="3" fillId="0" borderId="0" xfId="17" applyFont="1" applyFill="1" applyAlignment="1"/>
    <xf numFmtId="0" fontId="13" fillId="0" borderId="0" xfId="5" applyFont="1" applyFill="1"/>
    <xf numFmtId="37" fontId="14" fillId="0" borderId="0" xfId="9" applyNumberFormat="1" applyFont="1" applyFill="1"/>
    <xf numFmtId="196" fontId="9" fillId="0" borderId="2" xfId="12" applyNumberFormat="1" applyFont="1" applyFill="1" applyBorder="1" applyAlignment="1"/>
    <xf numFmtId="199" fontId="9" fillId="0" borderId="0" xfId="12" applyNumberFormat="1" applyFont="1" applyBorder="1" applyAlignment="1">
      <alignment horizontal="center" vertical="center"/>
    </xf>
    <xf numFmtId="199" fontId="3" fillId="0" borderId="3" xfId="12" applyNumberFormat="1" applyFont="1" applyBorder="1" applyAlignment="1">
      <alignment vertical="center"/>
    </xf>
    <xf numFmtId="37" fontId="14" fillId="0" borderId="0" xfId="3" applyNumberFormat="1" applyFont="1" applyFill="1" applyAlignment="1">
      <alignment horizontal="center"/>
    </xf>
    <xf numFmtId="4" fontId="14" fillId="0" borderId="0" xfId="1" applyFont="1" applyFill="1" applyAlignment="1"/>
    <xf numFmtId="37" fontId="3" fillId="0" borderId="0" xfId="6" applyNumberFormat="1" applyFont="1" applyFill="1" applyAlignment="1">
      <alignment vertical="center"/>
    </xf>
    <xf numFmtId="199" fontId="9" fillId="0" borderId="0" xfId="12" applyNumberFormat="1" applyFont="1" applyAlignment="1">
      <alignment vertical="center"/>
    </xf>
    <xf numFmtId="43" fontId="3" fillId="0" borderId="0" xfId="12" applyFont="1" applyFill="1" applyBorder="1" applyAlignment="1">
      <alignment horizontal="center"/>
    </xf>
    <xf numFmtId="37" fontId="14" fillId="0" borderId="0" xfId="9" applyNumberFormat="1" applyFont="1" applyFill="1" applyAlignment="1">
      <alignment horizontal="center"/>
    </xf>
    <xf numFmtId="196" fontId="9" fillId="0" borderId="4" xfId="12" applyNumberFormat="1" applyFont="1" applyBorder="1" applyAlignment="1">
      <alignment vertical="center"/>
    </xf>
    <xf numFmtId="199" fontId="9" fillId="0" borderId="2" xfId="12" applyNumberFormat="1" applyFont="1" applyBorder="1" applyAlignment="1">
      <alignment vertical="center"/>
    </xf>
    <xf numFmtId="43" fontId="3" fillId="0" borderId="3" xfId="12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/>
    </xf>
    <xf numFmtId="191" fontId="9" fillId="0" borderId="2" xfId="12" applyNumberFormat="1" applyFont="1" applyBorder="1" applyAlignment="1">
      <alignment vertical="center"/>
    </xf>
    <xf numFmtId="37" fontId="3" fillId="0" borderId="0" xfId="67" applyNumberFormat="1" applyFont="1" applyFill="1" applyAlignment="1"/>
    <xf numFmtId="37" fontId="3" fillId="0" borderId="0" xfId="9" applyNumberFormat="1" applyFont="1" applyFill="1" applyAlignment="1"/>
    <xf numFmtId="37" fontId="3" fillId="0" borderId="0" xfId="3314" applyNumberFormat="1" applyFont="1" applyFill="1" applyAlignment="1">
      <alignment horizontal="right"/>
    </xf>
    <xf numFmtId="43" fontId="3" fillId="0" borderId="0" xfId="3313" applyFont="1" applyFill="1" applyAlignment="1">
      <alignment horizontal="right"/>
    </xf>
    <xf numFmtId="37" fontId="3" fillId="0" borderId="0" xfId="3291" applyNumberFormat="1" applyFont="1" applyFill="1" applyAlignment="1">
      <alignment horizontal="right"/>
    </xf>
    <xf numFmtId="37" fontId="3" fillId="0" borderId="0" xfId="9" applyNumberFormat="1" applyFont="1" applyFill="1" applyAlignment="1"/>
    <xf numFmtId="43" fontId="3" fillId="0" borderId="0" xfId="3356" applyFont="1" applyFill="1" applyAlignment="1">
      <alignment horizontal="right"/>
    </xf>
    <xf numFmtId="43" fontId="3" fillId="0" borderId="0" xfId="3356" applyFont="1" applyFill="1" applyAlignment="1"/>
    <xf numFmtId="37" fontId="3" fillId="0" borderId="0" xfId="9" applyNumberFormat="1" applyFont="1" applyFill="1" applyAlignment="1"/>
    <xf numFmtId="37" fontId="3" fillId="0" borderId="0" xfId="9" applyNumberFormat="1" applyFont="1" applyFill="1" applyAlignment="1"/>
    <xf numFmtId="37" fontId="3" fillId="0" borderId="0" xfId="18" applyNumberFormat="1" applyFont="1" applyFill="1" applyAlignment="1"/>
    <xf numFmtId="37" fontId="3" fillId="0" borderId="0" xfId="3308" applyNumberFormat="1" applyFont="1" applyFill="1" applyAlignment="1">
      <alignment horizontal="right"/>
    </xf>
    <xf numFmtId="37" fontId="3" fillId="0" borderId="0" xfId="18" applyNumberFormat="1" applyFont="1" applyFill="1" applyAlignment="1">
      <alignment horizontal="right"/>
    </xf>
    <xf numFmtId="37" fontId="3" fillId="0" borderId="0" xfId="4" applyNumberFormat="1" applyFont="1" applyFill="1" applyAlignment="1"/>
    <xf numFmtId="37" fontId="3" fillId="0" borderId="0" xfId="4" applyNumberFormat="1" applyFont="1" applyFill="1" applyAlignment="1"/>
    <xf numFmtId="37" fontId="3" fillId="0" borderId="0" xfId="4" applyNumberFormat="1" applyFont="1" applyFill="1" applyAlignment="1"/>
    <xf numFmtId="37" fontId="3" fillId="0" borderId="2" xfId="10" applyNumberFormat="1" applyFont="1" applyFill="1" applyBorder="1" applyAlignment="1"/>
    <xf numFmtId="37" fontId="3" fillId="0" borderId="2" xfId="10" applyNumberFormat="1" applyFont="1" applyFill="1" applyBorder="1" applyAlignment="1"/>
    <xf numFmtId="37" fontId="3" fillId="0" borderId="0" xfId="19" applyNumberFormat="1" applyFont="1" applyFill="1" applyAlignment="1"/>
    <xf numFmtId="37" fontId="3" fillId="0" borderId="0" xfId="6" applyNumberFormat="1" applyFont="1" applyAlignment="1">
      <alignment vertical="center"/>
    </xf>
    <xf numFmtId="37" fontId="10" fillId="0" borderId="0" xfId="13" applyNumberFormat="1" applyFont="1" applyAlignment="1">
      <alignment horizontal="right" vertical="center"/>
    </xf>
    <xf numFmtId="37" fontId="9" fillId="0" borderId="0" xfId="9" applyNumberFormat="1" applyFont="1"/>
    <xf numFmtId="37" fontId="9" fillId="0" borderId="0" xfId="6" applyNumberFormat="1" applyFont="1" applyAlignment="1">
      <alignment vertical="center"/>
    </xf>
    <xf numFmtId="37" fontId="3" fillId="0" borderId="0" xfId="0" applyNumberFormat="1" applyFont="1"/>
    <xf numFmtId="37" fontId="3" fillId="0" borderId="0" xfId="9" applyNumberFormat="1" applyFont="1"/>
    <xf numFmtId="37" fontId="3" fillId="0" borderId="0" xfId="0" applyNumberFormat="1" applyFont="1" applyAlignment="1">
      <alignment horizontal="right"/>
    </xf>
    <xf numFmtId="37" fontId="3" fillId="0" borderId="2" xfId="10" applyNumberFormat="1" applyFont="1" applyBorder="1" applyAlignment="1"/>
    <xf numFmtId="37" fontId="3" fillId="0" borderId="0" xfId="3" applyNumberFormat="1" applyFont="1" applyFill="1" applyAlignment="1"/>
    <xf numFmtId="191" fontId="3" fillId="0" borderId="0" xfId="1" applyNumberFormat="1" applyFont="1" applyFill="1" applyAlignment="1"/>
    <xf numFmtId="191" fontId="3" fillId="0" borderId="1" xfId="1" applyNumberFormat="1" applyFont="1" applyFill="1" applyBorder="1" applyAlignment="1"/>
    <xf numFmtId="199" fontId="3" fillId="0" borderId="0" xfId="1" applyNumberFormat="1" applyFont="1" applyFill="1" applyAlignment="1">
      <alignment vertical="center"/>
    </xf>
    <xf numFmtId="196" fontId="3" fillId="0" borderId="0" xfId="1" applyNumberFormat="1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5" fontId="1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87" borderId="0" xfId="0" applyFont="1" applyFill="1" applyAlignment="1"/>
    <xf numFmtId="0" fontId="3" fillId="87" borderId="0" xfId="0" applyFont="1" applyFill="1" applyAlignment="1">
      <alignment horizontal="left"/>
    </xf>
    <xf numFmtId="273" fontId="3" fillId="0" borderId="0" xfId="0" applyNumberFormat="1" applyFont="1" applyAlignment="1">
      <alignment horizontal="right" vertical="center"/>
    </xf>
    <xf numFmtId="37" fontId="3" fillId="0" borderId="0" xfId="9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0" fontId="3" fillId="0" borderId="0" xfId="10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194" fontId="14" fillId="0" borderId="0" xfId="0" applyNumberFormat="1" applyFont="1" applyFill="1" applyAlignment="1">
      <alignment horizontal="center"/>
    </xf>
    <xf numFmtId="0" fontId="3" fillId="0" borderId="0" xfId="0" applyFont="1" applyFill="1"/>
    <xf numFmtId="191" fontId="9" fillId="0" borderId="5" xfId="0" applyNumberFormat="1" applyFont="1" applyBorder="1"/>
    <xf numFmtId="191" fontId="3" fillId="0" borderId="3" xfId="0" applyNumberFormat="1" applyFont="1" applyBorder="1"/>
    <xf numFmtId="274" fontId="200" fillId="0" borderId="0" xfId="3386" applyNumberFormat="1" applyFont="1" applyFill="1" applyAlignment="1">
      <alignment horizontal="center" vertical="center"/>
    </xf>
    <xf numFmtId="191" fontId="3" fillId="0" borderId="0" xfId="0" applyNumberFormat="1" applyFont="1" applyAlignment="1">
      <alignment horizontal="right" vertical="center"/>
    </xf>
    <xf numFmtId="199" fontId="9" fillId="0" borderId="0" xfId="1" applyNumberFormat="1" applyFont="1" applyBorder="1" applyAlignment="1">
      <alignment vertical="center"/>
    </xf>
    <xf numFmtId="191" fontId="9" fillId="0" borderId="0" xfId="1" applyNumberFormat="1" applyFont="1" applyBorder="1" applyAlignment="1">
      <alignment vertical="center"/>
    </xf>
    <xf numFmtId="37" fontId="9" fillId="0" borderId="0" xfId="1" applyNumberFormat="1" applyFont="1" applyBorder="1" applyAlignment="1">
      <alignment horizontal="right" vertical="center" wrapText="1"/>
    </xf>
    <xf numFmtId="0" fontId="1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top" justifyLastLine="1"/>
    </xf>
    <xf numFmtId="196" fontId="3" fillId="0" borderId="3" xfId="3375" applyNumberFormat="1" applyFont="1" applyFill="1" applyBorder="1"/>
    <xf numFmtId="196" fontId="3" fillId="0" borderId="0" xfId="3375" applyNumberFormat="1" applyFont="1" applyFill="1" applyAlignment="1">
      <alignment horizontal="right"/>
    </xf>
    <xf numFmtId="43" fontId="3" fillId="0" borderId="0" xfId="3375" applyFont="1" applyFill="1"/>
    <xf numFmtId="196" fontId="3" fillId="0" borderId="0" xfId="3375" applyNumberFormat="1" applyFont="1" applyFill="1" applyAlignment="1">
      <alignment horizontal="center"/>
    </xf>
    <xf numFmtId="199" fontId="3" fillId="0" borderId="0" xfId="3375" applyNumberFormat="1" applyFont="1" applyFill="1" applyAlignment="1">
      <alignment horizontal="right"/>
    </xf>
    <xf numFmtId="199" fontId="3" fillId="0" borderId="0" xfId="3375" applyNumberFormat="1" applyFont="1" applyFill="1"/>
    <xf numFmtId="43" fontId="3" fillId="0" borderId="0" xfId="3375" applyFont="1" applyFill="1" applyAlignment="1">
      <alignment horizontal="right"/>
    </xf>
    <xf numFmtId="43" fontId="3" fillId="0" borderId="0" xfId="3375" applyFont="1" applyFill="1" applyAlignment="1"/>
    <xf numFmtId="199" fontId="3" fillId="0" borderId="0" xfId="3375" applyNumberFormat="1" applyFont="1" applyFill="1" applyAlignment="1"/>
    <xf numFmtId="37" fontId="3" fillId="0" borderId="0" xfId="9" applyNumberFormat="1" applyFont="1" applyFill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  <xf numFmtId="199" fontId="3" fillId="0" borderId="0" xfId="3313" applyNumberFormat="1" applyFont="1" applyFill="1" applyAlignment="1"/>
    <xf numFmtId="199" fontId="3" fillId="0" borderId="0" xfId="3360" applyNumberFormat="1" applyFont="1" applyFill="1" applyAlignment="1"/>
    <xf numFmtId="199" fontId="3" fillId="0" borderId="0" xfId="3278" applyNumberFormat="1" applyFont="1" applyFill="1" applyAlignment="1">
      <alignment horizontal="right"/>
    </xf>
    <xf numFmtId="191" fontId="9" fillId="0" borderId="0" xfId="0" applyNumberFormat="1" applyFont="1" applyBorder="1"/>
    <xf numFmtId="191" fontId="3" fillId="0" borderId="3" xfId="0" applyNumberFormat="1" applyFont="1" applyBorder="1" applyAlignment="1">
      <alignment horizontal="right" vertical="center"/>
    </xf>
    <xf numFmtId="196" fontId="3" fillId="0" borderId="3" xfId="0" applyNumberFormat="1" applyFont="1" applyFill="1" applyBorder="1" applyAlignment="1">
      <alignment horizontal="right"/>
    </xf>
    <xf numFmtId="193" fontId="3" fillId="0" borderId="3" xfId="0" applyNumberFormat="1" applyFont="1" applyFill="1" applyBorder="1" applyAlignment="1">
      <alignment horizontal="right"/>
    </xf>
    <xf numFmtId="43" fontId="9" fillId="0" borderId="3" xfId="12" applyFont="1" applyBorder="1" applyAlignment="1"/>
    <xf numFmtId="0" fontId="14" fillId="0" borderId="0" xfId="0" applyFont="1" applyFill="1" applyAlignment="1">
      <alignment horizontal="right"/>
    </xf>
    <xf numFmtId="196" fontId="3" fillId="0" borderId="0" xfId="0" applyNumberFormat="1" applyFont="1" applyFill="1"/>
    <xf numFmtId="191" fontId="2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justify" wrapText="1"/>
    </xf>
    <xf numFmtId="191" fontId="3" fillId="0" borderId="0" xfId="0" applyNumberFormat="1" applyFont="1" applyFill="1" applyAlignment="1">
      <alignment wrapText="1"/>
    </xf>
    <xf numFmtId="0" fontId="12" fillId="0" borderId="0" xfId="11" applyFont="1" applyFill="1" applyAlignment="1">
      <alignment horizontal="left"/>
    </xf>
    <xf numFmtId="191" fontId="3" fillId="0" borderId="0" xfId="0" applyNumberFormat="1" applyFont="1" applyFill="1" applyBorder="1"/>
    <xf numFmtId="199" fontId="3" fillId="0" borderId="3" xfId="3375" applyNumberFormat="1" applyFont="1" applyFill="1" applyBorder="1" applyAlignment="1">
      <alignment horizontal="right"/>
    </xf>
    <xf numFmtId="199" fontId="9" fillId="0" borderId="3" xfId="3375" applyNumberFormat="1" applyFont="1" applyFill="1" applyBorder="1" applyAlignment="1">
      <alignment horizontal="right"/>
    </xf>
    <xf numFmtId="199" fontId="3" fillId="0" borderId="0" xfId="20" applyNumberFormat="1" applyFont="1" applyFill="1" applyAlignment="1"/>
    <xf numFmtId="38" fontId="3" fillId="0" borderId="0" xfId="0" applyNumberFormat="1" applyFont="1" applyFill="1" applyAlignment="1">
      <alignment horizontal="left"/>
    </xf>
    <xf numFmtId="0" fontId="14" fillId="0" borderId="3" xfId="0" applyFont="1" applyFill="1" applyBorder="1" applyAlignment="1">
      <alignment horizontal="center"/>
    </xf>
    <xf numFmtId="195" fontId="14" fillId="0" borderId="3" xfId="0" applyNumberFormat="1" applyFont="1" applyFill="1" applyBorder="1" applyAlignment="1">
      <alignment horizontal="center"/>
    </xf>
    <xf numFmtId="201" fontId="14" fillId="0" borderId="3" xfId="0" applyNumberFormat="1" applyFont="1" applyBorder="1" applyAlignment="1">
      <alignment horizontal="right"/>
    </xf>
    <xf numFmtId="0" fontId="14" fillId="0" borderId="0" xfId="0" applyFont="1" applyFill="1" applyAlignment="1">
      <alignment horizontal="center"/>
    </xf>
    <xf numFmtId="195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 wrapText="1"/>
    </xf>
    <xf numFmtId="201" fontId="3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195" fontId="3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195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37" fontId="3" fillId="0" borderId="3" xfId="1" applyNumberFormat="1" applyFont="1" applyFill="1" applyBorder="1" applyAlignment="1">
      <alignment horizontal="right"/>
    </xf>
    <xf numFmtId="0" fontId="14" fillId="0" borderId="3" xfId="5" applyFont="1" applyFill="1" applyBorder="1" applyAlignment="1">
      <alignment horizontal="right"/>
    </xf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</cellXfs>
  <cellStyles count="3387">
    <cellStyle name="??" xfId="86"/>
    <cellStyle name="?? [0.00]_ADMAG" xfId="87"/>
    <cellStyle name="?? 10" xfId="1324"/>
    <cellStyle name="?? 100" xfId="1325"/>
    <cellStyle name="?? 101" xfId="1326"/>
    <cellStyle name="?? 102" xfId="1327"/>
    <cellStyle name="?? 103" xfId="1328"/>
    <cellStyle name="?? 104" xfId="1329"/>
    <cellStyle name="?? 105" xfId="1330"/>
    <cellStyle name="?? 106" xfId="1331"/>
    <cellStyle name="?? 107" xfId="1332"/>
    <cellStyle name="?? 108" xfId="1333"/>
    <cellStyle name="?? 109" xfId="1334"/>
    <cellStyle name="?? 11" xfId="1335"/>
    <cellStyle name="?? 110" xfId="1336"/>
    <cellStyle name="?? 111" xfId="1337"/>
    <cellStyle name="?? 112" xfId="1338"/>
    <cellStyle name="?? 113" xfId="1339"/>
    <cellStyle name="?? 114" xfId="1340"/>
    <cellStyle name="?? 115" xfId="1341"/>
    <cellStyle name="?? 116" xfId="1342"/>
    <cellStyle name="?? 117" xfId="1343"/>
    <cellStyle name="?? 118" xfId="1344"/>
    <cellStyle name="?? 119" xfId="1345"/>
    <cellStyle name="?? 12" xfId="1346"/>
    <cellStyle name="?? 120" xfId="1347"/>
    <cellStyle name="?? 121" xfId="1348"/>
    <cellStyle name="?? 122" xfId="1349"/>
    <cellStyle name="?? 123" xfId="1350"/>
    <cellStyle name="?? 124" xfId="1351"/>
    <cellStyle name="?? 125" xfId="1352"/>
    <cellStyle name="?? 126" xfId="1353"/>
    <cellStyle name="?? 127" xfId="1354"/>
    <cellStyle name="?? 128" xfId="1355"/>
    <cellStyle name="?? 129" xfId="1356"/>
    <cellStyle name="?? 13" xfId="1357"/>
    <cellStyle name="?? 130" xfId="1358"/>
    <cellStyle name="?? 131" xfId="1359"/>
    <cellStyle name="?? 132" xfId="1360"/>
    <cellStyle name="?? 133" xfId="1361"/>
    <cellStyle name="?? 134" xfId="1362"/>
    <cellStyle name="?? 135" xfId="1363"/>
    <cellStyle name="?? 136" xfId="1364"/>
    <cellStyle name="?? 137" xfId="1365"/>
    <cellStyle name="?? 138" xfId="1366"/>
    <cellStyle name="?? 139" xfId="1367"/>
    <cellStyle name="?? 14" xfId="1368"/>
    <cellStyle name="?? 140" xfId="1369"/>
    <cellStyle name="?? 141" xfId="1370"/>
    <cellStyle name="?? 142" xfId="1371"/>
    <cellStyle name="?? 15" xfId="1372"/>
    <cellStyle name="?? 16" xfId="1373"/>
    <cellStyle name="?? 17" xfId="1374"/>
    <cellStyle name="?? 18" xfId="1375"/>
    <cellStyle name="?? 19" xfId="1376"/>
    <cellStyle name="?? 2" xfId="1377"/>
    <cellStyle name="?? 20" xfId="1378"/>
    <cellStyle name="?? 21" xfId="1379"/>
    <cellStyle name="?? 22" xfId="1380"/>
    <cellStyle name="?? 23" xfId="1381"/>
    <cellStyle name="?? 24" xfId="1382"/>
    <cellStyle name="?? 25" xfId="1383"/>
    <cellStyle name="?? 26" xfId="1384"/>
    <cellStyle name="?? 27" xfId="1385"/>
    <cellStyle name="?? 28" xfId="1386"/>
    <cellStyle name="?? 29" xfId="1387"/>
    <cellStyle name="?? 3" xfId="1388"/>
    <cellStyle name="?? 30" xfId="1389"/>
    <cellStyle name="?? 31" xfId="1390"/>
    <cellStyle name="?? 32" xfId="1391"/>
    <cellStyle name="?? 33" xfId="1392"/>
    <cellStyle name="?? 34" xfId="1393"/>
    <cellStyle name="?? 35" xfId="1394"/>
    <cellStyle name="?? 36" xfId="1395"/>
    <cellStyle name="?? 37" xfId="1396"/>
    <cellStyle name="?? 38" xfId="1397"/>
    <cellStyle name="?? 39" xfId="1398"/>
    <cellStyle name="?? 4" xfId="1399"/>
    <cellStyle name="?? 40" xfId="1400"/>
    <cellStyle name="?? 41" xfId="1401"/>
    <cellStyle name="?? 42" xfId="1402"/>
    <cellStyle name="?? 43" xfId="1403"/>
    <cellStyle name="?? 44" xfId="1404"/>
    <cellStyle name="?? 45" xfId="1405"/>
    <cellStyle name="?? 46" xfId="1406"/>
    <cellStyle name="?? 47" xfId="1407"/>
    <cellStyle name="?? 48" xfId="1408"/>
    <cellStyle name="?? 49" xfId="1409"/>
    <cellStyle name="?? 5" xfId="1410"/>
    <cellStyle name="?? 50" xfId="1411"/>
    <cellStyle name="?? 51" xfId="1412"/>
    <cellStyle name="?? 52" xfId="1413"/>
    <cellStyle name="?? 53" xfId="1414"/>
    <cellStyle name="?? 54" xfId="1415"/>
    <cellStyle name="?? 55" xfId="1416"/>
    <cellStyle name="?? 56" xfId="1417"/>
    <cellStyle name="?? 57" xfId="1418"/>
    <cellStyle name="?? 58" xfId="1419"/>
    <cellStyle name="?? 59" xfId="1420"/>
    <cellStyle name="?? 6" xfId="1421"/>
    <cellStyle name="?? 60" xfId="1422"/>
    <cellStyle name="?? 61" xfId="1423"/>
    <cellStyle name="?? 62" xfId="1424"/>
    <cellStyle name="?? 63" xfId="1425"/>
    <cellStyle name="?? 64" xfId="1426"/>
    <cellStyle name="?? 65" xfId="1427"/>
    <cellStyle name="?? 66" xfId="1428"/>
    <cellStyle name="?? 67" xfId="1429"/>
    <cellStyle name="?? 68" xfId="1430"/>
    <cellStyle name="?? 69" xfId="1431"/>
    <cellStyle name="?? 7" xfId="1432"/>
    <cellStyle name="?? 70" xfId="1433"/>
    <cellStyle name="?? 71" xfId="1434"/>
    <cellStyle name="?? 72" xfId="1435"/>
    <cellStyle name="?? 73" xfId="1436"/>
    <cellStyle name="?? 74" xfId="1437"/>
    <cellStyle name="?? 75" xfId="1438"/>
    <cellStyle name="?? 76" xfId="1439"/>
    <cellStyle name="?? 77" xfId="1440"/>
    <cellStyle name="?? 78" xfId="1441"/>
    <cellStyle name="?? 79" xfId="1442"/>
    <cellStyle name="?? 8" xfId="1443"/>
    <cellStyle name="?? 80" xfId="1444"/>
    <cellStyle name="?? 81" xfId="1445"/>
    <cellStyle name="?? 82" xfId="1446"/>
    <cellStyle name="?? 83" xfId="1447"/>
    <cellStyle name="?? 84" xfId="1448"/>
    <cellStyle name="?? 85" xfId="1449"/>
    <cellStyle name="?? 86" xfId="1450"/>
    <cellStyle name="?? 87" xfId="1451"/>
    <cellStyle name="?? 88" xfId="1452"/>
    <cellStyle name="?? 89" xfId="1453"/>
    <cellStyle name="?? 9" xfId="1454"/>
    <cellStyle name="?? 90" xfId="1455"/>
    <cellStyle name="?? 91" xfId="1456"/>
    <cellStyle name="?? 92" xfId="1457"/>
    <cellStyle name="?? 93" xfId="1458"/>
    <cellStyle name="?? 94" xfId="1459"/>
    <cellStyle name="?? 95" xfId="1460"/>
    <cellStyle name="?? 96" xfId="1461"/>
    <cellStyle name="?? 97" xfId="1462"/>
    <cellStyle name="?? 98" xfId="1463"/>
    <cellStyle name="?? 99" xfId="1464"/>
    <cellStyle name="???" xfId="88"/>
    <cellStyle name="???? [0.00]_ADMAG" xfId="89"/>
    <cellStyle name="?????????????????" xfId="90"/>
    <cellStyle name="????????????????? [0]_MOGAS97" xfId="91"/>
    <cellStyle name="??????????????????? [0]_MOGAS97" xfId="92"/>
    <cellStyle name="???????????????????_MOGAS97" xfId="93"/>
    <cellStyle name="?????????????????_MOGAS97" xfId="94"/>
    <cellStyle name="????_ADMAG" xfId="95"/>
    <cellStyle name="???[0]_liz-ss" xfId="96"/>
    <cellStyle name="???_'01.11" xfId="97"/>
    <cellStyle name="??_ADMAG" xfId="98"/>
    <cellStyle name="_F-L YE" xfId="99"/>
    <cellStyle name="_F-L YE 2" xfId="1465"/>
    <cellStyle name="_F-L YE 2 2" xfId="2440"/>
    <cellStyle name="_F-L YE 3" xfId="2359"/>
    <cellStyle name="_G300_Updated" xfId="100"/>
    <cellStyle name="_G300_Updated 2" xfId="1466"/>
    <cellStyle name="_G300_Updated 2 2" xfId="2441"/>
    <cellStyle name="_G300_Updated 3" xfId="2360"/>
    <cellStyle name="_L300_SIIX" xfId="101"/>
    <cellStyle name="_New Monthly Report 2007" xfId="102"/>
    <cellStyle name="_Q300-THA" xfId="103"/>
    <cellStyle name="_Q300-THA 2" xfId="1467"/>
    <cellStyle name="_Q300-THA 2 2" xfId="2442"/>
    <cellStyle name="_Q300-THA 3" xfId="2361"/>
    <cellStyle name="_Top May'07" xfId="104"/>
    <cellStyle name="_Top May'07 2" xfId="1468"/>
    <cellStyle name="_WP_2003new" xfId="105"/>
    <cellStyle name="’??? [0.00]_TMCA Spreadsheet(body)" xfId="106"/>
    <cellStyle name="’???_TMCA Spreadsheet(body)" xfId="107"/>
    <cellStyle name="¤@¯Elaroux" xfId="108"/>
    <cellStyle name="¤@¯Elaroux 2" xfId="1469"/>
    <cellStyle name="¤d¤À¦E0]_laroux" xfId="109"/>
    <cellStyle name="¤d¤À¦Elaroux" xfId="110"/>
    <cellStyle name="¤d¤À¦Elaroux 2" xfId="1470"/>
    <cellStyle name="¤d¤À¦Elaroux 2 2" xfId="1471"/>
    <cellStyle name="¤d¤À¦Elaroux 2 2 2" xfId="3024"/>
    <cellStyle name="¤d¤À¦Elaroux 2 3" xfId="3023"/>
    <cellStyle name="¤d¤À¦Elaroux 3" xfId="1472"/>
    <cellStyle name="¤d¤À¦Elaroux 3 2" xfId="3025"/>
    <cellStyle name="¤d¤À¦Elaroux 4" xfId="2813"/>
    <cellStyle name="•W?_TMCA Spreadsheet(body)" xfId="111"/>
    <cellStyle name="•W€_4m stock" xfId="112"/>
    <cellStyle name="0,0_x000d__x000a_NA_x000d__x000a_" xfId="113"/>
    <cellStyle name="2)" xfId="114"/>
    <cellStyle name="20% - Accent1 2" xfId="115"/>
    <cellStyle name="20% - Accent1 3" xfId="1473"/>
    <cellStyle name="20% - Accent1 4" xfId="1944"/>
    <cellStyle name="20% - Accent1 4 2" xfId="3119"/>
    <cellStyle name="20% - Accent1 5" xfId="37"/>
    <cellStyle name="20% - Accent2 2" xfId="116"/>
    <cellStyle name="20% - Accent2 3" xfId="1474"/>
    <cellStyle name="20% - Accent2 4" xfId="1966"/>
    <cellStyle name="20% - Accent2 4 2" xfId="3129"/>
    <cellStyle name="20% - Accent2 5" xfId="40"/>
    <cellStyle name="20% - Accent3 2" xfId="117"/>
    <cellStyle name="20% - Accent3 3" xfId="1475"/>
    <cellStyle name="20% - Accent3 4" xfId="1951"/>
    <cellStyle name="20% - Accent3 4 2" xfId="3122"/>
    <cellStyle name="20% - Accent3 5" xfId="43"/>
    <cellStyle name="20% - Accent4 2" xfId="118"/>
    <cellStyle name="20% - Accent4 3" xfId="1476"/>
    <cellStyle name="20% - Accent4 4" xfId="1977"/>
    <cellStyle name="20% - Accent4 4 2" xfId="3133"/>
    <cellStyle name="20% - Accent4 5" xfId="46"/>
    <cellStyle name="20% - Accent5 2" xfId="119"/>
    <cellStyle name="20% - Accent5 3" xfId="1477"/>
    <cellStyle name="20% - Accent5 4" xfId="1916"/>
    <cellStyle name="20% - Accent5 4 2" xfId="3103"/>
    <cellStyle name="20% - Accent5 5" xfId="49"/>
    <cellStyle name="20% - Accent6 2" xfId="120"/>
    <cellStyle name="20% - Accent6 3" xfId="1478"/>
    <cellStyle name="20% - Accent6 4" xfId="2005"/>
    <cellStyle name="20% - Accent6 4 2" xfId="3142"/>
    <cellStyle name="20% - Accent6 5" xfId="52"/>
    <cellStyle name="20% - ส่วนที่ถูกเน้น1 2" xfId="121"/>
    <cellStyle name="20% - ส่วนที่ถูกเน้น2 2" xfId="122"/>
    <cellStyle name="20% - ส่วนที่ถูกเน้น3 2" xfId="123"/>
    <cellStyle name="20% - ส่วนที่ถูกเน้น4 2" xfId="124"/>
    <cellStyle name="20% - ส่วนที่ถูกเน้น5 2" xfId="125"/>
    <cellStyle name="20% - ส่วนที่ถูกเน้น6 2" xfId="126"/>
    <cellStyle name="³f¹E[0]_laroux" xfId="127"/>
    <cellStyle name="³f¹ô_laroux" xfId="128"/>
    <cellStyle name="40% - Accent1 2" xfId="129"/>
    <cellStyle name="40% - Accent1 3" xfId="1479"/>
    <cellStyle name="40% - Accent1 4" xfId="1958"/>
    <cellStyle name="40% - Accent1 4 2" xfId="3126"/>
    <cellStyle name="40% - Accent1 5" xfId="38"/>
    <cellStyle name="40% - Accent2 2" xfId="130"/>
    <cellStyle name="40% - Accent2 3" xfId="1480"/>
    <cellStyle name="40% - Accent2 4" xfId="1959"/>
    <cellStyle name="40% - Accent2 4 2" xfId="3127"/>
    <cellStyle name="40% - Accent2 5" xfId="41"/>
    <cellStyle name="40% - Accent3 2" xfId="131"/>
    <cellStyle name="40% - Accent3 3" xfId="1481"/>
    <cellStyle name="40% - Accent3 4" xfId="1967"/>
    <cellStyle name="40% - Accent3 4 2" xfId="3130"/>
    <cellStyle name="40% - Accent3 5" xfId="44"/>
    <cellStyle name="40% - Accent4 2" xfId="132"/>
    <cellStyle name="40% - Accent4 3" xfId="1482"/>
    <cellStyle name="40% - Accent4 4" xfId="1957"/>
    <cellStyle name="40% - Accent4 4 2" xfId="3125"/>
    <cellStyle name="40% - Accent4 5" xfId="47"/>
    <cellStyle name="40% - Accent5 2" xfId="133"/>
    <cellStyle name="40% - Accent5 3" xfId="1483"/>
    <cellStyle name="40% - Accent5 4" xfId="1945"/>
    <cellStyle name="40% - Accent5 4 2" xfId="3120"/>
    <cellStyle name="40% - Accent5 5" xfId="50"/>
    <cellStyle name="40% - Accent6 2" xfId="134"/>
    <cellStyle name="40% - Accent6 3" xfId="1484"/>
    <cellStyle name="40% - Accent6 4" xfId="1968"/>
    <cellStyle name="40% - Accent6 4 2" xfId="3131"/>
    <cellStyle name="40% - Accent6 5" xfId="53"/>
    <cellStyle name="40% - ส่วนที่ถูกเน้น1 2" xfId="135"/>
    <cellStyle name="40% - ส่วนที่ถูกเน้น2 2" xfId="136"/>
    <cellStyle name="40% - ส่วนที่ถูกเน้น3 2" xfId="137"/>
    <cellStyle name="40% - ส่วนที่ถูกเน้น4 2" xfId="138"/>
    <cellStyle name="40% - ส่วนที่ถูกเน้น5 2" xfId="139"/>
    <cellStyle name="40% - ส่วนที่ถูกเน้น6 2" xfId="140"/>
    <cellStyle name="594941.25" xfId="141"/>
    <cellStyle name="594941.25 2" xfId="2814"/>
    <cellStyle name="60% - Accent1 2" xfId="142"/>
    <cellStyle name="60% - Accent1 2 2" xfId="1935"/>
    <cellStyle name="60% - Accent1 2 2 2" xfId="3114"/>
    <cellStyle name="60% - Accent1 3" xfId="1485"/>
    <cellStyle name="60% - Accent1 4" xfId="1962"/>
    <cellStyle name="60% - Accent1 5" xfId="2061"/>
    <cellStyle name="60% - Accent2 2" xfId="143"/>
    <cellStyle name="60% - Accent2 2 2" xfId="1931"/>
    <cellStyle name="60% - Accent2 2 2 2" xfId="3112"/>
    <cellStyle name="60% - Accent2 3" xfId="1486"/>
    <cellStyle name="60% - Accent2 4" xfId="1952"/>
    <cellStyle name="60% - Accent2 5" xfId="2062"/>
    <cellStyle name="60% - Accent3 2" xfId="144"/>
    <cellStyle name="60% - Accent3 2 2" xfId="1936"/>
    <cellStyle name="60% - Accent3 2 2 2" xfId="3115"/>
    <cellStyle name="60% - Accent3 3" xfId="1487"/>
    <cellStyle name="60% - Accent3 4" xfId="1946"/>
    <cellStyle name="60% - Accent3 5" xfId="2063"/>
    <cellStyle name="60% - Accent4 2" xfId="145"/>
    <cellStyle name="60% - Accent4 2 2" xfId="1971"/>
    <cellStyle name="60% - Accent4 2 2 2" xfId="3132"/>
    <cellStyle name="60% - Accent4 3" xfId="1488"/>
    <cellStyle name="60% - Accent4 4" xfId="1976"/>
    <cellStyle name="60% - Accent4 5" xfId="2064"/>
    <cellStyle name="60% - Accent5 2" xfId="146"/>
    <cellStyle name="60% - Accent5 2 2" xfId="2000"/>
    <cellStyle name="60% - Accent5 2 2 2" xfId="3140"/>
    <cellStyle name="60% - Accent5 3" xfId="1489"/>
    <cellStyle name="60% - Accent5 4" xfId="1925"/>
    <cellStyle name="60% - Accent5 5" xfId="2065"/>
    <cellStyle name="60% - Accent6 2" xfId="147"/>
    <cellStyle name="60% - Accent6 2 2" xfId="1918"/>
    <cellStyle name="60% - Accent6 2 2 2" xfId="3104"/>
    <cellStyle name="60% - Accent6 3" xfId="1490"/>
    <cellStyle name="60% - Accent6 4" xfId="1914"/>
    <cellStyle name="60% - Accent6 5" xfId="2066"/>
    <cellStyle name="60% - ส่วนที่ถูกเน้น1 2" xfId="148"/>
    <cellStyle name="60% - ส่วนที่ถูกเน้น2 2" xfId="149"/>
    <cellStyle name="60% - ส่วนที่ถูกเน้น3 2" xfId="150"/>
    <cellStyle name="60% - ส่วนที่ถูกเน้น4 2" xfId="151"/>
    <cellStyle name="60% - ส่วนที่ถูกเน้น5 2" xfId="152"/>
    <cellStyle name="60% - ส่วนที่ถูกเน้น6 2" xfId="153"/>
    <cellStyle name="75" xfId="154"/>
    <cellStyle name="75 2" xfId="155"/>
    <cellStyle name="75 2 2" xfId="156"/>
    <cellStyle name="75 2 3" xfId="1491"/>
    <cellStyle name="75 3" xfId="157"/>
    <cellStyle name="75 4" xfId="158"/>
    <cellStyle name="75 5" xfId="159"/>
    <cellStyle name="a_QTR94_95_1ฟ๙ศธบ๑ณปฟช (2)" xfId="160"/>
    <cellStyle name="AA FRAME" xfId="161"/>
    <cellStyle name="AA FRAME 2" xfId="1492"/>
    <cellStyle name="AA FRAME 2 2" xfId="2172"/>
    <cellStyle name="AA FRAME 2 2 2" xfId="2644"/>
    <cellStyle name="AA FRAME 2 2 3" xfId="2554"/>
    <cellStyle name="AA FRAME 2 3" xfId="2222"/>
    <cellStyle name="AA FRAME 2 3 2" xfId="2690"/>
    <cellStyle name="AA FRAME 3" xfId="2077"/>
    <cellStyle name="AA FRAME 3 2" xfId="2573"/>
    <cellStyle name="AA FRAME 3 3" xfId="2483"/>
    <cellStyle name="AA HEADING" xfId="162"/>
    <cellStyle name="AA INITIALS" xfId="163"/>
    <cellStyle name="AA INPUT" xfId="164"/>
    <cellStyle name="AA LOCK" xfId="165"/>
    <cellStyle name="AA MGR NAME" xfId="166"/>
    <cellStyle name="AA NORMAL" xfId="167"/>
    <cellStyle name="AA NUMBER" xfId="168"/>
    <cellStyle name="AA NUMBER2" xfId="169"/>
    <cellStyle name="AA QUESTION" xfId="170"/>
    <cellStyle name="AA SHADE" xfId="171"/>
    <cellStyle name="Accent1 - 20%" xfId="173"/>
    <cellStyle name="Accent1 - 40%" xfId="174"/>
    <cellStyle name="Accent1 - 60%" xfId="175"/>
    <cellStyle name="Accent1 10" xfId="2325"/>
    <cellStyle name="Accent1 11" xfId="36"/>
    <cellStyle name="Accent1 12" xfId="3263"/>
    <cellStyle name="Accent1 13" xfId="3311"/>
    <cellStyle name="Accent1 14" xfId="3290"/>
    <cellStyle name="Accent1 15" xfId="3297"/>
    <cellStyle name="Accent1 16" xfId="3335"/>
    <cellStyle name="Accent1 17" xfId="3325"/>
    <cellStyle name="Accent1 18" xfId="3338"/>
    <cellStyle name="Accent1 19" xfId="3378"/>
    <cellStyle name="Accent1 2" xfId="172"/>
    <cellStyle name="Accent1 20" xfId="3274"/>
    <cellStyle name="Accent1 21" xfId="3305"/>
    <cellStyle name="Accent1 22" xfId="3293"/>
    <cellStyle name="Accent1 23" xfId="3296"/>
    <cellStyle name="Accent1 24" xfId="3352"/>
    <cellStyle name="Accent1 25" xfId="3272"/>
    <cellStyle name="Accent1 3" xfId="1300"/>
    <cellStyle name="Accent1 4" xfId="1874"/>
    <cellStyle name="Accent1 5" xfId="1898"/>
    <cellStyle name="Accent1 6" xfId="1872"/>
    <cellStyle name="Accent1 7" xfId="1933"/>
    <cellStyle name="Accent1 8" xfId="2132"/>
    <cellStyle name="Accent1 9" xfId="2314"/>
    <cellStyle name="Accent2 - 20%" xfId="177"/>
    <cellStyle name="Accent2 - 40%" xfId="178"/>
    <cellStyle name="Accent2 - 60%" xfId="179"/>
    <cellStyle name="Accent2 10" xfId="2318"/>
    <cellStyle name="Accent2 11" xfId="39"/>
    <cellStyle name="Accent2 12" xfId="3264"/>
    <cellStyle name="Accent2 13" xfId="3310"/>
    <cellStyle name="Accent2 14" xfId="3329"/>
    <cellStyle name="Accent2 15" xfId="3328"/>
    <cellStyle name="Accent2 16" xfId="3353"/>
    <cellStyle name="Accent2 17" xfId="3337"/>
    <cellStyle name="Accent2 18" xfId="3349"/>
    <cellStyle name="Accent2 19" xfId="3334"/>
    <cellStyle name="Accent2 2" xfId="176"/>
    <cellStyle name="Accent2 20" xfId="3342"/>
    <cellStyle name="Accent2 21" xfId="3285"/>
    <cellStyle name="Accent2 22" xfId="3332"/>
    <cellStyle name="Accent2 23" xfId="3363"/>
    <cellStyle name="Accent2 24" xfId="3271"/>
    <cellStyle name="Accent2 25" xfId="3307"/>
    <cellStyle name="Accent2 3" xfId="1301"/>
    <cellStyle name="Accent2 4" xfId="1876"/>
    <cellStyle name="Accent2 5" xfId="1897"/>
    <cellStyle name="Accent2 6" xfId="1873"/>
    <cellStyle name="Accent2 7" xfId="1913"/>
    <cellStyle name="Accent2 8" xfId="2133"/>
    <cellStyle name="Accent2 9" xfId="2320"/>
    <cellStyle name="Accent3 - 20%" xfId="181"/>
    <cellStyle name="Accent3 - 40%" xfId="182"/>
    <cellStyle name="Accent3 - 60%" xfId="183"/>
    <cellStyle name="Accent3 10" xfId="2316"/>
    <cellStyle name="Accent3 11" xfId="42"/>
    <cellStyle name="Accent3 12" xfId="3265"/>
    <cellStyle name="Accent3 13" xfId="3309"/>
    <cellStyle name="Accent3 14" xfId="3269"/>
    <cellStyle name="Accent3 15" xfId="3347"/>
    <cellStyle name="Accent3 16" xfId="3382"/>
    <cellStyle name="Accent3 17" xfId="3320"/>
    <cellStyle name="Accent3 18" xfId="3361"/>
    <cellStyle name="Accent3 19" xfId="3316"/>
    <cellStyle name="Accent3 2" xfId="180"/>
    <cellStyle name="Accent3 20" xfId="3355"/>
    <cellStyle name="Accent3 21" xfId="3380"/>
    <cellStyle name="Accent3 22" xfId="3322"/>
    <cellStyle name="Accent3 23" xfId="3287"/>
    <cellStyle name="Accent3 24" xfId="3365"/>
    <cellStyle name="Accent3 25" xfId="3282"/>
    <cellStyle name="Accent3 3" xfId="1302"/>
    <cellStyle name="Accent3 4" xfId="1878"/>
    <cellStyle name="Accent3 5" xfId="1896"/>
    <cellStyle name="Accent3 6" xfId="1875"/>
    <cellStyle name="Accent3 7" xfId="2001"/>
    <cellStyle name="Accent3 8" xfId="2134"/>
    <cellStyle name="Accent3 9" xfId="2322"/>
    <cellStyle name="Accent4 - 20%" xfId="185"/>
    <cellStyle name="Accent4 - 40%" xfId="186"/>
    <cellStyle name="Accent4 - 60%" xfId="187"/>
    <cellStyle name="Accent4 10" xfId="2323"/>
    <cellStyle name="Accent4 11" xfId="45"/>
    <cellStyle name="Accent4 12" xfId="3266"/>
    <cellStyle name="Accent4 13" xfId="3348"/>
    <cellStyle name="Accent4 14" xfId="3373"/>
    <cellStyle name="Accent4 15" xfId="3341"/>
    <cellStyle name="Accent4 16" xfId="3336"/>
    <cellStyle name="Accent4 17" xfId="3366"/>
    <cellStyle name="Accent4 18" xfId="3281"/>
    <cellStyle name="Accent4 19" xfId="3301"/>
    <cellStyle name="Accent4 2" xfId="184"/>
    <cellStyle name="Accent4 20" xfId="3330"/>
    <cellStyle name="Accent4 21" xfId="3327"/>
    <cellStyle name="Accent4 22" xfId="3345"/>
    <cellStyle name="Accent4 23" xfId="3383"/>
    <cellStyle name="Accent4 24" xfId="3319"/>
    <cellStyle name="Accent4 25" xfId="3339"/>
    <cellStyle name="Accent4 3" xfId="1303"/>
    <cellStyle name="Accent4 4" xfId="1879"/>
    <cellStyle name="Accent4 5" xfId="1895"/>
    <cellStyle name="Accent4 6" xfId="1877"/>
    <cellStyle name="Accent4 7" xfId="1996"/>
    <cellStyle name="Accent4 8" xfId="2135"/>
    <cellStyle name="Accent4 9" xfId="2317"/>
    <cellStyle name="Accent5 - 20%" xfId="189"/>
    <cellStyle name="Accent5 - 40%" xfId="190"/>
    <cellStyle name="Accent5 - 60%" xfId="191"/>
    <cellStyle name="Accent5 10" xfId="2321"/>
    <cellStyle name="Accent5 11" xfId="48"/>
    <cellStyle name="Accent5 12" xfId="3267"/>
    <cellStyle name="Accent5 13" xfId="3344"/>
    <cellStyle name="Accent5 14" xfId="3379"/>
    <cellStyle name="Accent5 15" xfId="3273"/>
    <cellStyle name="Accent5 16" xfId="3306"/>
    <cellStyle name="Accent5 17" xfId="3370"/>
    <cellStyle name="Accent5 18" xfId="3369"/>
    <cellStyle name="Accent5 19" xfId="3279"/>
    <cellStyle name="Accent5 2" xfId="188"/>
    <cellStyle name="Accent5 20" xfId="3377"/>
    <cellStyle name="Accent5 21" xfId="3275"/>
    <cellStyle name="Accent5 22" xfId="3304"/>
    <cellStyle name="Accent5 23" xfId="3294"/>
    <cellStyle name="Accent5 24" xfId="3295"/>
    <cellStyle name="Accent5 25" xfId="3340"/>
    <cellStyle name="Accent5 3" xfId="1304"/>
    <cellStyle name="Accent5 4" xfId="1881"/>
    <cellStyle name="Accent5 5" xfId="1894"/>
    <cellStyle name="Accent5 6" xfId="1880"/>
    <cellStyle name="Accent5 7" xfId="1941"/>
    <cellStyle name="Accent5 8" xfId="2136"/>
    <cellStyle name="Accent5 9" xfId="2319"/>
    <cellStyle name="Accent6 - 20%" xfId="193"/>
    <cellStyle name="Accent6 - 40%" xfId="194"/>
    <cellStyle name="Accent6 - 60%" xfId="195"/>
    <cellStyle name="Accent6 10" xfId="2330"/>
    <cellStyle name="Accent6 11" xfId="51"/>
    <cellStyle name="Accent6 12" xfId="3268"/>
    <cellStyle name="Accent6 13" xfId="3367"/>
    <cellStyle name="Accent6 14" xfId="3280"/>
    <cellStyle name="Accent6 15" xfId="3359"/>
    <cellStyle name="Accent6 16" xfId="3381"/>
    <cellStyle name="Accent6 17" xfId="3321"/>
    <cellStyle name="Accent6 18" xfId="3288"/>
    <cellStyle name="Accent6 19" xfId="3346"/>
    <cellStyle name="Accent6 2" xfId="192"/>
    <cellStyle name="Accent6 20" xfId="3385"/>
    <cellStyle name="Accent6 21" xfId="3317"/>
    <cellStyle name="Accent6 22" xfId="3289"/>
    <cellStyle name="Accent6 23" xfId="3343"/>
    <cellStyle name="Accent6 24" xfId="3324"/>
    <cellStyle name="Accent6 25" xfId="3362"/>
    <cellStyle name="Accent6 3" xfId="1305"/>
    <cellStyle name="Accent6 4" xfId="1883"/>
    <cellStyle name="Accent6 5" xfId="1893"/>
    <cellStyle name="Accent6 6" xfId="1882"/>
    <cellStyle name="Accent6 7" xfId="1954"/>
    <cellStyle name="Accent6 8" xfId="2137"/>
    <cellStyle name="Accent6 9" xfId="2327"/>
    <cellStyle name="Bad 2" xfId="196"/>
    <cellStyle name="Bad 3" xfId="1493"/>
    <cellStyle name="Bad 4" xfId="1940"/>
    <cellStyle name="Bad 5" xfId="27"/>
    <cellStyle name="Border" xfId="197"/>
    <cellStyle name="Border 2" xfId="1495"/>
    <cellStyle name="Border 2 2" xfId="2079"/>
    <cellStyle name="Border 2 2 2" xfId="2575"/>
    <cellStyle name="Border 2 2 3" xfId="2485"/>
    <cellStyle name="Border 2 2 4" xfId="2714"/>
    <cellStyle name="Border 2 3" xfId="2174"/>
    <cellStyle name="Border 2 3 2" xfId="2646"/>
    <cellStyle name="Border 2 3 3" xfId="2556"/>
    <cellStyle name="Border 2 3 4" xfId="2745"/>
    <cellStyle name="Border 2 4" xfId="2224"/>
    <cellStyle name="Border 2 4 2" xfId="2692"/>
    <cellStyle name="Border 2 4 3" xfId="2779"/>
    <cellStyle name="Border 3" xfId="1494"/>
    <cellStyle name="Border 3 2" xfId="2173"/>
    <cellStyle name="Border 3 2 2" xfId="2645"/>
    <cellStyle name="Border 3 2 3" xfId="2555"/>
    <cellStyle name="Border 3 2 4" xfId="2744"/>
    <cellStyle name="Border 3 3" xfId="2223"/>
    <cellStyle name="Border 3 3 2" xfId="2691"/>
    <cellStyle name="Border 3 3 3" xfId="2778"/>
    <cellStyle name="Border 4" xfId="2078"/>
    <cellStyle name="Border 4 2" xfId="2574"/>
    <cellStyle name="Border 4 3" xfId="2484"/>
    <cellStyle name="Border 4 4" xfId="2713"/>
    <cellStyle name="Calc Currency (0)" xfId="198"/>
    <cellStyle name="Calc Currency (0) 2" xfId="1496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2 2" xfId="2081"/>
    <cellStyle name="Calculation 2 2 2" xfId="2577"/>
    <cellStyle name="Calculation 2 2 3" xfId="2487"/>
    <cellStyle name="Calculation 2 3" xfId="2144"/>
    <cellStyle name="Calculation 2 3 2" xfId="2619"/>
    <cellStyle name="Calculation 2 3 3" xfId="2529"/>
    <cellStyle name="Calculation 2 3 4" xfId="2720"/>
    <cellStyle name="Calculation 2 4" xfId="2192"/>
    <cellStyle name="Calculation 2 4 2" xfId="2662"/>
    <cellStyle name="Calculation 2 4 3" xfId="2751"/>
    <cellStyle name="Calculation 3" xfId="1497"/>
    <cellStyle name="Calculation 3 2" xfId="2080"/>
    <cellStyle name="Calculation 3 2 2" xfId="2576"/>
    <cellStyle name="Calculation 3 2 3" xfId="2486"/>
    <cellStyle name="Calculation 3 3" xfId="2175"/>
    <cellStyle name="Calculation 3 3 2" xfId="2647"/>
    <cellStyle name="Calculation 3 3 3" xfId="2557"/>
    <cellStyle name="Calculation 3 3 4" xfId="2746"/>
    <cellStyle name="Calculation 3 4" xfId="2225"/>
    <cellStyle name="Calculation 3 4 2" xfId="2693"/>
    <cellStyle name="Calculation 3 4 3" xfId="2780"/>
    <cellStyle name="Calculation 4" xfId="1982"/>
    <cellStyle name="Calculation 5" xfId="30"/>
    <cellStyle name="Check Cell 2" xfId="207"/>
    <cellStyle name="Check Cell 3" xfId="1498"/>
    <cellStyle name="Check Cell 4" xfId="2002"/>
    <cellStyle name="Check Cell 5" xfId="32"/>
    <cellStyle name="Column Heading" xfId="208"/>
    <cellStyle name="Comma" xfId="1" builtinId="3"/>
    <cellStyle name="Comma  - Style1" xfId="210"/>
    <cellStyle name="Comma  - Style2" xfId="211"/>
    <cellStyle name="Comma  - Style3" xfId="212"/>
    <cellStyle name="Comma  - Style4" xfId="213"/>
    <cellStyle name="Comma  - Style5" xfId="214"/>
    <cellStyle name="Comma  - Style6" xfId="215"/>
    <cellStyle name="Comma  - Style7" xfId="216"/>
    <cellStyle name="Comma  - Style8" xfId="217"/>
    <cellStyle name="Comma [0] 2" xfId="218"/>
    <cellStyle name="Comma [0] 2 2" xfId="2816"/>
    <cellStyle name="Comma [00]" xfId="219"/>
    <cellStyle name="Comma 10" xfId="220"/>
    <cellStyle name="Comma 10 2" xfId="221"/>
    <cellStyle name="Comma 10 3" xfId="222"/>
    <cellStyle name="Comma 100" xfId="3375"/>
    <cellStyle name="Comma 101" xfId="3374"/>
    <cellStyle name="Comma 102" xfId="3277"/>
    <cellStyle name="Comma 103" xfId="3302"/>
    <cellStyle name="Comma 104" xfId="2295"/>
    <cellStyle name="Comma 104 2" xfId="3199"/>
    <cellStyle name="Comma 11" xfId="223"/>
    <cellStyle name="Comma 11 2" xfId="224"/>
    <cellStyle name="Comma 11 3" xfId="225"/>
    <cellStyle name="Comma 12" xfId="226"/>
    <cellStyle name="Comma 12 2" xfId="227"/>
    <cellStyle name="Comma 12 2 2" xfId="228"/>
    <cellStyle name="Comma 12 2 2 2" xfId="2819"/>
    <cellStyle name="Comma 12 2 3" xfId="66"/>
    <cellStyle name="Comma 12 2 3 2" xfId="2804"/>
    <cellStyle name="Comma 12 2 4" xfId="2363"/>
    <cellStyle name="Comma 12 2 4 2" xfId="3232"/>
    <cellStyle name="Comma 12 2 5" xfId="2818"/>
    <cellStyle name="Comma 12 3" xfId="229"/>
    <cellStyle name="Comma 12 3 2" xfId="230"/>
    <cellStyle name="Comma 12 3 2 2" xfId="2821"/>
    <cellStyle name="Comma 12 3 3" xfId="1501"/>
    <cellStyle name="Comma 12 3 3 2" xfId="3028"/>
    <cellStyle name="Comma 12 3 4" xfId="2364"/>
    <cellStyle name="Comma 12 3 4 2" xfId="3233"/>
    <cellStyle name="Comma 12 3 5" xfId="2820"/>
    <cellStyle name="Comma 12 4" xfId="231"/>
    <cellStyle name="Comma 12 4 2" xfId="2822"/>
    <cellStyle name="Comma 12 5" xfId="1500"/>
    <cellStyle name="Comma 12 5 2" xfId="3027"/>
    <cellStyle name="Comma 12 6" xfId="2817"/>
    <cellStyle name="Comma 13" xfId="232"/>
    <cellStyle name="Comma 13 2" xfId="233"/>
    <cellStyle name="Comma 13 2 2" xfId="234"/>
    <cellStyle name="Comma 13 2 3" xfId="2824"/>
    <cellStyle name="Comma 13 3" xfId="235"/>
    <cellStyle name="Comma 13 4" xfId="236"/>
    <cellStyle name="Comma 13 4 2" xfId="2825"/>
    <cellStyle name="Comma 13 5" xfId="2823"/>
    <cellStyle name="Comma 14" xfId="237"/>
    <cellStyle name="Comma 14 2" xfId="238"/>
    <cellStyle name="Comma 14 2 2" xfId="2827"/>
    <cellStyle name="Comma 14 3" xfId="1502"/>
    <cellStyle name="Comma 14 3 2" xfId="3029"/>
    <cellStyle name="Comma 14 4" xfId="2826"/>
    <cellStyle name="Comma 15" xfId="239"/>
    <cellStyle name="Comma 15 2" xfId="240"/>
    <cellStyle name="Comma 15 3" xfId="1503"/>
    <cellStyle name="Comma 15 3 2" xfId="3030"/>
    <cellStyle name="Comma 15 4" xfId="2262"/>
    <cellStyle name="Comma 16" xfId="241"/>
    <cellStyle name="Comma 16 2" xfId="242"/>
    <cellStyle name="Comma 16 2 2" xfId="2829"/>
    <cellStyle name="Comma 16 3" xfId="243"/>
    <cellStyle name="Comma 16 3 2" xfId="2830"/>
    <cellStyle name="Comma 16 4" xfId="1504"/>
    <cellStyle name="Comma 16 4 2" xfId="3031"/>
    <cellStyle name="Comma 16 5" xfId="2828"/>
    <cellStyle name="Comma 17" xfId="244"/>
    <cellStyle name="Comma 17 2" xfId="245"/>
    <cellStyle name="Comma 17 2 2" xfId="2832"/>
    <cellStyle name="Comma 17 3" xfId="1505"/>
    <cellStyle name="Comma 17 3 2" xfId="3032"/>
    <cellStyle name="Comma 17 4" xfId="2831"/>
    <cellStyle name="Comma 18" xfId="246"/>
    <cellStyle name="Comma 18 2" xfId="247"/>
    <cellStyle name="Comma 18 2 2" xfId="2834"/>
    <cellStyle name="Comma 18 3" xfId="1506"/>
    <cellStyle name="Comma 18 3 2" xfId="3033"/>
    <cellStyle name="Comma 18 4" xfId="2833"/>
    <cellStyle name="Comma 19" xfId="248"/>
    <cellStyle name="Comma 19 2" xfId="249"/>
    <cellStyle name="Comma 19 2 2" xfId="2836"/>
    <cellStyle name="Comma 19 3" xfId="2835"/>
    <cellStyle name="Comma 2" xfId="12"/>
    <cellStyle name="Comma 2 10" xfId="251"/>
    <cellStyle name="Comma 2 10 2" xfId="252"/>
    <cellStyle name="Comma 2 10 2 2" xfId="2838"/>
    <cellStyle name="Comma 2 10 3" xfId="253"/>
    <cellStyle name="Comma 2 10 3 2" xfId="2839"/>
    <cellStyle name="Comma 2 11" xfId="254"/>
    <cellStyle name="Comma 2 12" xfId="255"/>
    <cellStyle name="Comma 2 13" xfId="256"/>
    <cellStyle name="Comma 2 14" xfId="257"/>
    <cellStyle name="Comma 2 15" xfId="258"/>
    <cellStyle name="Comma 2 16" xfId="259"/>
    <cellStyle name="Comma 2 17" xfId="260"/>
    <cellStyle name="Comma 2 18" xfId="261"/>
    <cellStyle name="Comma 2 19" xfId="262"/>
    <cellStyle name="Comma 2 2" xfId="16"/>
    <cellStyle name="Comma 2 2 10" xfId="71"/>
    <cellStyle name="Comma 2 2 10 2" xfId="2806"/>
    <cellStyle name="Comma 2 2 11" xfId="264"/>
    <cellStyle name="Comma 2 2 11 2" xfId="2841"/>
    <cellStyle name="Comma 2 2 12" xfId="265"/>
    <cellStyle name="Comma 2 2 12 2" xfId="2842"/>
    <cellStyle name="Comma 2 2 13" xfId="266"/>
    <cellStyle name="Comma 2 2 13 2" xfId="2843"/>
    <cellStyle name="Comma 2 2 14" xfId="267"/>
    <cellStyle name="Comma 2 2 14 2" xfId="2844"/>
    <cellStyle name="Comma 2 2 15" xfId="268"/>
    <cellStyle name="Comma 2 2 15 2" xfId="2845"/>
    <cellStyle name="Comma 2 2 16" xfId="269"/>
    <cellStyle name="Comma 2 2 16 2" xfId="2846"/>
    <cellStyle name="Comma 2 2 17" xfId="270"/>
    <cellStyle name="Comma 2 2 17 2" xfId="2847"/>
    <cellStyle name="Comma 2 2 18" xfId="271"/>
    <cellStyle name="Comma 2 2 18 2" xfId="2848"/>
    <cellStyle name="Comma 2 2 19" xfId="272"/>
    <cellStyle name="Comma 2 2 19 2" xfId="2849"/>
    <cellStyle name="Comma 2 2 2" xfId="273"/>
    <cellStyle name="Comma 2 2 2 2" xfId="274"/>
    <cellStyle name="Comma 2 2 2 2 2" xfId="2851"/>
    <cellStyle name="Comma 2 2 2 3" xfId="275"/>
    <cellStyle name="Comma 2 2 2 4" xfId="276"/>
    <cellStyle name="Comma 2 2 2 5" xfId="2850"/>
    <cellStyle name="Comma 2 2 20" xfId="277"/>
    <cellStyle name="Comma 2 2 20 2" xfId="2852"/>
    <cellStyle name="Comma 2 2 21" xfId="278"/>
    <cellStyle name="Comma 2 2 21 2" xfId="2853"/>
    <cellStyle name="Comma 2 2 22" xfId="279"/>
    <cellStyle name="Comma 2 2 22 2" xfId="2854"/>
    <cellStyle name="Comma 2 2 23" xfId="280"/>
    <cellStyle name="Comma 2 2 23 2" xfId="2855"/>
    <cellStyle name="Comma 2 2 24" xfId="281"/>
    <cellStyle name="Comma 2 2 24 2" xfId="2856"/>
    <cellStyle name="Comma 2 2 25" xfId="282"/>
    <cellStyle name="Comma 2 2 25 2" xfId="2857"/>
    <cellStyle name="Comma 2 2 26" xfId="283"/>
    <cellStyle name="Comma 2 2 26 2" xfId="2858"/>
    <cellStyle name="Comma 2 2 27" xfId="284"/>
    <cellStyle name="Comma 2 2 27 2" xfId="2859"/>
    <cellStyle name="Comma 2 2 28" xfId="285"/>
    <cellStyle name="Comma 2 2 28 2" xfId="2860"/>
    <cellStyle name="Comma 2 2 29" xfId="286"/>
    <cellStyle name="Comma 2 2 29 2" xfId="2861"/>
    <cellStyle name="Comma 2 2 3" xfId="287"/>
    <cellStyle name="Comma 2 2 3 2" xfId="288"/>
    <cellStyle name="Comma 2 2 3 2 2" xfId="2863"/>
    <cellStyle name="Comma 2 2 3 3" xfId="2862"/>
    <cellStyle name="Comma 2 2 30" xfId="289"/>
    <cellStyle name="Comma 2 2 30 2" xfId="2864"/>
    <cellStyle name="Comma 2 2 31" xfId="290"/>
    <cellStyle name="Comma 2 2 31 2" xfId="2865"/>
    <cellStyle name="Comma 2 2 32" xfId="291"/>
    <cellStyle name="Comma 2 2 32 2" xfId="2866"/>
    <cellStyle name="Comma 2 2 33" xfId="292"/>
    <cellStyle name="Comma 2 2 33 2" xfId="2867"/>
    <cellStyle name="Comma 2 2 34" xfId="293"/>
    <cellStyle name="Comma 2 2 34 2" xfId="2868"/>
    <cellStyle name="Comma 2 2 35" xfId="294"/>
    <cellStyle name="Comma 2 2 35 2" xfId="2869"/>
    <cellStyle name="Comma 2 2 36" xfId="295"/>
    <cellStyle name="Comma 2 2 36 2" xfId="2870"/>
    <cellStyle name="Comma 2 2 37" xfId="296"/>
    <cellStyle name="Comma 2 2 37 2" xfId="2871"/>
    <cellStyle name="Comma 2 2 38" xfId="297"/>
    <cellStyle name="Comma 2 2 38 2" xfId="2872"/>
    <cellStyle name="Comma 2 2 39" xfId="298"/>
    <cellStyle name="Comma 2 2 39 2" xfId="2873"/>
    <cellStyle name="Comma 2 2 4" xfId="299"/>
    <cellStyle name="Comma 2 2 4 2" xfId="300"/>
    <cellStyle name="Comma 2 2 4 2 2" xfId="2875"/>
    <cellStyle name="Comma 2 2 4 3" xfId="2874"/>
    <cellStyle name="Comma 2 2 40" xfId="301"/>
    <cellStyle name="Comma 2 2 40 2" xfId="2876"/>
    <cellStyle name="Comma 2 2 41" xfId="302"/>
    <cellStyle name="Comma 2 2 41 2" xfId="2877"/>
    <cellStyle name="Comma 2 2 42" xfId="303"/>
    <cellStyle name="Comma 2 2 42 2" xfId="2878"/>
    <cellStyle name="Comma 2 2 43" xfId="304"/>
    <cellStyle name="Comma 2 2 43 2" xfId="2879"/>
    <cellStyle name="Comma 2 2 44" xfId="305"/>
    <cellStyle name="Comma 2 2 44 2" xfId="2880"/>
    <cellStyle name="Comma 2 2 45" xfId="306"/>
    <cellStyle name="Comma 2 2 45 2" xfId="2881"/>
    <cellStyle name="Comma 2 2 46" xfId="307"/>
    <cellStyle name="Comma 2 2 46 2" xfId="2882"/>
    <cellStyle name="Comma 2 2 47" xfId="308"/>
    <cellStyle name="Comma 2 2 47 2" xfId="2883"/>
    <cellStyle name="Comma 2 2 48" xfId="309"/>
    <cellStyle name="Comma 2 2 48 2" xfId="2884"/>
    <cellStyle name="Comma 2 2 49" xfId="310"/>
    <cellStyle name="Comma 2 2 49 2" xfId="2885"/>
    <cellStyle name="Comma 2 2 5" xfId="311"/>
    <cellStyle name="Comma 2 2 5 2" xfId="312"/>
    <cellStyle name="Comma 2 2 5 2 2" xfId="2887"/>
    <cellStyle name="Comma 2 2 5 3" xfId="2886"/>
    <cellStyle name="Comma 2 2 50" xfId="313"/>
    <cellStyle name="Comma 2 2 50 2" xfId="2888"/>
    <cellStyle name="Comma 2 2 51" xfId="314"/>
    <cellStyle name="Comma 2 2 51 2" xfId="2889"/>
    <cellStyle name="Comma 2 2 52" xfId="315"/>
    <cellStyle name="Comma 2 2 52 2" xfId="2890"/>
    <cellStyle name="Comma 2 2 53" xfId="316"/>
    <cellStyle name="Comma 2 2 53 2" xfId="2891"/>
    <cellStyle name="Comma 2 2 54" xfId="317"/>
    <cellStyle name="Comma 2 2 54 2" xfId="2892"/>
    <cellStyle name="Comma 2 2 55" xfId="318"/>
    <cellStyle name="Comma 2 2 55 2" xfId="2893"/>
    <cellStyle name="Comma 2 2 56" xfId="319"/>
    <cellStyle name="Comma 2 2 56 2" xfId="2894"/>
    <cellStyle name="Comma 2 2 57" xfId="320"/>
    <cellStyle name="Comma 2 2 57 2" xfId="2895"/>
    <cellStyle name="Comma 2 2 58" xfId="1508"/>
    <cellStyle name="Comma 2 2 58 2" xfId="3035"/>
    <cellStyle name="Comma 2 2 59" xfId="1507"/>
    <cellStyle name="Comma 2 2 59 2" xfId="3034"/>
    <cellStyle name="Comma 2 2 6" xfId="321"/>
    <cellStyle name="Comma 2 2 6 2" xfId="2896"/>
    <cellStyle name="Comma 2 2 60" xfId="2840"/>
    <cellStyle name="Comma 2 2 61" xfId="263"/>
    <cellStyle name="Comma 2 2 7" xfId="322"/>
    <cellStyle name="Comma 2 2 7 2" xfId="2897"/>
    <cellStyle name="Comma 2 2 8" xfId="323"/>
    <cellStyle name="Comma 2 2 8 2" xfId="2898"/>
    <cellStyle name="Comma 2 2 9" xfId="324"/>
    <cellStyle name="Comma 2 2 9 2" xfId="2899"/>
    <cellStyle name="Comma 2 2_Sheet1" xfId="325"/>
    <cellStyle name="Comma 2 20" xfId="326"/>
    <cellStyle name="Comma 2 21" xfId="327"/>
    <cellStyle name="Comma 2 22" xfId="328"/>
    <cellStyle name="Comma 2 23" xfId="329"/>
    <cellStyle name="Comma 2 24" xfId="330"/>
    <cellStyle name="Comma 2 25" xfId="331"/>
    <cellStyle name="Comma 2 26" xfId="332"/>
    <cellStyle name="Comma 2 27" xfId="333"/>
    <cellStyle name="Comma 2 28" xfId="334"/>
    <cellStyle name="Comma 2 29" xfId="335"/>
    <cellStyle name="Comma 2 3" xfId="336"/>
    <cellStyle name="Comma 2 3 2" xfId="337"/>
    <cellStyle name="Comma 2 3 3" xfId="338"/>
    <cellStyle name="Comma 2 3 4" xfId="57"/>
    <cellStyle name="Comma 2 3 4 2" xfId="2797"/>
    <cellStyle name="Comma 2 3 5" xfId="1509"/>
    <cellStyle name="Comma 2 3 5 2" xfId="3036"/>
    <cellStyle name="Comma 2 3_2-170 Audit guage (2)" xfId="1310"/>
    <cellStyle name="Comma 2 30" xfId="339"/>
    <cellStyle name="Comma 2 31" xfId="340"/>
    <cellStyle name="Comma 2 32" xfId="341"/>
    <cellStyle name="Comma 2 33" xfId="342"/>
    <cellStyle name="Comma 2 34" xfId="343"/>
    <cellStyle name="Comma 2 35" xfId="344"/>
    <cellStyle name="Comma 2 36" xfId="345"/>
    <cellStyle name="Comma 2 37" xfId="346"/>
    <cellStyle name="Comma 2 38" xfId="347"/>
    <cellStyle name="Comma 2 39" xfId="348"/>
    <cellStyle name="Comma 2 4" xfId="349"/>
    <cellStyle name="Comma 2 4 2" xfId="350"/>
    <cellStyle name="Comma 2 4 3" xfId="351"/>
    <cellStyle name="Comma 2 4 4" xfId="1510"/>
    <cellStyle name="Comma 2 4 4 2" xfId="3037"/>
    <cellStyle name="Comma 2 40" xfId="352"/>
    <cellStyle name="Comma 2 41" xfId="353"/>
    <cellStyle name="Comma 2 42" xfId="354"/>
    <cellStyle name="Comma 2 43" xfId="355"/>
    <cellStyle name="Comma 2 44" xfId="356"/>
    <cellStyle name="Comma 2 45" xfId="357"/>
    <cellStyle name="Comma 2 46" xfId="358"/>
    <cellStyle name="Comma 2 47" xfId="359"/>
    <cellStyle name="Comma 2 48" xfId="360"/>
    <cellStyle name="Comma 2 49" xfId="361"/>
    <cellStyle name="Comma 2 5" xfId="362"/>
    <cellStyle name="Comma 2 5 2" xfId="363"/>
    <cellStyle name="Comma 2 5 3" xfId="364"/>
    <cellStyle name="Comma 2 5 4" xfId="1511"/>
    <cellStyle name="Comma 2 5 4 2" xfId="3038"/>
    <cellStyle name="Comma 2 50" xfId="365"/>
    <cellStyle name="Comma 2 51" xfId="366"/>
    <cellStyle name="Comma 2 52" xfId="367"/>
    <cellStyle name="Comma 2 53" xfId="368"/>
    <cellStyle name="Comma 2 54" xfId="369"/>
    <cellStyle name="Comma 2 55" xfId="370"/>
    <cellStyle name="Comma 2 56" xfId="371"/>
    <cellStyle name="Comma 2 57" xfId="372"/>
    <cellStyle name="Comma 2 58" xfId="373"/>
    <cellStyle name="Comma 2 58 2" xfId="374"/>
    <cellStyle name="Comma 2 58 3" xfId="1512"/>
    <cellStyle name="Comma 2 59" xfId="69"/>
    <cellStyle name="Comma 2 59 2" xfId="376"/>
    <cellStyle name="Comma 2 59 2 2" xfId="1514"/>
    <cellStyle name="Comma 2 59 2 2 2" xfId="3040"/>
    <cellStyle name="Comma 2 59 2 3" xfId="1513"/>
    <cellStyle name="Comma 2 59 2 3 2" xfId="3039"/>
    <cellStyle name="Comma 2 59 2 4" xfId="2366"/>
    <cellStyle name="Comma 2 59 2 4 2" xfId="3235"/>
    <cellStyle name="Comma 2 59 2 5" xfId="2901"/>
    <cellStyle name="Comma 2 59 3" xfId="375"/>
    <cellStyle name="Comma 2 59 3 2" xfId="2900"/>
    <cellStyle name="Comma 2 59 4" xfId="2354"/>
    <cellStyle name="Comma 2 59 4 2" xfId="3228"/>
    <cellStyle name="Comma 2 59 5" xfId="2805"/>
    <cellStyle name="Comma 2 6" xfId="74"/>
    <cellStyle name="Comma 2 6 2" xfId="378"/>
    <cellStyle name="Comma 2 6 3" xfId="2807"/>
    <cellStyle name="Comma 2 60" xfId="379"/>
    <cellStyle name="Comma 2 60 2" xfId="2903"/>
    <cellStyle name="Comma 2 61" xfId="380"/>
    <cellStyle name="Comma 2 61 2" xfId="2904"/>
    <cellStyle name="Comma 2 62" xfId="381"/>
    <cellStyle name="Comma 2 62 2" xfId="2905"/>
    <cellStyle name="Comma 2 63" xfId="382"/>
    <cellStyle name="Comma 2 63 2" xfId="2906"/>
    <cellStyle name="Comma 2 64" xfId="250"/>
    <cellStyle name="Comma 2 64 2" xfId="2365"/>
    <cellStyle name="Comma 2 64 2 2" xfId="3234"/>
    <cellStyle name="Comma 2 64 3" xfId="2274"/>
    <cellStyle name="Comma 2 64 3 2" xfId="3195"/>
    <cellStyle name="Comma 2 64 4" xfId="2837"/>
    <cellStyle name="Comma 2 65" xfId="1307"/>
    <cellStyle name="Comma 2 65 2" xfId="2436"/>
    <cellStyle name="Comma 2 65 2 2" xfId="3243"/>
    <cellStyle name="Comma 2 65 3" xfId="2302"/>
    <cellStyle name="Comma 2 65 4" xfId="3020"/>
    <cellStyle name="Comma 2 66" xfId="82"/>
    <cellStyle name="Comma 2 66 2" xfId="2357"/>
    <cellStyle name="Comma 2 66 2 2" xfId="3230"/>
    <cellStyle name="Comma 2 66 3" xfId="2306"/>
    <cellStyle name="Comma 2 66 4" xfId="2812"/>
    <cellStyle name="Comma 2 67" xfId="377"/>
    <cellStyle name="Comma 2 67 2" xfId="2367"/>
    <cellStyle name="Comma 2 67 2 2" xfId="3236"/>
    <cellStyle name="Comma 2 67 3" xfId="2308"/>
    <cellStyle name="Comma 2 67 4" xfId="2902"/>
    <cellStyle name="Comma 2 68" xfId="1949"/>
    <cellStyle name="Comma 2 68 2" xfId="3121"/>
    <cellStyle name="Comma 2 69" xfId="1993"/>
    <cellStyle name="Comma 2 69 2" xfId="2464"/>
    <cellStyle name="Comma 2 69 3" xfId="2347"/>
    <cellStyle name="Comma 2 69 3 2" xfId="3222"/>
    <cellStyle name="Comma 2 7" xfId="383"/>
    <cellStyle name="Comma 2 70" xfId="2006"/>
    <cellStyle name="Comma 2 70 2" xfId="2468"/>
    <cellStyle name="Comma 2 70 3" xfId="2350"/>
    <cellStyle name="Comma 2 70 3 2" xfId="3225"/>
    <cellStyle name="Comma 2 71" xfId="2011"/>
    <cellStyle name="Comma 2 72" xfId="2023"/>
    <cellStyle name="Comma 2 73" xfId="2030"/>
    <cellStyle name="Comma 2 74" xfId="2031"/>
    <cellStyle name="Comma 2 75" xfId="2138"/>
    <cellStyle name="Comma 2 75 2" xfId="3168"/>
    <cellStyle name="Comma 2 76" xfId="2140"/>
    <cellStyle name="Comma 2 76 2" xfId="3170"/>
    <cellStyle name="Comma 2 77" xfId="2141"/>
    <cellStyle name="Comma 2 77 2" xfId="3171"/>
    <cellStyle name="Comma 2 78" xfId="2139"/>
    <cellStyle name="Comma 2 78 2" xfId="3169"/>
    <cellStyle name="Comma 2 79" xfId="2243"/>
    <cellStyle name="Comma 2 79 2" xfId="3177"/>
    <cellStyle name="Comma 2 8" xfId="384"/>
    <cellStyle name="Comma 2 80" xfId="2252"/>
    <cellStyle name="Comma 2 80 2" xfId="3181"/>
    <cellStyle name="Comma 2 81" xfId="2255"/>
    <cellStyle name="Comma 2 81 2" xfId="3184"/>
    <cellStyle name="Comma 2 82" xfId="2263"/>
    <cellStyle name="Comma 2 82 2" xfId="3190"/>
    <cellStyle name="Comma 2 83" xfId="2712"/>
    <cellStyle name="Comma 2 83 2" xfId="3258"/>
    <cellStyle name="Comma 2 84" xfId="2711"/>
    <cellStyle name="Comma 2 84 2" xfId="3257"/>
    <cellStyle name="Comma 2 85" xfId="2708"/>
    <cellStyle name="Comma 2 85 2" xfId="3254"/>
    <cellStyle name="Comma 2 86" xfId="2709"/>
    <cellStyle name="Comma 2 86 2" xfId="3255"/>
    <cellStyle name="Comma 2 87" xfId="2710"/>
    <cellStyle name="Comma 2 87 2" xfId="3256"/>
    <cellStyle name="Comma 2 88" xfId="2810"/>
    <cellStyle name="Comma 2 89" xfId="79"/>
    <cellStyle name="Comma 2 9" xfId="385"/>
    <cellStyle name="Comma 2_Commitment50" xfId="386"/>
    <cellStyle name="Comma 20" xfId="387"/>
    <cellStyle name="Comma 20 2" xfId="388"/>
    <cellStyle name="Comma 20 2 2" xfId="2908"/>
    <cellStyle name="Comma 20 3" xfId="2907"/>
    <cellStyle name="Comma 21" xfId="389"/>
    <cellStyle name="Comma 21 2" xfId="2909"/>
    <cellStyle name="Comma 22" xfId="390"/>
    <cellStyle name="Comma 22 2" xfId="2910"/>
    <cellStyle name="Comma 23" xfId="391"/>
    <cellStyle name="Comma 23 2" xfId="2911"/>
    <cellStyle name="Comma 24" xfId="392"/>
    <cellStyle name="Comma 24 2" xfId="393"/>
    <cellStyle name="Comma 24 2 2" xfId="2913"/>
    <cellStyle name="Comma 24 3" xfId="2912"/>
    <cellStyle name="Comma 25" xfId="209"/>
    <cellStyle name="Comma 25 2" xfId="1515"/>
    <cellStyle name="Comma 25 2 2" xfId="3041"/>
    <cellStyle name="Comma 25 3" xfId="2362"/>
    <cellStyle name="Comma 25 3 2" xfId="3231"/>
    <cellStyle name="Comma 25 4" xfId="2815"/>
    <cellStyle name="Comma 26" xfId="1306"/>
    <cellStyle name="Comma 26 2" xfId="1516"/>
    <cellStyle name="Comma 26 2 2" xfId="3042"/>
    <cellStyle name="Comma 26 3" xfId="2435"/>
    <cellStyle name="Comma 26 3 2" xfId="3242"/>
    <cellStyle name="Comma 26 4" xfId="3019"/>
    <cellStyle name="Comma 27" xfId="80"/>
    <cellStyle name="Comma 27 2" xfId="1517"/>
    <cellStyle name="Comma 27 2 2" xfId="3043"/>
    <cellStyle name="Comma 27 3" xfId="2355"/>
    <cellStyle name="Comma 27 3 2" xfId="3229"/>
    <cellStyle name="Comma 27 4" xfId="2811"/>
    <cellStyle name="Comma 28" xfId="1316"/>
    <cellStyle name="Comma 28 2" xfId="1518"/>
    <cellStyle name="Comma 28 2 2" xfId="3044"/>
    <cellStyle name="Comma 28 3" xfId="2438"/>
    <cellStyle name="Comma 28 3 2" xfId="3244"/>
    <cellStyle name="Comma 28 4" xfId="3022"/>
    <cellStyle name="Comma 29" xfId="1519"/>
    <cellStyle name="Comma 29 2" xfId="3045"/>
    <cellStyle name="Comma 3" xfId="58"/>
    <cellStyle name="Comma 3 2" xfId="395"/>
    <cellStyle name="Comma 3 2 2" xfId="1964"/>
    <cellStyle name="Comma 3 2 3" xfId="2788"/>
    <cellStyle name="Comma 3 2 3 2" xfId="3259"/>
    <cellStyle name="Comma 3 3" xfId="396"/>
    <cellStyle name="Comma 3 3 2" xfId="397"/>
    <cellStyle name="Comma 3 3 3" xfId="1521"/>
    <cellStyle name="Comma 3 3 3 2" xfId="3047"/>
    <cellStyle name="Comma 3 4" xfId="398"/>
    <cellStyle name="Comma 3 4 2" xfId="2915"/>
    <cellStyle name="Comma 3 5" xfId="1520"/>
    <cellStyle name="Comma 3 5 2" xfId="2443"/>
    <cellStyle name="Comma 3 5 2 2" xfId="3245"/>
    <cellStyle name="Comma 3 5 3" xfId="2338"/>
    <cellStyle name="Comma 3 5 3 2" xfId="3217"/>
    <cellStyle name="Comma 3 5 4" xfId="3046"/>
    <cellStyle name="Comma 3 6" xfId="394"/>
    <cellStyle name="Comma 3 6 2" xfId="2914"/>
    <cellStyle name="Comma 3 7" xfId="1920"/>
    <cellStyle name="Comma 3 7 2" xfId="3106"/>
    <cellStyle name="Comma 3 8" xfId="2798"/>
    <cellStyle name="Comma 30" xfId="1522"/>
    <cellStyle name="Comma 30 2" xfId="3048"/>
    <cellStyle name="Comma 31" xfId="1523"/>
    <cellStyle name="Comma 31 2" xfId="3049"/>
    <cellStyle name="Comma 32" xfId="1524"/>
    <cellStyle name="Comma 32 2" xfId="3050"/>
    <cellStyle name="Comma 33" xfId="1525"/>
    <cellStyle name="Comma 33 2" xfId="3051"/>
    <cellStyle name="Comma 34" xfId="1526"/>
    <cellStyle name="Comma 34 2" xfId="3052"/>
    <cellStyle name="Comma 35" xfId="1527"/>
    <cellStyle name="Comma 35 2" xfId="3053"/>
    <cellStyle name="Comma 36" xfId="1528"/>
    <cellStyle name="Comma 36 2" xfId="3054"/>
    <cellStyle name="Comma 37" xfId="1529"/>
    <cellStyle name="Comma 37 2" xfId="3055"/>
    <cellStyle name="Comma 38" xfId="1530"/>
    <cellStyle name="Comma 38 2" xfId="3056"/>
    <cellStyle name="Comma 39" xfId="1531"/>
    <cellStyle name="Comma 39 2" xfId="3057"/>
    <cellStyle name="Comma 4" xfId="399"/>
    <cellStyle name="Comma 4 10" xfId="2916"/>
    <cellStyle name="Comma 4 2" xfId="400"/>
    <cellStyle name="Comma 4 2 2" xfId="401"/>
    <cellStyle name="Comma 4 2 2 2" xfId="2918"/>
    <cellStyle name="Comma 4 2 3" xfId="402"/>
    <cellStyle name="Comma 4 2 3 2" xfId="2919"/>
    <cellStyle name="Comma 4 2 4" xfId="2917"/>
    <cellStyle name="Comma 4 3" xfId="403"/>
    <cellStyle name="Comma 4 3 2" xfId="404"/>
    <cellStyle name="Comma 4 3 3" xfId="2920"/>
    <cellStyle name="Comma 4 4" xfId="405"/>
    <cellStyle name="Comma 4 4 2" xfId="2921"/>
    <cellStyle name="Comma 4 5" xfId="406"/>
    <cellStyle name="Comma 4 5 2" xfId="2922"/>
    <cellStyle name="Comma 4 6" xfId="407"/>
    <cellStyle name="Comma 4 6 2" xfId="408"/>
    <cellStyle name="Comma 4 6 2 2" xfId="2923"/>
    <cellStyle name="Comma 4 6 3" xfId="409"/>
    <cellStyle name="Comma 4 6 4" xfId="1532"/>
    <cellStyle name="Comma 4 7" xfId="410"/>
    <cellStyle name="Comma 4 7 2" xfId="2924"/>
    <cellStyle name="Comma 4 8" xfId="1915"/>
    <cellStyle name="Comma 4 8 2" xfId="2451"/>
    <cellStyle name="Comma 4 8 2 2" xfId="3249"/>
    <cellStyle name="Comma 4 8 3" xfId="2339"/>
    <cellStyle name="Comma 4 8 3 2" xfId="3218"/>
    <cellStyle name="Comma 4 8 4" xfId="3102"/>
    <cellStyle name="Comma 4 9" xfId="2072"/>
    <cellStyle name="Comma 4 9 2" xfId="3160"/>
    <cellStyle name="Comma 4_Detail-MAY.07" xfId="411"/>
    <cellStyle name="Comma 40" xfId="2"/>
    <cellStyle name="Comma 40 2" xfId="14"/>
    <cellStyle name="Comma 40 2 2" xfId="3058"/>
    <cellStyle name="Comma 40 3" xfId="1533"/>
    <cellStyle name="Comma 41" xfId="1534"/>
    <cellStyle name="Comma 41 2" xfId="3059"/>
    <cellStyle name="Comma 42" xfId="1535"/>
    <cellStyle name="Comma 42 2" xfId="3060"/>
    <cellStyle name="Comma 43" xfId="1536"/>
    <cellStyle name="Comma 43 2" xfId="3061"/>
    <cellStyle name="Comma 44" xfId="1537"/>
    <cellStyle name="Comma 44 2" xfId="1937"/>
    <cellStyle name="Comma 44 2 2" xfId="3116"/>
    <cellStyle name="Comma 44 3" xfId="3062"/>
    <cellStyle name="Comma 45" xfId="1538"/>
    <cellStyle name="Comma 45 2" xfId="3063"/>
    <cellStyle name="Comma 46" xfId="1539"/>
    <cellStyle name="Comma 46 2" xfId="3064"/>
    <cellStyle name="Comma 47" xfId="1540"/>
    <cellStyle name="Comma 47 2" xfId="3065"/>
    <cellStyle name="Comma 48" xfId="1541"/>
    <cellStyle name="Comma 48 2" xfId="3066"/>
    <cellStyle name="Comma 49" xfId="1542"/>
    <cellStyle name="Comma 49 2" xfId="3067"/>
    <cellStyle name="Comma 5" xfId="412"/>
    <cellStyle name="Comma 5 15" xfId="78"/>
    <cellStyle name="Comma 5 15 2" xfId="2809"/>
    <cellStyle name="Comma 5 2" xfId="413"/>
    <cellStyle name="Comma 5 2 2" xfId="414"/>
    <cellStyle name="Comma 5 2 3" xfId="415"/>
    <cellStyle name="Comma 5 2 4" xfId="2925"/>
    <cellStyle name="Comma 5 3" xfId="416"/>
    <cellStyle name="Comma 5 3 2" xfId="2926"/>
    <cellStyle name="Comma 5 4" xfId="417"/>
    <cellStyle name="Comma 5 4 2" xfId="2927"/>
    <cellStyle name="Comma 5 5" xfId="418"/>
    <cellStyle name="Comma 5 5 2" xfId="419"/>
    <cellStyle name="Comma 5 5 2 2" xfId="2928"/>
    <cellStyle name="Comma 5 5 3" xfId="420"/>
    <cellStyle name="Comma 5 5 4" xfId="1543"/>
    <cellStyle name="Comma 5 6" xfId="421"/>
    <cellStyle name="Comma 5 6 2" xfId="2929"/>
    <cellStyle name="Comma 5 7" xfId="1953"/>
    <cellStyle name="Comma 5 7 2" xfId="3123"/>
    <cellStyle name="Comma 50" xfId="1544"/>
    <cellStyle name="Comma 50 2" xfId="3068"/>
    <cellStyle name="Comma 51" xfId="1545"/>
    <cellStyle name="Comma 51 2" xfId="3069"/>
    <cellStyle name="Comma 52" xfId="1546"/>
    <cellStyle name="Comma 52 2" xfId="3070"/>
    <cellStyle name="Comma 53" xfId="1547"/>
    <cellStyle name="Comma 53 2" xfId="3071"/>
    <cellStyle name="Comma 54" xfId="61"/>
    <cellStyle name="Comma 54 2" xfId="2800"/>
    <cellStyle name="Comma 55" xfId="1499"/>
    <cellStyle name="Comma 55 2" xfId="3026"/>
    <cellStyle name="Comma 56" xfId="1885"/>
    <cellStyle name="Comma 56 2" xfId="3093"/>
    <cellStyle name="Comma 57" xfId="1892"/>
    <cellStyle name="Comma 57 2" xfId="3094"/>
    <cellStyle name="Comma 58" xfId="1884"/>
    <cellStyle name="Comma 58 2" xfId="3092"/>
    <cellStyle name="Comma 59" xfId="1903"/>
    <cellStyle name="Comma 59 2" xfId="2125"/>
    <cellStyle name="Comma 59 2 2" xfId="3163"/>
    <cellStyle name="Comma 59 3" xfId="2448"/>
    <cellStyle name="Comma 59 3 2" xfId="3247"/>
    <cellStyle name="Comma 59 4" xfId="3095"/>
    <cellStyle name="Comma 6" xfId="422"/>
    <cellStyle name="Comma 6 2" xfId="423"/>
    <cellStyle name="Comma 6 2 2" xfId="424"/>
    <cellStyle name="Comma 6 2 3" xfId="2930"/>
    <cellStyle name="Comma 6 3" xfId="425"/>
    <cellStyle name="Comma 6 3 2" xfId="2931"/>
    <cellStyle name="Comma 6 4" xfId="426"/>
    <cellStyle name="Comma 6 4 2" xfId="2932"/>
    <cellStyle name="Comma 6 5" xfId="427"/>
    <cellStyle name="Comma 6 5 2" xfId="428"/>
    <cellStyle name="Comma 6 5 2 2" xfId="2933"/>
    <cellStyle name="Comma 6 5 3" xfId="429"/>
    <cellStyle name="Comma 6 5 4" xfId="1548"/>
    <cellStyle name="Comma 6 6" xfId="430"/>
    <cellStyle name="Comma 6 6 2" xfId="2934"/>
    <cellStyle name="Comma 6 7" xfId="2075"/>
    <cellStyle name="Comma 6 7 2" xfId="3161"/>
    <cellStyle name="Comma 60" xfId="1905"/>
    <cellStyle name="Comma 60 2" xfId="2450"/>
    <cellStyle name="Comma 60 2 2" xfId="3248"/>
    <cellStyle name="Comma 60 3" xfId="2275"/>
    <cellStyle name="Comma 60 3 2" xfId="3196"/>
    <cellStyle name="Comma 60 4" xfId="3096"/>
    <cellStyle name="Comma 61" xfId="60"/>
    <cellStyle name="Comma 61 2" xfId="2353"/>
    <cellStyle name="Comma 61 2 2" xfId="3227"/>
    <cellStyle name="Comma 61 3" xfId="2299"/>
    <cellStyle name="Comma 61 3 2" xfId="3200"/>
    <cellStyle name="Comma 61 4" xfId="2799"/>
    <cellStyle name="Comma 62" xfId="1987"/>
    <cellStyle name="Comma 62 2" xfId="3135"/>
    <cellStyle name="Comma 63" xfId="1999"/>
    <cellStyle name="Comma 63 2" xfId="2466"/>
    <cellStyle name="Comma 63 2 2" xfId="3251"/>
    <cellStyle name="Comma 63 3" xfId="2304"/>
    <cellStyle name="Comma 63 3 2" xfId="3203"/>
    <cellStyle name="Comma 63 4" xfId="3139"/>
    <cellStyle name="Comma 64" xfId="1991"/>
    <cellStyle name="Comma 64 2" xfId="2463"/>
    <cellStyle name="Comma 64 2 2" xfId="3250"/>
    <cellStyle name="Comma 64 3" xfId="2305"/>
    <cellStyle name="Comma 64 3 2" xfId="3204"/>
    <cellStyle name="Comma 64 4" xfId="3137"/>
    <cellStyle name="Comma 65" xfId="1948"/>
    <cellStyle name="Comma 65 2" xfId="2456"/>
    <cellStyle name="Comma 65 3" xfId="2310"/>
    <cellStyle name="Comma 65 3 2" xfId="3207"/>
    <cellStyle name="Comma 66" xfId="1932"/>
    <cellStyle name="Comma 66 2" xfId="2455"/>
    <cellStyle name="Comma 66 3" xfId="2312"/>
    <cellStyle name="Comma 66 3 2" xfId="3209"/>
    <cellStyle name="Comma 67" xfId="2007"/>
    <cellStyle name="Comma 67 2" xfId="2469"/>
    <cellStyle name="Comma 67 3" xfId="2326"/>
    <cellStyle name="Comma 67 3 2" xfId="3211"/>
    <cellStyle name="Comma 68" xfId="2009"/>
    <cellStyle name="Comma 68 2" xfId="2470"/>
    <cellStyle name="Comma 68 2 2" xfId="3252"/>
    <cellStyle name="Comma 68 3" xfId="2329"/>
    <cellStyle name="Comma 68 3 2" xfId="3213"/>
    <cellStyle name="Comma 68 4" xfId="3143"/>
    <cellStyle name="Comma 69" xfId="2013"/>
    <cellStyle name="Comma 69 2" xfId="2473"/>
    <cellStyle name="Comma 69 3" xfId="2333"/>
    <cellStyle name="Comma 69 3 2" xfId="3216"/>
    <cellStyle name="Comma 7" xfId="431"/>
    <cellStyle name="Comma 7 2" xfId="432"/>
    <cellStyle name="Comma 7 3" xfId="433"/>
    <cellStyle name="Comma 7 4" xfId="1549"/>
    <cellStyle name="Comma 7 4 2" xfId="2444"/>
    <cellStyle name="Comma 7 4 2 2" xfId="3246"/>
    <cellStyle name="Comma 7 4 3" xfId="2276"/>
    <cellStyle name="Comma 7 4 3 2" xfId="3197"/>
    <cellStyle name="Comma 7 4 4" xfId="3072"/>
    <cellStyle name="Comma 70" xfId="2017"/>
    <cellStyle name="Comma 70 2" xfId="2475"/>
    <cellStyle name="Comma 70 3" xfId="2343"/>
    <cellStyle name="Comma 70 3 2" xfId="3220"/>
    <cellStyle name="Comma 71" xfId="2019"/>
    <cellStyle name="Comma 71 2" xfId="2477"/>
    <cellStyle name="Comma 71 3" xfId="2348"/>
    <cellStyle name="Comma 71 3 2" xfId="3223"/>
    <cellStyle name="Comma 72" xfId="2021"/>
    <cellStyle name="Comma 72 2" xfId="2479"/>
    <cellStyle name="Comma 72 2 2" xfId="3253"/>
    <cellStyle name="Comma 72 3" xfId="2349"/>
    <cellStyle name="Comma 72 3 2" xfId="3224"/>
    <cellStyle name="Comma 72 4" xfId="3144"/>
    <cellStyle name="Comma 73" xfId="2015"/>
    <cellStyle name="Comma 74" xfId="2028"/>
    <cellStyle name="Comma 74 2" xfId="3146"/>
    <cellStyle name="Comma 75" xfId="2026"/>
    <cellStyle name="Comma 75 2" xfId="3145"/>
    <cellStyle name="Comma 76" xfId="2033"/>
    <cellStyle name="Comma 77" xfId="2059"/>
    <cellStyle name="Comma 78" xfId="2128"/>
    <cellStyle name="Comma 78 2" xfId="3166"/>
    <cellStyle name="Comma 79" xfId="2244"/>
    <cellStyle name="Comma 79 2" xfId="3178"/>
    <cellStyle name="Comma 8" xfId="434"/>
    <cellStyle name="Comma 8 2" xfId="435"/>
    <cellStyle name="Comma 8 3" xfId="436"/>
    <cellStyle name="Comma 8 4" xfId="1924"/>
    <cellStyle name="Comma 8 4 2" xfId="3107"/>
    <cellStyle name="Comma 80" xfId="2253"/>
    <cellStyle name="Comma 80 2" xfId="3182"/>
    <cellStyle name="Comma 81" xfId="2254"/>
    <cellStyle name="Comma 81 2" xfId="3183"/>
    <cellStyle name="Comma 82" xfId="2261"/>
    <cellStyle name="Comma 82 2" xfId="3189"/>
    <cellStyle name="Comma 83" xfId="2270"/>
    <cellStyle name="Comma 83 2" xfId="3193"/>
    <cellStyle name="Comma 84" xfId="2272"/>
    <cellStyle name="Comma 84 2" xfId="3194"/>
    <cellStyle name="Comma 85" xfId="2792"/>
    <cellStyle name="Comma 85 2" xfId="3260"/>
    <cellStyle name="Comma 86" xfId="2794"/>
    <cellStyle name="Comma 86 2" xfId="3261"/>
    <cellStyle name="Comma 87" xfId="55"/>
    <cellStyle name="Comma 87 2" xfId="2796"/>
    <cellStyle name="Comma 88" xfId="2795"/>
    <cellStyle name="Comma 89" xfId="17"/>
    <cellStyle name="Comma 9" xfId="437"/>
    <cellStyle name="Comma 9 2" xfId="438"/>
    <cellStyle name="Comma 9 2 2" xfId="439"/>
    <cellStyle name="Comma 9 2 3" xfId="1550"/>
    <cellStyle name="Comma 9 3" xfId="440"/>
    <cellStyle name="Comma 9 4" xfId="441"/>
    <cellStyle name="Comma 90" xfId="20"/>
    <cellStyle name="Comma 91" xfId="3313"/>
    <cellStyle name="Comma 92" xfId="3356"/>
    <cellStyle name="Comma 93" xfId="3315"/>
    <cellStyle name="Comma 94" xfId="3360"/>
    <cellStyle name="Comma 95" xfId="3371"/>
    <cellStyle name="Comma 96" xfId="3278"/>
    <cellStyle name="Comma 97" xfId="3384"/>
    <cellStyle name="Comma 98" xfId="3318"/>
    <cellStyle name="Comma 99" xfId="3350"/>
    <cellStyle name="comma zerodec" xfId="442"/>
    <cellStyle name="comma zerodec 2" xfId="443"/>
    <cellStyle name="comma zerodec 2 2" xfId="444"/>
    <cellStyle name="comma zerodec 2 3" xfId="1551"/>
    <cellStyle name="comma zerodec 3" xfId="445"/>
    <cellStyle name="comma zerodec 4" xfId="446"/>
    <cellStyle name="comma zerodec 5" xfId="447"/>
    <cellStyle name="Comma_APURE Q109 T02" xfId="3386"/>
    <cellStyle name="Comma_KCE01Y" xfId="18"/>
    <cellStyle name="Comma_KCE44Y" xfId="3"/>
    <cellStyle name="Comma_KCE44Y 2" xfId="15"/>
    <cellStyle name="Comma_KCE44Y 3" xfId="19"/>
    <cellStyle name="Comma_Lia" xfId="4"/>
    <cellStyle name="Comma0" xfId="448"/>
    <cellStyle name="Comma0 2" xfId="1552"/>
    <cellStyle name="Copied" xfId="449"/>
    <cellStyle name="Credit" xfId="450"/>
    <cellStyle name="Curren - Style3" xfId="451"/>
    <cellStyle name="Curren - Style4" xfId="452"/>
    <cellStyle name="Currency [00]" xfId="453"/>
    <cellStyle name="Currency 10" xfId="1938"/>
    <cellStyle name="Currency 10 2" xfId="3117"/>
    <cellStyle name="Currency 11" xfId="1934"/>
    <cellStyle name="Currency 11 2" xfId="3113"/>
    <cellStyle name="Currency 12" xfId="1912"/>
    <cellStyle name="Currency 12 2" xfId="3101"/>
    <cellStyle name="Currency 13" xfId="1910"/>
    <cellStyle name="Currency 13 2" xfId="3100"/>
    <cellStyle name="Currency 14" xfId="1927"/>
    <cellStyle name="Currency 14 2" xfId="3109"/>
    <cellStyle name="Currency 15" xfId="1997"/>
    <cellStyle name="Currency 15 2" xfId="3138"/>
    <cellStyle name="Currency 16" xfId="2003"/>
    <cellStyle name="Currency 16 2" xfId="3141"/>
    <cellStyle name="Currency 17" xfId="1988"/>
    <cellStyle name="Currency 17 2" xfId="3136"/>
    <cellStyle name="Currency 18" xfId="2036"/>
    <cellStyle name="Currency 18 2" xfId="3147"/>
    <cellStyle name="Currency 19" xfId="2037"/>
    <cellStyle name="Currency 19 2" xfId="3148"/>
    <cellStyle name="Currency 2" xfId="1313"/>
    <cellStyle name="Currency 2 2" xfId="3021"/>
    <cellStyle name="Currency 20" xfId="2045"/>
    <cellStyle name="Currency 20 2" xfId="3152"/>
    <cellStyle name="Currency 21" xfId="2039"/>
    <cellStyle name="Currency 21 2" xfId="3149"/>
    <cellStyle name="Currency 22" xfId="2042"/>
    <cellStyle name="Currency 22 2" xfId="3150"/>
    <cellStyle name="Currency 23" xfId="2043"/>
    <cellStyle name="Currency 23 2" xfId="3151"/>
    <cellStyle name="Currency 24" xfId="2053"/>
    <cellStyle name="Currency 24 2" xfId="3156"/>
    <cellStyle name="Currency 25" xfId="2054"/>
    <cellStyle name="Currency 25 2" xfId="3157"/>
    <cellStyle name="Currency 26" xfId="2048"/>
    <cellStyle name="Currency 26 2" xfId="3153"/>
    <cellStyle name="Currency 27" xfId="2051"/>
    <cellStyle name="Currency 27 2" xfId="3155"/>
    <cellStyle name="Currency 28" xfId="2049"/>
    <cellStyle name="Currency 28 2" xfId="3154"/>
    <cellStyle name="Currency 29" xfId="2070"/>
    <cellStyle name="Currency 29 2" xfId="3159"/>
    <cellStyle name="Currency 3" xfId="1907"/>
    <cellStyle name="Currency 3 2" xfId="3098"/>
    <cellStyle name="Currency 30" xfId="2068"/>
    <cellStyle name="Currency 30 2" xfId="3158"/>
    <cellStyle name="Currency 31" xfId="2171"/>
    <cellStyle name="Currency 31 2" xfId="3173"/>
    <cellStyle name="Currency 32" xfId="2145"/>
    <cellStyle name="Currency 32 2" xfId="3172"/>
    <cellStyle name="Currency 33" xfId="2221"/>
    <cellStyle name="Currency 33 2" xfId="3174"/>
    <cellStyle name="Currency 34" xfId="2226"/>
    <cellStyle name="Currency 34 2" xfId="3175"/>
    <cellStyle name="Currency 4" xfId="1906"/>
    <cellStyle name="Currency 4 2" xfId="3097"/>
    <cellStyle name="Currency 5" xfId="1908"/>
    <cellStyle name="Currency 5 2" xfId="3099"/>
    <cellStyle name="Currency 6" xfId="1955"/>
    <cellStyle name="Currency 6 2" xfId="3124"/>
    <cellStyle name="Currency 7" xfId="1926"/>
    <cellStyle name="Currency 7 2" xfId="3108"/>
    <cellStyle name="Currency 8" xfId="1943"/>
    <cellStyle name="Currency 8 2" xfId="3118"/>
    <cellStyle name="Currency 9" xfId="1929"/>
    <cellStyle name="Currency 9 2" xfId="3111"/>
    <cellStyle name="Currency0" xfId="454"/>
    <cellStyle name="Currency0 2" xfId="1553"/>
    <cellStyle name="Currency1" xfId="455"/>
    <cellStyle name="Currency1 2" xfId="456"/>
    <cellStyle name="Currency1 2 2" xfId="457"/>
    <cellStyle name="Currency1 2 3" xfId="1554"/>
    <cellStyle name="Currency1 3" xfId="458"/>
    <cellStyle name="Currency1 4" xfId="459"/>
    <cellStyle name="Currency1 5" xfId="460"/>
    <cellStyle name="Currency2" xfId="461"/>
    <cellStyle name="Currency2 2" xfId="1555"/>
    <cellStyle name="Dan" xfId="462"/>
    <cellStyle name="Date" xfId="463"/>
    <cellStyle name="Date 2" xfId="1556"/>
    <cellStyle name="Date Short" xfId="464"/>
    <cellStyle name="Date Short 2" xfId="1557"/>
    <cellStyle name="Date Short 2 2" xfId="2445"/>
    <cellStyle name="Date Short 3" xfId="2368"/>
    <cellStyle name="DATE_F-L YE" xfId="465"/>
    <cellStyle name="Debit" xfId="466"/>
    <cellStyle name="DELTA" xfId="467"/>
    <cellStyle name="DELTA 2" xfId="1558"/>
    <cellStyle name="Dollar (zero dec)" xfId="468"/>
    <cellStyle name="Dollar (zero dec) 2" xfId="469"/>
    <cellStyle name="Dollar (zero dec) 2 2" xfId="470"/>
    <cellStyle name="Dollar (zero dec) 2 3" xfId="1559"/>
    <cellStyle name="Dollar (zero dec) 3" xfId="471"/>
    <cellStyle name="Dollar (zero dec) 4" xfId="472"/>
    <cellStyle name="Dollar (zero dec) 5" xfId="473"/>
    <cellStyle name="E&amp;Y House" xfId="474"/>
    <cellStyle name="Emphasis 1" xfId="475"/>
    <cellStyle name="Emphasis 2" xfId="476"/>
    <cellStyle name="Emphasis 3" xfId="477"/>
    <cellStyle name="Enter Currency (0)" xfId="478"/>
    <cellStyle name="Enter Currency (2)" xfId="479"/>
    <cellStyle name="Enter Units (0)" xfId="480"/>
    <cellStyle name="Enter Units (1)" xfId="481"/>
    <cellStyle name="Enter Units (2)" xfId="482"/>
    <cellStyle name="Entered" xfId="483"/>
    <cellStyle name="Euro" xfId="484"/>
    <cellStyle name="Explanatory Text 2" xfId="485"/>
    <cellStyle name="Explanatory Text 3" xfId="1560"/>
    <cellStyle name="Explanatory Text 4" xfId="1960"/>
    <cellStyle name="Explanatory Text 5" xfId="34"/>
    <cellStyle name="Fixed" xfId="486"/>
    <cellStyle name="Fixed 2" xfId="1561"/>
    <cellStyle name="Format Number Column" xfId="487"/>
    <cellStyle name="Good 2" xfId="488"/>
    <cellStyle name="Good 3" xfId="1562"/>
    <cellStyle name="Good 4" xfId="1984"/>
    <cellStyle name="Good 5" xfId="26"/>
    <cellStyle name="Grey" xfId="489"/>
    <cellStyle name="Grey 2" xfId="1563"/>
    <cellStyle name="Header - Style1" xfId="490"/>
    <cellStyle name="Header1" xfId="491"/>
    <cellStyle name="Header1 2" xfId="492"/>
    <cellStyle name="Header1 3" xfId="493"/>
    <cellStyle name="Header1 4" xfId="494"/>
    <cellStyle name="Header1 5" xfId="495"/>
    <cellStyle name="Header2" xfId="496"/>
    <cellStyle name="Header2 2" xfId="497"/>
    <cellStyle name="Header2 2 2" xfId="1565"/>
    <cellStyle name="Header2 2 2 2" xfId="2177"/>
    <cellStyle name="Header2 2 2 2 2" xfId="2649"/>
    <cellStyle name="Header2 2 2 2 3" xfId="2559"/>
    <cellStyle name="Header2 2 2 3" xfId="2228"/>
    <cellStyle name="Header2 2 2 3 2" xfId="2695"/>
    <cellStyle name="Header2 2 3" xfId="2083"/>
    <cellStyle name="Header2 2 3 2" xfId="2579"/>
    <cellStyle name="Header2 2 3 3" xfId="2489"/>
    <cellStyle name="Header2 2 3 4" xfId="2716"/>
    <cellStyle name="Header2 3" xfId="498"/>
    <cellStyle name="Header2 3 2" xfId="1566"/>
    <cellStyle name="Header2 3 2 2" xfId="2178"/>
    <cellStyle name="Header2 3 2 2 2" xfId="2650"/>
    <cellStyle name="Header2 3 2 2 3" xfId="2560"/>
    <cellStyle name="Header2 3 2 3" xfId="2229"/>
    <cellStyle name="Header2 3 2 3 2" xfId="2696"/>
    <cellStyle name="Header2 3 3" xfId="2084"/>
    <cellStyle name="Header2 3 3 2" xfId="2580"/>
    <cellStyle name="Header2 3 3 3" xfId="2490"/>
    <cellStyle name="Header2 3 3 4" xfId="2717"/>
    <cellStyle name="Header2 4" xfId="499"/>
    <cellStyle name="Header2 4 2" xfId="1567"/>
    <cellStyle name="Header2 4 2 2" xfId="2179"/>
    <cellStyle name="Header2 4 2 2 2" xfId="2651"/>
    <cellStyle name="Header2 4 2 2 3" xfId="2561"/>
    <cellStyle name="Header2 4 2 3" xfId="2230"/>
    <cellStyle name="Header2 4 2 3 2" xfId="2697"/>
    <cellStyle name="Header2 4 3" xfId="2085"/>
    <cellStyle name="Header2 4 3 2" xfId="2581"/>
    <cellStyle name="Header2 4 3 3" xfId="2491"/>
    <cellStyle name="Header2 4 3 4" xfId="2718"/>
    <cellStyle name="Header2 5" xfId="500"/>
    <cellStyle name="Header2 5 2" xfId="1568"/>
    <cellStyle name="Header2 5 2 2" xfId="2180"/>
    <cellStyle name="Header2 5 2 2 2" xfId="2652"/>
    <cellStyle name="Header2 5 2 2 3" xfId="2562"/>
    <cellStyle name="Header2 5 2 3" xfId="2231"/>
    <cellStyle name="Header2 5 2 3 2" xfId="2698"/>
    <cellStyle name="Header2 5 3" xfId="2086"/>
    <cellStyle name="Header2 5 3 2" xfId="2582"/>
    <cellStyle name="Header2 5 3 3" xfId="2492"/>
    <cellStyle name="Header2 5 3 4" xfId="2719"/>
    <cellStyle name="Header2 6" xfId="1564"/>
    <cellStyle name="Header2 6 2" xfId="2176"/>
    <cellStyle name="Header2 6 2 2" xfId="2648"/>
    <cellStyle name="Header2 6 2 3" xfId="2558"/>
    <cellStyle name="Header2 6 3" xfId="2227"/>
    <cellStyle name="Header2 6 3 2" xfId="2694"/>
    <cellStyle name="Header2 7" xfId="2082"/>
    <cellStyle name="Header2 7 2" xfId="2578"/>
    <cellStyle name="Header2 7 3" xfId="2488"/>
    <cellStyle name="Header2 7 4" xfId="2715"/>
    <cellStyle name="Heading" xfId="501"/>
    <cellStyle name="Heading 1 2" xfId="502"/>
    <cellStyle name="Heading 1 3" xfId="1569"/>
    <cellStyle name="Heading 1 4" xfId="1986"/>
    <cellStyle name="Heading 1 5" xfId="22"/>
    <cellStyle name="Heading 2 2" xfId="503"/>
    <cellStyle name="Heading 2 3" xfId="1570"/>
    <cellStyle name="Heading 2 4" xfId="1917"/>
    <cellStyle name="Heading 2 5" xfId="23"/>
    <cellStyle name="Heading 3 2" xfId="504"/>
    <cellStyle name="Heading 3 3" xfId="1571"/>
    <cellStyle name="Heading 3 4" xfId="1985"/>
    <cellStyle name="Heading 3 5" xfId="24"/>
    <cellStyle name="Heading 4 2" xfId="505"/>
    <cellStyle name="Heading 4 3" xfId="1572"/>
    <cellStyle name="Heading 4 4" xfId="1923"/>
    <cellStyle name="Heading 4 5" xfId="25"/>
    <cellStyle name="HEADING1" xfId="506"/>
    <cellStyle name="HEADING2" xfId="507"/>
    <cellStyle name="Hyperlink 2" xfId="508"/>
    <cellStyle name="Hyperlink 2 2" xfId="509"/>
    <cellStyle name="Hyperlink 3" xfId="2336"/>
    <cellStyle name="Hyperlink 4" xfId="2345"/>
    <cellStyle name="Hyperlink 5" xfId="2297"/>
    <cellStyle name="Indent" xfId="510"/>
    <cellStyle name="Info_Main" xfId="511"/>
    <cellStyle name="Input [yellow]" xfId="513"/>
    <cellStyle name="Input [yellow] 2" xfId="1574"/>
    <cellStyle name="Input [yellow] 2 2" xfId="2089"/>
    <cellStyle name="Input [yellow] 2 2 2" xfId="2585"/>
    <cellStyle name="Input [yellow] 2 2 3" xfId="2495"/>
    <cellStyle name="Input [yellow] 2 3" xfId="2182"/>
    <cellStyle name="Input [yellow] 2 3 2" xfId="2654"/>
    <cellStyle name="Input [yellow] 2 3 3" xfId="2564"/>
    <cellStyle name="Input [yellow] 2 4" xfId="2233"/>
    <cellStyle name="Input [yellow] 2 4 2" xfId="2700"/>
    <cellStyle name="Input [yellow] 3" xfId="1573"/>
    <cellStyle name="Input [yellow] 3 2" xfId="2181"/>
    <cellStyle name="Input [yellow] 3 2 2" xfId="2653"/>
    <cellStyle name="Input [yellow] 3 2 3" xfId="2563"/>
    <cellStyle name="Input [yellow] 3 3" xfId="2232"/>
    <cellStyle name="Input [yellow] 3 3 2" xfId="2699"/>
    <cellStyle name="Input [yellow] 4" xfId="2088"/>
    <cellStyle name="Input [yellow] 4 2" xfId="2584"/>
    <cellStyle name="Input [yellow] 4 3" xfId="2494"/>
    <cellStyle name="Input 10" xfId="2313"/>
    <cellStyle name="Input 11" xfId="28"/>
    <cellStyle name="Input 12" xfId="3262"/>
    <cellStyle name="Input 13" xfId="3312"/>
    <cellStyle name="Input 14" xfId="3292"/>
    <cellStyle name="Input 15" xfId="3358"/>
    <cellStyle name="Input 16" xfId="3351"/>
    <cellStyle name="Input 17" xfId="3284"/>
    <cellStyle name="Input 18" xfId="3299"/>
    <cellStyle name="Input 19" xfId="3364"/>
    <cellStyle name="Input 2" xfId="512"/>
    <cellStyle name="Input 2 2" xfId="2090"/>
    <cellStyle name="Input 2 2 2" xfId="2586"/>
    <cellStyle name="Input 2 2 3" xfId="2496"/>
    <cellStyle name="Input 2 3" xfId="2146"/>
    <cellStyle name="Input 2 3 2" xfId="2620"/>
    <cellStyle name="Input 2 3 3" xfId="2530"/>
    <cellStyle name="Input 2 3 4" xfId="2721"/>
    <cellStyle name="Input 2 4" xfId="2193"/>
    <cellStyle name="Input 2 4 2" xfId="2663"/>
    <cellStyle name="Input 2 4 3" xfId="2752"/>
    <cellStyle name="Input 20" xfId="3283"/>
    <cellStyle name="Input 21" xfId="3300"/>
    <cellStyle name="Input 22" xfId="3331"/>
    <cellStyle name="Input 23" xfId="3326"/>
    <cellStyle name="Input 24" xfId="3354"/>
    <cellStyle name="Input 25" xfId="3323"/>
    <cellStyle name="Input 3" xfId="1308"/>
    <cellStyle name="Input 3 2" xfId="2087"/>
    <cellStyle name="Input 3 2 2" xfId="2583"/>
    <cellStyle name="Input 3 2 3" xfId="2493"/>
    <cellStyle name="Input 3 3" xfId="2170"/>
    <cellStyle name="Input 3 3 2" xfId="2643"/>
    <cellStyle name="Input 3 3 3" xfId="2553"/>
    <cellStyle name="Input 3 3 4" xfId="2743"/>
    <cellStyle name="Input 3 4" xfId="2220"/>
    <cellStyle name="Input 3 4 2" xfId="2689"/>
    <cellStyle name="Input 3 4 3" xfId="2777"/>
    <cellStyle name="Input 4" xfId="1888"/>
    <cellStyle name="Input 4 2" xfId="2122"/>
    <cellStyle name="Input 4 2 2" xfId="2617"/>
    <cellStyle name="Input 4 2 3" xfId="2527"/>
    <cellStyle name="Input 4 3" xfId="2188"/>
    <cellStyle name="Input 4 3 2" xfId="2660"/>
    <cellStyle name="Input 4 3 3" xfId="2570"/>
    <cellStyle name="Input 4 3 4" xfId="2749"/>
    <cellStyle name="Input 4 4" xfId="2239"/>
    <cellStyle name="Input 4 4 2" xfId="2706"/>
    <cellStyle name="Input 4 4 3" xfId="2783"/>
    <cellStyle name="Input 5" xfId="1889"/>
    <cellStyle name="Input 5 2" xfId="2123"/>
    <cellStyle name="Input 5 2 2" xfId="2618"/>
    <cellStyle name="Input 5 2 3" xfId="2528"/>
    <cellStyle name="Input 5 3" xfId="2189"/>
    <cellStyle name="Input 5 3 2" xfId="2661"/>
    <cellStyle name="Input 5 3 3" xfId="2571"/>
    <cellStyle name="Input 5 3 4" xfId="2750"/>
    <cellStyle name="Input 5 4" xfId="2240"/>
    <cellStyle name="Input 5 4 2" xfId="2707"/>
    <cellStyle name="Input 5 4 3" xfId="2784"/>
    <cellStyle name="Input 6" xfId="1887"/>
    <cellStyle name="Input 6 2" xfId="2121"/>
    <cellStyle name="Input 6 2 2" xfId="2616"/>
    <cellStyle name="Input 6 2 3" xfId="2526"/>
    <cellStyle name="Input 6 3" xfId="2187"/>
    <cellStyle name="Input 6 3 2" xfId="2659"/>
    <cellStyle name="Input 6 3 3" xfId="2569"/>
    <cellStyle name="Input 6 3 4" xfId="2748"/>
    <cellStyle name="Input 6 4" xfId="2238"/>
    <cellStyle name="Input 6 4 2" xfId="2705"/>
    <cellStyle name="Input 6 4 3" xfId="2782"/>
    <cellStyle name="Input 7" xfId="2008"/>
    <cellStyle name="Input 8" xfId="2131"/>
    <cellStyle name="Input 9" xfId="2315"/>
    <cellStyle name="InputCurrency" xfId="514"/>
    <cellStyle name="InputCurrency 2" xfId="1575"/>
    <cellStyle name="InputPercent1" xfId="515"/>
    <cellStyle name="KPMG Heading 1" xfId="516"/>
    <cellStyle name="KPMG Heading 2" xfId="517"/>
    <cellStyle name="KPMG Heading 3" xfId="518"/>
    <cellStyle name="KPMG Heading 4" xfId="519"/>
    <cellStyle name="KPMG Normal" xfId="520"/>
    <cellStyle name="KPMG Normal 2" xfId="1576"/>
    <cellStyle name="KPMG Normal Text" xfId="521"/>
    <cellStyle name="KPMG Normal Text 2" xfId="1577"/>
    <cellStyle name="left" xfId="522"/>
    <cellStyle name="Link Currency (0)" xfId="523"/>
    <cellStyle name="Link Currency (2)" xfId="524"/>
    <cellStyle name="Link Units (0)" xfId="525"/>
    <cellStyle name="Link Units (1)" xfId="526"/>
    <cellStyle name="Link Units (2)" xfId="527"/>
    <cellStyle name="Linked Cell 2" xfId="528"/>
    <cellStyle name="Linked Cell 3" xfId="1578"/>
    <cellStyle name="Linked Cell 4" xfId="1981"/>
    <cellStyle name="Linked Cell 5" xfId="31"/>
    <cellStyle name="M" xfId="529"/>
    <cellStyle name="M 2" xfId="1579"/>
    <cellStyle name="M 2 2" xfId="2183"/>
    <cellStyle name="M 2 2 2" xfId="2655"/>
    <cellStyle name="M 2 2 3" xfId="2565"/>
    <cellStyle name="M 2 3" xfId="2234"/>
    <cellStyle name="M 2 3 2" xfId="2701"/>
    <cellStyle name="M 3" xfId="2091"/>
    <cellStyle name="M 3 2" xfId="2587"/>
    <cellStyle name="M 3 3" xfId="2497"/>
    <cellStyle name="Miglia - Stile1" xfId="530"/>
    <cellStyle name="Miglia - Stile2" xfId="531"/>
    <cellStyle name="Miglia - Stile3" xfId="532"/>
    <cellStyle name="Miglia - Stile4" xfId="533"/>
    <cellStyle name="Miglia - Stile5" xfId="534"/>
    <cellStyle name="Migliaia (0)" xfId="535"/>
    <cellStyle name="Migliaia (0) 2" xfId="1580"/>
    <cellStyle name="Migliaia (0) 2 2" xfId="1581"/>
    <cellStyle name="Migliaia (0) 3" xfId="1582"/>
    <cellStyle name="Milliers [0]_AR1194" xfId="536"/>
    <cellStyle name="Milliers_AR1194" xfId="537"/>
    <cellStyle name="Mon?taire [0]_AR1194" xfId="538"/>
    <cellStyle name="Mon?taire_AR1194" xfId="539"/>
    <cellStyle name="Monétaire [0]_AR1194" xfId="540"/>
    <cellStyle name="Monétaire_AR1194" xfId="541"/>
    <cellStyle name="Neutral 2" xfId="542"/>
    <cellStyle name="Neutral 2 2" xfId="1975"/>
    <cellStyle name="Neutral 3" xfId="1583"/>
    <cellStyle name="Neutral 4" xfId="1983"/>
    <cellStyle name="Neutral 5" xfId="2060"/>
    <cellStyle name="New Times Roman" xfId="543"/>
    <cellStyle name="New Times Roman 2" xfId="1584"/>
    <cellStyle name="NewStyle" xfId="2277"/>
    <cellStyle name="no dec" xfId="544"/>
    <cellStyle name="no dec 2" xfId="545"/>
    <cellStyle name="no dec 3" xfId="546"/>
    <cellStyle name="no dec 4" xfId="547"/>
    <cellStyle name="no dec 5" xfId="548"/>
    <cellStyle name="Normal" xfId="0" builtinId="0"/>
    <cellStyle name="Normal - Stile6" xfId="549"/>
    <cellStyle name="Normal - Stile7" xfId="550"/>
    <cellStyle name="Normal - Stile8" xfId="551"/>
    <cellStyle name="Normal - Style1" xfId="552"/>
    <cellStyle name="Normal - Style2" xfId="553"/>
    <cellStyle name="Normal - Style3" xfId="554"/>
    <cellStyle name="Normal - Style4" xfId="555"/>
    <cellStyle name="Normal - Style5" xfId="556"/>
    <cellStyle name="Normal - Style6" xfId="557"/>
    <cellStyle name="Normal - Style7" xfId="558"/>
    <cellStyle name="Normal - Style8" xfId="559"/>
    <cellStyle name="Normal 10" xfId="560"/>
    <cellStyle name="Normal 10 2" xfId="561"/>
    <cellStyle name="Normal 10 2 2" xfId="562"/>
    <cellStyle name="Normal 10 2 2 2" xfId="2273"/>
    <cellStyle name="Normal 10 2 3" xfId="1586"/>
    <cellStyle name="Normal 10 2 4" xfId="1585"/>
    <cellStyle name="Normal 10 3" xfId="563"/>
    <cellStyle name="Normal 10 3 2" xfId="564"/>
    <cellStyle name="Normal 10 4" xfId="565"/>
    <cellStyle name="Normal 10 5" xfId="1901"/>
    <cellStyle name="Normal 10 6" xfId="2076"/>
    <cellStyle name="Normal 100" xfId="1587"/>
    <cellStyle name="Normal 101" xfId="1588"/>
    <cellStyle name="Normal 102" xfId="1589"/>
    <cellStyle name="Normal 103" xfId="1590"/>
    <cellStyle name="Normal 104" xfId="1591"/>
    <cellStyle name="Normal 105" xfId="1592"/>
    <cellStyle name="Normal 106" xfId="1593"/>
    <cellStyle name="Normal 107" xfId="1594"/>
    <cellStyle name="Normal 108" xfId="1595"/>
    <cellStyle name="Normal 109" xfId="1596"/>
    <cellStyle name="Normal 11" xfId="566"/>
    <cellStyle name="Normal 11 2" xfId="567"/>
    <cellStyle name="Normal 11 3" xfId="2264"/>
    <cellStyle name="Normal 110" xfId="1597"/>
    <cellStyle name="Normal 111" xfId="1598"/>
    <cellStyle name="Normal 112" xfId="1599"/>
    <cellStyle name="Normal 113" xfId="1600"/>
    <cellStyle name="Normal 114" xfId="1601"/>
    <cellStyle name="Normal 115" xfId="1602"/>
    <cellStyle name="Normal 116" xfId="1603"/>
    <cellStyle name="Normal 117" xfId="1604"/>
    <cellStyle name="Normal 118" xfId="1605"/>
    <cellStyle name="Normal 119" xfId="1606"/>
    <cellStyle name="Normal 12" xfId="568"/>
    <cellStyle name="Normal 12 2" xfId="569"/>
    <cellStyle name="Normal 120" xfId="1607"/>
    <cellStyle name="Normal 121" xfId="1608"/>
    <cellStyle name="Normal 122" xfId="1609"/>
    <cellStyle name="Normal 123" xfId="1610"/>
    <cellStyle name="Normal 124" xfId="1611"/>
    <cellStyle name="Normal 125" xfId="1612"/>
    <cellStyle name="Normal 126" xfId="1613"/>
    <cellStyle name="Normal 127" xfId="1614"/>
    <cellStyle name="Normal 128" xfId="1615"/>
    <cellStyle name="Normal 129" xfId="1616"/>
    <cellStyle name="Normal 13" xfId="570"/>
    <cellStyle name="Normal 13 2" xfId="571"/>
    <cellStyle name="Normal 13 3" xfId="572"/>
    <cellStyle name="Normal 130" xfId="1617"/>
    <cellStyle name="Normal 131" xfId="1322"/>
    <cellStyle name="Normal 132" xfId="1618"/>
    <cellStyle name="Normal 133" xfId="1619"/>
    <cellStyle name="Normal 134" xfId="1620"/>
    <cellStyle name="Normal 135" xfId="1621"/>
    <cellStyle name="Normal 136" xfId="1622"/>
    <cellStyle name="Normal 137" xfId="1623"/>
    <cellStyle name="Normal 138" xfId="1624"/>
    <cellStyle name="Normal 139" xfId="1625"/>
    <cellStyle name="Normal 14" xfId="573"/>
    <cellStyle name="Normal 14 2" xfId="574"/>
    <cellStyle name="Normal 14 3" xfId="1626"/>
    <cellStyle name="Normal 14 4" xfId="1317"/>
    <cellStyle name="Normal 140" xfId="1627"/>
    <cellStyle name="Normal 141" xfId="1628"/>
    <cellStyle name="Normal 142" xfId="1629"/>
    <cellStyle name="Normal 143" xfId="1630"/>
    <cellStyle name="Normal 144" xfId="1631"/>
    <cellStyle name="Normal 145" xfId="1632"/>
    <cellStyle name="Normal 146" xfId="1633"/>
    <cellStyle name="Normal 147" xfId="1634"/>
    <cellStyle name="Normal 148" xfId="1635"/>
    <cellStyle name="Normal 149" xfId="1636"/>
    <cellStyle name="Normal 15" xfId="575"/>
    <cellStyle name="Normal 15 2" xfId="576"/>
    <cellStyle name="Normal 15 3" xfId="64"/>
    <cellStyle name="Normal 15 3 2" xfId="2802"/>
    <cellStyle name="Normal 15 4" xfId="1318"/>
    <cellStyle name="Normal 150" xfId="1637"/>
    <cellStyle name="Normal 151" xfId="1638"/>
    <cellStyle name="Normal 152" xfId="1639"/>
    <cellStyle name="Normal 153" xfId="1640"/>
    <cellStyle name="Normal 154" xfId="1641"/>
    <cellStyle name="Normal 155" xfId="1642"/>
    <cellStyle name="Normal 156" xfId="1643"/>
    <cellStyle name="Normal 157" xfId="1644"/>
    <cellStyle name="Normal 158" xfId="1645"/>
    <cellStyle name="Normal 159" xfId="1323"/>
    <cellStyle name="Normal 159 2" xfId="2278"/>
    <cellStyle name="Normal 16" xfId="577"/>
    <cellStyle name="Normal 16 2" xfId="1646"/>
    <cellStyle name="Normal 160" xfId="1871"/>
    <cellStyle name="Normal 160 2" xfId="2279"/>
    <cellStyle name="Normal 161" xfId="1899"/>
    <cellStyle name="Normal 161 2" xfId="2280"/>
    <cellStyle name="Normal 162" xfId="1900"/>
    <cellStyle name="Normal 162 2" xfId="2281"/>
    <cellStyle name="Normal 163" xfId="1314"/>
    <cellStyle name="Normal 163 2" xfId="1902"/>
    <cellStyle name="Normal 163 2 2" xfId="2447"/>
    <cellStyle name="Normal 163 2 3" xfId="2282"/>
    <cellStyle name="Normal 163 3" xfId="2124"/>
    <cellStyle name="Normal 163 3 2" xfId="3162"/>
    <cellStyle name="Normal 164" xfId="1904"/>
    <cellStyle name="Normal 164 2" xfId="2284"/>
    <cellStyle name="Normal 164 3" xfId="2449"/>
    <cellStyle name="Normal 164 4" xfId="2283"/>
    <cellStyle name="Normal 165" xfId="59"/>
    <cellStyle name="Normal 165 2" xfId="2352"/>
    <cellStyle name="Normal 165 3" xfId="2285"/>
    <cellStyle name="Normal 165 3 2" xfId="3198"/>
    <cellStyle name="Normal 166" xfId="1965"/>
    <cellStyle name="Normal 166 2" xfId="2142"/>
    <cellStyle name="Normal 166 3" xfId="3128"/>
    <cellStyle name="Normal 167" xfId="1947"/>
    <cellStyle name="Normal 167 2" xfId="2334"/>
    <cellStyle name="Normal 167 3" xfId="2286"/>
    <cellStyle name="Normal 168" xfId="1930"/>
    <cellStyle name="Normal 168 2" xfId="2454"/>
    <cellStyle name="Normal 168 3" xfId="2287"/>
    <cellStyle name="Normal 169" xfId="1995"/>
    <cellStyle name="Normal 169 2" xfId="2465"/>
    <cellStyle name="Normal 169 3" xfId="2288"/>
    <cellStyle name="Normal 17" xfId="578"/>
    <cellStyle name="Normal 17 2" xfId="579"/>
    <cellStyle name="Normal 17 2 2" xfId="1648"/>
    <cellStyle name="Normal 17 2 3" xfId="2789"/>
    <cellStyle name="Normal 17 25" xfId="2289"/>
    <cellStyle name="Normal 17 3" xfId="1647"/>
    <cellStyle name="Normal 170" xfId="1963"/>
    <cellStyle name="Normal 170 2" xfId="2458"/>
    <cellStyle name="Normal 170 3" xfId="2300"/>
    <cellStyle name="Normal 170 3 2" xfId="3201"/>
    <cellStyle name="Normal 171" xfId="1989"/>
    <cellStyle name="Normal 171 2" xfId="2461"/>
    <cellStyle name="Normal 171 3" xfId="2303"/>
    <cellStyle name="Normal 171 3 2" xfId="3202"/>
    <cellStyle name="Normal 172" xfId="1950"/>
    <cellStyle name="Normal 172 2" xfId="2457"/>
    <cellStyle name="Normal 172 3" xfId="2307"/>
    <cellStyle name="Normal 172 3 2" xfId="3205"/>
    <cellStyle name="Normal 173" xfId="2010"/>
    <cellStyle name="Normal 173 2" xfId="2471"/>
    <cellStyle name="Normal 173 3" xfId="2309"/>
    <cellStyle name="Normal 173 3 2" xfId="3206"/>
    <cellStyle name="Normal 174" xfId="2012"/>
    <cellStyle name="Normal 174 2" xfId="2472"/>
    <cellStyle name="Normal 174 3" xfId="2311"/>
    <cellStyle name="Normal 174 3 2" xfId="3208"/>
    <cellStyle name="Normal 175" xfId="2018"/>
    <cellStyle name="Normal 175 2" xfId="2476"/>
    <cellStyle name="Normal 175 3" xfId="2324"/>
    <cellStyle name="Normal 175 3 2" xfId="3210"/>
    <cellStyle name="Normal 176" xfId="2020"/>
    <cellStyle name="Normal 176 2" xfId="2478"/>
    <cellStyle name="Normal 176 3" xfId="2328"/>
    <cellStyle name="Normal 176 3 2" xfId="3212"/>
    <cellStyle name="Normal 177" xfId="2022"/>
    <cellStyle name="Normal 177 2" xfId="2480"/>
    <cellStyle name="Normal 177 3" xfId="2332"/>
    <cellStyle name="Normal 177 3 2" xfId="3215"/>
    <cellStyle name="Normal 178" xfId="2014"/>
    <cellStyle name="Normal 178 2" xfId="2474"/>
    <cellStyle name="Normal 178 3" xfId="2341"/>
    <cellStyle name="Normal 178 3 2" xfId="3219"/>
    <cellStyle name="Normal 179" xfId="2029"/>
    <cellStyle name="Normal 179 2" xfId="2482"/>
    <cellStyle name="Normal 179 3" xfId="2346"/>
    <cellStyle name="Normal 179 3 2" xfId="3221"/>
    <cellStyle name="Normal 18" xfId="580"/>
    <cellStyle name="Normal 18 2" xfId="1649"/>
    <cellStyle name="Normal 18 3" xfId="1319"/>
    <cellStyle name="Normal 18 3 2" xfId="2439"/>
    <cellStyle name="Normal 18 3 3" xfId="2293"/>
    <cellStyle name="Normal 180" xfId="2025"/>
    <cellStyle name="Normal 180 2" xfId="2481"/>
    <cellStyle name="Normal 180 3" xfId="2351"/>
    <cellStyle name="Normal 180 3 2" xfId="3226"/>
    <cellStyle name="Normal 181" xfId="2032"/>
    <cellStyle name="Normal 182" xfId="2058"/>
    <cellStyle name="Normal 183" xfId="2127"/>
    <cellStyle name="Normal 183 2" xfId="3165"/>
    <cellStyle name="Normal 184" xfId="2190"/>
    <cellStyle name="Normal 185" xfId="2241"/>
    <cellStyle name="Normal 185 2" xfId="3176"/>
    <cellStyle name="Normal 186" xfId="2249"/>
    <cellStyle name="Normal 186 2" xfId="3179"/>
    <cellStyle name="Normal 187" xfId="2257"/>
    <cellStyle name="Normal 187 2" xfId="3185"/>
    <cellStyle name="Normal 188" xfId="2260"/>
    <cellStyle name="Normal 188 2" xfId="3188"/>
    <cellStyle name="Normal 189" xfId="2269"/>
    <cellStyle name="Normal 189 2" xfId="3192"/>
    <cellStyle name="Normal 19" xfId="581"/>
    <cellStyle name="Normal 19 2" xfId="1650"/>
    <cellStyle name="Normal 19 3" xfId="1320"/>
    <cellStyle name="Normal 190" xfId="2271"/>
    <cellStyle name="Normal 191" xfId="54"/>
    <cellStyle name="Normal 192" xfId="67"/>
    <cellStyle name="Normal 193" xfId="3314"/>
    <cellStyle name="Normal 194" xfId="3291"/>
    <cellStyle name="Normal 195" xfId="3368"/>
    <cellStyle name="Normal 196" xfId="3270"/>
    <cellStyle name="Normal 197" xfId="3308"/>
    <cellStyle name="Normal 198" xfId="3357"/>
    <cellStyle name="Normal 199" xfId="3372"/>
    <cellStyle name="Normal 2" xfId="5"/>
    <cellStyle name="Normal 2 10" xfId="583"/>
    <cellStyle name="Normal 2 10 2" xfId="584"/>
    <cellStyle name="Normal 2 10 3" xfId="1998"/>
    <cellStyle name="Normal 2 10 4" xfId="2370"/>
    <cellStyle name="Normal 2 11" xfId="585"/>
    <cellStyle name="Normal 2 11 2" xfId="586"/>
    <cellStyle name="Normal 2 11 3" xfId="2371"/>
    <cellStyle name="Normal 2 12" xfId="587"/>
    <cellStyle name="Normal 2 12 2" xfId="588"/>
    <cellStyle name="Normal 2 12 3" xfId="2372"/>
    <cellStyle name="Normal 2 13" xfId="589"/>
    <cellStyle name="Normal 2 13 2" xfId="590"/>
    <cellStyle name="Normal 2 13 3" xfId="2373"/>
    <cellStyle name="Normal 2 14" xfId="591"/>
    <cellStyle name="Normal 2 14 2" xfId="592"/>
    <cellStyle name="Normal 2 14 3" xfId="2374"/>
    <cellStyle name="Normal 2 15" xfId="593"/>
    <cellStyle name="Normal 2 15 2" xfId="594"/>
    <cellStyle name="Normal 2 15 3" xfId="2375"/>
    <cellStyle name="Normal 2 16" xfId="595"/>
    <cellStyle name="Normal 2 16 2" xfId="596"/>
    <cellStyle name="Normal 2 17" xfId="597"/>
    <cellStyle name="Normal 2 17 2" xfId="598"/>
    <cellStyle name="Normal 2 18" xfId="599"/>
    <cellStyle name="Normal 2 18 2" xfId="600"/>
    <cellStyle name="Normal 2 19" xfId="73"/>
    <cellStyle name="Normal 2 2" xfId="13"/>
    <cellStyle name="Normal 2 2 10" xfId="602"/>
    <cellStyle name="Normal 2 2 11" xfId="603"/>
    <cellStyle name="Normal 2 2 12" xfId="604"/>
    <cellStyle name="Normal 2 2 13" xfId="605"/>
    <cellStyle name="Normal 2 2 14" xfId="606"/>
    <cellStyle name="Normal 2 2 15" xfId="607"/>
    <cellStyle name="Normal 2 2 16" xfId="608"/>
    <cellStyle name="Normal 2 2 17" xfId="609"/>
    <cellStyle name="Normal 2 2 18" xfId="610"/>
    <cellStyle name="Normal 2 2 19" xfId="611"/>
    <cellStyle name="Normal 2 2 2" xfId="612"/>
    <cellStyle name="Normal 2 2 2 2" xfId="613"/>
    <cellStyle name="Normal 2 2 20" xfId="614"/>
    <cellStyle name="Normal 2 2 21" xfId="615"/>
    <cellStyle name="Normal 2 2 22" xfId="616"/>
    <cellStyle name="Normal 2 2 23" xfId="617"/>
    <cellStyle name="Normal 2 2 24" xfId="618"/>
    <cellStyle name="Normal 2 2 25" xfId="619"/>
    <cellStyle name="Normal 2 2 26" xfId="620"/>
    <cellStyle name="Normal 2 2 27" xfId="621"/>
    <cellStyle name="Normal 2 2 28" xfId="622"/>
    <cellStyle name="Normal 2 2 29" xfId="623"/>
    <cellStyle name="Normal 2 2 3" xfId="624"/>
    <cellStyle name="Normal 2 2 30" xfId="625"/>
    <cellStyle name="Normal 2 2 31" xfId="626"/>
    <cellStyle name="Normal 2 2 32" xfId="627"/>
    <cellStyle name="Normal 2 2 33" xfId="628"/>
    <cellStyle name="Normal 2 2 34" xfId="629"/>
    <cellStyle name="Normal 2 2 35" xfId="630"/>
    <cellStyle name="Normal 2 2 36" xfId="631"/>
    <cellStyle name="Normal 2 2 37" xfId="632"/>
    <cellStyle name="Normal 2 2 38" xfId="633"/>
    <cellStyle name="Normal 2 2 39" xfId="634"/>
    <cellStyle name="Normal 2 2 4" xfId="635"/>
    <cellStyle name="Normal 2 2 40" xfId="636"/>
    <cellStyle name="Normal 2 2 41" xfId="637"/>
    <cellStyle name="Normal 2 2 42" xfId="638"/>
    <cellStyle name="Normal 2 2 43" xfId="639"/>
    <cellStyle name="Normal 2 2 44" xfId="640"/>
    <cellStyle name="Normal 2 2 45" xfId="641"/>
    <cellStyle name="Normal 2 2 46" xfId="642"/>
    <cellStyle name="Normal 2 2 47" xfId="643"/>
    <cellStyle name="Normal 2 2 48" xfId="644"/>
    <cellStyle name="Normal 2 2 49" xfId="645"/>
    <cellStyle name="Normal 2 2 5" xfId="646"/>
    <cellStyle name="Normal 2 2 50" xfId="647"/>
    <cellStyle name="Normal 2 2 51" xfId="648"/>
    <cellStyle name="Normal 2 2 52" xfId="649"/>
    <cellStyle name="Normal 2 2 53" xfId="650"/>
    <cellStyle name="Normal 2 2 54" xfId="651"/>
    <cellStyle name="Normal 2 2 55" xfId="652"/>
    <cellStyle name="Normal 2 2 56" xfId="653"/>
    <cellStyle name="Normal 2 2 57" xfId="654"/>
    <cellStyle name="Normal 2 2 58" xfId="1651"/>
    <cellStyle name="Normal 2 2 59" xfId="1992"/>
    <cellStyle name="Normal 2 2 6" xfId="655"/>
    <cellStyle name="Normal 2 2 60" xfId="601"/>
    <cellStyle name="Normal 2 2 7" xfId="656"/>
    <cellStyle name="Normal 2 2 8" xfId="657"/>
    <cellStyle name="Normal 2 2 9" xfId="658"/>
    <cellStyle name="Normal 2 2_Variance" xfId="1939"/>
    <cellStyle name="Normal 2 20" xfId="659"/>
    <cellStyle name="Normal 2 21" xfId="660"/>
    <cellStyle name="Normal 2 22" xfId="661"/>
    <cellStyle name="Normal 2 23" xfId="662"/>
    <cellStyle name="Normal 2 24" xfId="663"/>
    <cellStyle name="Normal 2 25" xfId="664"/>
    <cellStyle name="Normal 2 26" xfId="665"/>
    <cellStyle name="Normal 2 27" xfId="666"/>
    <cellStyle name="Normal 2 28" xfId="667"/>
    <cellStyle name="Normal 2 29" xfId="668"/>
    <cellStyle name="Normal 2 3" xfId="669"/>
    <cellStyle name="Normal 2 3 2" xfId="670"/>
    <cellStyle name="Normal 2 3 3" xfId="671"/>
    <cellStyle name="Normal 2 3 4" xfId="672"/>
    <cellStyle name="Normal 2 3 5" xfId="1652"/>
    <cellStyle name="Normal 2 3 6" xfId="2786"/>
    <cellStyle name="Normal 2 30" xfId="673"/>
    <cellStyle name="Normal 2 31" xfId="674"/>
    <cellStyle name="Normal 2 32" xfId="675"/>
    <cellStyle name="Normal 2 33" xfId="676"/>
    <cellStyle name="Normal 2 34" xfId="677"/>
    <cellStyle name="Normal 2 35" xfId="678"/>
    <cellStyle name="Normal 2 36" xfId="679"/>
    <cellStyle name="Normal 2 37" xfId="680"/>
    <cellStyle name="Normal 2 38" xfId="681"/>
    <cellStyle name="Normal 2 39" xfId="682"/>
    <cellStyle name="Normal 2 4" xfId="683"/>
    <cellStyle name="Normal 2 4 2" xfId="684"/>
    <cellStyle name="Normal 2 4 3" xfId="685"/>
    <cellStyle name="Normal 2 4 4" xfId="1653"/>
    <cellStyle name="Normal 2 40" xfId="686"/>
    <cellStyle name="Normal 2 41" xfId="687"/>
    <cellStyle name="Normal 2 42" xfId="688"/>
    <cellStyle name="Normal 2 43" xfId="689"/>
    <cellStyle name="Normal 2 44" xfId="690"/>
    <cellStyle name="Normal 2 45" xfId="691"/>
    <cellStyle name="Normal 2 46" xfId="692"/>
    <cellStyle name="Normal 2 47" xfId="693"/>
    <cellStyle name="Normal 2 48" xfId="694"/>
    <cellStyle name="Normal 2 49" xfId="695"/>
    <cellStyle name="Normal 2 5" xfId="696"/>
    <cellStyle name="Normal 2 5 2" xfId="697"/>
    <cellStyle name="Normal 2 5 3" xfId="698"/>
    <cellStyle name="Normal 2 5 4" xfId="1654"/>
    <cellStyle name="Normal 2 50" xfId="699"/>
    <cellStyle name="Normal 2 51" xfId="700"/>
    <cellStyle name="Normal 2 52" xfId="701"/>
    <cellStyle name="Normal 2 53" xfId="702"/>
    <cellStyle name="Normal 2 54" xfId="703"/>
    <cellStyle name="Normal 2 55" xfId="704"/>
    <cellStyle name="Normal 2 56" xfId="705"/>
    <cellStyle name="Normal 2 57" xfId="706"/>
    <cellStyle name="Normal 2 58" xfId="707"/>
    <cellStyle name="Normal 2 58 2" xfId="708"/>
    <cellStyle name="Normal 2 58 3" xfId="1655"/>
    <cellStyle name="Normal 2 58 3 2" xfId="3073"/>
    <cellStyle name="Normal 2 59" xfId="582"/>
    <cellStyle name="Normal 2 59 2" xfId="1656"/>
    <cellStyle name="Normal 2 59 3" xfId="2369"/>
    <cellStyle name="Normal 2 59 3 2" xfId="3237"/>
    <cellStyle name="Normal 2 59 4" xfId="2935"/>
    <cellStyle name="Normal 2 6" xfId="709"/>
    <cellStyle name="Normal 2 6 2" xfId="710"/>
    <cellStyle name="Normal 2 6 3" xfId="2376"/>
    <cellStyle name="Normal 2 60" xfId="83"/>
    <cellStyle name="Normal 2 60 2" xfId="2126"/>
    <cellStyle name="Normal 2 60 2 2" xfId="3164"/>
    <cellStyle name="Normal 2 60 3" xfId="2358"/>
    <cellStyle name="Normal 2 60 4" xfId="2290"/>
    <cellStyle name="Normal 2 61" xfId="1969"/>
    <cellStyle name="Normal 2 61 2" xfId="2459"/>
    <cellStyle name="Normal 2 61 3" xfId="2294"/>
    <cellStyle name="Normal 2 62" xfId="1974"/>
    <cellStyle name="Normal 2 62 2" xfId="2460"/>
    <cellStyle name="Normal 2 62 3" xfId="2301"/>
    <cellStyle name="Normal 2 63" xfId="1990"/>
    <cellStyle name="Normal 2 63 2" xfId="2462"/>
    <cellStyle name="Normal 2 63 3" xfId="2342"/>
    <cellStyle name="Normal 2 64" xfId="1911"/>
    <cellStyle name="Normal 2 65" xfId="2016"/>
    <cellStyle name="Normal 2 66" xfId="2027"/>
    <cellStyle name="Normal 2 67" xfId="2024"/>
    <cellStyle name="Normal 2 68" xfId="2034"/>
    <cellStyle name="Normal 2 69" xfId="2035"/>
    <cellStyle name="Normal 2 7" xfId="711"/>
    <cellStyle name="Normal 2 7 2" xfId="712"/>
    <cellStyle name="Normal 2 7 3" xfId="2377"/>
    <cellStyle name="Normal 2 70" xfId="2038"/>
    <cellStyle name="Normal 2 71" xfId="2044"/>
    <cellStyle name="Normal 2 72" xfId="2040"/>
    <cellStyle name="Normal 2 73" xfId="2041"/>
    <cellStyle name="Normal 2 74" xfId="2046"/>
    <cellStyle name="Normal 2 75" xfId="2052"/>
    <cellStyle name="Normal 2 76" xfId="2055"/>
    <cellStyle name="Normal 2 77" xfId="2047"/>
    <cellStyle name="Normal 2 78" xfId="2050"/>
    <cellStyle name="Normal 2 79" xfId="2067"/>
    <cellStyle name="Normal 2 8" xfId="713"/>
    <cellStyle name="Normal 2 8 2" xfId="714"/>
    <cellStyle name="Normal 2 8 3" xfId="2378"/>
    <cellStyle name="Normal 2 80" xfId="2069"/>
    <cellStyle name="Normal 2 81" xfId="2143"/>
    <cellStyle name="Normal 2 82" xfId="2168"/>
    <cellStyle name="Normal 2 83" xfId="2191"/>
    <cellStyle name="Normal 2 84" xfId="2219"/>
    <cellStyle name="Normal 2 85" xfId="2242"/>
    <cellStyle name="Normal 2 86" xfId="2251"/>
    <cellStyle name="Normal 2 87" xfId="2256"/>
    <cellStyle name="Normal 2 88" xfId="2785"/>
    <cellStyle name="Normal 2 89" xfId="2793"/>
    <cellStyle name="Normal 2 9" xfId="715"/>
    <cellStyle name="Normal 2 9 2" xfId="716"/>
    <cellStyle name="Normal 2 9 3" xfId="2379"/>
    <cellStyle name="Normal 2 90" xfId="62"/>
    <cellStyle name="Normal 2 90 2" xfId="2801"/>
    <cellStyle name="Normal 2_FS (Eng)" xfId="717"/>
    <cellStyle name="Normal 20" xfId="718"/>
    <cellStyle name="Normal 20 2" xfId="1657"/>
    <cellStyle name="Normal 20 3" xfId="1321"/>
    <cellStyle name="Normal 200" xfId="3333"/>
    <cellStyle name="Normal 201" xfId="3286"/>
    <cellStyle name="Normal 202" xfId="3298"/>
    <cellStyle name="Normal 203" xfId="3376"/>
    <cellStyle name="Normal 204" xfId="3276"/>
    <cellStyle name="Normal 205" xfId="3303"/>
    <cellStyle name="Normal 21" xfId="719"/>
    <cellStyle name="Normal 21 2" xfId="1909"/>
    <cellStyle name="Normal 22" xfId="720"/>
    <cellStyle name="Normal 23" xfId="721"/>
    <cellStyle name="Normal 24" xfId="722"/>
    <cellStyle name="Normal 25" xfId="723"/>
    <cellStyle name="Normal 25 2" xfId="724"/>
    <cellStyle name="Normal 26" xfId="725"/>
    <cellStyle name="Normal 27" xfId="726"/>
    <cellStyle name="Normal 27 2" xfId="1922"/>
    <cellStyle name="Normal 27 2 2" xfId="2004"/>
    <cellStyle name="Normal 27 2 2 2" xfId="2292"/>
    <cellStyle name="Normal 27 2 2 3" xfId="2467"/>
    <cellStyle name="Normal 27 2 2 4" xfId="2291"/>
    <cellStyle name="Normal 27 2 3" xfId="2453"/>
    <cellStyle name="Normal 27 3" xfId="2335"/>
    <cellStyle name="Normal 28" xfId="727"/>
    <cellStyle name="Normal 29" xfId="728"/>
    <cellStyle name="Normal 3" xfId="6"/>
    <cellStyle name="Normal 3 10" xfId="730"/>
    <cellStyle name="Normal 3 10 2" xfId="2381"/>
    <cellStyle name="Normal 3 11" xfId="731"/>
    <cellStyle name="Normal 3 11 2" xfId="2382"/>
    <cellStyle name="Normal 3 12" xfId="732"/>
    <cellStyle name="Normal 3 12 2" xfId="2383"/>
    <cellStyle name="Normal 3 13" xfId="733"/>
    <cellStyle name="Normal 3 13 2" xfId="2384"/>
    <cellStyle name="Normal 3 14" xfId="734"/>
    <cellStyle name="Normal 3 14 2" xfId="2385"/>
    <cellStyle name="Normal 3 15" xfId="735"/>
    <cellStyle name="Normal 3 15 2" xfId="2386"/>
    <cellStyle name="Normal 3 16" xfId="736"/>
    <cellStyle name="Normal 3 17" xfId="737"/>
    <cellStyle name="Normal 3 18" xfId="738"/>
    <cellStyle name="Normal 3 19" xfId="739"/>
    <cellStyle name="Normal 3 19 2" xfId="740"/>
    <cellStyle name="Normal 3 2" xfId="741"/>
    <cellStyle name="Normal 3 2 2" xfId="742"/>
    <cellStyle name="Normal 3 2 2 2" xfId="743"/>
    <cellStyle name="Normal 3 2 2 3" xfId="1970"/>
    <cellStyle name="Normal 3 2 3" xfId="1659"/>
    <cellStyle name="Normal 3 2 3 2" xfId="3075"/>
    <cellStyle name="Normal 3 2 4" xfId="1956"/>
    <cellStyle name="Normal 3 2 5" xfId="2247"/>
    <cellStyle name="Normal 3 20" xfId="744"/>
    <cellStyle name="Normal 3 21" xfId="729"/>
    <cellStyle name="Normal 3 21 2" xfId="1660"/>
    <cellStyle name="Normal 3 21 3" xfId="2380"/>
    <cellStyle name="Normal 3 22" xfId="1658"/>
    <cellStyle name="Normal 3 22 2" xfId="3074"/>
    <cellStyle name="Normal 3 23" xfId="84"/>
    <cellStyle name="Normal 3 24" xfId="56"/>
    <cellStyle name="Normal 3 3" xfId="745"/>
    <cellStyle name="Normal 3 3 2" xfId="746"/>
    <cellStyle name="Normal 3 3 3" xfId="747"/>
    <cellStyle name="Normal 3 3 4" xfId="2387"/>
    <cellStyle name="Normal 3 4" xfId="748"/>
    <cellStyle name="Normal 3 4 2" xfId="2388"/>
    <cellStyle name="Normal 3 5" xfId="749"/>
    <cellStyle name="Normal 3 5 2" xfId="2389"/>
    <cellStyle name="Normal 3 6" xfId="750"/>
    <cellStyle name="Normal 3 6 2" xfId="2390"/>
    <cellStyle name="Normal 3 7" xfId="751"/>
    <cellStyle name="Normal 3 7 2" xfId="2391"/>
    <cellStyle name="Normal 3 8" xfId="752"/>
    <cellStyle name="Normal 3 8 2" xfId="2392"/>
    <cellStyle name="Normal 3 9" xfId="753"/>
    <cellStyle name="Normal 3 9 2" xfId="2393"/>
    <cellStyle name="Normal 3_financail statement-MAY (Autosaved)" xfId="754"/>
    <cellStyle name="Normal 30" xfId="755"/>
    <cellStyle name="Normal 31" xfId="756"/>
    <cellStyle name="Normal 32" xfId="757"/>
    <cellStyle name="Normal 33" xfId="758"/>
    <cellStyle name="Normal 33 2" xfId="2787"/>
    <cellStyle name="Normal 34" xfId="759"/>
    <cellStyle name="Normal 35" xfId="760"/>
    <cellStyle name="Normal 35 2" xfId="761"/>
    <cellStyle name="Normal 36" xfId="85"/>
    <cellStyle name="Normal 37" xfId="1210"/>
    <cellStyle name="Normal 38" xfId="75"/>
    <cellStyle name="Normal 39" xfId="762"/>
    <cellStyle name="Normal 4" xfId="81"/>
    <cellStyle name="Normal 4 10" xfId="764"/>
    <cellStyle name="Normal 4 10 2" xfId="2395"/>
    <cellStyle name="Normal 4 11" xfId="765"/>
    <cellStyle name="Normal 4 11 2" xfId="2396"/>
    <cellStyle name="Normal 4 12" xfId="766"/>
    <cellStyle name="Normal 4 12 2" xfId="2397"/>
    <cellStyle name="Normal 4 13" xfId="767"/>
    <cellStyle name="Normal 4 13 2" xfId="2398"/>
    <cellStyle name="Normal 4 14" xfId="768"/>
    <cellStyle name="Normal 4 14 2" xfId="2399"/>
    <cellStyle name="Normal 4 15" xfId="769"/>
    <cellStyle name="Normal 4 15 2" xfId="2400"/>
    <cellStyle name="Normal 4 16" xfId="770"/>
    <cellStyle name="Normal 4 17" xfId="771"/>
    <cellStyle name="Normal 4 18" xfId="772"/>
    <cellStyle name="Normal 4 19" xfId="773"/>
    <cellStyle name="Normal 4 2" xfId="774"/>
    <cellStyle name="Normal 4 2 2" xfId="7"/>
    <cellStyle name="Normal 4 2 2 2" xfId="2401"/>
    <cellStyle name="Normal 4 20" xfId="775"/>
    <cellStyle name="Normal 4 21" xfId="763"/>
    <cellStyle name="Normal 4 21 2" xfId="1661"/>
    <cellStyle name="Normal 4 21 3" xfId="2394"/>
    <cellStyle name="Normal 4 22" xfId="1994"/>
    <cellStyle name="Normal 4 23" xfId="2356"/>
    <cellStyle name="Normal 4 3" xfId="776"/>
    <cellStyle name="Normal 4 3 2" xfId="2402"/>
    <cellStyle name="Normal 4 31" xfId="72"/>
    <cellStyle name="Normal 4 4" xfId="777"/>
    <cellStyle name="Normal 4 4 2" xfId="2403"/>
    <cellStyle name="Normal 4 5" xfId="778"/>
    <cellStyle name="Normal 4 5 2" xfId="2404"/>
    <cellStyle name="Normal 4 6" xfId="779"/>
    <cellStyle name="Normal 4 6 2" xfId="2405"/>
    <cellStyle name="Normal 4 7" xfId="780"/>
    <cellStyle name="Normal 4 7 2" xfId="2406"/>
    <cellStyle name="Normal 4 8" xfId="781"/>
    <cellStyle name="Normal 4 8 2" xfId="2407"/>
    <cellStyle name="Normal 4 9" xfId="782"/>
    <cellStyle name="Normal 4 9 2" xfId="2408"/>
    <cellStyle name="Normal 40" xfId="783"/>
    <cellStyle name="Normal 41" xfId="784"/>
    <cellStyle name="Normal 42" xfId="785"/>
    <cellStyle name="Normal 43" xfId="786"/>
    <cellStyle name="Normal 43 2" xfId="2791"/>
    <cellStyle name="Normal 43 3 2" xfId="2790"/>
    <cellStyle name="Normal 436" xfId="8"/>
    <cellStyle name="Normal 44" xfId="787"/>
    <cellStyle name="Normal 44 2" xfId="1663"/>
    <cellStyle name="Normal 44 3" xfId="1662"/>
    <cellStyle name="Normal 44 4" xfId="1961"/>
    <cellStyle name="Normal 45" xfId="788"/>
    <cellStyle name="Normal 46" xfId="789"/>
    <cellStyle name="Normal 47" xfId="790"/>
    <cellStyle name="Normal 48" xfId="791"/>
    <cellStyle name="Normal 49" xfId="792"/>
    <cellStyle name="Normal 5" xfId="793"/>
    <cellStyle name="Normal 5 2" xfId="794"/>
    <cellStyle name="Normal 5 3" xfId="795"/>
    <cellStyle name="Normal 5 4" xfId="796"/>
    <cellStyle name="Normal 5 5" xfId="1664"/>
    <cellStyle name="Normal 5 6" xfId="1921"/>
    <cellStyle name="Normal 5 6 2" xfId="2452"/>
    <cellStyle name="Normal 5 6 3" xfId="2331"/>
    <cellStyle name="Normal 5 6 3 2" xfId="3214"/>
    <cellStyle name="Normal 5 7" xfId="2245"/>
    <cellStyle name="Normal 5 7 2" xfId="2572"/>
    <cellStyle name="Normal 5 7 3" xfId="2337"/>
    <cellStyle name="Normal 5 8" xfId="2265"/>
    <cellStyle name="Normal 5 8 2" xfId="2344"/>
    <cellStyle name="Normal 5 9" xfId="2409"/>
    <cellStyle name="Normal 50" xfId="797"/>
    <cellStyle name="Normal 51" xfId="798"/>
    <cellStyle name="Normal 52" xfId="799"/>
    <cellStyle name="Normal 53" xfId="800"/>
    <cellStyle name="Normal 54" xfId="801"/>
    <cellStyle name="Normal 55" xfId="802"/>
    <cellStyle name="Normal 56" xfId="803"/>
    <cellStyle name="Normal 57" xfId="804"/>
    <cellStyle name="Normal 58" xfId="805"/>
    <cellStyle name="Normal 58 2" xfId="806"/>
    <cellStyle name="Normal 59" xfId="807"/>
    <cellStyle name="Normal 6" xfId="63"/>
    <cellStyle name="Normal 6 2" xfId="808"/>
    <cellStyle name="Normal 6 3" xfId="809"/>
    <cellStyle name="Normal 6 4" xfId="810"/>
    <cellStyle name="Normal 6 5" xfId="2246"/>
    <cellStyle name="Normal 60" xfId="811"/>
    <cellStyle name="Normal 61" xfId="812"/>
    <cellStyle name="Normal 62" xfId="813"/>
    <cellStyle name="Normal 63" xfId="814"/>
    <cellStyle name="Normal 63 2" xfId="1928"/>
    <cellStyle name="Normal 63 2 2" xfId="3110"/>
    <cellStyle name="Normal 64" xfId="1223"/>
    <cellStyle name="Normal 64 2" xfId="1665"/>
    <cellStyle name="Normal 64 3" xfId="2434"/>
    <cellStyle name="Normal 64 3 2" xfId="3241"/>
    <cellStyle name="Normal 64 4" xfId="3018"/>
    <cellStyle name="Normal 65" xfId="1311"/>
    <cellStyle name="Normal 65 2" xfId="1666"/>
    <cellStyle name="Normal 66" xfId="1312"/>
    <cellStyle name="Normal 66 2" xfId="1667"/>
    <cellStyle name="Normal 67" xfId="1315"/>
    <cellStyle name="Normal 67 2" xfId="1669"/>
    <cellStyle name="Normal 67 3" xfId="1668"/>
    <cellStyle name="Normal 67 4" xfId="2437"/>
    <cellStyle name="Normal 68" xfId="1670"/>
    <cellStyle name="Normal 69" xfId="1671"/>
    <cellStyle name="Normal 7" xfId="815"/>
    <cellStyle name="Normal 7 10" xfId="2071"/>
    <cellStyle name="Normal 7 11" xfId="2248"/>
    <cellStyle name="Normal 7 2" xfId="816"/>
    <cellStyle name="Normal 7 2 2" xfId="2410"/>
    <cellStyle name="Normal 7 3" xfId="817"/>
    <cellStyle name="Normal 7 3 2" xfId="2411"/>
    <cellStyle name="Normal 7 4" xfId="818"/>
    <cellStyle name="Normal 7 4 2" xfId="2412"/>
    <cellStyle name="Normal 7 5" xfId="819"/>
    <cellStyle name="Normal 7 5 2" xfId="2413"/>
    <cellStyle name="Normal 7 6" xfId="820"/>
    <cellStyle name="Normal 7 6 2" xfId="2414"/>
    <cellStyle name="Normal 7 7" xfId="821"/>
    <cellStyle name="Normal 7 7 2" xfId="2415"/>
    <cellStyle name="Normal 7 8" xfId="822"/>
    <cellStyle name="Normal 7 8 2" xfId="2416"/>
    <cellStyle name="Normal 7 9" xfId="823"/>
    <cellStyle name="Normal 7 9 2" xfId="2417"/>
    <cellStyle name="Normal 70" xfId="1672"/>
    <cellStyle name="Normal 71" xfId="1673"/>
    <cellStyle name="Normal 72" xfId="1674"/>
    <cellStyle name="Normal 73" xfId="1675"/>
    <cellStyle name="Normal 74" xfId="1676"/>
    <cellStyle name="Normal 75" xfId="1677"/>
    <cellStyle name="Normal 76" xfId="1678"/>
    <cellStyle name="Normal 77" xfId="1679"/>
    <cellStyle name="Normal 78" xfId="1680"/>
    <cellStyle name="Normal 79" xfId="1681"/>
    <cellStyle name="Normal 8" xfId="70"/>
    <cellStyle name="Normal 8 2" xfId="825"/>
    <cellStyle name="Normal 8 3" xfId="826"/>
    <cellStyle name="Normal 8 4" xfId="827"/>
    <cellStyle name="Normal 8 5" xfId="824"/>
    <cellStyle name="Normal 8 5 2" xfId="2418"/>
    <cellStyle name="Normal 8 5 3" xfId="2340"/>
    <cellStyle name="Normal 8 6" xfId="2073"/>
    <cellStyle name="Normal 80" xfId="1682"/>
    <cellStyle name="Normal 81" xfId="1683"/>
    <cellStyle name="Normal 82" xfId="1684"/>
    <cellStyle name="Normal 83" xfId="1685"/>
    <cellStyle name="Normal 84" xfId="1686"/>
    <cellStyle name="Normal 85" xfId="1687"/>
    <cellStyle name="Normal 86" xfId="1688"/>
    <cellStyle name="Normal 87" xfId="1689"/>
    <cellStyle name="Normal 88" xfId="1690"/>
    <cellStyle name="Normal 89" xfId="1691"/>
    <cellStyle name="Normal 9" xfId="828"/>
    <cellStyle name="Normal 9 10" xfId="829"/>
    <cellStyle name="Normal 9 11" xfId="830"/>
    <cellStyle name="Normal 9 12" xfId="2074"/>
    <cellStyle name="Normal 9 2" xfId="831"/>
    <cellStyle name="Normal 9 2 2" xfId="832"/>
    <cellStyle name="Normal 9 3" xfId="833"/>
    <cellStyle name="Normal 9 4" xfId="834"/>
    <cellStyle name="Normal 9 5" xfId="835"/>
    <cellStyle name="Normal 9 6" xfId="836"/>
    <cellStyle name="Normal 9 7" xfId="837"/>
    <cellStyle name="Normal 9 8" xfId="838"/>
    <cellStyle name="Normal 9 9" xfId="839"/>
    <cellStyle name="Normal 9 9 2" xfId="840"/>
    <cellStyle name="Normal 9 9 2 2" xfId="2937"/>
    <cellStyle name="Normal 9 9 3" xfId="1692"/>
    <cellStyle name="Normal 9 9 4" xfId="2936"/>
    <cellStyle name="Normal 90" xfId="1693"/>
    <cellStyle name="Normal 91" xfId="1694"/>
    <cellStyle name="Normal 92" xfId="1695"/>
    <cellStyle name="Normal 93" xfId="1696"/>
    <cellStyle name="Normal 94" xfId="1697"/>
    <cellStyle name="Normal 95" xfId="1698"/>
    <cellStyle name="Normal 96" xfId="1699"/>
    <cellStyle name="Normal 97" xfId="1700"/>
    <cellStyle name="Normal 98" xfId="1701"/>
    <cellStyle name="Normal 99" xfId="1702"/>
    <cellStyle name="Normal_KCE01Y" xfId="9"/>
    <cellStyle name="Normal_KCE44Y" xfId="10"/>
    <cellStyle name="Normal0" xfId="841"/>
    <cellStyle name="Normal0 2" xfId="1703"/>
    <cellStyle name="Normale_9639A02C" xfId="842"/>
    <cellStyle name="Note 2" xfId="844"/>
    <cellStyle name="Note 2 2" xfId="2093"/>
    <cellStyle name="Note 2 2 2" xfId="2589"/>
    <cellStyle name="Note 2 2 3" xfId="2499"/>
    <cellStyle name="Note 2 3" xfId="2195"/>
    <cellStyle name="Note 2 3 2" xfId="2665"/>
    <cellStyle name="Note 2 3 3" xfId="2754"/>
    <cellStyle name="Note 3" xfId="843"/>
    <cellStyle name="Note 3 2" xfId="2092"/>
    <cellStyle name="Note 3 2 2" xfId="2588"/>
    <cellStyle name="Note 3 2 3" xfId="2498"/>
    <cellStyle name="Note 3 3" xfId="2194"/>
    <cellStyle name="Note 3 3 2" xfId="2664"/>
    <cellStyle name="Note 3 3 3" xfId="2753"/>
    <cellStyle name="Note 4" xfId="1979"/>
    <cellStyle name="Note 4 2" xfId="3134"/>
    <cellStyle name="Note 5" xfId="2057"/>
    <cellStyle name="Œ…‹æØ‚è [0.00]_4m stock" xfId="845"/>
    <cellStyle name="Œ…‹æØ‚è_4m stock" xfId="846"/>
    <cellStyle name="oft Excel]_x000d__x000a_Comment=The open=/f lines load custom functions into the Paste Function list._x000d__x000a_Maximized=3_x000d__x000a_Basics=1_x000d__x000a_A" xfId="847"/>
    <cellStyle name="Output 2" xfId="848"/>
    <cellStyle name="Output 2 2" xfId="2095"/>
    <cellStyle name="Output 2 2 2" xfId="2591"/>
    <cellStyle name="Output 2 2 3" xfId="2501"/>
    <cellStyle name="Output 2 3" xfId="2147"/>
    <cellStyle name="Output 2 3 2" xfId="2621"/>
    <cellStyle name="Output 2 3 3" xfId="2531"/>
    <cellStyle name="Output 2 3 4" xfId="2722"/>
    <cellStyle name="Output 2 4" xfId="2196"/>
    <cellStyle name="Output 2 4 2" xfId="2666"/>
    <cellStyle name="Output 2 4 3" xfId="2755"/>
    <cellStyle name="Output 3" xfId="1704"/>
    <cellStyle name="Output 3 2" xfId="2094"/>
    <cellStyle name="Output 3 2 2" xfId="2590"/>
    <cellStyle name="Output 3 2 3" xfId="2500"/>
    <cellStyle name="Output 3 3" xfId="2184"/>
    <cellStyle name="Output 3 3 2" xfId="2656"/>
    <cellStyle name="Output 3 3 3" xfId="2566"/>
    <cellStyle name="Output 3 3 4" xfId="2747"/>
    <cellStyle name="Output 3 4" xfId="2235"/>
    <cellStyle name="Output 3 4 2" xfId="2702"/>
    <cellStyle name="Output 3 4 3" xfId="2781"/>
    <cellStyle name="Output 4" xfId="1942"/>
    <cellStyle name="Output 5" xfId="29"/>
    <cellStyle name="Output Amounts" xfId="849"/>
    <cellStyle name="Output Column Headings" xfId="850"/>
    <cellStyle name="Output Line Items" xfId="851"/>
    <cellStyle name="OUTPUT REPORT HEADING" xfId="852"/>
    <cellStyle name="OUTPUT REPORT TITLE" xfId="853"/>
    <cellStyle name="PageSubTitle" xfId="854"/>
    <cellStyle name="PageTitle" xfId="855"/>
    <cellStyle name="Pattern" xfId="856"/>
    <cellStyle name="Pattern 2" xfId="1705"/>
    <cellStyle name="Pattern 2 2" xfId="1706"/>
    <cellStyle name="Pattern 2 3" xfId="3076"/>
    <cellStyle name="Pattern 3" xfId="1707"/>
    <cellStyle name="Pattern 4" xfId="2938"/>
    <cellStyle name="Percent (0)" xfId="858"/>
    <cellStyle name="Percent (0) 2" xfId="1709"/>
    <cellStyle name="Percent [0]" xfId="859"/>
    <cellStyle name="Percent [00]" xfId="860"/>
    <cellStyle name="Percent [2]" xfId="861"/>
    <cellStyle name="Percent [2] 2" xfId="862"/>
    <cellStyle name="Percent [2] 3" xfId="863"/>
    <cellStyle name="Percent [2] 4" xfId="864"/>
    <cellStyle name="Percent [2] 5" xfId="865"/>
    <cellStyle name="Percent 10" xfId="1710"/>
    <cellStyle name="Percent 100" xfId="1711"/>
    <cellStyle name="Percent 101" xfId="1712"/>
    <cellStyle name="Percent 102" xfId="1713"/>
    <cellStyle name="Percent 103" xfId="1714"/>
    <cellStyle name="Percent 104" xfId="1715"/>
    <cellStyle name="Percent 105" xfId="1716"/>
    <cellStyle name="Percent 106" xfId="1717"/>
    <cellStyle name="Percent 107" xfId="1718"/>
    <cellStyle name="Percent 108" xfId="1719"/>
    <cellStyle name="Percent 109" xfId="1720"/>
    <cellStyle name="Percent 11" xfId="1721"/>
    <cellStyle name="Percent 110" xfId="1722"/>
    <cellStyle name="Percent 111" xfId="1723"/>
    <cellStyle name="Percent 112" xfId="1724"/>
    <cellStyle name="Percent 113" xfId="1725"/>
    <cellStyle name="Percent 114" xfId="1726"/>
    <cellStyle name="Percent 115" xfId="1727"/>
    <cellStyle name="Percent 116" xfId="1728"/>
    <cellStyle name="Percent 117" xfId="1708"/>
    <cellStyle name="Percent 118" xfId="1890"/>
    <cellStyle name="Percent 119" xfId="1886"/>
    <cellStyle name="Percent 12" xfId="1729"/>
    <cellStyle name="Percent 120" xfId="1891"/>
    <cellStyle name="Percent 121" xfId="1919"/>
    <cellStyle name="Percent 121 2" xfId="3105"/>
    <cellStyle name="Percent 122" xfId="2129"/>
    <cellStyle name="Percent 122 2" xfId="3167"/>
    <cellStyle name="Percent 123" xfId="2250"/>
    <cellStyle name="Percent 123 2" xfId="3180"/>
    <cellStyle name="Percent 124" xfId="2258"/>
    <cellStyle name="Percent 124 2" xfId="3186"/>
    <cellStyle name="Percent 125" xfId="2259"/>
    <cellStyle name="Percent 125 2" xfId="3187"/>
    <cellStyle name="Percent 126" xfId="2266"/>
    <cellStyle name="Percent 126 2" xfId="3191"/>
    <cellStyle name="Percent 127" xfId="2056"/>
    <cellStyle name="Percent 13" xfId="1730"/>
    <cellStyle name="Percent 14" xfId="1731"/>
    <cellStyle name="Percent 15" xfId="1732"/>
    <cellStyle name="Percent 16" xfId="1733"/>
    <cellStyle name="Percent 17" xfId="1734"/>
    <cellStyle name="Percent 18" xfId="1735"/>
    <cellStyle name="Percent 19" xfId="1736"/>
    <cellStyle name="Percent 2" xfId="866"/>
    <cellStyle name="Percent 2 10" xfId="867"/>
    <cellStyle name="Percent 2 10 2" xfId="868"/>
    <cellStyle name="Percent 2 11" xfId="869"/>
    <cellStyle name="Percent 2 12" xfId="870"/>
    <cellStyle name="Percent 2 13" xfId="871"/>
    <cellStyle name="Percent 2 14" xfId="872"/>
    <cellStyle name="Percent 2 15" xfId="873"/>
    <cellStyle name="Percent 2 16" xfId="874"/>
    <cellStyle name="Percent 2 17" xfId="875"/>
    <cellStyle name="Percent 2 18" xfId="876"/>
    <cellStyle name="Percent 2 19" xfId="877"/>
    <cellStyle name="Percent 2 2" xfId="878"/>
    <cellStyle name="Percent 2 2 2" xfId="879"/>
    <cellStyle name="Percent 2 20" xfId="880"/>
    <cellStyle name="Percent 2 21" xfId="881"/>
    <cellStyle name="Percent 2 22" xfId="882"/>
    <cellStyle name="Percent 2 23" xfId="883"/>
    <cellStyle name="Percent 2 24" xfId="884"/>
    <cellStyle name="Percent 2 25" xfId="885"/>
    <cellStyle name="Percent 2 26" xfId="886"/>
    <cellStyle name="Percent 2 27" xfId="887"/>
    <cellStyle name="Percent 2 28" xfId="888"/>
    <cellStyle name="Percent 2 29" xfId="889"/>
    <cellStyle name="Percent 2 3" xfId="890"/>
    <cellStyle name="Percent 2 3 2" xfId="891"/>
    <cellStyle name="Percent 2 30" xfId="892"/>
    <cellStyle name="Percent 2 31" xfId="893"/>
    <cellStyle name="Percent 2 32" xfId="894"/>
    <cellStyle name="Percent 2 33" xfId="895"/>
    <cellStyle name="Percent 2 34" xfId="896"/>
    <cellStyle name="Percent 2 35" xfId="897"/>
    <cellStyle name="Percent 2 36" xfId="898"/>
    <cellStyle name="Percent 2 37" xfId="899"/>
    <cellStyle name="Percent 2 38" xfId="900"/>
    <cellStyle name="Percent 2 39" xfId="901"/>
    <cellStyle name="Percent 2 4" xfId="902"/>
    <cellStyle name="Percent 2 4 2" xfId="903"/>
    <cellStyle name="Percent 2 40" xfId="904"/>
    <cellStyle name="Percent 2 41" xfId="905"/>
    <cellStyle name="Percent 2 42" xfId="906"/>
    <cellStyle name="Percent 2 43" xfId="907"/>
    <cellStyle name="Percent 2 44" xfId="908"/>
    <cellStyle name="Percent 2 45" xfId="909"/>
    <cellStyle name="Percent 2 46" xfId="910"/>
    <cellStyle name="Percent 2 47" xfId="911"/>
    <cellStyle name="Percent 2 48" xfId="912"/>
    <cellStyle name="Percent 2 49" xfId="913"/>
    <cellStyle name="Percent 2 5" xfId="914"/>
    <cellStyle name="Percent 2 5 2" xfId="915"/>
    <cellStyle name="Percent 2 50" xfId="916"/>
    <cellStyle name="Percent 2 51" xfId="917"/>
    <cellStyle name="Percent 2 52" xfId="918"/>
    <cellStyle name="Percent 2 53" xfId="919"/>
    <cellStyle name="Percent 2 54" xfId="920"/>
    <cellStyle name="Percent 2 55" xfId="921"/>
    <cellStyle name="Percent 2 56" xfId="922"/>
    <cellStyle name="Percent 2 57" xfId="923"/>
    <cellStyle name="Percent 2 58" xfId="924"/>
    <cellStyle name="Percent 2 59" xfId="1737"/>
    <cellStyle name="Percent 2 6" xfId="925"/>
    <cellStyle name="Percent 2 60" xfId="2267"/>
    <cellStyle name="Percent 2 7" xfId="926"/>
    <cellStyle name="Percent 2 8" xfId="927"/>
    <cellStyle name="Percent 2 9" xfId="928"/>
    <cellStyle name="Percent 20" xfId="1738"/>
    <cellStyle name="Percent 21" xfId="1739"/>
    <cellStyle name="Percent 22" xfId="1740"/>
    <cellStyle name="Percent 23" xfId="1741"/>
    <cellStyle name="Percent 24" xfId="1742"/>
    <cellStyle name="Percent 25" xfId="1743"/>
    <cellStyle name="Percent 26" xfId="1744"/>
    <cellStyle name="Percent 27" xfId="1745"/>
    <cellStyle name="Percent 28" xfId="1746"/>
    <cellStyle name="Percent 28 2" xfId="2296"/>
    <cellStyle name="Percent 29" xfId="1747"/>
    <cellStyle name="Percent 3" xfId="929"/>
    <cellStyle name="Percent 3 2" xfId="930"/>
    <cellStyle name="Percent 3 3" xfId="931"/>
    <cellStyle name="Percent 3 3 2" xfId="932"/>
    <cellStyle name="Percent 3 3 3" xfId="1748"/>
    <cellStyle name="Percent 30" xfId="1749"/>
    <cellStyle name="Percent 31" xfId="1750"/>
    <cellStyle name="Percent 32" xfId="1751"/>
    <cellStyle name="Percent 33" xfId="1752"/>
    <cellStyle name="Percent 34" xfId="1753"/>
    <cellStyle name="Percent 35" xfId="1754"/>
    <cellStyle name="Percent 36" xfId="1755"/>
    <cellStyle name="Percent 37" xfId="1756"/>
    <cellStyle name="Percent 38" xfId="1757"/>
    <cellStyle name="Percent 39" xfId="1758"/>
    <cellStyle name="Percent 4" xfId="933"/>
    <cellStyle name="Percent 4 2" xfId="934"/>
    <cellStyle name="Percent 4 3" xfId="935"/>
    <cellStyle name="Percent 40" xfId="1759"/>
    <cellStyle name="Percent 41" xfId="1760"/>
    <cellStyle name="Percent 42" xfId="1761"/>
    <cellStyle name="Percent 43" xfId="1762"/>
    <cellStyle name="Percent 44" xfId="1763"/>
    <cellStyle name="Percent 45" xfId="1764"/>
    <cellStyle name="Percent 46" xfId="1765"/>
    <cellStyle name="Percent 47" xfId="1766"/>
    <cellStyle name="Percent 48" xfId="1767"/>
    <cellStyle name="Percent 49" xfId="1768"/>
    <cellStyle name="Percent 5" xfId="936"/>
    <cellStyle name="Percent 50" xfId="1769"/>
    <cellStyle name="Percent 51" xfId="1770"/>
    <cellStyle name="Percent 52" xfId="1771"/>
    <cellStyle name="Percent 53" xfId="1772"/>
    <cellStyle name="Percent 54" xfId="1773"/>
    <cellStyle name="Percent 55" xfId="1774"/>
    <cellStyle name="Percent 56" xfId="1775"/>
    <cellStyle name="Percent 57" xfId="1776"/>
    <cellStyle name="Percent 58" xfId="1777"/>
    <cellStyle name="Percent 59" xfId="1778"/>
    <cellStyle name="Percent 6" xfId="857"/>
    <cellStyle name="Percent 60" xfId="1779"/>
    <cellStyle name="Percent 61" xfId="1780"/>
    <cellStyle name="Percent 62" xfId="1781"/>
    <cellStyle name="Percent 63" xfId="1782"/>
    <cellStyle name="Percent 64" xfId="1783"/>
    <cellStyle name="Percent 65" xfId="1784"/>
    <cellStyle name="Percent 66" xfId="1785"/>
    <cellStyle name="Percent 67" xfId="1786"/>
    <cellStyle name="Percent 68" xfId="1787"/>
    <cellStyle name="Percent 69" xfId="1788"/>
    <cellStyle name="Percent 7" xfId="1309"/>
    <cellStyle name="Percent 70" xfId="1789"/>
    <cellStyle name="Percent 71" xfId="1790"/>
    <cellStyle name="Percent 72" xfId="1791"/>
    <cellStyle name="Percent 73" xfId="1792"/>
    <cellStyle name="Percent 74" xfId="1793"/>
    <cellStyle name="Percent 75" xfId="1794"/>
    <cellStyle name="Percent 76" xfId="1795"/>
    <cellStyle name="Percent 77" xfId="1796"/>
    <cellStyle name="Percent 78" xfId="1797"/>
    <cellStyle name="Percent 79" xfId="1798"/>
    <cellStyle name="Percent 8" xfId="1799"/>
    <cellStyle name="Percent 80" xfId="1800"/>
    <cellStyle name="Percent 81" xfId="1801"/>
    <cellStyle name="Percent 82" xfId="1802"/>
    <cellStyle name="Percent 83" xfId="1803"/>
    <cellStyle name="Percent 84" xfId="1804"/>
    <cellStyle name="Percent 85" xfId="1805"/>
    <cellStyle name="Percent 86" xfId="1806"/>
    <cellStyle name="Percent 87" xfId="1807"/>
    <cellStyle name="Percent 88" xfId="1808"/>
    <cellStyle name="Percent 89" xfId="1809"/>
    <cellStyle name="Percent 9" xfId="937"/>
    <cellStyle name="Percent 9 2" xfId="938"/>
    <cellStyle name="Percent 90" xfId="1810"/>
    <cellStyle name="Percent 91" xfId="1811"/>
    <cellStyle name="Percent 92" xfId="1812"/>
    <cellStyle name="Percent 93" xfId="1813"/>
    <cellStyle name="Percent 94" xfId="1814"/>
    <cellStyle name="Percent 95" xfId="1815"/>
    <cellStyle name="Percent 96" xfId="1816"/>
    <cellStyle name="Percent 97" xfId="1817"/>
    <cellStyle name="Percent 98" xfId="1818"/>
    <cellStyle name="Percent 99" xfId="1819"/>
    <cellStyle name="PERCENTAGE" xfId="939"/>
    <cellStyle name="PERCENTAGE 2" xfId="1820"/>
    <cellStyle name="PLAN" xfId="940"/>
    <cellStyle name="PrePop Currency (0)" xfId="941"/>
    <cellStyle name="PrePop Currency (2)" xfId="942"/>
    <cellStyle name="PrePop Units (0)" xfId="943"/>
    <cellStyle name="PrePop Units (1)" xfId="944"/>
    <cellStyle name="PrePop Units (2)" xfId="945"/>
    <cellStyle name="PSChar" xfId="946"/>
    <cellStyle name="PSChar 2" xfId="1821"/>
    <cellStyle name="PSDate" xfId="947"/>
    <cellStyle name="PSDate 2" xfId="1822"/>
    <cellStyle name="PSDec" xfId="948"/>
    <cellStyle name="PSDec 2" xfId="1823"/>
    <cellStyle name="PSHeading" xfId="949"/>
    <cellStyle name="PSHeading 2" xfId="1824"/>
    <cellStyle name="PSInt" xfId="950"/>
    <cellStyle name="PSInt 2" xfId="1825"/>
    <cellStyle name="PSSpacer" xfId="951"/>
    <cellStyle name="PSSpacer 2" xfId="1826"/>
    <cellStyle name="pwstyle" xfId="952"/>
    <cellStyle name="Q" xfId="953"/>
    <cellStyle name="QTR94_95_INCOME CTMP#1 98" xfId="954"/>
    <cellStyle name="Quantity" xfId="955"/>
    <cellStyle name="Quantity 2" xfId="956"/>
    <cellStyle name="Quantity 3" xfId="957"/>
    <cellStyle name="Quantity 4" xfId="958"/>
    <cellStyle name="Quantity 5" xfId="959"/>
    <cellStyle name="RevList" xfId="960"/>
    <cellStyle name="RevList 2" xfId="1827"/>
    <cellStyle name="Rittichai" xfId="961"/>
    <cellStyle name="SAPBEXaggData" xfId="962"/>
    <cellStyle name="SAPBEXaggData 2" xfId="2096"/>
    <cellStyle name="SAPBEXaggData 2 2" xfId="2592"/>
    <cellStyle name="SAPBEXaggData 2 3" xfId="2502"/>
    <cellStyle name="SAPBEXaggData 3" xfId="2148"/>
    <cellStyle name="SAPBEXaggData 3 2" xfId="2622"/>
    <cellStyle name="SAPBEXaggData 3 3" xfId="2532"/>
    <cellStyle name="SAPBEXaggData 3 4" xfId="2723"/>
    <cellStyle name="SAPBEXaggData 4" xfId="2197"/>
    <cellStyle name="SAPBEXaggData 4 2" xfId="2667"/>
    <cellStyle name="SAPBEXaggData 4 3" xfId="2756"/>
    <cellStyle name="SAPBEXaggData 5" xfId="2419"/>
    <cellStyle name="SAPBEXaggItem" xfId="963"/>
    <cellStyle name="SAPBEXaggItem 2" xfId="2097"/>
    <cellStyle name="SAPBEXaggItem 2 2" xfId="2593"/>
    <cellStyle name="SAPBEXaggItem 2 3" xfId="2503"/>
    <cellStyle name="SAPBEXaggItem 3" xfId="2149"/>
    <cellStyle name="SAPBEXaggItem 3 2" xfId="2623"/>
    <cellStyle name="SAPBEXaggItem 3 3" xfId="2533"/>
    <cellStyle name="SAPBEXaggItem 3 4" xfId="2724"/>
    <cellStyle name="SAPBEXaggItem 4" xfId="2198"/>
    <cellStyle name="SAPBEXaggItem 4 2" xfId="2668"/>
    <cellStyle name="SAPBEXaggItem 4 3" xfId="2757"/>
    <cellStyle name="SAPBEXaggItem 5" xfId="2420"/>
    <cellStyle name="SAPBEXaggItemX" xfId="964"/>
    <cellStyle name="SAPBEXaggItemX 2" xfId="2098"/>
    <cellStyle name="SAPBEXaggItemX 2 2" xfId="2594"/>
    <cellStyle name="SAPBEXaggItemX 2 3" xfId="2504"/>
    <cellStyle name="SAPBEXaggItemX 3" xfId="2150"/>
    <cellStyle name="SAPBEXaggItemX 3 2" xfId="2624"/>
    <cellStyle name="SAPBEXaggItemX 3 3" xfId="2534"/>
    <cellStyle name="SAPBEXaggItemX 3 4" xfId="2725"/>
    <cellStyle name="SAPBEXaggItemX 4" xfId="2199"/>
    <cellStyle name="SAPBEXaggItemX 4 2" xfId="2669"/>
    <cellStyle name="SAPBEXaggItemX 4 3" xfId="2758"/>
    <cellStyle name="SAPBEXaggItemX 5" xfId="2421"/>
    <cellStyle name="SAPBEXchaText" xfId="965"/>
    <cellStyle name="SAPBEXchaText 2" xfId="2099"/>
    <cellStyle name="SAPBEXchaText 2 2" xfId="2595"/>
    <cellStyle name="SAPBEXchaText 2 3" xfId="2505"/>
    <cellStyle name="SAPBEXchaText 3" xfId="2151"/>
    <cellStyle name="SAPBEXchaText 3 2" xfId="2625"/>
    <cellStyle name="SAPBEXchaText 3 3" xfId="2535"/>
    <cellStyle name="SAPBEXchaText 3 4" xfId="2726"/>
    <cellStyle name="SAPBEXchaText 4" xfId="2200"/>
    <cellStyle name="SAPBEXchaText 4 2" xfId="2670"/>
    <cellStyle name="SAPBEXchaText 4 3" xfId="2759"/>
    <cellStyle name="SAPBEXfilterDrill" xfId="966"/>
    <cellStyle name="SAPBEXfilterDrill 2" xfId="2100"/>
    <cellStyle name="SAPBEXfilterDrill 2 2" xfId="2596"/>
    <cellStyle name="SAPBEXfilterDrill 2 3" xfId="2506"/>
    <cellStyle name="SAPBEXfilterDrill 3" xfId="2152"/>
    <cellStyle name="SAPBEXfilterDrill 3 2" xfId="2626"/>
    <cellStyle name="SAPBEXfilterDrill 3 3" xfId="2536"/>
    <cellStyle name="SAPBEXfilterDrill 3 4" xfId="2727"/>
    <cellStyle name="SAPBEXfilterDrill 4" xfId="2201"/>
    <cellStyle name="SAPBEXfilterDrill 4 2" xfId="2671"/>
    <cellStyle name="SAPBEXfilterDrill 4 3" xfId="2760"/>
    <cellStyle name="SAPBEXfilterItem" xfId="967"/>
    <cellStyle name="SAPBEXfilterItem 2" xfId="2101"/>
    <cellStyle name="SAPBEXfilterItem 2 2" xfId="2597"/>
    <cellStyle name="SAPBEXfilterItem 2 3" xfId="2507"/>
    <cellStyle name="SAPBEXfilterItem 3" xfId="2153"/>
    <cellStyle name="SAPBEXfilterItem 3 2" xfId="2627"/>
    <cellStyle name="SAPBEXfilterItem 3 3" xfId="2537"/>
    <cellStyle name="SAPBEXfilterItem 4" xfId="2202"/>
    <cellStyle name="SAPBEXfilterItem 4 2" xfId="2672"/>
    <cellStyle name="SAPBEXfilterItem 5" xfId="2422"/>
    <cellStyle name="SAPBEXheaderItem" xfId="968"/>
    <cellStyle name="SAPBEXheaderItem 2" xfId="2102"/>
    <cellStyle name="SAPBEXheaderItem 2 2" xfId="2598"/>
    <cellStyle name="SAPBEXheaderItem 2 3" xfId="2508"/>
    <cellStyle name="SAPBEXheaderItem 3" xfId="2154"/>
    <cellStyle name="SAPBEXheaderItem 3 2" xfId="2628"/>
    <cellStyle name="SAPBEXheaderItem 3 3" xfId="2538"/>
    <cellStyle name="SAPBEXheaderItem 3 4" xfId="2728"/>
    <cellStyle name="SAPBEXheaderItem 4" xfId="2203"/>
    <cellStyle name="SAPBEXheaderItem 4 2" xfId="2673"/>
    <cellStyle name="SAPBEXheaderItem 4 3" xfId="2761"/>
    <cellStyle name="SAPBEXheaderText" xfId="969"/>
    <cellStyle name="SAPBEXheaderText 2" xfId="2103"/>
    <cellStyle name="SAPBEXheaderText 2 2" xfId="2599"/>
    <cellStyle name="SAPBEXheaderText 2 3" xfId="2509"/>
    <cellStyle name="SAPBEXheaderText 3" xfId="2155"/>
    <cellStyle name="SAPBEXheaderText 3 2" xfId="2629"/>
    <cellStyle name="SAPBEXheaderText 3 3" xfId="2539"/>
    <cellStyle name="SAPBEXheaderText 3 4" xfId="2729"/>
    <cellStyle name="SAPBEXheaderText 4" xfId="2204"/>
    <cellStyle name="SAPBEXheaderText 4 2" xfId="2674"/>
    <cellStyle name="SAPBEXheaderText 4 3" xfId="2762"/>
    <cellStyle name="SAPBEXheaderText 5" xfId="2423"/>
    <cellStyle name="SAPBEXHLevel0" xfId="970"/>
    <cellStyle name="SAPBEXHLevel0 2" xfId="2104"/>
    <cellStyle name="SAPBEXHLevel0 2 2" xfId="2600"/>
    <cellStyle name="SAPBEXHLevel0 2 3" xfId="2510"/>
    <cellStyle name="SAPBEXHLevel0 3" xfId="2156"/>
    <cellStyle name="SAPBEXHLevel0 3 2" xfId="2630"/>
    <cellStyle name="SAPBEXHLevel0 3 3" xfId="2540"/>
    <cellStyle name="SAPBEXHLevel0 3 4" xfId="2730"/>
    <cellStyle name="SAPBEXHLevel0 4" xfId="2205"/>
    <cellStyle name="SAPBEXHLevel0 4 2" xfId="2675"/>
    <cellStyle name="SAPBEXHLevel0 4 3" xfId="2763"/>
    <cellStyle name="SAPBEXHLevel1" xfId="971"/>
    <cellStyle name="SAPBEXHLevel1 2" xfId="2105"/>
    <cellStyle name="SAPBEXHLevel1 2 2" xfId="2601"/>
    <cellStyle name="SAPBEXHLevel1 2 3" xfId="2511"/>
    <cellStyle name="SAPBEXHLevel1 3" xfId="2157"/>
    <cellStyle name="SAPBEXHLevel1 3 2" xfId="2631"/>
    <cellStyle name="SAPBEXHLevel1 3 3" xfId="2541"/>
    <cellStyle name="SAPBEXHLevel1 3 4" xfId="2731"/>
    <cellStyle name="SAPBEXHLevel1 4" xfId="2206"/>
    <cellStyle name="SAPBEXHLevel1 4 2" xfId="2676"/>
    <cellStyle name="SAPBEXHLevel1 4 3" xfId="2764"/>
    <cellStyle name="SAPBEXHLevel2" xfId="972"/>
    <cellStyle name="SAPBEXHLevel2 2" xfId="2106"/>
    <cellStyle name="SAPBEXHLevel2 2 2" xfId="2602"/>
    <cellStyle name="SAPBEXHLevel2 2 3" xfId="2512"/>
    <cellStyle name="SAPBEXHLevel2 3" xfId="2158"/>
    <cellStyle name="SAPBEXHLevel2 3 2" xfId="2632"/>
    <cellStyle name="SAPBEXHLevel2 3 3" xfId="2542"/>
    <cellStyle name="SAPBEXHLevel2 3 4" xfId="2732"/>
    <cellStyle name="SAPBEXHLevel2 4" xfId="2207"/>
    <cellStyle name="SAPBEXHLevel2 4 2" xfId="2677"/>
    <cellStyle name="SAPBEXHLevel2 4 3" xfId="2765"/>
    <cellStyle name="SAPBEXHLevel3" xfId="973"/>
    <cellStyle name="SAPBEXHLevel3 2" xfId="2107"/>
    <cellStyle name="SAPBEXHLevel3 2 2" xfId="2603"/>
    <cellStyle name="SAPBEXHLevel3 2 3" xfId="2513"/>
    <cellStyle name="SAPBEXHLevel3 3" xfId="2159"/>
    <cellStyle name="SAPBEXHLevel3 3 2" xfId="2633"/>
    <cellStyle name="SAPBEXHLevel3 3 3" xfId="2543"/>
    <cellStyle name="SAPBEXHLevel3 3 4" xfId="2733"/>
    <cellStyle name="SAPBEXHLevel3 4" xfId="2208"/>
    <cellStyle name="SAPBEXHLevel3 4 2" xfId="2678"/>
    <cellStyle name="SAPBEXHLevel3 4 3" xfId="2766"/>
    <cellStyle name="SAPBEXresItem" xfId="974"/>
    <cellStyle name="SAPBEXresItem 2" xfId="2108"/>
    <cellStyle name="SAPBEXresItem 2 2" xfId="2604"/>
    <cellStyle name="SAPBEXresItem 2 3" xfId="2514"/>
    <cellStyle name="SAPBEXresItem 3" xfId="2160"/>
    <cellStyle name="SAPBEXresItem 3 2" xfId="2634"/>
    <cellStyle name="SAPBEXresItem 3 3" xfId="2544"/>
    <cellStyle name="SAPBEXresItem 3 4" xfId="2734"/>
    <cellStyle name="SAPBEXresItem 4" xfId="2209"/>
    <cellStyle name="SAPBEXresItem 4 2" xfId="2679"/>
    <cellStyle name="SAPBEXresItem 4 3" xfId="2767"/>
    <cellStyle name="SAPBEXresItem 5" xfId="2424"/>
    <cellStyle name="SAPBEXstdData" xfId="975"/>
    <cellStyle name="SAPBEXstdData 2" xfId="2109"/>
    <cellStyle name="SAPBEXstdData 2 2" xfId="2605"/>
    <cellStyle name="SAPBEXstdData 2 3" xfId="2515"/>
    <cellStyle name="SAPBEXstdData 3" xfId="2161"/>
    <cellStyle name="SAPBEXstdData 3 2" xfId="2635"/>
    <cellStyle name="SAPBEXstdData 3 3" xfId="2545"/>
    <cellStyle name="SAPBEXstdData 3 4" xfId="2735"/>
    <cellStyle name="SAPBEXstdData 4" xfId="2210"/>
    <cellStyle name="SAPBEXstdData 4 2" xfId="2680"/>
    <cellStyle name="SAPBEXstdData 4 3" xfId="2768"/>
    <cellStyle name="SAPBEXstdData 5" xfId="2425"/>
    <cellStyle name="SAPBEXstdItem" xfId="976"/>
    <cellStyle name="SAPBEXstdItem 2" xfId="2110"/>
    <cellStyle name="SAPBEXstdItem 2 2" xfId="2606"/>
    <cellStyle name="SAPBEXstdItem 2 3" xfId="2516"/>
    <cellStyle name="SAPBEXstdItem 3" xfId="2162"/>
    <cellStyle name="SAPBEXstdItem 3 2" xfId="2636"/>
    <cellStyle name="SAPBEXstdItem 3 3" xfId="2546"/>
    <cellStyle name="SAPBEXstdItem 3 4" xfId="2736"/>
    <cellStyle name="SAPBEXstdItem 4" xfId="2211"/>
    <cellStyle name="SAPBEXstdItem 4 2" xfId="2681"/>
    <cellStyle name="SAPBEXstdItem 4 3" xfId="2769"/>
    <cellStyle name="SAPBEXstdItemX" xfId="977"/>
    <cellStyle name="SAPBEXstdItemX 2" xfId="2111"/>
    <cellStyle name="SAPBEXstdItemX 2 2" xfId="2607"/>
    <cellStyle name="SAPBEXstdItemX 2 3" xfId="2517"/>
    <cellStyle name="SAPBEXstdItemX 3" xfId="2163"/>
    <cellStyle name="SAPBEXstdItemX 3 2" xfId="2637"/>
    <cellStyle name="SAPBEXstdItemX 3 3" xfId="2547"/>
    <cellStyle name="SAPBEXstdItemX 3 4" xfId="2737"/>
    <cellStyle name="SAPBEXstdItemX 4" xfId="2212"/>
    <cellStyle name="SAPBEXstdItemX 4 2" xfId="2682"/>
    <cellStyle name="SAPBEXstdItemX 4 3" xfId="2770"/>
    <cellStyle name="SAPBEXtitle" xfId="978"/>
    <cellStyle name="SAPBEXundefined" xfId="979"/>
    <cellStyle name="SAPBEXundefined 2" xfId="2112"/>
    <cellStyle name="SAPBEXundefined 2 2" xfId="2608"/>
    <cellStyle name="SAPBEXundefined 2 3" xfId="2518"/>
    <cellStyle name="SAPBEXundefined 3" xfId="2164"/>
    <cellStyle name="SAPBEXundefined 3 2" xfId="2638"/>
    <cellStyle name="SAPBEXundefined 3 3" xfId="2548"/>
    <cellStyle name="SAPBEXundefined 3 4" xfId="2738"/>
    <cellStyle name="SAPBEXundefined 4" xfId="2213"/>
    <cellStyle name="SAPBEXundefined 4 2" xfId="2683"/>
    <cellStyle name="SAPBEXundefined 4 3" xfId="2771"/>
    <cellStyle name="SCH1" xfId="980"/>
    <cellStyle name="Sheet Title" xfId="981"/>
    <cellStyle name="small border line" xfId="982"/>
    <cellStyle name="Standard" xfId="983"/>
    <cellStyle name="Standard 2" xfId="1828"/>
    <cellStyle name="Standard 2 2" xfId="2185"/>
    <cellStyle name="Standard 2 2 2" xfId="2657"/>
    <cellStyle name="Standard 2 2 3" xfId="2567"/>
    <cellStyle name="Standard 2 3" xfId="2236"/>
    <cellStyle name="Standard 2 3 2" xfId="2703"/>
    <cellStyle name="Standard 3" xfId="2113"/>
    <cellStyle name="Standard 3 2" xfId="2609"/>
    <cellStyle name="Standard 3 3" xfId="2519"/>
    <cellStyle name="Style 1" xfId="984"/>
    <cellStyle name="style1" xfId="985"/>
    <cellStyle name="SubHeading" xfId="986"/>
    <cellStyle name="Subtotal" xfId="987"/>
    <cellStyle name="Table" xfId="988"/>
    <cellStyle name="Table 2" xfId="1829"/>
    <cellStyle name="Table 2 2" xfId="2186"/>
    <cellStyle name="Table 2 2 2" xfId="2658"/>
    <cellStyle name="Table 2 2 3" xfId="2568"/>
    <cellStyle name="Table 2 3" xfId="2237"/>
    <cellStyle name="Table 2 3 2" xfId="2704"/>
    <cellStyle name="Table 3" xfId="2114"/>
    <cellStyle name="Table 3 2" xfId="2610"/>
    <cellStyle name="Table 3 3" xfId="2520"/>
    <cellStyle name="Text Indent A" xfId="989"/>
    <cellStyle name="Text Indent A 2" xfId="1830"/>
    <cellStyle name="Text Indent A 2 2" xfId="2446"/>
    <cellStyle name="Text Indent A 3" xfId="2426"/>
    <cellStyle name="Text Indent B" xfId="990"/>
    <cellStyle name="Text Indent C" xfId="991"/>
    <cellStyle name="Tickmark" xfId="992"/>
    <cellStyle name="Times New Roman" xfId="993"/>
    <cellStyle name="Title 2" xfId="994"/>
    <cellStyle name="Title 3" xfId="1831"/>
    <cellStyle name="Title 4" xfId="1972"/>
    <cellStyle name="Title 5" xfId="2130"/>
    <cellStyle name="Title 6" xfId="21"/>
    <cellStyle name="Total 2" xfId="995"/>
    <cellStyle name="Total 3" xfId="1832"/>
    <cellStyle name="Total 4" xfId="1978"/>
    <cellStyle name="Total 5" xfId="35"/>
    <cellStyle name="Tusental (0)_pldt" xfId="996"/>
    <cellStyle name="Tusental_A-listan (fixad)" xfId="997"/>
    <cellStyle name="Valuta (0)" xfId="998"/>
    <cellStyle name="Valuta (0) 2" xfId="1833"/>
    <cellStyle name="Valuta_NPV" xfId="999"/>
    <cellStyle name="W" xfId="1000"/>
    <cellStyle name="Warning Text 2" xfId="1001"/>
    <cellStyle name="Warning Text 3" xfId="1834"/>
    <cellStyle name="Warning Text 4" xfId="1980"/>
    <cellStyle name="Warning Text 5" xfId="33"/>
    <cellStyle name="WHead - Style2" xfId="1002"/>
    <cellStyle name="WHead - Style2 2" xfId="2115"/>
    <cellStyle name="wrap" xfId="1003"/>
    <cellStyle name="ｵﾒﾁ｡ﾒﾃ爼ﾗ靉ﾁ篦ｧﾋﾅﾒﾂﾁﾔｵﾔ" xfId="1004"/>
    <cellStyle name="ｻ｡ｵﾔ_Excel_MD97DL" xfId="1005"/>
    <cellStyle name="การคำนวณ 2" xfId="1006"/>
    <cellStyle name="การคำนวณ 2 2" xfId="2117"/>
    <cellStyle name="การคำนวณ 2 2 2" xfId="2612"/>
    <cellStyle name="การคำนวณ 2 2 3" xfId="2522"/>
    <cellStyle name="การคำนวณ 2 3" xfId="2165"/>
    <cellStyle name="การคำนวณ 2 3 2" xfId="2639"/>
    <cellStyle name="การคำนวณ 2 3 3" xfId="2549"/>
    <cellStyle name="การคำนวณ 2 3 4" xfId="2739"/>
    <cellStyle name="การคำนวณ 2 4" xfId="2214"/>
    <cellStyle name="การคำนวณ 2 4 2" xfId="2684"/>
    <cellStyle name="การคำนวณ 2 4 3" xfId="2772"/>
    <cellStyle name="ข้อความเตือน 2" xfId="1007"/>
    <cellStyle name="ข้อความอธิบาย 2" xfId="1008"/>
    <cellStyle name="เครื่องหมายจุลภาค [0]_ADJ-VAR" xfId="1009"/>
    <cellStyle name="เครื่องหมายจุลภาค 10" xfId="1010"/>
    <cellStyle name="เครื่องหมายจุลภาค 10 2" xfId="1011"/>
    <cellStyle name="เครื่องหมายจุลภาค 10 2 2" xfId="2940"/>
    <cellStyle name="เครื่องหมายจุลภาค 10 3" xfId="1835"/>
    <cellStyle name="เครื่องหมายจุลภาค 10 4" xfId="2939"/>
    <cellStyle name="เครื่องหมายจุลภาค 11" xfId="1012"/>
    <cellStyle name="เครื่องหมายจุลภาค 11 2" xfId="1013"/>
    <cellStyle name="เครื่องหมายจุลภาค 11 2 2" xfId="1014"/>
    <cellStyle name="เครื่องหมายจุลภาค 11 2 3" xfId="1836"/>
    <cellStyle name="เครื่องหมายจุลภาค 11 3" xfId="1015"/>
    <cellStyle name="เครื่องหมายจุลภาค 11 3 2" xfId="1016"/>
    <cellStyle name="เครื่องหมายจุลภาค 11 3 3" xfId="1017"/>
    <cellStyle name="เครื่องหมายจุลภาค 11 4" xfId="1018"/>
    <cellStyle name="เครื่องหมายจุลภาค 11 4 2" xfId="1019"/>
    <cellStyle name="เครื่องหมายจุลภาค 11 4 3" xfId="1020"/>
    <cellStyle name="เครื่องหมายจุลภาค 11 5" xfId="1021"/>
    <cellStyle name="เครื่องหมายจุลภาค 11 5 2" xfId="1022"/>
    <cellStyle name="เครื่องหมายจุลภาค 11 5 3" xfId="1837"/>
    <cellStyle name="เครื่องหมายจุลภาค 11 6" xfId="1023"/>
    <cellStyle name="เครื่องหมายจุลภาค 11 6 2" xfId="1024"/>
    <cellStyle name="เครื่องหมายจุลภาค 11 6 3" xfId="1838"/>
    <cellStyle name="เครื่องหมายจุลภาค 11 7" xfId="1025"/>
    <cellStyle name="เครื่องหมายจุลภาค 11 8" xfId="2941"/>
    <cellStyle name="เครื่องหมายจุลภาค 12" xfId="1026"/>
    <cellStyle name="เครื่องหมายจุลภาค 12 10" xfId="1027"/>
    <cellStyle name="เครื่องหมายจุลภาค 12 2" xfId="1028"/>
    <cellStyle name="เครื่องหมายจุลภาค 12 2 2" xfId="1029"/>
    <cellStyle name="เครื่องหมายจุลภาค 12 2 3" xfId="1030"/>
    <cellStyle name="เครื่องหมายจุลภาค 12 3" xfId="1031"/>
    <cellStyle name="เครื่องหมายจุลภาค 12 3 2" xfId="1032"/>
    <cellStyle name="เครื่องหมายจุลภาค 12 3 3" xfId="1033"/>
    <cellStyle name="เครื่องหมายจุลภาค 12 4" xfId="1034"/>
    <cellStyle name="เครื่องหมายจุลภาค 12 4 2" xfId="1035"/>
    <cellStyle name="เครื่องหมายจุลภาค 12 4 3" xfId="1036"/>
    <cellStyle name="เครื่องหมายจุลภาค 12 5" xfId="1037"/>
    <cellStyle name="เครื่องหมายจุลภาค 12 5 2" xfId="1038"/>
    <cellStyle name="เครื่องหมายจุลภาค 12 5 3" xfId="1839"/>
    <cellStyle name="เครื่องหมายจุลภาค 12 6" xfId="1039"/>
    <cellStyle name="เครื่องหมายจุลภาค 12 6 2" xfId="2943"/>
    <cellStyle name="เครื่องหมายจุลภาค 12 7" xfId="2942"/>
    <cellStyle name="เครื่องหมายจุลภาค 13" xfId="1040"/>
    <cellStyle name="เครื่องหมายจุลภาค 13 2" xfId="1041"/>
    <cellStyle name="เครื่องหมายจุลภาค 13 2 2" xfId="2945"/>
    <cellStyle name="เครื่องหมายจุลภาค 13 3" xfId="1042"/>
    <cellStyle name="เครื่องหมายจุลภาค 13 3 2" xfId="2946"/>
    <cellStyle name="เครื่องหมายจุลภาค 13 4" xfId="1840"/>
    <cellStyle name="เครื่องหมายจุลภาค 13 4 2" xfId="3077"/>
    <cellStyle name="เครื่องหมายจุลภาค 13 5" xfId="2944"/>
    <cellStyle name="เครื่องหมายจุลภาค 14" xfId="1043"/>
    <cellStyle name="เครื่องหมายจุลภาค 14 2" xfId="1044"/>
    <cellStyle name="เครื่องหมายจุลภาค 14 2 2" xfId="2948"/>
    <cellStyle name="เครื่องหมายจุลภาค 14 3" xfId="1045"/>
    <cellStyle name="เครื่องหมายจุลภาค 14 3 2" xfId="2949"/>
    <cellStyle name="เครื่องหมายจุลภาค 14 4" xfId="1841"/>
    <cellStyle name="เครื่องหมายจุลภาค 14 4 2" xfId="3078"/>
    <cellStyle name="เครื่องหมายจุลภาค 14 5" xfId="2947"/>
    <cellStyle name="เครื่องหมายจุลภาค 15" xfId="1046"/>
    <cellStyle name="เครื่องหมายจุลภาค 15 2" xfId="1047"/>
    <cellStyle name="เครื่องหมายจุลภาค 15 2 2" xfId="2951"/>
    <cellStyle name="เครื่องหมายจุลภาค 15 3" xfId="2950"/>
    <cellStyle name="เครื่องหมายจุลภาค 16" xfId="1048"/>
    <cellStyle name="เครื่องหมายจุลภาค 16 2" xfId="1049"/>
    <cellStyle name="เครื่องหมายจุลภาค 16 2 2" xfId="2953"/>
    <cellStyle name="เครื่องหมายจุลภาค 16 3" xfId="1842"/>
    <cellStyle name="เครื่องหมายจุลภาค 16 3 2" xfId="3079"/>
    <cellStyle name="เครื่องหมายจุลภาค 16 4" xfId="2952"/>
    <cellStyle name="เครื่องหมายจุลภาค 17" xfId="1050"/>
    <cellStyle name="เครื่องหมายจุลภาค 17 2" xfId="2954"/>
    <cellStyle name="เครื่องหมายจุลภาค 18" xfId="1051"/>
    <cellStyle name="เครื่องหมายจุลภาค 18 2" xfId="2955"/>
    <cellStyle name="เครื่องหมายจุลภาค 19" xfId="1052"/>
    <cellStyle name="เครื่องหมายจุลภาค 19 2" xfId="2956"/>
    <cellStyle name="เครื่องหมายจุลภาค 2" xfId="1053"/>
    <cellStyle name="เครื่องหมายจุลภาค 2 10" xfId="2957"/>
    <cellStyle name="เครื่องหมายจุลภาค 2 2" xfId="65"/>
    <cellStyle name="เครื่องหมายจุลภาค 2 2 2" xfId="1055"/>
    <cellStyle name="เครื่องหมายจุลภาค 2 2 2 2" xfId="1056"/>
    <cellStyle name="เครื่องหมายจุลภาค 2 2 2 3" xfId="1057"/>
    <cellStyle name="เครื่องหมายจุลภาค 2 2 2 3 2" xfId="2960"/>
    <cellStyle name="เครื่องหมายจุลภาค 2 2 2 4" xfId="1843"/>
    <cellStyle name="เครื่องหมายจุลภาค 2 2 2 4 2" xfId="3080"/>
    <cellStyle name="เครื่องหมายจุลภาค 2 2 2 5" xfId="2428"/>
    <cellStyle name="เครื่องหมายจุลภาค 2 2 2 5 2" xfId="3239"/>
    <cellStyle name="เครื่องหมายจุลภาค 2 2 2 6" xfId="2959"/>
    <cellStyle name="เครื่องหมายจุลภาค 2 2 3" xfId="1058"/>
    <cellStyle name="เครื่องหมายจุลภาค 2 2 3 2" xfId="2961"/>
    <cellStyle name="เครื่องหมายจุลภาค 2 2 4" xfId="1059"/>
    <cellStyle name="เครื่องหมายจุลภาค 2 2 4 2" xfId="2962"/>
    <cellStyle name="เครื่องหมายจุลภาค 2 2 5" xfId="1054"/>
    <cellStyle name="เครื่องหมายจุลภาค 2 2 5 2" xfId="2958"/>
    <cellStyle name="เครื่องหมายจุลภาค 2 2 6" xfId="2803"/>
    <cellStyle name="เครื่องหมายจุลภาค 2 3" xfId="1060"/>
    <cellStyle name="เครื่องหมายจุลภาค 2 3 2" xfId="1061"/>
    <cellStyle name="เครื่องหมายจุลภาค 2 3 2 2" xfId="2964"/>
    <cellStyle name="เครื่องหมายจุลภาค 2 3 3" xfId="2963"/>
    <cellStyle name="เครื่องหมายจุลภาค 2 4" xfId="1062"/>
    <cellStyle name="เครื่องหมายจุลภาค 2 4 2" xfId="1063"/>
    <cellStyle name="เครื่องหมายจุลภาค 2 4 2 2" xfId="2966"/>
    <cellStyle name="เครื่องหมายจุลภาค 2 4 3" xfId="1064"/>
    <cellStyle name="เครื่องหมายจุลภาค 2 4 3 2" xfId="2967"/>
    <cellStyle name="เครื่องหมายจุลภาค 2 4 4" xfId="1844"/>
    <cellStyle name="เครื่องหมายจุลภาค 2 4 4 2" xfId="3081"/>
    <cellStyle name="เครื่องหมายจุลภาค 2 4 5" xfId="2965"/>
    <cellStyle name="เครื่องหมายจุลภาค 2 5" xfId="1065"/>
    <cellStyle name="เครื่องหมายจุลภาค 2 5 2" xfId="1066"/>
    <cellStyle name="เครื่องหมายจุลภาค 2 5 2 2" xfId="2969"/>
    <cellStyle name="เครื่องหมายจุลภาค 2 5 3" xfId="1067"/>
    <cellStyle name="เครื่องหมายจุลภาค 2 5 3 2" xfId="2970"/>
    <cellStyle name="เครื่องหมายจุลภาค 2 5 4" xfId="2968"/>
    <cellStyle name="เครื่องหมายจุลภาค 2 6" xfId="1068"/>
    <cellStyle name="เครื่องหมายจุลภาค 2 6 2" xfId="1069"/>
    <cellStyle name="เครื่องหมายจุลภาค 2 6 2 2" xfId="2972"/>
    <cellStyle name="เครื่องหมายจุลภาค 2 6 3" xfId="1845"/>
    <cellStyle name="เครื่องหมายจุลภาค 2 6 3 2" xfId="3082"/>
    <cellStyle name="เครื่องหมายจุลภาค 2 6 4" xfId="2971"/>
    <cellStyle name="เครื่องหมายจุลภาค 2 7" xfId="1070"/>
    <cellStyle name="เครื่องหมายจุลภาค 2 7 2" xfId="2973"/>
    <cellStyle name="เครื่องหมายจุลภาค 2 8" xfId="1071"/>
    <cellStyle name="เครื่องหมายจุลภาค 2 8 2" xfId="1072"/>
    <cellStyle name="เครื่องหมายจุลภาค 2 8 2 2" xfId="2975"/>
    <cellStyle name="เครื่องหมายจุลภาค 2 8 3" xfId="1846"/>
    <cellStyle name="เครื่องหมายจุลภาค 2 8 3 2" xfId="3083"/>
    <cellStyle name="เครื่องหมายจุลภาค 2 8 4" xfId="2974"/>
    <cellStyle name="เครื่องหมายจุลภาค 2 9" xfId="2427"/>
    <cellStyle name="เครื่องหมายจุลภาค 2 9 2" xfId="3238"/>
    <cellStyle name="เครื่องหมายจุลภาค 3" xfId="1073"/>
    <cellStyle name="เครื่องหมายจุลภาค 3 2" xfId="1074"/>
    <cellStyle name="เครื่องหมายจุลภาค 3 2 2" xfId="1075"/>
    <cellStyle name="เครื่องหมายจุลภาค 3 2 2 2" xfId="1076"/>
    <cellStyle name="เครื่องหมายจุลภาค 3 2 2 2 2" xfId="2979"/>
    <cellStyle name="เครื่องหมายจุลภาค 3 2 2 3" xfId="2978"/>
    <cellStyle name="เครื่องหมายจุลภาค 3 2 3" xfId="1847"/>
    <cellStyle name="เครื่องหมายจุลภาค 3 2 4" xfId="2977"/>
    <cellStyle name="เครื่องหมายจุลภาค 3 3" xfId="1077"/>
    <cellStyle name="เครื่องหมายจุลภาค 3 3 2" xfId="1078"/>
    <cellStyle name="เครื่องหมายจุลภาค 3 3 2 2" xfId="2981"/>
    <cellStyle name="เครื่องหมายจุลภาค 3 3 3" xfId="2980"/>
    <cellStyle name="เครื่องหมายจุลภาค 3 4" xfId="1079"/>
    <cellStyle name="เครื่องหมายจุลภาค 3 4 2" xfId="2982"/>
    <cellStyle name="เครื่องหมายจุลภาค 3 5" xfId="1080"/>
    <cellStyle name="เครื่องหมายจุลภาค 3 5 2" xfId="2983"/>
    <cellStyle name="เครื่องหมายจุลภาค 3 6" xfId="2976"/>
    <cellStyle name="เครื่องหมายจุลภาค 4" xfId="1081"/>
    <cellStyle name="เครื่องหมายจุลภาค 4 2" xfId="1082"/>
    <cellStyle name="เครื่องหมายจุลภาค 4 2 2" xfId="1083"/>
    <cellStyle name="เครื่องหมายจุลภาค 4 2 2 2" xfId="2986"/>
    <cellStyle name="เครื่องหมายจุลภาค 4 2 3" xfId="2985"/>
    <cellStyle name="เครื่องหมายจุลภาค 4 3" xfId="1084"/>
    <cellStyle name="เครื่องหมายจุลภาค 4 3 2" xfId="2987"/>
    <cellStyle name="เครื่องหมายจุลภาค 4 4" xfId="1085"/>
    <cellStyle name="เครื่องหมายจุลภาค 4 4 2" xfId="2988"/>
    <cellStyle name="เครื่องหมายจุลภาค 4 5" xfId="1848"/>
    <cellStyle name="เครื่องหมายจุลภาค 4 5 2" xfId="3084"/>
    <cellStyle name="เครื่องหมายจุลภาค 4 6" xfId="2984"/>
    <cellStyle name="เครื่องหมายจุลภาค 5" xfId="1086"/>
    <cellStyle name="เครื่องหมายจุลภาค 5 2" xfId="1087"/>
    <cellStyle name="เครื่องหมายจุลภาค 5 2 2" xfId="1088"/>
    <cellStyle name="เครื่องหมายจุลภาค 5 2 2 2" xfId="2991"/>
    <cellStyle name="เครื่องหมายจุลภาค 5 2 3" xfId="2990"/>
    <cellStyle name="เครื่องหมายจุลภาค 5 3" xfId="1089"/>
    <cellStyle name="เครื่องหมายจุลภาค 5 3 2" xfId="2992"/>
    <cellStyle name="เครื่องหมายจุลภาค 5 4" xfId="1090"/>
    <cellStyle name="เครื่องหมายจุลภาค 5 4 2" xfId="2993"/>
    <cellStyle name="เครื่องหมายจุลภาค 5 5" xfId="2989"/>
    <cellStyle name="เครื่องหมายจุลภาค 6" xfId="1091"/>
    <cellStyle name="เครื่องหมายจุลภาค 6 2" xfId="1092"/>
    <cellStyle name="เครื่องหมายจุลภาค 6 2 2" xfId="2995"/>
    <cellStyle name="เครื่องหมายจุลภาค 6 3" xfId="1093"/>
    <cellStyle name="เครื่องหมายจุลภาค 6 3 2" xfId="2996"/>
    <cellStyle name="เครื่องหมายจุลภาค 6 4" xfId="1094"/>
    <cellStyle name="เครื่องหมายจุลภาค 6 4 2" xfId="2997"/>
    <cellStyle name="เครื่องหมายจุลภาค 6 5" xfId="1849"/>
    <cellStyle name="เครื่องหมายจุลภาค 6 6" xfId="2994"/>
    <cellStyle name="เครื่องหมายจุลภาค 7" xfId="1095"/>
    <cellStyle name="เครื่องหมายจุลภาค 7 2" xfId="1096"/>
    <cellStyle name="เครื่องหมายจุลภาค 7 2 2" xfId="2998"/>
    <cellStyle name="เครื่องหมายจุลภาค 7 3" xfId="1097"/>
    <cellStyle name="เครื่องหมายจุลภาค 7 3 2" xfId="2999"/>
    <cellStyle name="เครื่องหมายจุลภาค 7 4" xfId="1098"/>
    <cellStyle name="เครื่องหมายจุลภาค 7 5" xfId="1099"/>
    <cellStyle name="เครื่องหมายจุลภาค 7 5 2" xfId="3000"/>
    <cellStyle name="เครื่องหมายจุลภาค 8" xfId="1100"/>
    <cellStyle name="เครื่องหมายจุลภาค 8 2" xfId="1101"/>
    <cellStyle name="เครื่องหมายจุลภาค 8 2 2" xfId="3001"/>
    <cellStyle name="เครื่องหมายจุลภาค 8 3" xfId="1102"/>
    <cellStyle name="เครื่องหมายจุลภาค 8 3 2" xfId="3002"/>
    <cellStyle name="เครื่องหมายจุลภาค 8 4" xfId="1103"/>
    <cellStyle name="เครื่องหมายจุลภาค 9" xfId="1104"/>
    <cellStyle name="เครื่องหมายจุลภาค 9 2" xfId="76"/>
    <cellStyle name="เครื่องหมายจุลภาค 9 2 2" xfId="2808"/>
    <cellStyle name="เครื่องหมายจุลภาค 9 3" xfId="3003"/>
    <cellStyle name="เครื่องหมายจุลภาค_120010" xfId="1105"/>
    <cellStyle name="เครื่องหมายเปอร์เซ็นต์_Sheet1" xfId="1106"/>
    <cellStyle name="เครื่องหมายสกุลเงิน [0]_ADJ-VAR" xfId="1107"/>
    <cellStyle name="เครื่องหมายสกุลเงิน 2" xfId="1108"/>
    <cellStyle name="เครื่องหมายสกุลเงิน 2 2" xfId="3004"/>
    <cellStyle name="เครื่องหมายสกุลเงิน_ADJ-VAR" xfId="1109"/>
    <cellStyle name="ชื่อเรื่อง 2" xfId="1110"/>
    <cellStyle name="เชื่อมโยงหลายมิติ" xfId="1111"/>
    <cellStyle name="เชื่อมโยงหลายมิติ 2" xfId="1112"/>
    <cellStyle name="เชื่อมโยงหลายมิติ 3" xfId="1113"/>
    <cellStyle name="เชื่อมโยงหลายมิติ_งบการเงิน05-47(พ.ค.)" xfId="1114"/>
    <cellStyle name="เซลล์ตรวจสอบ 2" xfId="1115"/>
    <cellStyle name="เซลล์ที่มีการเชื่อมโยง 2" xfId="1116"/>
    <cellStyle name="ณfน๔_NTCณ๘ป๙ (2)" xfId="1117"/>
    <cellStyle name="ดี 2" xfId="1118"/>
    <cellStyle name="ดี 3" xfId="1119"/>
    <cellStyle name="ตามการเชื่อมโยงหลายมิติ" xfId="1120"/>
    <cellStyle name="ตามการเชื่อมโยงหลายมิติ 2" xfId="1121"/>
    <cellStyle name="ตามการเชื่อมโยงหลายมิติ 3" xfId="1122"/>
    <cellStyle name="ตามการเชื่อมโยงหลายมิติ 4" xfId="1123"/>
    <cellStyle name="น้บะภฒ_95" xfId="1124"/>
    <cellStyle name="ปกติ 10" xfId="1125"/>
    <cellStyle name="ปกติ 10 2" xfId="1126"/>
    <cellStyle name="ปกติ 10 2 2" xfId="1127"/>
    <cellStyle name="ปกติ 10 3" xfId="1128"/>
    <cellStyle name="ปกติ 10 4" xfId="1129"/>
    <cellStyle name="ปกติ 10_WK_CON_CPI_2009" xfId="1130"/>
    <cellStyle name="ปกติ 11" xfId="1131"/>
    <cellStyle name="ปกติ 11 2" xfId="1132"/>
    <cellStyle name="ปกติ 11 3" xfId="1133"/>
    <cellStyle name="ปกติ 11_WK_CON_CPI_2009" xfId="1134"/>
    <cellStyle name="ปกติ 12" xfId="1135"/>
    <cellStyle name="ปกติ 12 2" xfId="1136"/>
    <cellStyle name="ปกติ 12 2 2" xfId="1137"/>
    <cellStyle name="ปกติ 12 2 3" xfId="1853"/>
    <cellStyle name="ปกติ 12 3" xfId="1138"/>
    <cellStyle name="ปกติ 12 4" xfId="1139"/>
    <cellStyle name="ปกติ 12 4 2" xfId="2430"/>
    <cellStyle name="ปกติ 12 5" xfId="1852"/>
    <cellStyle name="ปกติ 12 6" xfId="2429"/>
    <cellStyle name="ปกติ 13" xfId="1140"/>
    <cellStyle name="ปกติ 13 2" xfId="1141"/>
    <cellStyle name="ปกติ 13 3" xfId="1854"/>
    <cellStyle name="ปกติ 13 3 2" xfId="3085"/>
    <cellStyle name="ปกติ 14" xfId="1142"/>
    <cellStyle name="ปกติ 14 2" xfId="1143"/>
    <cellStyle name="ปกติ 14 3" xfId="1144"/>
    <cellStyle name="ปกติ 14 4" xfId="1145"/>
    <cellStyle name="ปกติ 14 4 2" xfId="2432"/>
    <cellStyle name="ปกติ 14 5" xfId="1855"/>
    <cellStyle name="ปกติ 14 5 2" xfId="3086"/>
    <cellStyle name="ปกติ 14 6" xfId="2431"/>
    <cellStyle name="ปกติ 15" xfId="1146"/>
    <cellStyle name="ปกติ 16" xfId="1147"/>
    <cellStyle name="ปกติ 16 2" xfId="1973"/>
    <cellStyle name="ปกติ 17" xfId="1148"/>
    <cellStyle name="ปกติ 18" xfId="1149"/>
    <cellStyle name="ปกติ 19" xfId="1150"/>
    <cellStyle name="ปกติ 2" xfId="11"/>
    <cellStyle name="ปกติ 2 2" xfId="1152"/>
    <cellStyle name="ปกติ 2 2 2" xfId="1153"/>
    <cellStyle name="ปกติ 2 2 2 2" xfId="1154"/>
    <cellStyle name="ปกติ 2 2 2 3" xfId="1155"/>
    <cellStyle name="ปกติ 2 2 2 4" xfId="1856"/>
    <cellStyle name="ปกติ 2 2 2 4 2" xfId="3087"/>
    <cellStyle name="ปกติ 2 2 3" xfId="1156"/>
    <cellStyle name="ปกติ 2 2 4" xfId="3006"/>
    <cellStyle name="ปกติ 2 3" xfId="1157"/>
    <cellStyle name="ปกติ 2 3 2" xfId="1158"/>
    <cellStyle name="ปกติ 2 3 3" xfId="1159"/>
    <cellStyle name="ปกติ 2 3 4" xfId="1160"/>
    <cellStyle name="ปกติ 2 3 5" xfId="1857"/>
    <cellStyle name="ปกติ 2 4" xfId="1161"/>
    <cellStyle name="ปกติ 2 4 2" xfId="1162"/>
    <cellStyle name="ปกติ 2 4 3" xfId="1163"/>
    <cellStyle name="ปกติ 2 4 4" xfId="1858"/>
    <cellStyle name="ปกติ 2 4 4 2" xfId="3088"/>
    <cellStyle name="ปกติ 2 4 5" xfId="2268"/>
    <cellStyle name="ปกติ 2 5" xfId="1164"/>
    <cellStyle name="ปกติ 2 5 2" xfId="1165"/>
    <cellStyle name="ปกติ 2 5 3" xfId="1166"/>
    <cellStyle name="ปกติ 2 5 4" xfId="1859"/>
    <cellStyle name="ปกติ 2 5 4 2" xfId="3089"/>
    <cellStyle name="ปกติ 2 6" xfId="1167"/>
    <cellStyle name="ปกติ 2 6 2" xfId="1168"/>
    <cellStyle name="ปกติ 2 6 3" xfId="1860"/>
    <cellStyle name="ปกติ 2 6 3 2" xfId="3090"/>
    <cellStyle name="ปกติ 2 7" xfId="1169"/>
    <cellStyle name="ปกติ 2 7 2" xfId="1170"/>
    <cellStyle name="ปกติ 2 7 3" xfId="1171"/>
    <cellStyle name="ปกติ 2 7 4" xfId="1861"/>
    <cellStyle name="ปกติ 2 8" xfId="1172"/>
    <cellStyle name="ปกติ 2 9" xfId="1151"/>
    <cellStyle name="ปกติ 2 9 2" xfId="2433"/>
    <cellStyle name="ปกติ 2 9 2 2" xfId="3240"/>
    <cellStyle name="ปกติ 2 9 3" xfId="2298"/>
    <cellStyle name="ปกติ 2 9 4" xfId="3005"/>
    <cellStyle name="ปกติ 2_งบการเงิน PERM 52" xfId="1173"/>
    <cellStyle name="ปกติ 20" xfId="1174"/>
    <cellStyle name="ปกติ 20 2" xfId="3007"/>
    <cellStyle name="ปกติ 21" xfId="1175"/>
    <cellStyle name="ปกติ 21 2" xfId="3008"/>
    <cellStyle name="ปกติ 22" xfId="1176"/>
    <cellStyle name="ปกติ 22 2" xfId="3009"/>
    <cellStyle name="ปกติ 23" xfId="1177"/>
    <cellStyle name="ปกติ 23 2" xfId="3010"/>
    <cellStyle name="ปกติ 24" xfId="1178"/>
    <cellStyle name="ปกติ 24 2" xfId="3011"/>
    <cellStyle name="ปกติ 25" xfId="1179"/>
    <cellStyle name="ปกติ 25 2" xfId="3012"/>
    <cellStyle name="ปกติ 3" xfId="1180"/>
    <cellStyle name="ปกติ 3 2" xfId="1181"/>
    <cellStyle name="ปกติ 3 2 2" xfId="1182"/>
    <cellStyle name="ปกติ 3 2 2 2" xfId="3014"/>
    <cellStyle name="ปกติ 3 2 3" xfId="1863"/>
    <cellStyle name="ปกติ 3 2 4" xfId="3013"/>
    <cellStyle name="ปกติ 3 3" xfId="1183"/>
    <cellStyle name="ปกติ 3 3 2" xfId="1184"/>
    <cellStyle name="ปกติ 3 3 2 2" xfId="1185"/>
    <cellStyle name="ปกติ 3 3 3" xfId="1186"/>
    <cellStyle name="ปกติ 3 4" xfId="1187"/>
    <cellStyle name="ปกติ 3 4 2" xfId="1188"/>
    <cellStyle name="ปกติ 3 4 3" xfId="3015"/>
    <cellStyle name="ปกติ 3 5" xfId="1189"/>
    <cellStyle name="ปกติ 3 5 2" xfId="3016"/>
    <cellStyle name="ปกติ 3 6" xfId="1190"/>
    <cellStyle name="ปกติ 3 6 2" xfId="3017"/>
    <cellStyle name="ปกติ 3 7" xfId="1862"/>
    <cellStyle name="ปกติ 3_งบการเงิน PERM 52" xfId="1191"/>
    <cellStyle name="ปกติ 4" xfId="1192"/>
    <cellStyle name="ปกติ 4 2" xfId="1193"/>
    <cellStyle name="ปกติ 4 2 2" xfId="1194"/>
    <cellStyle name="ปกติ 4 2 3" xfId="1195"/>
    <cellStyle name="ปกติ 4 2 4" xfId="1196"/>
    <cellStyle name="ปกติ 4 3" xfId="1197"/>
    <cellStyle name="ปกติ 4 3 2" xfId="1198"/>
    <cellStyle name="ปกติ 4 3 3" xfId="1864"/>
    <cellStyle name="ปกติ 4 4" xfId="1199"/>
    <cellStyle name="ปกติ 4 4 2" xfId="1200"/>
    <cellStyle name="ปกติ 4 4 3" xfId="1865"/>
    <cellStyle name="ปกติ 5" xfId="1201"/>
    <cellStyle name="ปกติ 5 2" xfId="1202"/>
    <cellStyle name="ปกติ 5 2 2" xfId="1203"/>
    <cellStyle name="ปกติ 5 2 3" xfId="1866"/>
    <cellStyle name="ปกติ 5 3" xfId="1204"/>
    <cellStyle name="ปกติ 5 3 2" xfId="1205"/>
    <cellStyle name="ปกติ 5 3 3" xfId="1867"/>
    <cellStyle name="ปกติ 5 4" xfId="1206"/>
    <cellStyle name="ปกติ 6" xfId="1207"/>
    <cellStyle name="ปกติ 6 2" xfId="1208"/>
    <cellStyle name="ปกติ 6 2 2" xfId="1209"/>
    <cellStyle name="ปกติ 7" xfId="68"/>
    <cellStyle name="ปกติ 7 2" xfId="1211"/>
    <cellStyle name="ปกติ 7 2 2" xfId="1212"/>
    <cellStyle name="ปกติ 7 2 3" xfId="1869"/>
    <cellStyle name="ปกติ 7 3" xfId="1213"/>
    <cellStyle name="ปกติ 7 4" xfId="1868"/>
    <cellStyle name="ปกติ 7 4 2" xfId="3091"/>
    <cellStyle name="ปกติ 8" xfId="1214"/>
    <cellStyle name="ปกติ 8 2" xfId="1215"/>
    <cellStyle name="ปกติ 8 3" xfId="1216"/>
    <cellStyle name="ปกติ 8 4" xfId="1217"/>
    <cellStyle name="ปกติ 8_WK_CON_CPI_2009" xfId="1218"/>
    <cellStyle name="ปกติ 9" xfId="1219"/>
    <cellStyle name="ปกติ 9 2" xfId="1220"/>
    <cellStyle name="ปกติ 9 2 2" xfId="1221"/>
    <cellStyle name="ปกติ 9 2 3" xfId="1870"/>
    <cellStyle name="ปกติ 9 3" xfId="1222"/>
    <cellStyle name="ปกติ 9_WK_CON_CPI_2009" xfId="77"/>
    <cellStyle name="ป้อนค่า 2" xfId="1224"/>
    <cellStyle name="ป้อนค่า 2 2" xfId="2118"/>
    <cellStyle name="ป้อนค่า 2 2 2" xfId="2613"/>
    <cellStyle name="ป้อนค่า 2 2 3" xfId="2523"/>
    <cellStyle name="ป้อนค่า 2 3" xfId="2166"/>
    <cellStyle name="ป้อนค่า 2 3 2" xfId="2640"/>
    <cellStyle name="ป้อนค่า 2 3 3" xfId="2550"/>
    <cellStyle name="ป้อนค่า 2 3 4" xfId="2740"/>
    <cellStyle name="ป้อนค่า 2 4" xfId="2215"/>
    <cellStyle name="ป้อนค่า 2 4 2" xfId="2685"/>
    <cellStyle name="ป้อนค่า 2 4 3" xfId="2773"/>
    <cellStyle name="ปานกลาง 2" xfId="1225"/>
    <cellStyle name="ปานกลาง 3" xfId="1226"/>
    <cellStyle name="เปอร์เซ็นต์ 10" xfId="1227"/>
    <cellStyle name="เปอร์เซ็นต์ 10 2" xfId="1228"/>
    <cellStyle name="เปอร์เซ็นต์ 11" xfId="1229"/>
    <cellStyle name="เปอร์เซ็นต์ 2" xfId="1230"/>
    <cellStyle name="เปอร์เซ็นต์ 2 2" xfId="1231"/>
    <cellStyle name="เปอร์เซ็นต์ 2 2 2" xfId="1232"/>
    <cellStyle name="เปอร์เซ็นต์ 2 2 2 2" xfId="1233"/>
    <cellStyle name="เปอร์เซ็นต์ 2 2 2 3" xfId="1234"/>
    <cellStyle name="เปอร์เซ็นต์ 2 3" xfId="1235"/>
    <cellStyle name="เปอร์เซ็นต์ 2 3 2" xfId="1236"/>
    <cellStyle name="เปอร์เซ็นต์ 3" xfId="1237"/>
    <cellStyle name="เปอร์เซ็นต์ 3 2" xfId="1238"/>
    <cellStyle name="เปอร์เซ็นต์ 3 2 2" xfId="1239"/>
    <cellStyle name="เปอร์เซ็นต์ 3 3" xfId="1850"/>
    <cellStyle name="เปอร์เซ็นต์ 4" xfId="1240"/>
    <cellStyle name="เปอร์เซ็นต์ 4 2" xfId="1241"/>
    <cellStyle name="เปอร์เซ็นต์ 4 3" xfId="1851"/>
    <cellStyle name="เปอร์เซ็นต์ 5" xfId="1242"/>
    <cellStyle name="เปอร์เซ็นต์ 5 2" xfId="1243"/>
    <cellStyle name="เปอร์เซ็นต์ 6" xfId="1244"/>
    <cellStyle name="เปอร์เซ็นต์ 6 2" xfId="1245"/>
    <cellStyle name="เปอร์เซ็นต์ 7" xfId="1246"/>
    <cellStyle name="เปอร์เซ็นต์ 8" xfId="1247"/>
    <cellStyle name="เปอร์เซ็นต์ 9" xfId="1248"/>
    <cellStyle name="ผลรวม 2" xfId="1249"/>
    <cellStyle name="ผลรวม 2 2" xfId="2119"/>
    <cellStyle name="ผลรวม 2 2 2" xfId="2614"/>
    <cellStyle name="ผลรวม 2 2 3" xfId="2524"/>
    <cellStyle name="ผลรวม 2 3" xfId="2167"/>
    <cellStyle name="ผลรวม 2 3 2" xfId="2641"/>
    <cellStyle name="ผลรวม 2 3 3" xfId="2551"/>
    <cellStyle name="ผลรวม 2 3 4" xfId="2741"/>
    <cellStyle name="ผลรวม 2 4" xfId="2216"/>
    <cellStyle name="ผลรวม 2 4 2" xfId="2686"/>
    <cellStyle name="ผลรวม 2 4 3" xfId="2774"/>
    <cellStyle name="แย่ 2" xfId="1250"/>
    <cellStyle name="ฤ?ธถ [0]_95" xfId="1251"/>
    <cellStyle name="ฤ?ธถ_95" xfId="1252"/>
    <cellStyle name="ฤธถ [0]_95" xfId="1253"/>
    <cellStyle name="ฤธถ_95" xfId="1254"/>
    <cellStyle name="ลEญ [0]_laroux" xfId="1255"/>
    <cellStyle name="ลEญ_laroux" xfId="1256"/>
    <cellStyle name="ลวดลาย" xfId="1257"/>
    <cellStyle name="ล๋ศญ [0]_95" xfId="1258"/>
    <cellStyle name="ล๋ศญ_95" xfId="1259"/>
    <cellStyle name="วฅมุ_4ฟ๙ฝวภ๛" xfId="1260"/>
    <cellStyle name="ส่วนที่ถูกเน้น1 2" xfId="1261"/>
    <cellStyle name="ส่วนที่ถูกเน้น2 2" xfId="1262"/>
    <cellStyle name="ส่วนที่ถูกเน้น3 2" xfId="1263"/>
    <cellStyle name="ส่วนที่ถูกเน้น4 2" xfId="1264"/>
    <cellStyle name="ส่วนที่ถูกเน้น5 2" xfId="1265"/>
    <cellStyle name="ส่วนที่ถูกเน้น6 2" xfId="1266"/>
    <cellStyle name="แสดงผล 2" xfId="1267"/>
    <cellStyle name="แสดงผล 2 2" xfId="2116"/>
    <cellStyle name="แสดงผล 2 2 2" xfId="2611"/>
    <cellStyle name="แสดงผล 2 2 3" xfId="2521"/>
    <cellStyle name="แสดงผล 2 3" xfId="2169"/>
    <cellStyle name="แสดงผล 2 3 2" xfId="2642"/>
    <cellStyle name="แสดงผล 2 3 3" xfId="2552"/>
    <cellStyle name="แสดงผล 2 3 4" xfId="2742"/>
    <cellStyle name="แสดงผล 2 4" xfId="2217"/>
    <cellStyle name="แสดงผล 2 4 2" xfId="2687"/>
    <cellStyle name="แสดงผล 2 4 3" xfId="2775"/>
    <cellStyle name="หมายเหตุ 2" xfId="1268"/>
    <cellStyle name="หมายเหตุ 2 2" xfId="2120"/>
    <cellStyle name="หมายเหตุ 2 2 2" xfId="2615"/>
    <cellStyle name="หมายเหตุ 2 2 3" xfId="2525"/>
    <cellStyle name="หมายเหตุ 2 3" xfId="2218"/>
    <cellStyle name="หมายเหตุ 2 3 2" xfId="2688"/>
    <cellStyle name="หมายเหตุ 2 3 3" xfId="2776"/>
    <cellStyle name="หัวเรื่อง 1 2" xfId="1269"/>
    <cellStyle name="หัวเรื่อง 2 2" xfId="1270"/>
    <cellStyle name="หัวเรื่อง 3 2" xfId="1271"/>
    <cellStyle name="หัวเรื่อง 4 2" xfId="1272"/>
    <cellStyle name="ơ᪒＀＀＀＀＀＀＀＀＀＀＀＀＀＀＀＀＀＀＀＀＀＀＀＀＀＀＀＀ma_QTR94_95_1ฟ๙ศธบ๑ณปฟช (2)" xfId="1273"/>
    <cellStyle name="…_x000e__x000a_ธ๎_x000c_U_x0001_ฅ_x0005_ด_x000a__x0007__x0001__x0001_" xfId="1274"/>
    <cellStyle name="_x001d_๐7_x000c_๎_x0017__x000d_เU_x0001_า_x0006_|!_x0007__x0001__x0001_" xfId="1275"/>
    <cellStyle name="_x001d_๐7_x000c_๎_x0017__x000d_เU_x0001_า_x0006_!_x0007__x0001__x0001_" xfId="1276"/>
    <cellStyle name="_xddb0_̟ᩒb_xdddc_̟ᩢb_xde1c_̟ᩲbơ᪂bơ᪒＀＀＀＀＀＀＀＀＀＀＀＀＀＀＀＀＀＀＀＀＀＀＀＀＀＀＀＀ma_QTR94_95_1ฟ๙ศธบ๑ณปฟช (2)" xfId="1277"/>
    <cellStyle name="콤마 [0]_BP매입매출명세서" xfId="1278"/>
    <cellStyle name="콤마_BP매입매출명세서" xfId="1279"/>
    <cellStyle name="통화 [0]_BP매입매출명세서" xfId="1280"/>
    <cellStyle name="통화_BP매입매출명세서" xfId="1281"/>
    <cellStyle name="표준_DEC99" xfId="1282"/>
    <cellStyle name="一般_0006(1)" xfId="1283"/>
    <cellStyle name="千分位[0]_LC (2)" xfId="1284"/>
    <cellStyle name="千分位_LC (2)" xfId="1285"/>
    <cellStyle name="未定義" xfId="1286"/>
    <cellStyle name="桁区切り [0.00]_May BS,PL" xfId="1287"/>
    <cellStyle name="桁区切り_part price" xfId="1288"/>
    <cellStyle name="標準_05_AR862為替評価替え確認リスト印刷_帳票レイアウト" xfId="1289"/>
    <cellStyle name="爨ﾃﾗ靉ｧﾋﾁﾒﾂｨﾘﾅﾀﾒ､ [0]_Excel_MD97DL" xfId="1290"/>
    <cellStyle name="爨ﾃﾗ靉ｧﾋﾁﾒﾂｨﾘﾅﾀﾒ､_Excel_MD97DL" xfId="1291"/>
    <cellStyle name="爨ﾃﾗ靉ｧﾋﾁﾒﾂﾊ｡ﾘﾅ爰ﾔｹ [0]_Excel_MD97DL" xfId="1292"/>
    <cellStyle name="爨ﾃﾗ靉ｧﾋﾁﾒﾂﾊ｡ﾘﾅ爰ﾔｹ_Excel_MD97DL" xfId="1293"/>
    <cellStyle name="爼ﾗ靉ﾁ篦ｧﾋﾅﾒﾂﾁﾔｵﾔ" xfId="1294"/>
    <cellStyle name="貨幣 [0]_liz-ss" xfId="1295"/>
    <cellStyle name="貨幣[0]_LC (2)" xfId="1296"/>
    <cellStyle name="貨幣_LC (2)" xfId="1297"/>
    <cellStyle name="通貨 [0.00]_part price" xfId="1298"/>
    <cellStyle name="通貨_part price" xfId="129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15716</xdr:colOff>
      <xdr:row>66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21590</xdr:colOff>
      <xdr:row>66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1</xdr:col>
      <xdr:colOff>15240</xdr:colOff>
      <xdr:row>66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1</xdr:col>
      <xdr:colOff>78740</xdr:colOff>
      <xdr:row>64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63</xdr:row>
      <xdr:rowOff>202406</xdr:rowOff>
    </xdr:from>
    <xdr:to>
      <xdr:col>1</xdr:col>
      <xdr:colOff>459740</xdr:colOff>
      <xdr:row>63</xdr:row>
      <xdr:rowOff>246856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561975" y="21324094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1</xdr:col>
      <xdr:colOff>21590</xdr:colOff>
      <xdr:row>61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27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95FA82A9-FA08-4516-AA32-8F92D0DB427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853A94FA-09B3-4B55-9704-59464810D68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76A2790C-6D2F-4831-87C5-75EBA38D142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F36D8E08-9AF6-4FDB-B0E6-8096A78EF27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8991E064-377F-44AD-B2EB-C391AF4E43F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48109DF4-6B39-4948-84B9-AFC8D6FC2E3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72A02DDB-ACD8-401A-A37E-22416F1B6F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70DBE420-E22E-4E79-8EBC-4EB9FF39935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DBC0D98A-10B6-4ABD-8A41-C92EE89D496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B4A0927F-B390-48D2-8EA4-AA7D1E91990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48A3BD9A-8CA3-45D2-A086-E4926212CA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0ABCB33-E575-4522-A201-D6D5DD7B22D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57150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A6226DC5-A6EA-4C79-BBD7-A3359F6DC0D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57150"/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55A81DC-63EA-4651-935C-442894A18D9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57150"/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EA476409-5ACE-496C-A644-7EF0D09DEF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57150"/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3848284A-8B21-453C-86C6-3B9E2E13559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57150"/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8D986BF8-B7B0-453E-A173-C143DF21A6E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57150"/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4D61D4C3-1189-43A4-B0BB-FD02F8ECDE5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6F5F832-7D41-47B7-A923-45AC0BCE28B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1C254215-AC25-440A-AE4C-FEEF1594BC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31F9AFBF-46F9-4124-B98D-F411792AC50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5D93F5C3-D44C-468D-B4E1-74B0DA176FD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9A4BE134-F968-4A19-9493-1316285A787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D38622AE-275F-47BF-8B55-4A4A5A339B9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EEB97429-3E7E-4314-8EF0-D7DFBC75E62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F27497E3-6295-48FE-A683-AD0AF200952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A3E6EC20-E270-4894-BB3C-D49B8090B5E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231028E-A399-4868-A82F-DAF755C8CC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AB447D8-57BE-4458-92F5-94D7021C8C0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0571CBA9-6343-42CA-B549-1A21BC2E8DD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D7318BAB-DE1D-4B5C-83D4-A7EDA9E9690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30A6CF01-1649-4BD4-AA0D-C62E5A5053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56782804-E415-451C-9F52-8B507E92D6F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7620FD6D-1612-4C03-84F3-3466E89CE39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C361C8C9-6A1A-4AD6-8DF2-D09520B03AE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25D5D564-F168-4F86-BC11-E9BEF2BF4F4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F86F4E0A-4523-482D-8661-45B726D427F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B72B3AE3-BD52-4789-8144-4CA5BFE5589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B3A8BCF3-D66D-4267-A4D3-25DEB57894E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45A97625-4DC9-4E90-912E-ACF84879B1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976E64F1-20FC-43C3-80CF-1413CCB0180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76D13688-2A46-4147-9FBF-E835FF5F529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57150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8DB056C6-1EBF-4AD6-8080-EA5F6DE09B2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57150"/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192D8AF1-6E36-4BF3-A927-04F50D7E8E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57150"/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3000DE56-2C74-4379-91D4-99815D29D5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57150"/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57326B28-037C-458F-89AD-D1BBCD80DCC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57150"/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2BE54A35-473B-45C8-A300-FFCD0D4F4EB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57150"/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11F37E8D-E056-45E8-89CA-FD7D70B3AA1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8D11919-A9BA-4B4B-8699-75C58D9534A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540637A5-3670-4550-90F6-379C4271F31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51044032-B4DC-4494-B20A-83439C3828F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FC95741F-844F-42A0-A212-03114311605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F551CC50-7EC7-45BB-9E3D-55C3A02D66E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678287BF-6CC6-4419-9796-E1161BFB330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AD42E556-0F84-4F58-94C9-A9D998F78BD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A3D02F1F-8D1D-4E3A-B095-9006C6B20E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FC28B27-29FD-4049-846D-10ACDDC7EDC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A0C02AAB-09B3-4A06-B8DB-5E3E2E941C0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500DD3AC-D304-4E77-A585-E9C1A3225D1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96895327-3535-4F0F-9438-7028C32B0F8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1454A55D-F3F7-46A9-BB30-7F586173CEC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1AD68CAF-E6CE-4372-A7D7-C5E7A293796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1264613A-2F2C-4EA9-B3E7-9239204A4F2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48EF289-967A-4FDF-A4E3-03E48BFDFE2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F09201B2-35FB-4235-80C8-7C56A09147F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B0C2B59C-3908-4842-A08C-34BA1DC93BA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320236D6-FCFA-4B28-B6A4-E6CC39E2EEF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A3DF0578-EFF0-4B7B-ACEE-90F58F7173A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7E71A78A-8433-4DC6-94C8-BDAB50DAB00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C0674281-F613-48A0-BA13-0912E1814F9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E1A12919-7D80-4F4E-B870-3D6694EB5C1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654514EF-314B-437F-8C6C-57B32F6B35A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57D82414-DF27-4288-94A6-1F2E1FC4F79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B6528DF7-5BED-4AAD-AB73-CEC0C2054BB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0F445043-2DA8-43B9-9BAB-22793B4A019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9EFE6038-AAA7-4EBC-B328-3FDF1886FA2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01C72A26-C171-4C31-9159-DC67CC83BDA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B20B0D68-1E79-48F6-8D5E-21C0BE46634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6109FA0F-3E9E-43A8-B362-4E327DAFB6E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38924675-01D4-44DD-90EB-F2B593A6F1E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C8D496C4-760A-440A-891C-14D61599B20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B96E3E38-838A-4EFF-9D14-22823313BB5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B2438B65-EEAD-4B63-8A51-973659D8F7C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57150"/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3FD1563A-E6B4-4B1C-B5FC-839C9BC7942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6C7FA756-86B2-43EE-B044-A1BFE2B5E4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7C4A741F-B2DC-44FA-BB9D-1890986EF96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CC457638-97AB-474D-A70A-4E6BBC7D96B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F9543312-3488-4E34-B5C7-2CCF2CA4A24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DC8661CB-5C3B-4DA4-BD59-B28044D33C5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E7CDD4B0-E211-41E8-892D-DBB9062080B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44450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C2A350F6-82B4-491C-A93A-F983F4D69F4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44450"/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E736A8F6-5DE0-4970-A566-13432BC415C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44450"/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D4F42774-230B-48CD-B574-A9958F8718A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44450"/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72655ADF-736B-441B-8299-D42B15DE21C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44450"/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3F4C6175-BD6E-4C79-B214-DD83AAB91B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44450"/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07578F68-C88A-4D17-A76D-C34DCA2FF6A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5EBF426F-8570-456F-AA10-6022E7BEFAB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E725C8AC-1B6D-4E26-A5FE-C13C6CC617F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4E58F64C-83BF-4678-8158-BAD3C28999D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62404E28-FE81-47FD-8445-583CD866FB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CEED3C88-D8EF-452D-9162-6F485599422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1B53001-75EA-4B0B-9CD2-ACE9F5F19EF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3C1C166-C314-44D1-A537-511913829F5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5AC080F2-ABB0-4F9F-ACF9-AC5E8C88D11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BEBC3208-EA48-4237-AA88-B69D3A17D22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F712BA1E-1A51-4A41-9101-A11253BE9FF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6E8DBD63-52FE-476A-9022-59582299EAA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B8B882B-00ED-4953-8119-56F40840739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C8C624A9-8E59-47EB-8E30-B70CBDDF7A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E4216E75-9A5D-4A44-A97E-21011E98C50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25C8C7DE-EC22-4EF1-91C8-1622930BAB2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C204A9C5-B9AC-4EFE-86D9-138221FC2B4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791DA766-51D1-4579-8684-41005AD0402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74C07304-E7AD-44AD-9E27-5D6C87912E9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9666E796-8F2A-480B-9373-0E334A1B7C8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8065CD7A-71ED-4A80-8456-D26437C4E3A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498E33D2-0EAE-4FD1-96C5-820876509BF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F8A9EB36-5F24-4921-809D-8F1DFCB1CCF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2DBE2594-ED26-4914-A2A6-FF8B3BCBA5B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2F7EDFFA-F0A8-4509-B04E-D8659550C0A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44450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E0A51A8F-B8BA-495C-94C4-65834088DDB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44450"/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B575315A-F1D6-4412-8066-56B6234D1FA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44450"/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E41155C7-F268-4AD8-A296-4C4F70EC62C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44450"/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00BB7802-4EBB-4215-B33D-94360271BEB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44450"/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358C290B-F50C-47FD-9037-26D0A64947B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3335" cy="44450"/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47F282ED-F29C-495A-9B2B-371C5944AE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019816E9-F690-4878-9E51-97914F6872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4CDB2423-3E16-4A4A-9ACE-1C6FD6BE1EC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41C37769-47FD-4399-B53C-97BC041153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B667742C-D25F-4F8B-92C4-BC506907141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8F40A050-34BD-4E86-82E3-912E543C323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019316C-2703-4A10-973E-52EB1BF10E3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2E0ED0CA-93AE-4DA4-84F7-F3E97B7BB43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ADA02239-B76B-45C7-84A7-B5067CAEEC8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67BAA32-7601-4F50-8758-B2AC7E70076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19C46D-F512-4714-B33C-F52F1AEC614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09BB7EAF-DF6B-4A08-AB43-39AE1DAC896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F50A5303-5C8C-4C11-AD6A-1DF72ED52DE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5336A115-8DAD-4F53-9A92-333E6D03CC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D476218D-CB55-4C2F-904D-62A2628D1E0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9B805691-B8A9-4D08-AC8A-57E14EC4D8A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3C4C2DBC-6A74-4307-A0CC-A6187B1508B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6FAC72A-DA1D-46CC-AF59-A892BEDD70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6F218C19-411C-4C11-ADD7-D5449D5B1C6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E93D7CBB-8D32-48C0-9E63-0254B9AF7FC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7D1142A9-0630-4E69-B35B-56328067F28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EACABD3E-5E15-4B29-BC62-67DE0118A1C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11DBD973-FFB1-4088-966C-D58A12C42D8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F773B698-C358-4FA1-9FAC-B28C3EF234B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1B27CB0B-ECA6-4E14-84F1-C42DFAB55D7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3D0FD0C4-0073-426C-824E-5F0C9F1764E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CCF3FC15-D7AC-4BF2-8426-64FED3CD0FC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09BFB906-C9EB-4874-AC84-FBEE1D9A22F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7D16D1C5-3E0E-4F80-BA93-7FE777E69A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F36AD36F-B7A3-42C3-A17B-BA9BCAF38C8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836DFEF0-0594-4C7F-9531-F753B69E04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C8C70B49-80A1-4937-90A9-E5EAD3343C9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8A5A6ADC-352F-42B3-91F7-F6B4A948C7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BD9B0E76-6858-4F13-8205-6F7FC784D6C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7A56F21-1EBA-45DF-9DFA-1F28AAA866D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0F2C5CC4-0669-4C4D-A6E6-003274DC82A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9209" cy="44450"/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4726C894-F4F2-4958-A218-A071E0D6463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A7C6DCCA-4AC9-4CEF-9917-407ACBF5445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732BF04A-1B19-472B-871A-095315B9F02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F81AA748-E70A-4C8F-9AE0-403C95FCA1E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9A5A7D88-D356-4CE5-AFCC-37C012CFAF9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90034084-6F9A-4C5E-880A-D77838C3267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12859" cy="19050"/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2B778FDD-AE0B-4E55-ADDD-F82F5E30E34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8"/>
  <sheetViews>
    <sheetView tabSelected="1" view="pageBreakPreview" topLeftCell="A76" zoomScale="85" zoomScaleNormal="80" zoomScaleSheetLayoutView="85" workbookViewId="0">
      <selection activeCell="J88" sqref="J88"/>
    </sheetView>
  </sheetViews>
  <sheetFormatPr defaultColWidth="20.85546875" defaultRowHeight="23.25" customHeight="1"/>
  <cols>
    <col min="1" max="4" width="2" style="93" customWidth="1"/>
    <col min="5" max="5" width="34.85546875" style="93" customWidth="1"/>
    <col min="6" max="6" width="6.42578125" style="290" customWidth="1"/>
    <col min="7" max="7" width="1.7109375" style="95" customWidth="1"/>
    <col min="8" max="8" width="14.140625" style="93" customWidth="1"/>
    <col min="9" max="9" width="1.5703125" style="93" customWidth="1"/>
    <col min="10" max="10" width="14.140625" style="93" customWidth="1"/>
    <col min="11" max="11" width="1.5703125" style="93" customWidth="1"/>
    <col min="12" max="12" width="14.140625" style="96" customWidth="1"/>
    <col min="13" max="13" width="1.5703125" style="96" customWidth="1"/>
    <col min="14" max="14" width="14.140625" style="96" customWidth="1"/>
    <col min="15" max="16384" width="20.85546875" style="93"/>
  </cols>
  <sheetData>
    <row r="1" spans="1:14" s="84" customFormat="1" ht="23.25" customHeight="1">
      <c r="A1" s="84" t="s">
        <v>59</v>
      </c>
      <c r="F1" s="85"/>
      <c r="G1" s="86"/>
      <c r="L1" s="87"/>
      <c r="M1" s="87"/>
      <c r="N1" s="87"/>
    </row>
    <row r="2" spans="1:14" s="84" customFormat="1" ht="23.25" customHeight="1">
      <c r="A2" s="84" t="s">
        <v>42</v>
      </c>
      <c r="F2" s="85"/>
      <c r="G2" s="86"/>
      <c r="L2" s="87"/>
      <c r="M2" s="87"/>
      <c r="N2" s="87"/>
    </row>
    <row r="3" spans="1:14" s="84" customFormat="1" ht="23.25" customHeight="1">
      <c r="A3" s="84" t="s">
        <v>155</v>
      </c>
      <c r="F3" s="85"/>
      <c r="G3" s="86"/>
      <c r="L3" s="87"/>
      <c r="M3" s="87"/>
      <c r="N3" s="87"/>
    </row>
    <row r="4" spans="1:14" s="84" customFormat="1" ht="13.9" customHeight="1">
      <c r="F4" s="85"/>
      <c r="G4" s="86"/>
      <c r="L4" s="87"/>
      <c r="M4" s="87"/>
      <c r="N4" s="87"/>
    </row>
    <row r="5" spans="1:14" s="84" customFormat="1" ht="21">
      <c r="F5" s="85"/>
      <c r="G5" s="86"/>
      <c r="H5" s="350" t="s">
        <v>156</v>
      </c>
      <c r="I5" s="350"/>
      <c r="J5" s="350"/>
      <c r="K5" s="350"/>
      <c r="L5" s="350"/>
      <c r="M5" s="350"/>
      <c r="N5" s="350"/>
    </row>
    <row r="6" spans="1:14" s="84" customFormat="1" ht="23.25" customHeight="1">
      <c r="F6" s="85"/>
      <c r="G6" s="86"/>
      <c r="H6" s="351" t="s">
        <v>60</v>
      </c>
      <c r="I6" s="351"/>
      <c r="J6" s="351"/>
      <c r="K6" s="78"/>
      <c r="L6" s="352" t="s">
        <v>62</v>
      </c>
      <c r="M6" s="352"/>
      <c r="N6" s="352"/>
    </row>
    <row r="7" spans="1:14" s="84" customFormat="1" ht="23.25" customHeight="1">
      <c r="F7" s="85"/>
      <c r="G7" s="86"/>
      <c r="H7" s="348" t="s">
        <v>61</v>
      </c>
      <c r="I7" s="348"/>
      <c r="J7" s="348"/>
      <c r="K7" s="78"/>
      <c r="L7" s="349" t="s">
        <v>63</v>
      </c>
      <c r="M7" s="349"/>
      <c r="N7" s="349"/>
    </row>
    <row r="8" spans="1:14" s="84" customFormat="1" ht="23.25" customHeight="1">
      <c r="F8" s="85"/>
      <c r="G8" s="86"/>
      <c r="H8" s="88" t="s">
        <v>95</v>
      </c>
      <c r="I8" s="88"/>
      <c r="J8" s="88" t="s">
        <v>95</v>
      </c>
      <c r="K8" s="78"/>
      <c r="L8" s="88" t="s">
        <v>95</v>
      </c>
      <c r="M8" s="89"/>
      <c r="N8" s="88" t="s">
        <v>95</v>
      </c>
    </row>
    <row r="9" spans="1:14" s="84" customFormat="1" ht="23.25" customHeight="1">
      <c r="A9" s="90"/>
      <c r="F9" s="85"/>
      <c r="G9" s="86"/>
      <c r="H9" s="91" t="s">
        <v>157</v>
      </c>
      <c r="J9" s="91" t="s">
        <v>81</v>
      </c>
      <c r="K9" s="92"/>
      <c r="L9" s="91" t="s">
        <v>157</v>
      </c>
      <c r="N9" s="91" t="s">
        <v>81</v>
      </c>
    </row>
    <row r="10" spans="1:14" s="84" customFormat="1" ht="23.25" customHeight="1">
      <c r="A10" s="90"/>
      <c r="F10" s="85"/>
      <c r="G10" s="86"/>
      <c r="H10" s="88">
        <v>2021</v>
      </c>
      <c r="J10" s="88">
        <v>2020</v>
      </c>
      <c r="K10" s="92"/>
      <c r="L10" s="88">
        <v>2021</v>
      </c>
      <c r="M10" s="88"/>
      <c r="N10" s="88">
        <v>2020</v>
      </c>
    </row>
    <row r="11" spans="1:14" s="84" customFormat="1" ht="23.25" customHeight="1">
      <c r="A11" s="90"/>
      <c r="F11" s="85"/>
      <c r="G11" s="86"/>
      <c r="H11" s="202" t="s">
        <v>158</v>
      </c>
      <c r="J11" s="202" t="s">
        <v>160</v>
      </c>
      <c r="K11" s="92"/>
      <c r="L11" s="202" t="s">
        <v>158</v>
      </c>
      <c r="M11" s="88"/>
      <c r="N11" s="202" t="s">
        <v>160</v>
      </c>
    </row>
    <row r="12" spans="1:14" ht="23.25" customHeight="1">
      <c r="F12" s="289" t="s">
        <v>106</v>
      </c>
      <c r="G12" s="94"/>
      <c r="H12" s="203" t="s">
        <v>159</v>
      </c>
      <c r="I12" s="168"/>
      <c r="J12" s="167"/>
      <c r="L12" s="203" t="s">
        <v>159</v>
      </c>
      <c r="M12" s="168"/>
      <c r="N12" s="167"/>
    </row>
    <row r="13" spans="1:14" ht="23.25" customHeight="1">
      <c r="A13" s="90" t="s">
        <v>0</v>
      </c>
      <c r="F13" s="88"/>
      <c r="G13" s="94"/>
      <c r="H13" s="149"/>
      <c r="I13" s="15"/>
      <c r="J13" s="149"/>
      <c r="K13" s="15"/>
      <c r="L13" s="149"/>
      <c r="M13" s="15"/>
      <c r="N13" s="149"/>
    </row>
    <row r="14" spans="1:14" ht="23.25" customHeight="1">
      <c r="A14" s="90" t="s">
        <v>1</v>
      </c>
      <c r="L14" s="93"/>
      <c r="N14" s="93"/>
    </row>
    <row r="15" spans="1:14" ht="23.25" customHeight="1">
      <c r="A15" s="78" t="s">
        <v>2</v>
      </c>
      <c r="B15" s="78"/>
      <c r="F15" s="299">
        <v>5</v>
      </c>
      <c r="H15" s="280">
        <v>40123</v>
      </c>
      <c r="I15" s="213"/>
      <c r="J15" s="239">
        <v>47497</v>
      </c>
      <c r="K15" s="213"/>
      <c r="L15" s="280">
        <v>13358</v>
      </c>
      <c r="M15" s="213"/>
      <c r="N15" s="257">
        <v>20811</v>
      </c>
    </row>
    <row r="16" spans="1:14" ht="23.25" customHeight="1">
      <c r="A16" s="78" t="s">
        <v>85</v>
      </c>
      <c r="B16" s="78"/>
      <c r="F16" s="299">
        <v>6</v>
      </c>
      <c r="H16" s="280">
        <v>124365</v>
      </c>
      <c r="I16" s="213"/>
      <c r="J16" s="238">
        <v>105818</v>
      </c>
      <c r="K16" s="213"/>
      <c r="L16" s="280">
        <v>82407</v>
      </c>
      <c r="M16" s="213"/>
      <c r="N16" s="257">
        <v>88108</v>
      </c>
    </row>
    <row r="17" spans="1:14" ht="23.25" customHeight="1">
      <c r="A17" s="78" t="s">
        <v>143</v>
      </c>
      <c r="B17" s="78"/>
      <c r="F17" s="299">
        <v>4</v>
      </c>
      <c r="H17" s="240">
        <v>0</v>
      </c>
      <c r="I17" s="213"/>
      <c r="J17" s="240">
        <v>0</v>
      </c>
      <c r="K17" s="213"/>
      <c r="L17" s="280">
        <v>132</v>
      </c>
      <c r="M17" s="213"/>
      <c r="N17" s="346">
        <v>132</v>
      </c>
    </row>
    <row r="18" spans="1:14" ht="23.25" customHeight="1">
      <c r="A18" s="78" t="s">
        <v>39</v>
      </c>
      <c r="B18" s="78"/>
      <c r="F18" s="299">
        <v>7</v>
      </c>
      <c r="H18" s="280">
        <v>190530</v>
      </c>
      <c r="I18" s="213"/>
      <c r="J18" s="239">
        <v>215505</v>
      </c>
      <c r="K18" s="213"/>
      <c r="L18" s="281">
        <v>141440</v>
      </c>
      <c r="M18" s="213"/>
      <c r="N18" s="258">
        <v>154382</v>
      </c>
    </row>
    <row r="19" spans="1:14" ht="23.25" customHeight="1">
      <c r="A19" s="97" t="s">
        <v>117</v>
      </c>
      <c r="B19" s="97"/>
      <c r="C19" s="98"/>
      <c r="D19" s="98"/>
      <c r="E19" s="98"/>
      <c r="F19" s="299"/>
      <c r="H19" s="280">
        <v>7959</v>
      </c>
      <c r="I19" s="213"/>
      <c r="J19" s="239">
        <v>7104</v>
      </c>
      <c r="K19" s="213"/>
      <c r="L19" s="281">
        <v>7959</v>
      </c>
      <c r="M19" s="213"/>
      <c r="N19" s="258">
        <v>7104</v>
      </c>
    </row>
    <row r="20" spans="1:14" ht="23.25" customHeight="1">
      <c r="A20" s="97" t="s">
        <v>148</v>
      </c>
      <c r="B20" s="97"/>
      <c r="C20" s="98"/>
      <c r="D20" s="98"/>
      <c r="E20" s="98"/>
      <c r="F20" s="299"/>
      <c r="H20" s="280">
        <v>501</v>
      </c>
      <c r="I20" s="213"/>
      <c r="J20" s="238">
        <v>561</v>
      </c>
      <c r="K20" s="213"/>
      <c r="L20" s="281">
        <v>24</v>
      </c>
      <c r="M20" s="213"/>
      <c r="N20" s="258">
        <v>105</v>
      </c>
    </row>
    <row r="21" spans="1:14" ht="23.25" customHeight="1">
      <c r="A21" s="353" t="s">
        <v>114</v>
      </c>
      <c r="B21" s="353"/>
      <c r="C21" s="353"/>
      <c r="D21" s="353"/>
      <c r="E21" s="353"/>
      <c r="F21" s="299">
        <v>8</v>
      </c>
      <c r="H21" s="280">
        <v>25917</v>
      </c>
      <c r="I21" s="213"/>
      <c r="J21" s="239">
        <v>25917</v>
      </c>
      <c r="K21" s="213"/>
      <c r="L21" s="281">
        <v>25917</v>
      </c>
      <c r="M21" s="213"/>
      <c r="N21" s="258">
        <v>25917</v>
      </c>
    </row>
    <row r="22" spans="1:14" ht="23.25" customHeight="1">
      <c r="A22" s="78" t="s">
        <v>3</v>
      </c>
      <c r="B22" s="78"/>
      <c r="F22" s="299"/>
      <c r="H22" s="280">
        <v>254</v>
      </c>
      <c r="I22" s="213"/>
      <c r="J22" s="239">
        <v>1180</v>
      </c>
      <c r="K22" s="213"/>
      <c r="L22" s="281">
        <v>254</v>
      </c>
      <c r="M22" s="213"/>
      <c r="N22" s="258">
        <v>1180</v>
      </c>
    </row>
    <row r="23" spans="1:14" s="90" customFormat="1" ht="23.25" customHeight="1">
      <c r="B23" s="90" t="s">
        <v>4</v>
      </c>
      <c r="F23" s="299"/>
      <c r="G23" s="86"/>
      <c r="H23" s="99">
        <f>SUM(H15:H22)</f>
        <v>389649</v>
      </c>
      <c r="J23" s="99">
        <f>SUM(J15:J22)</f>
        <v>403582</v>
      </c>
      <c r="L23" s="99">
        <f>SUM(L15:L22)</f>
        <v>271491</v>
      </c>
      <c r="M23" s="100"/>
      <c r="N23" s="99">
        <f>SUM(N15:N22)</f>
        <v>297739</v>
      </c>
    </row>
    <row r="24" spans="1:14" ht="13.9" customHeight="1">
      <c r="A24" s="90"/>
      <c r="F24" s="223"/>
      <c r="L24" s="101"/>
      <c r="M24" s="102"/>
      <c r="N24" s="101"/>
    </row>
    <row r="25" spans="1:14" ht="23.25" customHeight="1">
      <c r="A25" s="90" t="s">
        <v>5</v>
      </c>
      <c r="F25" s="223"/>
      <c r="H25" s="102"/>
      <c r="J25" s="102"/>
      <c r="L25" s="102"/>
      <c r="M25" s="102"/>
      <c r="N25" s="102"/>
    </row>
    <row r="26" spans="1:14" ht="23.25" customHeight="1">
      <c r="A26" s="78" t="s">
        <v>120</v>
      </c>
      <c r="B26" s="78"/>
      <c r="F26" s="300">
        <v>9</v>
      </c>
      <c r="H26" s="282">
        <v>956</v>
      </c>
      <c r="J26" s="259">
        <v>1000</v>
      </c>
      <c r="K26" s="215"/>
      <c r="L26" s="282">
        <v>953</v>
      </c>
      <c r="M26" s="215"/>
      <c r="N26" s="261">
        <v>1000</v>
      </c>
    </row>
    <row r="27" spans="1:14" ht="23.25" customHeight="1">
      <c r="A27" s="78" t="s">
        <v>121</v>
      </c>
      <c r="B27" s="78"/>
      <c r="F27" s="300">
        <v>9</v>
      </c>
      <c r="H27" s="281">
        <v>3671</v>
      </c>
      <c r="J27" s="259">
        <v>7423</v>
      </c>
      <c r="K27" s="215"/>
      <c r="L27" s="282">
        <v>3752</v>
      </c>
      <c r="M27" s="215"/>
      <c r="N27" s="261">
        <v>6308</v>
      </c>
    </row>
    <row r="28" spans="1:14" ht="23.25" customHeight="1">
      <c r="A28" s="78" t="s">
        <v>43</v>
      </c>
      <c r="B28" s="78"/>
      <c r="F28" s="300">
        <v>10</v>
      </c>
      <c r="H28" s="260">
        <v>0</v>
      </c>
      <c r="J28" s="260">
        <v>0</v>
      </c>
      <c r="K28" s="215"/>
      <c r="L28" s="282">
        <v>91436</v>
      </c>
      <c r="M28" s="215"/>
      <c r="N28" s="261">
        <v>81475</v>
      </c>
    </row>
    <row r="29" spans="1:14" ht="23.25" customHeight="1">
      <c r="A29" s="78" t="s">
        <v>6</v>
      </c>
      <c r="B29" s="78"/>
      <c r="F29" s="300">
        <v>11</v>
      </c>
      <c r="H29" s="281">
        <v>409722</v>
      </c>
      <c r="J29" s="259">
        <v>411222</v>
      </c>
      <c r="K29" s="215"/>
      <c r="L29" s="281">
        <v>407466</v>
      </c>
      <c r="M29" s="215"/>
      <c r="N29" s="262">
        <v>408817</v>
      </c>
    </row>
    <row r="30" spans="1:14" ht="23.25" customHeight="1">
      <c r="A30" s="78" t="s">
        <v>98</v>
      </c>
      <c r="F30" s="300">
        <v>12</v>
      </c>
      <c r="H30" s="281">
        <v>1488</v>
      </c>
      <c r="J30" s="329">
        <v>1690</v>
      </c>
      <c r="K30" s="215"/>
      <c r="L30" s="320">
        <v>0</v>
      </c>
      <c r="M30" s="217"/>
      <c r="N30" s="264">
        <v>0</v>
      </c>
    </row>
    <row r="31" spans="1:14" ht="23.25" customHeight="1">
      <c r="A31" s="103" t="s">
        <v>83</v>
      </c>
      <c r="B31" s="78"/>
      <c r="F31" s="300">
        <v>13</v>
      </c>
      <c r="H31" s="323">
        <v>52434</v>
      </c>
      <c r="J31" s="259">
        <v>49917</v>
      </c>
      <c r="K31" s="215"/>
      <c r="L31" s="321">
        <v>0</v>
      </c>
      <c r="M31" s="217"/>
      <c r="N31" s="264">
        <v>0</v>
      </c>
    </row>
    <row r="32" spans="1:14" ht="23.25" customHeight="1">
      <c r="A32" s="103" t="s">
        <v>82</v>
      </c>
      <c r="B32" s="78"/>
      <c r="F32" s="300"/>
      <c r="H32" s="281">
        <v>30458</v>
      </c>
      <c r="J32" s="259">
        <v>30458</v>
      </c>
      <c r="K32" s="215"/>
      <c r="L32" s="321">
        <v>0</v>
      </c>
      <c r="M32" s="217"/>
      <c r="N32" s="264">
        <v>0</v>
      </c>
    </row>
    <row r="33" spans="1:14" ht="23.25" customHeight="1">
      <c r="A33" s="78" t="s">
        <v>153</v>
      </c>
      <c r="B33" s="78"/>
      <c r="F33" s="300">
        <v>14</v>
      </c>
      <c r="H33" s="297">
        <v>15499</v>
      </c>
      <c r="J33" s="259">
        <v>16008</v>
      </c>
      <c r="K33" s="215"/>
      <c r="L33" s="281">
        <v>182</v>
      </c>
      <c r="M33" s="215"/>
      <c r="N33" s="262">
        <v>205</v>
      </c>
    </row>
    <row r="34" spans="1:14" ht="23.25" customHeight="1">
      <c r="A34" s="78" t="s">
        <v>7</v>
      </c>
      <c r="B34" s="78"/>
      <c r="F34" s="300"/>
      <c r="H34" s="297">
        <v>4717</v>
      </c>
      <c r="J34" s="259">
        <v>4086</v>
      </c>
      <c r="K34" s="215"/>
      <c r="L34" s="318">
        <v>0</v>
      </c>
      <c r="M34" s="217"/>
      <c r="N34" s="263">
        <v>0</v>
      </c>
    </row>
    <row r="35" spans="1:14" ht="23.25" customHeight="1">
      <c r="A35" s="78" t="s">
        <v>115</v>
      </c>
      <c r="B35" s="78"/>
      <c r="F35" s="299">
        <v>8</v>
      </c>
      <c r="H35" s="297">
        <v>1898</v>
      </c>
      <c r="J35" s="259">
        <v>1898</v>
      </c>
      <c r="K35" s="215"/>
      <c r="L35" s="281">
        <v>1462</v>
      </c>
      <c r="M35" s="215"/>
      <c r="N35" s="262">
        <v>1462</v>
      </c>
    </row>
    <row r="36" spans="1:14" ht="23.25" customHeight="1">
      <c r="A36" s="78" t="s">
        <v>8</v>
      </c>
      <c r="B36" s="78"/>
      <c r="F36" s="300"/>
      <c r="H36" s="281">
        <v>5090</v>
      </c>
      <c r="J36" s="259">
        <v>4164</v>
      </c>
      <c r="K36" s="215"/>
      <c r="L36" s="322">
        <v>1359</v>
      </c>
      <c r="M36" s="215"/>
      <c r="N36" s="262">
        <v>533</v>
      </c>
    </row>
    <row r="37" spans="1:14" ht="23.25" customHeight="1">
      <c r="B37" s="90" t="s">
        <v>44</v>
      </c>
      <c r="F37" s="84"/>
      <c r="H37" s="104">
        <f>SUM(H26:H36)</f>
        <v>525933</v>
      </c>
      <c r="J37" s="104">
        <f>SUM(J26:J36)</f>
        <v>527866</v>
      </c>
      <c r="L37" s="104">
        <f>SUM(L26:L36)</f>
        <v>506610</v>
      </c>
      <c r="M37" s="105"/>
      <c r="N37" s="104">
        <f>SUM(N26:N36)</f>
        <v>499800</v>
      </c>
    </row>
    <row r="38" spans="1:14" ht="23.25" customHeight="1" thickBot="1">
      <c r="A38" s="90" t="s">
        <v>68</v>
      </c>
      <c r="F38" s="84"/>
      <c r="H38" s="106">
        <f>SUM(H23,H37)</f>
        <v>915582</v>
      </c>
      <c r="J38" s="106">
        <f>SUM(J23+J37)</f>
        <v>931448</v>
      </c>
      <c r="L38" s="106">
        <f>SUM(L23+L37)</f>
        <v>778101</v>
      </c>
      <c r="M38" s="107"/>
      <c r="N38" s="106">
        <f>SUM(N23+N37)</f>
        <v>797539</v>
      </c>
    </row>
    <row r="39" spans="1:14" s="84" customFormat="1" ht="23.25" customHeight="1" thickTop="1">
      <c r="A39" s="84" t="s">
        <v>59</v>
      </c>
      <c r="G39" s="86"/>
      <c r="L39" s="87"/>
      <c r="M39" s="87"/>
      <c r="N39" s="87"/>
    </row>
    <row r="40" spans="1:14" s="84" customFormat="1" ht="23.25" customHeight="1">
      <c r="A40" s="84" t="s">
        <v>185</v>
      </c>
      <c r="G40" s="86"/>
      <c r="L40" s="87"/>
      <c r="M40" s="87"/>
      <c r="N40" s="87"/>
    </row>
    <row r="41" spans="1:14" s="84" customFormat="1" ht="23.25" customHeight="1">
      <c r="A41" s="84" t="s">
        <v>155</v>
      </c>
      <c r="G41" s="86"/>
      <c r="L41" s="87"/>
      <c r="M41" s="87"/>
      <c r="N41" s="87"/>
    </row>
    <row r="42" spans="1:14" s="84" customFormat="1" ht="13.9" customHeight="1">
      <c r="G42" s="86"/>
      <c r="L42" s="87"/>
      <c r="M42" s="87"/>
      <c r="N42" s="87"/>
    </row>
    <row r="43" spans="1:14" s="84" customFormat="1" ht="21">
      <c r="G43" s="86"/>
      <c r="H43" s="350" t="s">
        <v>161</v>
      </c>
      <c r="I43" s="350"/>
      <c r="J43" s="350"/>
      <c r="K43" s="350"/>
      <c r="L43" s="350"/>
      <c r="M43" s="350"/>
      <c r="N43" s="350"/>
    </row>
    <row r="44" spans="1:14" s="84" customFormat="1" ht="23.25" customHeight="1">
      <c r="G44" s="86"/>
      <c r="H44" s="351" t="s">
        <v>60</v>
      </c>
      <c r="I44" s="351"/>
      <c r="J44" s="351"/>
      <c r="K44" s="78"/>
      <c r="L44" s="352" t="s">
        <v>62</v>
      </c>
      <c r="M44" s="352"/>
      <c r="N44" s="352"/>
    </row>
    <row r="45" spans="1:14" s="84" customFormat="1" ht="23.25" customHeight="1">
      <c r="G45" s="86"/>
      <c r="H45" s="348" t="s">
        <v>61</v>
      </c>
      <c r="I45" s="348"/>
      <c r="J45" s="348"/>
      <c r="K45" s="78"/>
      <c r="L45" s="349" t="s">
        <v>63</v>
      </c>
      <c r="M45" s="349"/>
      <c r="N45" s="349"/>
    </row>
    <row r="46" spans="1:14" s="84" customFormat="1" ht="23.25" customHeight="1">
      <c r="G46" s="86"/>
      <c r="H46" s="88" t="s">
        <v>95</v>
      </c>
      <c r="I46" s="88"/>
      <c r="J46" s="88" t="s">
        <v>95</v>
      </c>
      <c r="K46" s="78"/>
      <c r="L46" s="88" t="s">
        <v>95</v>
      </c>
      <c r="M46" s="89"/>
      <c r="N46" s="88" t="s">
        <v>95</v>
      </c>
    </row>
    <row r="47" spans="1:14" s="84" customFormat="1" ht="23.25" customHeight="1">
      <c r="G47" s="86"/>
      <c r="H47" s="91" t="s">
        <v>157</v>
      </c>
      <c r="J47" s="91" t="s">
        <v>81</v>
      </c>
      <c r="K47" s="92"/>
      <c r="L47" s="91" t="s">
        <v>157</v>
      </c>
      <c r="N47" s="91" t="s">
        <v>81</v>
      </c>
    </row>
    <row r="48" spans="1:14" s="84" customFormat="1" ht="23.25" customHeight="1">
      <c r="G48" s="86"/>
      <c r="H48" s="204">
        <v>2021</v>
      </c>
      <c r="J48" s="204">
        <v>2020</v>
      </c>
      <c r="K48" s="92"/>
      <c r="L48" s="204">
        <v>2021</v>
      </c>
      <c r="N48" s="204">
        <v>2020</v>
      </c>
    </row>
    <row r="49" spans="1:14" s="84" customFormat="1" ht="23.25" customHeight="1">
      <c r="G49" s="86"/>
      <c r="H49" s="202" t="s">
        <v>158</v>
      </c>
      <c r="J49" s="202" t="s">
        <v>160</v>
      </c>
      <c r="K49" s="92"/>
      <c r="L49" s="202" t="s">
        <v>158</v>
      </c>
      <c r="N49" s="202" t="s">
        <v>160</v>
      </c>
    </row>
    <row r="50" spans="1:14" ht="23.25" customHeight="1">
      <c r="F50" s="326" t="s">
        <v>106</v>
      </c>
      <c r="G50" s="94"/>
      <c r="H50" s="203" t="s">
        <v>159</v>
      </c>
      <c r="J50" s="167"/>
      <c r="L50" s="203" t="s">
        <v>159</v>
      </c>
      <c r="M50" s="93"/>
      <c r="N50" s="167"/>
    </row>
    <row r="51" spans="1:14" ht="23.25" customHeight="1">
      <c r="A51" s="90" t="s">
        <v>9</v>
      </c>
      <c r="F51" s="88"/>
      <c r="G51" s="94"/>
      <c r="H51" s="149"/>
      <c r="I51" s="15"/>
      <c r="J51" s="149"/>
      <c r="K51" s="15"/>
      <c r="L51" s="149"/>
      <c r="M51" s="15"/>
      <c r="N51" s="149"/>
    </row>
    <row r="52" spans="1:14" ht="23.25" customHeight="1">
      <c r="A52" s="90" t="s">
        <v>10</v>
      </c>
      <c r="L52" s="93"/>
      <c r="M52" s="93"/>
      <c r="N52" s="93"/>
    </row>
    <row r="53" spans="1:14" ht="23.25" customHeight="1">
      <c r="A53" s="93" t="s">
        <v>102</v>
      </c>
      <c r="F53" s="301">
        <v>15</v>
      </c>
      <c r="G53" s="108"/>
      <c r="H53" s="281">
        <v>87639</v>
      </c>
      <c r="I53" s="215"/>
      <c r="J53" s="265">
        <v>97637</v>
      </c>
      <c r="K53" s="215"/>
      <c r="L53" s="282">
        <v>44772</v>
      </c>
      <c r="M53" s="215"/>
      <c r="N53" s="268">
        <v>47247</v>
      </c>
    </row>
    <row r="54" spans="1:14" ht="23.25" customHeight="1">
      <c r="A54" s="93" t="s">
        <v>109</v>
      </c>
      <c r="F54" s="301"/>
      <c r="G54" s="108"/>
      <c r="H54" s="281">
        <v>683</v>
      </c>
      <c r="I54" s="215"/>
      <c r="J54" s="265">
        <v>674</v>
      </c>
      <c r="K54" s="217"/>
      <c r="L54" s="217">
        <v>0</v>
      </c>
      <c r="M54" s="217"/>
      <c r="N54" s="216">
        <v>0</v>
      </c>
    </row>
    <row r="55" spans="1:14" ht="23.25" customHeight="1">
      <c r="A55" s="93" t="s">
        <v>144</v>
      </c>
      <c r="F55" s="290">
        <v>4</v>
      </c>
      <c r="G55" s="108"/>
      <c r="H55" s="217">
        <v>0</v>
      </c>
      <c r="I55" s="215"/>
      <c r="J55" s="214">
        <v>0</v>
      </c>
      <c r="K55" s="215"/>
      <c r="L55" s="282">
        <v>9000</v>
      </c>
      <c r="M55" s="215"/>
      <c r="N55" s="331">
        <v>9000</v>
      </c>
    </row>
    <row r="56" spans="1:14" ht="23.25" customHeight="1">
      <c r="A56" s="93" t="s">
        <v>118</v>
      </c>
      <c r="G56" s="108"/>
      <c r="H56" s="281">
        <v>18876</v>
      </c>
      <c r="I56" s="215"/>
      <c r="J56" s="330">
        <v>18198</v>
      </c>
      <c r="K56" s="215"/>
      <c r="L56" s="282">
        <v>18876</v>
      </c>
      <c r="M56" s="215"/>
      <c r="N56" s="331">
        <v>18198</v>
      </c>
    </row>
    <row r="57" spans="1:14" ht="23.25" customHeight="1">
      <c r="A57" s="93" t="s">
        <v>11</v>
      </c>
      <c r="F57" s="301"/>
      <c r="G57" s="108"/>
      <c r="H57" s="281">
        <v>531</v>
      </c>
      <c r="I57" s="215"/>
      <c r="J57" s="266">
        <v>531</v>
      </c>
      <c r="K57" s="215"/>
      <c r="L57" s="217">
        <v>0</v>
      </c>
      <c r="M57" s="217"/>
      <c r="N57" s="216">
        <v>0</v>
      </c>
    </row>
    <row r="58" spans="1:14" ht="23.25" customHeight="1">
      <c r="A58" s="93" t="s">
        <v>12</v>
      </c>
      <c r="F58" s="301"/>
      <c r="G58" s="108"/>
      <c r="H58" s="267">
        <v>1425</v>
      </c>
      <c r="I58" s="215"/>
      <c r="J58" s="267">
        <v>1403</v>
      </c>
      <c r="K58" s="215"/>
      <c r="L58" s="269">
        <v>713</v>
      </c>
      <c r="M58" s="215"/>
      <c r="N58" s="269">
        <v>686</v>
      </c>
    </row>
    <row r="59" spans="1:14" ht="23.25" customHeight="1">
      <c r="B59" s="90" t="s">
        <v>13</v>
      </c>
      <c r="F59" s="301"/>
      <c r="G59" s="108"/>
      <c r="H59" s="104">
        <f>SUM(H53:H58)</f>
        <v>109154</v>
      </c>
      <c r="I59" s="109"/>
      <c r="J59" s="104">
        <f>SUM(J53:J58)</f>
        <v>118443</v>
      </c>
      <c r="K59" s="109"/>
      <c r="L59" s="104">
        <f>SUM(L53:L58)</f>
        <v>73361</v>
      </c>
      <c r="M59" s="102"/>
      <c r="N59" s="104">
        <f>SUM(N53:N58)</f>
        <v>75131</v>
      </c>
    </row>
    <row r="60" spans="1:14" ht="19.5" customHeight="1">
      <c r="A60" s="90"/>
      <c r="F60" s="301"/>
      <c r="G60" s="108"/>
      <c r="H60" s="109"/>
      <c r="I60" s="109"/>
      <c r="J60" s="109"/>
      <c r="K60" s="109"/>
      <c r="L60" s="109"/>
      <c r="M60" s="102"/>
      <c r="N60" s="109"/>
    </row>
    <row r="61" spans="1:14" ht="23.25" customHeight="1">
      <c r="A61" s="90" t="s">
        <v>14</v>
      </c>
      <c r="F61" s="301"/>
      <c r="G61" s="108"/>
      <c r="H61" s="109"/>
      <c r="I61" s="109"/>
      <c r="J61" s="109"/>
      <c r="K61" s="109"/>
      <c r="L61" s="101"/>
      <c r="M61" s="102"/>
      <c r="N61" s="101"/>
    </row>
    <row r="62" spans="1:14" ht="23.25" customHeight="1">
      <c r="A62" s="81" t="s">
        <v>116</v>
      </c>
      <c r="F62" s="301"/>
      <c r="G62" s="108"/>
      <c r="H62" s="281">
        <v>355</v>
      </c>
      <c r="I62" s="109"/>
      <c r="J62" s="272">
        <v>529</v>
      </c>
      <c r="K62" s="247"/>
      <c r="L62" s="217">
        <v>0</v>
      </c>
      <c r="M62" s="247"/>
      <c r="N62" s="217">
        <v>0</v>
      </c>
    </row>
    <row r="63" spans="1:14" ht="23.25" customHeight="1">
      <c r="A63" s="81" t="s">
        <v>84</v>
      </c>
      <c r="F63" s="301">
        <v>16</v>
      </c>
      <c r="G63" s="108"/>
      <c r="H63" s="272">
        <v>73454</v>
      </c>
      <c r="I63" s="109"/>
      <c r="J63" s="270">
        <v>68713</v>
      </c>
      <c r="K63" s="109"/>
      <c r="L63" s="217">
        <v>0</v>
      </c>
      <c r="M63" s="223"/>
      <c r="N63" s="217">
        <v>0</v>
      </c>
    </row>
    <row r="64" spans="1:14" ht="23.25" customHeight="1">
      <c r="A64" s="81" t="s">
        <v>67</v>
      </c>
      <c r="F64" s="301"/>
      <c r="G64" s="108"/>
      <c r="H64" s="272">
        <v>6388</v>
      </c>
      <c r="I64" s="109"/>
      <c r="J64" s="271">
        <v>5990</v>
      </c>
      <c r="K64" s="109"/>
      <c r="L64" s="272">
        <v>5387</v>
      </c>
      <c r="M64" s="223"/>
      <c r="N64" s="272">
        <v>5137</v>
      </c>
    </row>
    <row r="65" spans="1:14" ht="23.25" customHeight="1">
      <c r="A65" s="81" t="s">
        <v>72</v>
      </c>
      <c r="F65" s="301"/>
      <c r="G65" s="108"/>
      <c r="H65" s="272">
        <v>42322</v>
      </c>
      <c r="I65" s="109"/>
      <c r="J65" s="271">
        <v>42322</v>
      </c>
      <c r="K65" s="109"/>
      <c r="L65" s="272">
        <v>37826</v>
      </c>
      <c r="M65" s="218"/>
      <c r="N65" s="272">
        <v>37826</v>
      </c>
    </row>
    <row r="66" spans="1:14" ht="23.25" customHeight="1">
      <c r="B66" s="90" t="s">
        <v>15</v>
      </c>
      <c r="F66" s="291"/>
      <c r="G66" s="110"/>
      <c r="H66" s="104">
        <f>SUM(H62:H65)</f>
        <v>122519</v>
      </c>
      <c r="I66" s="96"/>
      <c r="J66" s="104">
        <f>SUM(J62:J65)</f>
        <v>117554</v>
      </c>
      <c r="K66" s="96"/>
      <c r="L66" s="104">
        <f>SUM(L62:L65)</f>
        <v>43213</v>
      </c>
      <c r="M66" s="102"/>
      <c r="N66" s="104">
        <f>SUM(N62:N65)</f>
        <v>42963</v>
      </c>
    </row>
    <row r="67" spans="1:14" ht="23.25" customHeight="1">
      <c r="A67" s="90" t="s">
        <v>16</v>
      </c>
      <c r="F67" s="291"/>
      <c r="G67" s="110"/>
      <c r="H67" s="104">
        <f>SUM(H59+H66)</f>
        <v>231673</v>
      </c>
      <c r="I67" s="96"/>
      <c r="J67" s="104">
        <f>SUM(J59+J66)</f>
        <v>235997</v>
      </c>
      <c r="K67" s="96"/>
      <c r="L67" s="104">
        <f>SUM(L59+L66)</f>
        <v>116574</v>
      </c>
      <c r="M67" s="102"/>
      <c r="N67" s="104">
        <f>SUM(N59+N66)</f>
        <v>118094</v>
      </c>
    </row>
    <row r="68" spans="1:14" ht="23.25" customHeight="1">
      <c r="A68" s="84" t="s">
        <v>59</v>
      </c>
      <c r="B68" s="84"/>
      <c r="C68" s="84"/>
      <c r="D68" s="84"/>
      <c r="E68" s="84"/>
      <c r="F68" s="291"/>
      <c r="G68" s="110"/>
      <c r="H68" s="96"/>
      <c r="I68" s="96"/>
      <c r="J68" s="96"/>
      <c r="K68" s="96"/>
      <c r="L68" s="101"/>
      <c r="M68" s="102"/>
      <c r="N68" s="101"/>
    </row>
    <row r="69" spans="1:14" ht="23.25" customHeight="1">
      <c r="A69" s="84" t="str">
        <f>A40</f>
        <v>Statement of financial position (cont.)</v>
      </c>
      <c r="B69" s="84"/>
      <c r="C69" s="84"/>
      <c r="D69" s="84"/>
      <c r="E69" s="84"/>
      <c r="F69" s="291"/>
      <c r="G69" s="110"/>
      <c r="H69" s="96"/>
      <c r="I69" s="96"/>
      <c r="J69" s="96"/>
      <c r="K69" s="96"/>
      <c r="L69" s="101"/>
      <c r="M69" s="102"/>
      <c r="N69" s="101"/>
    </row>
    <row r="70" spans="1:14" s="84" customFormat="1" ht="23.25" customHeight="1">
      <c r="A70" s="84" t="str">
        <f>A41</f>
        <v>As at March 31,2021</v>
      </c>
      <c r="F70" s="85"/>
      <c r="G70" s="86"/>
      <c r="L70" s="87"/>
      <c r="M70" s="87"/>
      <c r="N70" s="87"/>
    </row>
    <row r="71" spans="1:14" s="84" customFormat="1" ht="13.9" customHeight="1">
      <c r="F71" s="85"/>
      <c r="G71" s="86"/>
      <c r="L71" s="87"/>
      <c r="M71" s="87"/>
      <c r="N71" s="87"/>
    </row>
    <row r="72" spans="1:14" s="84" customFormat="1" ht="21">
      <c r="F72" s="85"/>
      <c r="G72" s="86"/>
      <c r="H72" s="350" t="s">
        <v>161</v>
      </c>
      <c r="I72" s="350"/>
      <c r="J72" s="350"/>
      <c r="K72" s="350"/>
      <c r="L72" s="350"/>
      <c r="M72" s="350"/>
      <c r="N72" s="350"/>
    </row>
    <row r="73" spans="1:14" s="84" customFormat="1" ht="23.25" customHeight="1">
      <c r="F73" s="85"/>
      <c r="G73" s="86"/>
      <c r="H73" s="351" t="s">
        <v>60</v>
      </c>
      <c r="I73" s="351"/>
      <c r="J73" s="351"/>
      <c r="K73" s="78"/>
      <c r="L73" s="352" t="s">
        <v>62</v>
      </c>
      <c r="M73" s="352"/>
      <c r="N73" s="352"/>
    </row>
    <row r="74" spans="1:14" s="84" customFormat="1" ht="23.25" customHeight="1">
      <c r="F74" s="85"/>
      <c r="G74" s="86"/>
      <c r="H74" s="348" t="s">
        <v>61</v>
      </c>
      <c r="I74" s="348"/>
      <c r="J74" s="348"/>
      <c r="K74" s="78"/>
      <c r="L74" s="349" t="s">
        <v>63</v>
      </c>
      <c r="M74" s="349"/>
      <c r="N74" s="349"/>
    </row>
    <row r="75" spans="1:14" s="84" customFormat="1" ht="23.25" customHeight="1">
      <c r="F75" s="85"/>
      <c r="G75" s="86"/>
      <c r="H75" s="88" t="s">
        <v>95</v>
      </c>
      <c r="I75" s="88"/>
      <c r="J75" s="88" t="s">
        <v>95</v>
      </c>
      <c r="K75" s="78"/>
      <c r="L75" s="88" t="s">
        <v>95</v>
      </c>
      <c r="M75" s="89"/>
      <c r="N75" s="88" t="s">
        <v>95</v>
      </c>
    </row>
    <row r="76" spans="1:14" s="84" customFormat="1" ht="23.25" customHeight="1">
      <c r="F76" s="85"/>
      <c r="G76" s="86"/>
      <c r="H76" s="91" t="s">
        <v>157</v>
      </c>
      <c r="J76" s="91" t="s">
        <v>81</v>
      </c>
      <c r="K76" s="92"/>
      <c r="L76" s="91" t="s">
        <v>157</v>
      </c>
      <c r="N76" s="91" t="s">
        <v>81</v>
      </c>
    </row>
    <row r="77" spans="1:14" ht="23.25" customHeight="1">
      <c r="F77" s="88"/>
      <c r="G77" s="94"/>
      <c r="H77" s="88">
        <v>2021</v>
      </c>
      <c r="I77" s="168"/>
      <c r="J77" s="88">
        <v>2020</v>
      </c>
      <c r="K77" s="168"/>
      <c r="L77" s="88">
        <v>2021</v>
      </c>
      <c r="M77" s="168"/>
      <c r="N77" s="88">
        <v>2020</v>
      </c>
    </row>
    <row r="78" spans="1:14" s="206" customFormat="1" ht="23.25" customHeight="1">
      <c r="A78" s="205"/>
      <c r="F78" s="290"/>
      <c r="G78" s="207"/>
      <c r="H78" s="202" t="s">
        <v>158</v>
      </c>
      <c r="I78" s="15"/>
      <c r="J78" s="202" t="s">
        <v>160</v>
      </c>
      <c r="K78" s="15"/>
      <c r="L78" s="202" t="s">
        <v>158</v>
      </c>
      <c r="M78" s="15"/>
      <c r="N78" s="202" t="s">
        <v>160</v>
      </c>
    </row>
    <row r="79" spans="1:14" s="206" customFormat="1" ht="23.25" customHeight="1">
      <c r="F79" s="289" t="s">
        <v>106</v>
      </c>
      <c r="G79" s="207"/>
      <c r="H79" s="203" t="s">
        <v>159</v>
      </c>
      <c r="I79" s="15"/>
      <c r="J79" s="203"/>
      <c r="K79" s="15"/>
      <c r="L79" s="203" t="s">
        <v>159</v>
      </c>
      <c r="M79" s="15"/>
      <c r="N79" s="203"/>
    </row>
    <row r="80" spans="1:14" ht="23.25" customHeight="1">
      <c r="A80" s="90" t="s">
        <v>9</v>
      </c>
      <c r="F80" s="88"/>
      <c r="G80" s="94"/>
      <c r="H80" s="149"/>
      <c r="I80" s="15"/>
      <c r="J80" s="149"/>
      <c r="K80" s="15"/>
      <c r="L80" s="149"/>
      <c r="M80" s="15"/>
      <c r="N80" s="149"/>
    </row>
    <row r="81" spans="1:14" ht="23.25" customHeight="1">
      <c r="A81" s="84" t="s">
        <v>17</v>
      </c>
      <c r="H81" s="94"/>
      <c r="I81" s="94"/>
      <c r="J81" s="94"/>
      <c r="K81" s="94"/>
      <c r="L81" s="94"/>
      <c r="M81" s="94"/>
      <c r="N81" s="94"/>
    </row>
    <row r="82" spans="1:14" ht="23.25" customHeight="1">
      <c r="A82" s="93" t="s">
        <v>191</v>
      </c>
      <c r="L82" s="102"/>
      <c r="M82" s="102"/>
      <c r="N82" s="102"/>
    </row>
    <row r="83" spans="1:14" ht="23.25" customHeight="1">
      <c r="B83" s="93" t="s">
        <v>18</v>
      </c>
    </row>
    <row r="84" spans="1:14" ht="23.25" customHeight="1">
      <c r="D84" s="93" t="s">
        <v>105</v>
      </c>
    </row>
    <row r="85" spans="1:14" ht="23.25" customHeight="1" thickBot="1">
      <c r="D85" s="93" t="s">
        <v>147</v>
      </c>
      <c r="H85" s="283">
        <v>424029</v>
      </c>
      <c r="I85" s="80"/>
      <c r="J85" s="273">
        <v>424029</v>
      </c>
      <c r="K85" s="111"/>
      <c r="L85" s="283">
        <v>424029</v>
      </c>
      <c r="M85" s="80"/>
      <c r="N85" s="274">
        <v>424029</v>
      </c>
    </row>
    <row r="86" spans="1:14" ht="23.25" customHeight="1" thickTop="1">
      <c r="B86" s="93" t="s">
        <v>19</v>
      </c>
    </row>
    <row r="87" spans="1:14" ht="23.25" customHeight="1">
      <c r="D87" s="93" t="s">
        <v>105</v>
      </c>
      <c r="H87" s="113"/>
      <c r="I87" s="80"/>
      <c r="J87" s="113"/>
      <c r="K87" s="114"/>
      <c r="L87" s="113"/>
      <c r="M87" s="112"/>
      <c r="N87" s="113"/>
    </row>
    <row r="88" spans="1:14" ht="23.25" customHeight="1">
      <c r="D88" s="93" t="s">
        <v>147</v>
      </c>
      <c r="H88" s="284">
        <v>424029</v>
      </c>
      <c r="I88" s="80"/>
      <c r="J88" s="275">
        <v>424029</v>
      </c>
      <c r="K88" s="114"/>
      <c r="L88" s="284">
        <v>424029</v>
      </c>
      <c r="M88" s="80"/>
      <c r="N88" s="224">
        <v>424029</v>
      </c>
    </row>
    <row r="89" spans="1:14" ht="23.25" customHeight="1">
      <c r="A89" s="93" t="s">
        <v>45</v>
      </c>
      <c r="H89" s="284">
        <v>649894</v>
      </c>
      <c r="I89" s="80"/>
      <c r="J89" s="275">
        <v>649894</v>
      </c>
      <c r="K89" s="114"/>
      <c r="L89" s="275">
        <v>649894</v>
      </c>
      <c r="M89" s="80"/>
      <c r="N89" s="224">
        <v>649894</v>
      </c>
    </row>
    <row r="90" spans="1:14" ht="23.25" customHeight="1">
      <c r="A90" s="93" t="s">
        <v>78</v>
      </c>
      <c r="F90" s="81"/>
      <c r="G90" s="81"/>
      <c r="H90" s="284"/>
      <c r="J90" s="219"/>
      <c r="L90" s="223"/>
      <c r="M90" s="223"/>
      <c r="N90" s="223"/>
    </row>
    <row r="91" spans="1:14" ht="23.25" customHeight="1">
      <c r="B91" s="93" t="s">
        <v>107</v>
      </c>
      <c r="H91" s="284">
        <v>20900</v>
      </c>
      <c r="I91" s="80"/>
      <c r="J91" s="220">
        <v>20900</v>
      </c>
      <c r="K91" s="255"/>
      <c r="L91" s="284">
        <f>'SH7 Sepa'!H17</f>
        <v>20900</v>
      </c>
      <c r="M91" s="246"/>
      <c r="N91" s="224">
        <v>20900</v>
      </c>
    </row>
    <row r="92" spans="1:14" ht="23.25" customHeight="1">
      <c r="B92" s="93" t="s">
        <v>108</v>
      </c>
      <c r="H92" s="191">
        <f>+'SH6 Conso'!J18</f>
        <v>-615713</v>
      </c>
      <c r="I92" s="117"/>
      <c r="J92" s="191">
        <v>-593614</v>
      </c>
      <c r="K92" s="115"/>
      <c r="L92" s="191">
        <f>'SH7 Sepa'!J17</f>
        <v>-588837</v>
      </c>
      <c r="M92" s="115"/>
      <c r="N92" s="191">
        <v>-570919</v>
      </c>
    </row>
    <row r="93" spans="1:14" ht="23.25" customHeight="1">
      <c r="A93" s="116" t="s">
        <v>74</v>
      </c>
      <c r="H93" s="221">
        <f>+'SH6 Conso'!P18</f>
        <v>182862</v>
      </c>
      <c r="I93" s="117"/>
      <c r="J93" s="221">
        <v>182862</v>
      </c>
      <c r="K93" s="242"/>
      <c r="L93" s="226">
        <f>+'SH7 Sepa'!L17</f>
        <v>155541</v>
      </c>
      <c r="M93" s="251"/>
      <c r="N93" s="225">
        <v>155541</v>
      </c>
    </row>
    <row r="94" spans="1:14" ht="23.25" customHeight="1">
      <c r="A94" s="90" t="s">
        <v>96</v>
      </c>
      <c r="B94" s="90"/>
      <c r="F94" s="301"/>
      <c r="G94" s="108"/>
      <c r="H94" s="193">
        <f>SUM(H87:H93)</f>
        <v>661972</v>
      </c>
      <c r="I94" s="109"/>
      <c r="J94" s="105">
        <f>SUM(J87:J93)</f>
        <v>684071</v>
      </c>
      <c r="K94" s="118"/>
      <c r="L94" s="193">
        <f>SUM(L87:L93)</f>
        <v>661527</v>
      </c>
      <c r="M94" s="100"/>
      <c r="N94" s="105">
        <f>SUM(N87:N93)</f>
        <v>679445</v>
      </c>
    </row>
    <row r="95" spans="1:14" ht="23.25" customHeight="1">
      <c r="A95" s="93" t="s">
        <v>22</v>
      </c>
      <c r="F95" s="301"/>
      <c r="G95" s="108"/>
      <c r="H95" s="192">
        <f>+'SH6 Conso'!T18</f>
        <v>21937</v>
      </c>
      <c r="I95" s="194"/>
      <c r="J95" s="226">
        <v>11380</v>
      </c>
      <c r="K95" s="119"/>
      <c r="L95" s="227">
        <v>0</v>
      </c>
      <c r="M95" s="119"/>
      <c r="N95" s="227">
        <v>0</v>
      </c>
    </row>
    <row r="96" spans="1:14" ht="23.25" customHeight="1">
      <c r="A96" s="90" t="s">
        <v>21</v>
      </c>
      <c r="F96" s="301"/>
      <c r="G96" s="108"/>
      <c r="H96" s="195">
        <f>SUM(H94:H95)</f>
        <v>683909</v>
      </c>
      <c r="I96" s="109"/>
      <c r="J96" s="104">
        <f>SUM(J94:J95)</f>
        <v>695451</v>
      </c>
      <c r="K96" s="109"/>
      <c r="L96" s="195">
        <f>SUM(L94:L95)</f>
        <v>661527</v>
      </c>
      <c r="M96" s="102"/>
      <c r="N96" s="104">
        <f>SUM(N94:N95)</f>
        <v>679445</v>
      </c>
    </row>
    <row r="97" spans="1:14" ht="23.25" customHeight="1" thickBot="1">
      <c r="A97" s="90" t="s">
        <v>20</v>
      </c>
      <c r="F97" s="301"/>
      <c r="G97" s="108"/>
      <c r="H97" s="196">
        <f>SUM(H67+H96)</f>
        <v>915582</v>
      </c>
      <c r="I97" s="109"/>
      <c r="J97" s="106">
        <f>SUM(J67+J96)</f>
        <v>931448</v>
      </c>
      <c r="K97" s="109"/>
      <c r="L97" s="196">
        <f>SUM(L67+L96)</f>
        <v>778101</v>
      </c>
      <c r="M97" s="102"/>
      <c r="N97" s="106">
        <f>SUM(N67+N96)</f>
        <v>797539</v>
      </c>
    </row>
    <row r="98" spans="1:14" ht="23.25" customHeight="1" thickTop="1"/>
  </sheetData>
  <mergeCells count="16">
    <mergeCell ref="A21:E21"/>
    <mergeCell ref="H45:J45"/>
    <mergeCell ref="L45:N45"/>
    <mergeCell ref="H6:J6"/>
    <mergeCell ref="H7:J7"/>
    <mergeCell ref="L6:N6"/>
    <mergeCell ref="L7:N7"/>
    <mergeCell ref="H44:J44"/>
    <mergeCell ref="L44:N44"/>
    <mergeCell ref="H74:J74"/>
    <mergeCell ref="L74:N74"/>
    <mergeCell ref="H5:N5"/>
    <mergeCell ref="H43:N43"/>
    <mergeCell ref="H72:N72"/>
    <mergeCell ref="H73:J73"/>
    <mergeCell ref="L73:N73"/>
  </mergeCells>
  <pageMargins left="0.78740157480314965" right="0.78740157480314965" top="0.47244094488188981" bottom="0.51181102362204722" header="0.51181102362204722" footer="0.51181102362204722"/>
  <pageSetup paperSize="9" scale="86" fitToHeight="0" orientation="portrait" useFirstPageNumber="1" r:id="rId1"/>
  <headerFooter alignWithMargins="0">
    <oddFooter>&amp;L&amp;14The accompanying notes are an intergral part of the interim financial statements.&amp;R&amp;14&amp;P</oddFooter>
  </headerFooter>
  <rowBreaks count="2" manualBreakCount="2">
    <brk id="38" max="1638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Y56"/>
  <sheetViews>
    <sheetView view="pageBreakPreview" topLeftCell="A37" zoomScale="80" zoomScaleNormal="100" zoomScaleSheetLayoutView="80" workbookViewId="0">
      <selection activeCell="J14" sqref="J14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292" customWidth="1"/>
    <col min="5" max="5" width="1.7109375" style="146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s="208" customFormat="1" ht="23.25" customHeight="1">
      <c r="D1" s="302"/>
      <c r="L1" s="209" t="s">
        <v>158</v>
      </c>
    </row>
    <row r="2" spans="1:16379" s="208" customFormat="1" ht="23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10" t="s">
        <v>159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</row>
    <row r="3" spans="1:16379" s="1" customFormat="1" ht="23.25" customHeight="1">
      <c r="A3" s="1" t="s">
        <v>59</v>
      </c>
      <c r="D3" s="14"/>
      <c r="E3" s="14"/>
    </row>
    <row r="4" spans="1:16379" s="1" customFormat="1" ht="23.25" customHeight="1">
      <c r="A4" s="1" t="s">
        <v>97</v>
      </c>
      <c r="D4" s="14"/>
      <c r="E4" s="14"/>
    </row>
    <row r="5" spans="1:16379" s="29" customFormat="1" ht="23.25" customHeight="1">
      <c r="A5" s="29" t="s">
        <v>186</v>
      </c>
      <c r="D5" s="14"/>
      <c r="E5" s="211"/>
    </row>
    <row r="6" spans="1:16379" s="1" customFormat="1" ht="12.75" customHeight="1">
      <c r="D6" s="14"/>
      <c r="E6" s="14"/>
    </row>
    <row r="7" spans="1:16379" s="29" customFormat="1" ht="22.9" customHeight="1">
      <c r="D7" s="14"/>
      <c r="E7" s="211"/>
      <c r="F7" s="354" t="s">
        <v>161</v>
      </c>
      <c r="G7" s="354"/>
      <c r="H7" s="354"/>
      <c r="I7" s="354"/>
      <c r="J7" s="354"/>
      <c r="K7" s="354"/>
      <c r="L7" s="354"/>
    </row>
    <row r="8" spans="1:16379" s="1" customFormat="1" ht="23.25" customHeight="1">
      <c r="D8" s="14"/>
      <c r="E8" s="14"/>
      <c r="F8" s="355" t="s">
        <v>60</v>
      </c>
      <c r="G8" s="355"/>
      <c r="H8" s="355"/>
      <c r="I8" s="5"/>
      <c r="J8" s="356" t="s">
        <v>62</v>
      </c>
      <c r="K8" s="356"/>
      <c r="L8" s="356"/>
    </row>
    <row r="9" spans="1:16379" s="1" customFormat="1" ht="23.25" customHeight="1">
      <c r="D9" s="14"/>
      <c r="E9" s="14"/>
      <c r="F9" s="357" t="s">
        <v>61</v>
      </c>
      <c r="G9" s="357"/>
      <c r="H9" s="357"/>
      <c r="I9" s="5"/>
      <c r="J9" s="358" t="s">
        <v>63</v>
      </c>
      <c r="K9" s="358"/>
      <c r="L9" s="358"/>
    </row>
    <row r="10" spans="1:16379" ht="23.25" customHeight="1">
      <c r="A10" s="2"/>
      <c r="D10" s="293" t="s">
        <v>106</v>
      </c>
      <c r="E10" s="4"/>
      <c r="F10" s="147">
        <v>2021</v>
      </c>
      <c r="H10" s="147">
        <v>2020</v>
      </c>
      <c r="J10" s="147">
        <v>2021</v>
      </c>
      <c r="L10" s="147">
        <v>2020</v>
      </c>
    </row>
    <row r="11" spans="1:16379" ht="23.25" customHeight="1">
      <c r="A11" s="2" t="s">
        <v>46</v>
      </c>
    </row>
    <row r="12" spans="1:16379" ht="23.25" customHeight="1">
      <c r="A12" s="3" t="s">
        <v>47</v>
      </c>
      <c r="E12" s="163"/>
      <c r="F12" s="285">
        <v>64996</v>
      </c>
      <c r="G12" s="150"/>
      <c r="H12" s="150">
        <v>64944</v>
      </c>
      <c r="I12" s="7"/>
      <c r="J12" s="285">
        <v>47618</v>
      </c>
      <c r="K12" s="7"/>
      <c r="L12" s="150">
        <v>42019</v>
      </c>
    </row>
    <row r="13" spans="1:16379" ht="23.25" customHeight="1">
      <c r="A13" s="3" t="s">
        <v>51</v>
      </c>
      <c r="E13" s="163"/>
      <c r="F13" s="285">
        <v>23279</v>
      </c>
      <c r="G13" s="150"/>
      <c r="H13" s="150">
        <v>20045</v>
      </c>
      <c r="I13" s="7"/>
      <c r="J13" s="285">
        <v>758</v>
      </c>
      <c r="K13" s="7"/>
      <c r="L13" s="169">
        <v>3902</v>
      </c>
    </row>
    <row r="14" spans="1:16379" ht="23.25" customHeight="1">
      <c r="A14" s="3" t="s">
        <v>23</v>
      </c>
      <c r="E14" s="163"/>
      <c r="F14" s="27">
        <v>4063</v>
      </c>
      <c r="G14" s="150"/>
      <c r="H14" s="150">
        <v>1810</v>
      </c>
      <c r="I14" s="7"/>
      <c r="J14" s="285">
        <v>2896</v>
      </c>
      <c r="K14" s="7"/>
      <c r="L14" s="150">
        <v>1868</v>
      </c>
    </row>
    <row r="15" spans="1:16379" ht="23.25" customHeight="1">
      <c r="A15" s="2" t="s">
        <v>48</v>
      </c>
      <c r="E15" s="163"/>
      <c r="F15" s="222">
        <f>SUM(F12:F14)</f>
        <v>92338</v>
      </c>
      <c r="H15" s="11">
        <f>SUM(H12:H14)</f>
        <v>86799</v>
      </c>
      <c r="J15" s="222">
        <f>SUM(J12:J14)</f>
        <v>51272</v>
      </c>
      <c r="L15" s="11">
        <f>SUM(L12:L14)</f>
        <v>47789</v>
      </c>
    </row>
    <row r="16" spans="1:16379" ht="12.75" customHeight="1">
      <c r="A16" s="2"/>
    </row>
    <row r="17" spans="1:13" ht="23.25" customHeight="1">
      <c r="A17" s="2" t="s">
        <v>24</v>
      </c>
    </row>
    <row r="18" spans="1:13" ht="23.25" customHeight="1">
      <c r="A18" s="3" t="s">
        <v>103</v>
      </c>
      <c r="D18" s="3"/>
      <c r="F18" s="27">
        <v>52373</v>
      </c>
      <c r="G18" s="150"/>
      <c r="H18" s="150">
        <v>52952</v>
      </c>
      <c r="I18" s="7"/>
      <c r="J18" s="285">
        <v>34164</v>
      </c>
      <c r="K18" s="7"/>
      <c r="L18" s="150">
        <v>36505</v>
      </c>
    </row>
    <row r="19" spans="1:13" ht="23.25" customHeight="1">
      <c r="A19" s="3" t="s">
        <v>104</v>
      </c>
      <c r="D19" s="3"/>
      <c r="F19" s="27">
        <v>16342</v>
      </c>
      <c r="G19" s="150"/>
      <c r="H19" s="150">
        <v>10206</v>
      </c>
      <c r="I19" s="7"/>
      <c r="J19" s="338">
        <v>0</v>
      </c>
      <c r="K19" s="7"/>
      <c r="L19" s="169">
        <v>433</v>
      </c>
    </row>
    <row r="20" spans="1:13" ht="23.25" customHeight="1">
      <c r="A20" s="3" t="s">
        <v>66</v>
      </c>
      <c r="D20" s="298">
        <v>18</v>
      </c>
      <c r="F20" s="27">
        <v>16572</v>
      </c>
      <c r="G20" s="150"/>
      <c r="H20" s="150">
        <v>21536</v>
      </c>
      <c r="I20" s="7"/>
      <c r="J20" s="285">
        <v>13343</v>
      </c>
      <c r="K20" s="7"/>
      <c r="L20" s="150">
        <v>10933</v>
      </c>
    </row>
    <row r="21" spans="1:13" ht="23.25" customHeight="1">
      <c r="A21" s="3" t="s">
        <v>25</v>
      </c>
      <c r="F21" s="27">
        <v>24986</v>
      </c>
      <c r="G21" s="150"/>
      <c r="H21" s="150">
        <v>31611</v>
      </c>
      <c r="I21" s="7"/>
      <c r="J21" s="285">
        <v>21562</v>
      </c>
      <c r="K21" s="7"/>
      <c r="L21" s="150">
        <v>21889</v>
      </c>
    </row>
    <row r="22" spans="1:13" ht="23.25" customHeight="1">
      <c r="A22" s="3" t="s">
        <v>145</v>
      </c>
      <c r="E22" s="197"/>
      <c r="F22" s="338">
        <v>0</v>
      </c>
      <c r="G22" s="27"/>
      <c r="H22" s="150">
        <v>7540</v>
      </c>
      <c r="I22" s="10"/>
      <c r="J22" s="338">
        <v>0</v>
      </c>
      <c r="K22" s="10"/>
      <c r="L22" s="151">
        <v>7540</v>
      </c>
    </row>
    <row r="23" spans="1:13" ht="23.25" customHeight="1">
      <c r="A23" s="3" t="s">
        <v>26</v>
      </c>
      <c r="F23" s="199">
        <v>242</v>
      </c>
      <c r="G23" s="151"/>
      <c r="H23" s="150">
        <v>282</v>
      </c>
      <c r="I23" s="9"/>
      <c r="J23" s="285">
        <v>121</v>
      </c>
      <c r="K23" s="9"/>
      <c r="L23" s="150">
        <v>55</v>
      </c>
      <c r="M23" s="17"/>
    </row>
    <row r="24" spans="1:13" ht="23.25" customHeight="1">
      <c r="A24" s="2" t="s">
        <v>27</v>
      </c>
      <c r="F24" s="303">
        <f>SUM(F18:F23)</f>
        <v>110515</v>
      </c>
      <c r="G24" s="332"/>
      <c r="H24" s="303">
        <f>SUM(H18:H23)</f>
        <v>124127</v>
      </c>
      <c r="I24" s="332"/>
      <c r="J24" s="303">
        <f>SUM(J18:J23)</f>
        <v>69190</v>
      </c>
      <c r="K24" s="332"/>
      <c r="L24" s="303">
        <f>SUM(L18:L23)</f>
        <v>77355</v>
      </c>
      <c r="M24" s="332"/>
    </row>
    <row r="25" spans="1:13" ht="23.25" customHeight="1">
      <c r="A25" s="3" t="s">
        <v>122</v>
      </c>
      <c r="F25" s="304">
        <v>-3796</v>
      </c>
      <c r="H25" s="158">
        <v>-185</v>
      </c>
      <c r="I25" s="18"/>
      <c r="J25" s="228">
        <v>0</v>
      </c>
      <c r="K25" s="18"/>
      <c r="L25" s="228">
        <v>0</v>
      </c>
    </row>
    <row r="26" spans="1:13" ht="23.25" customHeight="1">
      <c r="A26" s="2" t="s">
        <v>123</v>
      </c>
      <c r="B26" s="2"/>
      <c r="F26" s="19">
        <f>F15-F24+F25</f>
        <v>-21973</v>
      </c>
      <c r="G26" s="8"/>
      <c r="H26" s="19">
        <f>H15-H24+H25</f>
        <v>-37513</v>
      </c>
      <c r="I26" s="8"/>
      <c r="J26" s="19">
        <f>J15-J24+J25</f>
        <v>-17918</v>
      </c>
      <c r="K26" s="8"/>
      <c r="L26" s="170">
        <f>L15-L24</f>
        <v>-29566</v>
      </c>
    </row>
    <row r="27" spans="1:13" ht="23.25" customHeight="1">
      <c r="A27" s="3" t="s">
        <v>57</v>
      </c>
      <c r="D27" s="4"/>
      <c r="E27" s="4"/>
      <c r="F27" s="285">
        <v>631</v>
      </c>
      <c r="G27" s="28"/>
      <c r="H27" s="229">
        <v>1633</v>
      </c>
      <c r="I27" s="28"/>
      <c r="J27" s="228">
        <v>0</v>
      </c>
      <c r="K27" s="28"/>
      <c r="L27" s="228">
        <v>0</v>
      </c>
    </row>
    <row r="28" spans="1:13" ht="23.25" customHeight="1" thickBot="1">
      <c r="A28" s="212" t="s">
        <v>164</v>
      </c>
      <c r="B28" s="2"/>
      <c r="F28" s="20">
        <f>SUM(F26:F27)</f>
        <v>-21342</v>
      </c>
      <c r="H28" s="20">
        <f>SUM(H26:H27)</f>
        <v>-35880</v>
      </c>
      <c r="I28" s="8"/>
      <c r="J28" s="20">
        <f>SUM(J26:J27)</f>
        <v>-17918</v>
      </c>
      <c r="K28" s="8"/>
      <c r="L28" s="20">
        <f>SUM(L26:L27)</f>
        <v>-29566</v>
      </c>
    </row>
    <row r="29" spans="1:13" ht="22.5" customHeight="1" thickTop="1">
      <c r="A29" s="2"/>
      <c r="J29" s="12"/>
      <c r="K29" s="17"/>
      <c r="L29" s="12"/>
    </row>
    <row r="30" spans="1:13" ht="21.75" thickBot="1">
      <c r="A30" s="212" t="s">
        <v>163</v>
      </c>
      <c r="C30" s="2"/>
      <c r="F30" s="71">
        <f>F28</f>
        <v>-21342</v>
      </c>
      <c r="G30" s="19">
        <f t="shared" ref="G30:L30" si="0">G28</f>
        <v>0</v>
      </c>
      <c r="H30" s="71">
        <f t="shared" si="0"/>
        <v>-35880</v>
      </c>
      <c r="I30" s="19">
        <f t="shared" si="0"/>
        <v>0</v>
      </c>
      <c r="J30" s="71">
        <f t="shared" si="0"/>
        <v>-17918</v>
      </c>
      <c r="K30" s="19">
        <f t="shared" si="0"/>
        <v>0</v>
      </c>
      <c r="L30" s="71">
        <f t="shared" si="0"/>
        <v>-29566</v>
      </c>
    </row>
    <row r="31" spans="1:13" ht="21.75" thickTop="1">
      <c r="A31" s="70"/>
      <c r="B31" s="2"/>
      <c r="C31" s="2"/>
      <c r="F31" s="12"/>
      <c r="G31" s="2"/>
      <c r="H31" s="12"/>
      <c r="I31" s="2"/>
      <c r="J31" s="12"/>
      <c r="K31" s="2"/>
      <c r="L31" s="12"/>
    </row>
    <row r="32" spans="1:13" s="208" customFormat="1" ht="23.25" customHeight="1">
      <c r="D32" s="302"/>
      <c r="L32" s="209" t="s">
        <v>158</v>
      </c>
    </row>
    <row r="33" spans="1:16379" s="208" customFormat="1" ht="23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210" t="s">
        <v>159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  <c r="WGP33" s="6"/>
      <c r="WGQ33" s="6"/>
      <c r="WGR33" s="6"/>
      <c r="WGS33" s="6"/>
      <c r="WGT33" s="6"/>
      <c r="WGU33" s="6"/>
      <c r="WGV33" s="6"/>
      <c r="WGW33" s="6"/>
      <c r="WGX33" s="6"/>
      <c r="WGY33" s="6"/>
      <c r="WGZ33" s="6"/>
      <c r="WHA33" s="6"/>
      <c r="WHB33" s="6"/>
      <c r="WHC33" s="6"/>
      <c r="WHD33" s="6"/>
      <c r="WHE33" s="6"/>
      <c r="WHF33" s="6"/>
      <c r="WHG33" s="6"/>
      <c r="WHH33" s="6"/>
      <c r="WHI33" s="6"/>
      <c r="WHJ33" s="6"/>
      <c r="WHK33" s="6"/>
      <c r="WHL33" s="6"/>
      <c r="WHM33" s="6"/>
      <c r="WHN33" s="6"/>
      <c r="WHO33" s="6"/>
      <c r="WHP33" s="6"/>
      <c r="WHQ33" s="6"/>
      <c r="WHR33" s="6"/>
      <c r="WHS33" s="6"/>
      <c r="WHT33" s="6"/>
      <c r="WHU33" s="6"/>
      <c r="WHV33" s="6"/>
      <c r="WHW33" s="6"/>
      <c r="WHX33" s="6"/>
      <c r="WHY33" s="6"/>
      <c r="WHZ33" s="6"/>
      <c r="WIA33" s="6"/>
      <c r="WIB33" s="6"/>
      <c r="WIC33" s="6"/>
      <c r="WID33" s="6"/>
      <c r="WIE33" s="6"/>
      <c r="WIF33" s="6"/>
      <c r="WIG33" s="6"/>
      <c r="WIH33" s="6"/>
      <c r="WII33" s="6"/>
      <c r="WIJ33" s="6"/>
      <c r="WIK33" s="6"/>
      <c r="WIL33" s="6"/>
      <c r="WIM33" s="6"/>
      <c r="WIN33" s="6"/>
      <c r="WIO33" s="6"/>
      <c r="WIP33" s="6"/>
      <c r="WIQ33" s="6"/>
      <c r="WIR33" s="6"/>
      <c r="WIS33" s="6"/>
      <c r="WIT33" s="6"/>
      <c r="WIU33" s="6"/>
      <c r="WIV33" s="6"/>
      <c r="WIW33" s="6"/>
      <c r="WIX33" s="6"/>
      <c r="WIY33" s="6"/>
      <c r="WIZ33" s="6"/>
      <c r="WJA33" s="6"/>
      <c r="WJB33" s="6"/>
      <c r="WJC33" s="6"/>
      <c r="WJD33" s="6"/>
      <c r="WJE33" s="6"/>
      <c r="WJF33" s="6"/>
      <c r="WJG33" s="6"/>
      <c r="WJH33" s="6"/>
      <c r="WJI33" s="6"/>
      <c r="WJJ33" s="6"/>
      <c r="WJK33" s="6"/>
      <c r="WJL33" s="6"/>
      <c r="WJM33" s="6"/>
      <c r="WJN33" s="6"/>
      <c r="WJO33" s="6"/>
      <c r="WJP33" s="6"/>
      <c r="WJQ33" s="6"/>
      <c r="WJR33" s="6"/>
      <c r="WJS33" s="6"/>
      <c r="WJT33" s="6"/>
      <c r="WJU33" s="6"/>
      <c r="WJV33" s="6"/>
      <c r="WJW33" s="6"/>
      <c r="WJX33" s="6"/>
      <c r="WJY33" s="6"/>
      <c r="WJZ33" s="6"/>
      <c r="WKA33" s="6"/>
      <c r="WKB33" s="6"/>
      <c r="WKC33" s="6"/>
      <c r="WKD33" s="6"/>
      <c r="WKE33" s="6"/>
      <c r="WKF33" s="6"/>
      <c r="WKG33" s="6"/>
      <c r="WKH33" s="6"/>
      <c r="WKI33" s="6"/>
      <c r="WKJ33" s="6"/>
      <c r="WKK33" s="6"/>
      <c r="WKL33" s="6"/>
      <c r="WKM33" s="6"/>
      <c r="WKN33" s="6"/>
      <c r="WKO33" s="6"/>
      <c r="WKP33" s="6"/>
      <c r="WKQ33" s="6"/>
      <c r="WKR33" s="6"/>
      <c r="WKS33" s="6"/>
      <c r="WKT33" s="6"/>
      <c r="WKU33" s="6"/>
      <c r="WKV33" s="6"/>
      <c r="WKW33" s="6"/>
      <c r="WKX33" s="6"/>
      <c r="WKY33" s="6"/>
      <c r="WKZ33" s="6"/>
      <c r="WLA33" s="6"/>
      <c r="WLB33" s="6"/>
      <c r="WLC33" s="6"/>
      <c r="WLD33" s="6"/>
      <c r="WLE33" s="6"/>
      <c r="WLF33" s="6"/>
      <c r="WLG33" s="6"/>
      <c r="WLH33" s="6"/>
      <c r="WLI33" s="6"/>
      <c r="WLJ33" s="6"/>
      <c r="WLK33" s="6"/>
      <c r="WLL33" s="6"/>
      <c r="WLM33" s="6"/>
      <c r="WLN33" s="6"/>
      <c r="WLO33" s="6"/>
      <c r="WLP33" s="6"/>
      <c r="WLQ33" s="6"/>
      <c r="WLR33" s="6"/>
      <c r="WLS33" s="6"/>
      <c r="WLT33" s="6"/>
      <c r="WLU33" s="6"/>
      <c r="WLV33" s="6"/>
      <c r="WLW33" s="6"/>
      <c r="WLX33" s="6"/>
      <c r="WLY33" s="6"/>
      <c r="WLZ33" s="6"/>
      <c r="WMA33" s="6"/>
      <c r="WMB33" s="6"/>
      <c r="WMC33" s="6"/>
      <c r="WMD33" s="6"/>
      <c r="WME33" s="6"/>
      <c r="WMF33" s="6"/>
      <c r="WMG33" s="6"/>
      <c r="WMH33" s="6"/>
      <c r="WMI33" s="6"/>
      <c r="WMJ33" s="6"/>
      <c r="WMK33" s="6"/>
      <c r="WML33" s="6"/>
      <c r="WMM33" s="6"/>
      <c r="WMN33" s="6"/>
      <c r="WMO33" s="6"/>
      <c r="WMP33" s="6"/>
      <c r="WMQ33" s="6"/>
      <c r="WMR33" s="6"/>
      <c r="WMS33" s="6"/>
      <c r="WMT33" s="6"/>
      <c r="WMU33" s="6"/>
      <c r="WMV33" s="6"/>
      <c r="WMW33" s="6"/>
      <c r="WMX33" s="6"/>
      <c r="WMY33" s="6"/>
      <c r="WMZ33" s="6"/>
      <c r="WNA33" s="6"/>
      <c r="WNB33" s="6"/>
      <c r="WNC33" s="6"/>
      <c r="WND33" s="6"/>
      <c r="WNE33" s="6"/>
      <c r="WNF33" s="6"/>
      <c r="WNG33" s="6"/>
      <c r="WNH33" s="6"/>
      <c r="WNI33" s="6"/>
      <c r="WNJ33" s="6"/>
      <c r="WNK33" s="6"/>
      <c r="WNL33" s="6"/>
      <c r="WNM33" s="6"/>
      <c r="WNN33" s="6"/>
      <c r="WNO33" s="6"/>
      <c r="WNP33" s="6"/>
      <c r="WNQ33" s="6"/>
      <c r="WNR33" s="6"/>
      <c r="WNS33" s="6"/>
      <c r="WNT33" s="6"/>
      <c r="WNU33" s="6"/>
      <c r="WNV33" s="6"/>
      <c r="WNW33" s="6"/>
      <c r="WNX33" s="6"/>
      <c r="WNY33" s="6"/>
      <c r="WNZ33" s="6"/>
      <c r="WOA33" s="6"/>
      <c r="WOB33" s="6"/>
      <c r="WOC33" s="6"/>
      <c r="WOD33" s="6"/>
      <c r="WOE33" s="6"/>
      <c r="WOF33" s="6"/>
      <c r="WOG33" s="6"/>
      <c r="WOH33" s="6"/>
      <c r="WOI33" s="6"/>
      <c r="WOJ33" s="6"/>
      <c r="WOK33" s="6"/>
      <c r="WOL33" s="6"/>
      <c r="WOM33" s="6"/>
      <c r="WON33" s="6"/>
      <c r="WOO33" s="6"/>
      <c r="WOP33" s="6"/>
      <c r="WOQ33" s="6"/>
      <c r="WOR33" s="6"/>
      <c r="WOS33" s="6"/>
      <c r="WOT33" s="6"/>
      <c r="WOU33" s="6"/>
      <c r="WOV33" s="6"/>
      <c r="WOW33" s="6"/>
      <c r="WOX33" s="6"/>
      <c r="WOY33" s="6"/>
      <c r="WOZ33" s="6"/>
      <c r="WPA33" s="6"/>
      <c r="WPB33" s="6"/>
      <c r="WPC33" s="6"/>
      <c r="WPD33" s="6"/>
      <c r="WPE33" s="6"/>
      <c r="WPF33" s="6"/>
      <c r="WPG33" s="6"/>
      <c r="WPH33" s="6"/>
      <c r="WPI33" s="6"/>
      <c r="WPJ33" s="6"/>
      <c r="WPK33" s="6"/>
      <c r="WPL33" s="6"/>
      <c r="WPM33" s="6"/>
      <c r="WPN33" s="6"/>
      <c r="WPO33" s="6"/>
      <c r="WPP33" s="6"/>
      <c r="WPQ33" s="6"/>
      <c r="WPR33" s="6"/>
      <c r="WPS33" s="6"/>
      <c r="WPT33" s="6"/>
      <c r="WPU33" s="6"/>
      <c r="WPV33" s="6"/>
      <c r="WPW33" s="6"/>
      <c r="WPX33" s="6"/>
      <c r="WPY33" s="6"/>
      <c r="WPZ33" s="6"/>
      <c r="WQA33" s="6"/>
      <c r="WQB33" s="6"/>
      <c r="WQC33" s="6"/>
      <c r="WQD33" s="6"/>
      <c r="WQE33" s="6"/>
      <c r="WQF33" s="6"/>
      <c r="WQG33" s="6"/>
      <c r="WQH33" s="6"/>
      <c r="WQI33" s="6"/>
      <c r="WQJ33" s="6"/>
      <c r="WQK33" s="6"/>
      <c r="WQL33" s="6"/>
      <c r="WQM33" s="6"/>
      <c r="WQN33" s="6"/>
      <c r="WQO33" s="6"/>
      <c r="WQP33" s="6"/>
      <c r="WQQ33" s="6"/>
      <c r="WQR33" s="6"/>
      <c r="WQS33" s="6"/>
      <c r="WQT33" s="6"/>
      <c r="WQU33" s="6"/>
      <c r="WQV33" s="6"/>
      <c r="WQW33" s="6"/>
      <c r="WQX33" s="6"/>
      <c r="WQY33" s="6"/>
      <c r="WQZ33" s="6"/>
      <c r="WRA33" s="6"/>
      <c r="WRB33" s="6"/>
      <c r="WRC33" s="6"/>
      <c r="WRD33" s="6"/>
      <c r="WRE33" s="6"/>
      <c r="WRF33" s="6"/>
      <c r="WRG33" s="6"/>
      <c r="WRH33" s="6"/>
      <c r="WRI33" s="6"/>
      <c r="WRJ33" s="6"/>
      <c r="WRK33" s="6"/>
      <c r="WRL33" s="6"/>
      <c r="WRM33" s="6"/>
      <c r="WRN33" s="6"/>
      <c r="WRO33" s="6"/>
      <c r="WRP33" s="6"/>
      <c r="WRQ33" s="6"/>
      <c r="WRR33" s="6"/>
      <c r="WRS33" s="6"/>
      <c r="WRT33" s="6"/>
      <c r="WRU33" s="6"/>
      <c r="WRV33" s="6"/>
      <c r="WRW33" s="6"/>
      <c r="WRX33" s="6"/>
      <c r="WRY33" s="6"/>
      <c r="WRZ33" s="6"/>
      <c r="WSA33" s="6"/>
      <c r="WSB33" s="6"/>
      <c r="WSC33" s="6"/>
      <c r="WSD33" s="6"/>
      <c r="WSE33" s="6"/>
      <c r="WSF33" s="6"/>
      <c r="WSG33" s="6"/>
      <c r="WSH33" s="6"/>
      <c r="WSI33" s="6"/>
      <c r="WSJ33" s="6"/>
      <c r="WSK33" s="6"/>
      <c r="WSL33" s="6"/>
      <c r="WSM33" s="6"/>
      <c r="WSN33" s="6"/>
      <c r="WSO33" s="6"/>
      <c r="WSP33" s="6"/>
      <c r="WSQ33" s="6"/>
      <c r="WSR33" s="6"/>
      <c r="WSS33" s="6"/>
      <c r="WST33" s="6"/>
      <c r="WSU33" s="6"/>
      <c r="WSV33" s="6"/>
      <c r="WSW33" s="6"/>
      <c r="WSX33" s="6"/>
      <c r="WSY33" s="6"/>
      <c r="WSZ33" s="6"/>
      <c r="WTA33" s="6"/>
      <c r="WTB33" s="6"/>
      <c r="WTC33" s="6"/>
      <c r="WTD33" s="6"/>
      <c r="WTE33" s="6"/>
      <c r="WTF33" s="6"/>
      <c r="WTG33" s="6"/>
      <c r="WTH33" s="6"/>
      <c r="WTI33" s="6"/>
      <c r="WTJ33" s="6"/>
      <c r="WTK33" s="6"/>
      <c r="WTL33" s="6"/>
      <c r="WTM33" s="6"/>
      <c r="WTN33" s="6"/>
      <c r="WTO33" s="6"/>
      <c r="WTP33" s="6"/>
      <c r="WTQ33" s="6"/>
      <c r="WTR33" s="6"/>
      <c r="WTS33" s="6"/>
      <c r="WTT33" s="6"/>
      <c r="WTU33" s="6"/>
      <c r="WTV33" s="6"/>
      <c r="WTW33" s="6"/>
      <c r="WTX33" s="6"/>
      <c r="WTY33" s="6"/>
      <c r="WTZ33" s="6"/>
      <c r="WUA33" s="6"/>
      <c r="WUB33" s="6"/>
      <c r="WUC33" s="6"/>
      <c r="WUD33" s="6"/>
      <c r="WUE33" s="6"/>
      <c r="WUF33" s="6"/>
      <c r="WUG33" s="6"/>
      <c r="WUH33" s="6"/>
      <c r="WUI33" s="6"/>
      <c r="WUJ33" s="6"/>
      <c r="WUK33" s="6"/>
      <c r="WUL33" s="6"/>
      <c r="WUM33" s="6"/>
      <c r="WUN33" s="6"/>
      <c r="WUO33" s="6"/>
      <c r="WUP33" s="6"/>
      <c r="WUQ33" s="6"/>
      <c r="WUR33" s="6"/>
      <c r="WUS33" s="6"/>
      <c r="WUT33" s="6"/>
      <c r="WUU33" s="6"/>
      <c r="WUV33" s="6"/>
      <c r="WUW33" s="6"/>
      <c r="WUX33" s="6"/>
      <c r="WUY33" s="6"/>
      <c r="WUZ33" s="6"/>
      <c r="WVA33" s="6"/>
      <c r="WVB33" s="6"/>
      <c r="WVC33" s="6"/>
      <c r="WVD33" s="6"/>
      <c r="WVE33" s="6"/>
      <c r="WVF33" s="6"/>
      <c r="WVG33" s="6"/>
      <c r="WVH33" s="6"/>
      <c r="WVI33" s="6"/>
      <c r="WVJ33" s="6"/>
      <c r="WVK33" s="6"/>
      <c r="WVL33" s="6"/>
      <c r="WVM33" s="6"/>
      <c r="WVN33" s="6"/>
      <c r="WVO33" s="6"/>
      <c r="WVP33" s="6"/>
      <c r="WVQ33" s="6"/>
      <c r="WVR33" s="6"/>
      <c r="WVS33" s="6"/>
      <c r="WVT33" s="6"/>
      <c r="WVU33" s="6"/>
      <c r="WVV33" s="6"/>
      <c r="WVW33" s="6"/>
      <c r="WVX33" s="6"/>
      <c r="WVY33" s="6"/>
      <c r="WVZ33" s="6"/>
      <c r="WWA33" s="6"/>
      <c r="WWB33" s="6"/>
      <c r="WWC33" s="6"/>
      <c r="WWD33" s="6"/>
      <c r="WWE33" s="6"/>
      <c r="WWF33" s="6"/>
      <c r="WWG33" s="6"/>
      <c r="WWH33" s="6"/>
      <c r="WWI33" s="6"/>
      <c r="WWJ33" s="6"/>
      <c r="WWK33" s="6"/>
      <c r="WWL33" s="6"/>
      <c r="WWM33" s="6"/>
      <c r="WWN33" s="6"/>
      <c r="WWO33" s="6"/>
      <c r="WWP33" s="6"/>
      <c r="WWQ33" s="6"/>
      <c r="WWR33" s="6"/>
      <c r="WWS33" s="6"/>
      <c r="WWT33" s="6"/>
      <c r="WWU33" s="6"/>
      <c r="WWV33" s="6"/>
      <c r="WWW33" s="6"/>
      <c r="WWX33" s="6"/>
      <c r="WWY33" s="6"/>
      <c r="WWZ33" s="6"/>
      <c r="WXA33" s="6"/>
      <c r="WXB33" s="6"/>
      <c r="WXC33" s="6"/>
      <c r="WXD33" s="6"/>
      <c r="WXE33" s="6"/>
      <c r="WXF33" s="6"/>
      <c r="WXG33" s="6"/>
      <c r="WXH33" s="6"/>
      <c r="WXI33" s="6"/>
      <c r="WXJ33" s="6"/>
      <c r="WXK33" s="6"/>
      <c r="WXL33" s="6"/>
      <c r="WXM33" s="6"/>
      <c r="WXN33" s="6"/>
      <c r="WXO33" s="6"/>
      <c r="WXP33" s="6"/>
      <c r="WXQ33" s="6"/>
      <c r="WXR33" s="6"/>
      <c r="WXS33" s="6"/>
      <c r="WXT33" s="6"/>
      <c r="WXU33" s="6"/>
      <c r="WXV33" s="6"/>
      <c r="WXW33" s="6"/>
      <c r="WXX33" s="6"/>
      <c r="WXY33" s="6"/>
      <c r="WXZ33" s="6"/>
      <c r="WYA33" s="6"/>
      <c r="WYB33" s="6"/>
      <c r="WYC33" s="6"/>
      <c r="WYD33" s="6"/>
      <c r="WYE33" s="6"/>
      <c r="WYF33" s="6"/>
      <c r="WYG33" s="6"/>
      <c r="WYH33" s="6"/>
      <c r="WYI33" s="6"/>
      <c r="WYJ33" s="6"/>
      <c r="WYK33" s="6"/>
      <c r="WYL33" s="6"/>
      <c r="WYM33" s="6"/>
      <c r="WYN33" s="6"/>
      <c r="WYO33" s="6"/>
      <c r="WYP33" s="6"/>
      <c r="WYQ33" s="6"/>
      <c r="WYR33" s="6"/>
      <c r="WYS33" s="6"/>
      <c r="WYT33" s="6"/>
      <c r="WYU33" s="6"/>
      <c r="WYV33" s="6"/>
      <c r="WYW33" s="6"/>
      <c r="WYX33" s="6"/>
      <c r="WYY33" s="6"/>
      <c r="WYZ33" s="6"/>
      <c r="WZA33" s="6"/>
      <c r="WZB33" s="6"/>
      <c r="WZC33" s="6"/>
      <c r="WZD33" s="6"/>
      <c r="WZE33" s="6"/>
      <c r="WZF33" s="6"/>
      <c r="WZG33" s="6"/>
      <c r="WZH33" s="6"/>
      <c r="WZI33" s="6"/>
      <c r="WZJ33" s="6"/>
      <c r="WZK33" s="6"/>
      <c r="WZL33" s="6"/>
      <c r="WZM33" s="6"/>
      <c r="WZN33" s="6"/>
      <c r="WZO33" s="6"/>
      <c r="WZP33" s="6"/>
      <c r="WZQ33" s="6"/>
      <c r="WZR33" s="6"/>
      <c r="WZS33" s="6"/>
      <c r="WZT33" s="6"/>
      <c r="WZU33" s="6"/>
      <c r="WZV33" s="6"/>
      <c r="WZW33" s="6"/>
      <c r="WZX33" s="6"/>
      <c r="WZY33" s="6"/>
      <c r="WZZ33" s="6"/>
      <c r="XAA33" s="6"/>
      <c r="XAB33" s="6"/>
      <c r="XAC33" s="6"/>
      <c r="XAD33" s="6"/>
      <c r="XAE33" s="6"/>
      <c r="XAF33" s="6"/>
      <c r="XAG33" s="6"/>
      <c r="XAH33" s="6"/>
      <c r="XAI33" s="6"/>
      <c r="XAJ33" s="6"/>
      <c r="XAK33" s="6"/>
      <c r="XAL33" s="6"/>
      <c r="XAM33" s="6"/>
      <c r="XAN33" s="6"/>
      <c r="XAO33" s="6"/>
      <c r="XAP33" s="6"/>
      <c r="XAQ33" s="6"/>
      <c r="XAR33" s="6"/>
      <c r="XAS33" s="6"/>
      <c r="XAT33" s="6"/>
      <c r="XAU33" s="6"/>
      <c r="XAV33" s="6"/>
      <c r="XAW33" s="6"/>
      <c r="XAX33" s="6"/>
      <c r="XAY33" s="6"/>
      <c r="XAZ33" s="6"/>
      <c r="XBA33" s="6"/>
      <c r="XBB33" s="6"/>
      <c r="XBC33" s="6"/>
      <c r="XBD33" s="6"/>
      <c r="XBE33" s="6"/>
      <c r="XBF33" s="6"/>
      <c r="XBG33" s="6"/>
      <c r="XBH33" s="6"/>
      <c r="XBI33" s="6"/>
      <c r="XBJ33" s="6"/>
      <c r="XBK33" s="6"/>
      <c r="XBL33" s="6"/>
      <c r="XBM33" s="6"/>
      <c r="XBN33" s="6"/>
      <c r="XBO33" s="6"/>
      <c r="XBP33" s="6"/>
      <c r="XBQ33" s="6"/>
      <c r="XBR33" s="6"/>
      <c r="XBS33" s="6"/>
      <c r="XBT33" s="6"/>
      <c r="XBU33" s="6"/>
      <c r="XBV33" s="6"/>
      <c r="XBW33" s="6"/>
      <c r="XBX33" s="6"/>
      <c r="XBY33" s="6"/>
      <c r="XBZ33" s="6"/>
      <c r="XCA33" s="6"/>
      <c r="XCB33" s="6"/>
      <c r="XCC33" s="6"/>
      <c r="XCD33" s="6"/>
      <c r="XCE33" s="6"/>
      <c r="XCF33" s="6"/>
      <c r="XCG33" s="6"/>
      <c r="XCH33" s="6"/>
      <c r="XCI33" s="6"/>
      <c r="XCJ33" s="6"/>
      <c r="XCK33" s="6"/>
      <c r="XCL33" s="6"/>
      <c r="XCM33" s="6"/>
      <c r="XCN33" s="6"/>
      <c r="XCO33" s="6"/>
      <c r="XCP33" s="6"/>
      <c r="XCQ33" s="6"/>
      <c r="XCR33" s="6"/>
      <c r="XCS33" s="6"/>
      <c r="XCT33" s="6"/>
      <c r="XCU33" s="6"/>
      <c r="XCV33" s="6"/>
      <c r="XCW33" s="6"/>
      <c r="XCX33" s="6"/>
      <c r="XCY33" s="6"/>
      <c r="XCZ33" s="6"/>
      <c r="XDA33" s="6"/>
      <c r="XDB33" s="6"/>
      <c r="XDC33" s="6"/>
      <c r="XDD33" s="6"/>
      <c r="XDE33" s="6"/>
      <c r="XDF33" s="6"/>
      <c r="XDG33" s="6"/>
      <c r="XDH33" s="6"/>
      <c r="XDI33" s="6"/>
      <c r="XDJ33" s="6"/>
      <c r="XDK33" s="6"/>
      <c r="XDL33" s="6"/>
      <c r="XDM33" s="6"/>
      <c r="XDN33" s="6"/>
      <c r="XDO33" s="6"/>
      <c r="XDP33" s="6"/>
      <c r="XDQ33" s="6"/>
      <c r="XDR33" s="6"/>
      <c r="XDS33" s="6"/>
      <c r="XDT33" s="6"/>
      <c r="XDU33" s="6"/>
      <c r="XDV33" s="6"/>
      <c r="XDW33" s="6"/>
      <c r="XDX33" s="6"/>
      <c r="XDY33" s="6"/>
      <c r="XDZ33" s="6"/>
      <c r="XEA33" s="6"/>
      <c r="XEB33" s="6"/>
      <c r="XEC33" s="6"/>
      <c r="XED33" s="6"/>
      <c r="XEE33" s="6"/>
      <c r="XEF33" s="6"/>
      <c r="XEG33" s="6"/>
      <c r="XEH33" s="6"/>
      <c r="XEI33" s="6"/>
      <c r="XEJ33" s="6"/>
      <c r="XEK33" s="6"/>
      <c r="XEL33" s="6"/>
      <c r="XEM33" s="6"/>
      <c r="XEN33" s="6"/>
      <c r="XEO33" s="6"/>
      <c r="XEP33" s="6"/>
      <c r="XEQ33" s="6"/>
      <c r="XER33" s="6"/>
      <c r="XES33" s="6"/>
      <c r="XET33" s="6"/>
      <c r="XEU33" s="6"/>
      <c r="XEV33" s="6"/>
      <c r="XEW33" s="6"/>
      <c r="XEX33" s="6"/>
      <c r="XEY33" s="6"/>
    </row>
    <row r="34" spans="1:16379" s="1" customFormat="1" ht="23.25" customHeight="1">
      <c r="A34" s="1" t="s">
        <v>59</v>
      </c>
      <c r="D34" s="14"/>
      <c r="E34" s="14"/>
    </row>
    <row r="35" spans="1:16379" s="1" customFormat="1" ht="23.25" customHeight="1">
      <c r="A35" s="1" t="s">
        <v>187</v>
      </c>
      <c r="D35" s="14"/>
      <c r="E35" s="14"/>
    </row>
    <row r="36" spans="1:16379" s="29" customFormat="1" ht="23.25" customHeight="1">
      <c r="A36" s="29" t="str">
        <f>A5</f>
        <v>For the three-month periods ended March 31,2021</v>
      </c>
      <c r="D36" s="14"/>
      <c r="E36" s="211"/>
    </row>
    <row r="37" spans="1:16379" s="1" customFormat="1" ht="12.75" customHeight="1">
      <c r="D37" s="14"/>
      <c r="E37" s="14"/>
    </row>
    <row r="38" spans="1:16379" s="1" customFormat="1" ht="22.9" customHeight="1">
      <c r="D38" s="14"/>
      <c r="E38" s="14"/>
      <c r="F38" s="354" t="s">
        <v>161</v>
      </c>
      <c r="G38" s="354"/>
      <c r="H38" s="354"/>
      <c r="I38" s="354"/>
      <c r="J38" s="354"/>
      <c r="K38" s="354"/>
      <c r="L38" s="354"/>
    </row>
    <row r="39" spans="1:16379" s="1" customFormat="1" ht="23.25" customHeight="1">
      <c r="D39" s="14"/>
      <c r="E39" s="14"/>
      <c r="F39" s="355" t="s">
        <v>60</v>
      </c>
      <c r="G39" s="355"/>
      <c r="H39" s="355"/>
      <c r="I39" s="5"/>
      <c r="J39" s="356" t="s">
        <v>62</v>
      </c>
      <c r="K39" s="356"/>
      <c r="L39" s="356"/>
    </row>
    <row r="40" spans="1:16379" s="1" customFormat="1" ht="23.25" customHeight="1">
      <c r="D40" s="14"/>
      <c r="E40" s="14"/>
      <c r="F40" s="357" t="s">
        <v>61</v>
      </c>
      <c r="G40" s="357"/>
      <c r="H40" s="357"/>
      <c r="I40" s="5"/>
      <c r="J40" s="358" t="s">
        <v>63</v>
      </c>
      <c r="K40" s="358"/>
      <c r="L40" s="358"/>
    </row>
    <row r="41" spans="1:16379" ht="23.25" customHeight="1">
      <c r="A41" s="2"/>
      <c r="D41" s="326" t="s">
        <v>106</v>
      </c>
      <c r="E41" s="4"/>
      <c r="F41" s="201">
        <v>2021</v>
      </c>
      <c r="H41" s="201">
        <v>2020</v>
      </c>
      <c r="J41" s="201">
        <v>2021</v>
      </c>
      <c r="L41" s="201">
        <v>2020</v>
      </c>
    </row>
    <row r="42" spans="1:16379" ht="21">
      <c r="A42" s="2"/>
      <c r="B42" s="2"/>
      <c r="C42" s="2"/>
      <c r="F42" s="12"/>
      <c r="G42" s="2"/>
      <c r="H42" s="12"/>
      <c r="I42" s="2"/>
      <c r="J42" s="12"/>
      <c r="K42" s="2"/>
      <c r="L42" s="12"/>
    </row>
    <row r="43" spans="1:16379" ht="23.25" customHeight="1">
      <c r="A43" s="2" t="s">
        <v>58</v>
      </c>
      <c r="F43" s="4"/>
      <c r="G43" s="4"/>
      <c r="H43" s="4"/>
      <c r="I43" s="4"/>
      <c r="J43" s="21"/>
      <c r="K43" s="22"/>
      <c r="L43" s="21"/>
    </row>
    <row r="44" spans="1:16379" ht="23.25" customHeight="1">
      <c r="A44" s="5" t="s">
        <v>69</v>
      </c>
      <c r="F44" s="305">
        <f>+F46-F45</f>
        <v>-22099</v>
      </c>
      <c r="H44" s="16">
        <f>H46-H45</f>
        <v>-34101</v>
      </c>
      <c r="I44" s="9"/>
      <c r="J44" s="230">
        <f>J46-J45</f>
        <v>-17918</v>
      </c>
      <c r="L44" s="16">
        <f>L46-L45</f>
        <v>-29566</v>
      </c>
    </row>
    <row r="45" spans="1:16379" ht="21" customHeight="1">
      <c r="A45" s="5" t="s">
        <v>49</v>
      </c>
      <c r="F45" s="306">
        <v>757</v>
      </c>
      <c r="G45" s="17"/>
      <c r="H45" s="16">
        <v>-1779</v>
      </c>
      <c r="I45" s="9"/>
      <c r="J45" s="230">
        <v>0</v>
      </c>
      <c r="K45" s="17"/>
      <c r="L45" s="230">
        <v>0</v>
      </c>
    </row>
    <row r="46" spans="1:16379" ht="23.25" customHeight="1" thickBot="1">
      <c r="A46" s="212" t="s">
        <v>164</v>
      </c>
      <c r="B46" s="23"/>
      <c r="C46" s="23"/>
      <c r="F46" s="20">
        <f>F28</f>
        <v>-21342</v>
      </c>
      <c r="H46" s="20">
        <f>H28</f>
        <v>-35880</v>
      </c>
      <c r="J46" s="20">
        <f>J28</f>
        <v>-17918</v>
      </c>
      <c r="L46" s="20">
        <f>L28</f>
        <v>-29566</v>
      </c>
    </row>
    <row r="47" spans="1:16379" ht="12.75" customHeight="1" thickTop="1">
      <c r="A47" s="24"/>
      <c r="B47" s="23"/>
      <c r="C47" s="23"/>
      <c r="J47" s="9"/>
      <c r="K47" s="17"/>
      <c r="L47" s="9"/>
    </row>
    <row r="48" spans="1:16379" ht="23.25" customHeight="1">
      <c r="A48" s="1" t="s">
        <v>70</v>
      </c>
      <c r="B48" s="25"/>
      <c r="C48" s="23"/>
      <c r="J48" s="9"/>
      <c r="K48" s="17"/>
      <c r="L48" s="9"/>
    </row>
    <row r="49" spans="1:12" ht="23.25" customHeight="1">
      <c r="A49" s="5" t="s">
        <v>69</v>
      </c>
      <c r="C49" s="23"/>
      <c r="F49" s="16">
        <f>F51-F50</f>
        <v>-22099</v>
      </c>
      <c r="H49" s="230">
        <f>H51-H50</f>
        <v>-34101</v>
      </c>
      <c r="J49" s="16">
        <f>J51-J50</f>
        <v>-17918</v>
      </c>
      <c r="L49" s="230">
        <f>L51-L50</f>
        <v>-29566</v>
      </c>
    </row>
    <row r="50" spans="1:12" ht="23.25" customHeight="1">
      <c r="A50" s="295" t="s">
        <v>49</v>
      </c>
      <c r="C50" s="294"/>
      <c r="F50" s="333">
        <v>757</v>
      </c>
      <c r="H50" s="334">
        <v>-1779</v>
      </c>
      <c r="J50" s="335">
        <v>0</v>
      </c>
      <c r="L50" s="335">
        <v>0</v>
      </c>
    </row>
    <row r="51" spans="1:12" ht="23.25" customHeight="1" thickBot="1">
      <c r="A51" s="212" t="s">
        <v>163</v>
      </c>
      <c r="B51" s="2"/>
      <c r="C51" s="25"/>
      <c r="F51" s="71">
        <f>F30</f>
        <v>-21342</v>
      </c>
      <c r="H51" s="71">
        <f>H30</f>
        <v>-35880</v>
      </c>
      <c r="J51" s="71">
        <f>J30</f>
        <v>-17918</v>
      </c>
      <c r="L51" s="71">
        <f>L30</f>
        <v>-29566</v>
      </c>
    </row>
    <row r="52" spans="1:12" ht="12.75" customHeight="1" thickTop="1">
      <c r="B52" s="23"/>
      <c r="C52" s="23"/>
      <c r="J52" s="12"/>
      <c r="K52" s="17"/>
      <c r="L52" s="12"/>
    </row>
    <row r="53" spans="1:12" ht="23.25" customHeight="1">
      <c r="A53" s="26" t="s">
        <v>99</v>
      </c>
      <c r="B53" s="25"/>
    </row>
    <row r="54" spans="1:12" ht="23.25" customHeight="1">
      <c r="B54" s="3" t="s">
        <v>100</v>
      </c>
      <c r="D54" s="292">
        <v>20</v>
      </c>
      <c r="E54" s="163"/>
      <c r="F54" s="200">
        <f>+F44/F55</f>
        <v>-5.2116718431994037E-2</v>
      </c>
      <c r="G54" s="200"/>
      <c r="H54" s="200">
        <f>+H44/H55</f>
        <v>-8.0421386273108672E-2</v>
      </c>
      <c r="I54" s="200"/>
      <c r="J54" s="296">
        <f>+J44/J55</f>
        <v>-4.2256543774128658E-2</v>
      </c>
      <c r="K54" s="200"/>
      <c r="L54" s="200">
        <f>+L44/L55</f>
        <v>-6.9726363055357066E-2</v>
      </c>
    </row>
    <row r="55" spans="1:12" ht="23.25" customHeight="1">
      <c r="B55" s="3" t="s">
        <v>162</v>
      </c>
      <c r="D55" s="292">
        <v>20</v>
      </c>
      <c r="E55" s="163"/>
      <c r="F55" s="286">
        <v>424029</v>
      </c>
      <c r="H55" s="231">
        <v>424029</v>
      </c>
      <c r="J55" s="286">
        <v>424029</v>
      </c>
      <c r="L55" s="236">
        <v>424029</v>
      </c>
    </row>
    <row r="56" spans="1:12" ht="23.25" customHeight="1">
      <c r="A56" s="26"/>
      <c r="J56" s="17"/>
      <c r="K56" s="17"/>
      <c r="L56" s="17"/>
    </row>
  </sheetData>
  <mergeCells count="10">
    <mergeCell ref="F38:L38"/>
    <mergeCell ref="F39:H39"/>
    <mergeCell ref="J39:L39"/>
    <mergeCell ref="F40:H40"/>
    <mergeCell ref="J40:L40"/>
    <mergeCell ref="F7:L7"/>
    <mergeCell ref="F8:H8"/>
    <mergeCell ref="J8:L8"/>
    <mergeCell ref="F9:H9"/>
    <mergeCell ref="J9:L9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80" firstPageNumber="4" fitToHeight="0" orientation="portrait" useFirstPageNumber="1" r:id="rId1"/>
  <headerFooter alignWithMargins="0">
    <oddFooter>&amp;LThe accompanying notes are an intergral part of the interim financial statements.&amp;R&amp;P</oddFooter>
  </headerFooter>
  <rowBreaks count="1" manualBreakCount="1">
    <brk id="31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5"/>
  <sheetViews>
    <sheetView view="pageBreakPreview" topLeftCell="G1" zoomScale="80" zoomScaleNormal="80" zoomScaleSheetLayoutView="80" zoomScalePageLayoutView="70" workbookViewId="0">
      <selection activeCell="E102" sqref="E102"/>
    </sheetView>
  </sheetViews>
  <sheetFormatPr defaultColWidth="9.140625" defaultRowHeight="21"/>
  <cols>
    <col min="1" max="1" width="49.42578125" style="39" customWidth="1"/>
    <col min="2" max="2" width="4.7109375" style="41" customWidth="1"/>
    <col min="3" max="3" width="2" style="41" customWidth="1"/>
    <col min="4" max="4" width="13.140625" style="30" customWidth="1"/>
    <col min="5" max="5" width="2.140625" style="30" customWidth="1"/>
    <col min="6" max="6" width="12.28515625" style="30" customWidth="1"/>
    <col min="7" max="7" width="2.140625" style="30" customWidth="1"/>
    <col min="8" max="8" width="12" style="30" customWidth="1"/>
    <col min="9" max="9" width="2.140625" style="30" customWidth="1"/>
    <col min="10" max="10" width="14.5703125" style="30" customWidth="1"/>
    <col min="11" max="11" width="2" style="30" customWidth="1"/>
    <col min="12" max="12" width="12.140625" style="30" customWidth="1"/>
    <col min="13" max="13" width="2.140625" style="30" customWidth="1"/>
    <col min="14" max="14" width="19.85546875" style="30" customWidth="1"/>
    <col min="15" max="15" width="2.28515625" style="30" customWidth="1"/>
    <col min="16" max="16" width="17.7109375" style="30" customWidth="1"/>
    <col min="17" max="17" width="2.140625" style="30" customWidth="1"/>
    <col min="18" max="18" width="15.7109375" style="30" customWidth="1"/>
    <col min="19" max="19" width="2.140625" style="30" customWidth="1"/>
    <col min="20" max="20" width="11.5703125" style="40" bestFit="1" customWidth="1"/>
    <col min="21" max="21" width="2.140625" style="40" customWidth="1"/>
    <col min="22" max="22" width="14" style="30" customWidth="1"/>
    <col min="23" max="16384" width="9.140625" style="39"/>
  </cols>
  <sheetData>
    <row r="1" spans="1:22" s="233" customFormat="1">
      <c r="B1" s="235"/>
      <c r="C1" s="235"/>
      <c r="T1" s="234"/>
      <c r="U1" s="234"/>
      <c r="V1" s="209" t="s">
        <v>158</v>
      </c>
    </row>
    <row r="2" spans="1:22" s="233" customFormat="1">
      <c r="B2" s="235"/>
      <c r="C2" s="235"/>
      <c r="T2" s="234"/>
      <c r="U2" s="234"/>
      <c r="V2" s="210" t="s">
        <v>159</v>
      </c>
    </row>
    <row r="3" spans="1:22" s="33" customFormat="1" ht="22.5" customHeight="1">
      <c r="A3" s="29" t="s">
        <v>59</v>
      </c>
      <c r="B3" s="30"/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2"/>
      <c r="U3" s="32"/>
    </row>
    <row r="4" spans="1:22" s="33" customFormat="1" ht="22.5" customHeight="1">
      <c r="A4" s="1" t="s">
        <v>86</v>
      </c>
      <c r="B4" s="13"/>
      <c r="C4" s="13"/>
      <c r="T4" s="32"/>
      <c r="U4" s="32"/>
      <c r="V4" s="34"/>
    </row>
    <row r="5" spans="1:22" s="33" customFormat="1" ht="22.5" customHeight="1">
      <c r="A5" s="232" t="str">
        <f>'PL 4-5'!A5</f>
        <v>For the three-month periods ended March 31,2021</v>
      </c>
      <c r="B5" s="13"/>
      <c r="C5" s="13"/>
      <c r="T5" s="32"/>
      <c r="U5" s="32"/>
      <c r="V5" s="34"/>
    </row>
    <row r="6" spans="1:22" ht="12" customHeight="1">
      <c r="A6" s="1"/>
      <c r="B6" s="35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  <c r="U6" s="37"/>
      <c r="V6" s="56"/>
    </row>
    <row r="7" spans="1:22" ht="19.899999999999999" customHeight="1">
      <c r="A7" s="1"/>
      <c r="B7" s="35"/>
      <c r="C7" s="35"/>
      <c r="D7" s="361" t="s">
        <v>161</v>
      </c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</row>
    <row r="8" spans="1:22" s="33" customFormat="1" ht="19.899999999999999" customHeight="1">
      <c r="B8" s="13"/>
      <c r="C8" s="13"/>
      <c r="D8" s="359" t="s">
        <v>50</v>
      </c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</row>
    <row r="9" spans="1:22">
      <c r="A9" s="40"/>
      <c r="D9" s="40"/>
      <c r="E9" s="40"/>
      <c r="F9" s="40"/>
      <c r="G9" s="40"/>
      <c r="H9" s="360" t="s">
        <v>78</v>
      </c>
      <c r="I9" s="360"/>
      <c r="J9" s="360"/>
      <c r="K9" s="42"/>
      <c r="L9" s="360" t="s">
        <v>74</v>
      </c>
      <c r="M9" s="360"/>
      <c r="N9" s="360"/>
      <c r="O9" s="360"/>
      <c r="P9" s="360"/>
      <c r="Q9" s="43"/>
      <c r="R9" s="43"/>
      <c r="S9" s="43"/>
      <c r="T9" s="43"/>
      <c r="V9" s="42"/>
    </row>
    <row r="10" spans="1:22">
      <c r="D10" s="44" t="s">
        <v>28</v>
      </c>
      <c r="E10" s="42"/>
      <c r="F10" s="44" t="s">
        <v>149</v>
      </c>
      <c r="G10" s="44"/>
      <c r="H10" s="45" t="s">
        <v>152</v>
      </c>
      <c r="I10" s="45"/>
      <c r="J10" s="152"/>
      <c r="K10" s="152"/>
      <c r="L10" s="37" t="s">
        <v>79</v>
      </c>
      <c r="M10" s="44"/>
      <c r="N10" s="40" t="s">
        <v>54</v>
      </c>
      <c r="O10" s="40"/>
      <c r="P10" s="40" t="s">
        <v>34</v>
      </c>
      <c r="Q10" s="152"/>
      <c r="R10" s="146" t="s">
        <v>56</v>
      </c>
      <c r="S10" s="42"/>
      <c r="T10" s="44" t="s">
        <v>35</v>
      </c>
      <c r="V10" s="42"/>
    </row>
    <row r="11" spans="1:22">
      <c r="D11" s="44" t="s">
        <v>29</v>
      </c>
      <c r="E11" s="42"/>
      <c r="F11" s="44" t="s">
        <v>150</v>
      </c>
      <c r="G11" s="44"/>
      <c r="H11" s="44" t="s">
        <v>31</v>
      </c>
      <c r="I11" s="45"/>
      <c r="J11" s="153"/>
      <c r="K11" s="153"/>
      <c r="L11" s="45" t="s">
        <v>80</v>
      </c>
      <c r="M11" s="44"/>
      <c r="N11" s="40" t="s">
        <v>53</v>
      </c>
      <c r="O11" s="40"/>
      <c r="P11" s="40" t="s">
        <v>76</v>
      </c>
      <c r="Q11" s="153"/>
      <c r="R11" s="146" t="s">
        <v>55</v>
      </c>
      <c r="S11" s="42"/>
      <c r="T11" s="44" t="s">
        <v>36</v>
      </c>
      <c r="V11" s="44" t="s">
        <v>34</v>
      </c>
    </row>
    <row r="12" spans="1:22">
      <c r="B12" s="48"/>
      <c r="C12" s="48"/>
      <c r="D12" s="67" t="s">
        <v>30</v>
      </c>
      <c r="E12" s="42"/>
      <c r="F12" s="67" t="s">
        <v>151</v>
      </c>
      <c r="G12" s="44"/>
      <c r="H12" s="67" t="s">
        <v>32</v>
      </c>
      <c r="I12" s="45"/>
      <c r="J12" s="67" t="s">
        <v>33</v>
      </c>
      <c r="K12" s="44"/>
      <c r="L12" s="67" t="s">
        <v>75</v>
      </c>
      <c r="M12" s="44"/>
      <c r="N12" s="148" t="s">
        <v>52</v>
      </c>
      <c r="O12" s="42"/>
      <c r="P12" s="148" t="s">
        <v>77</v>
      </c>
      <c r="Q12" s="45"/>
      <c r="R12" s="145" t="s">
        <v>71</v>
      </c>
      <c r="S12" s="42"/>
      <c r="T12" s="67" t="s">
        <v>37</v>
      </c>
      <c r="V12" s="67" t="s">
        <v>38</v>
      </c>
    </row>
    <row r="13" spans="1:22">
      <c r="A13" s="51" t="s">
        <v>166</v>
      </c>
      <c r="B13" s="35"/>
      <c r="C13" s="35"/>
      <c r="D13" s="171">
        <v>424029</v>
      </c>
      <c r="E13" s="277"/>
      <c r="F13" s="171">
        <v>649894</v>
      </c>
      <c r="G13" s="277"/>
      <c r="H13" s="171">
        <v>20900</v>
      </c>
      <c r="I13" s="277"/>
      <c r="J13" s="172">
        <v>-593614</v>
      </c>
      <c r="K13" s="174"/>
      <c r="L13" s="171">
        <v>155541</v>
      </c>
      <c r="M13" s="174"/>
      <c r="N13" s="171">
        <v>27321</v>
      </c>
      <c r="O13" s="173"/>
      <c r="P13" s="171">
        <f>N13+L13</f>
        <v>182862</v>
      </c>
      <c r="Q13" s="173"/>
      <c r="R13" s="172">
        <f>SUM(D13,F13,H13,J13,P13)</f>
        <v>684071</v>
      </c>
      <c r="S13" s="173"/>
      <c r="T13" s="171">
        <v>11380</v>
      </c>
      <c r="U13" s="173"/>
      <c r="V13" s="172">
        <f>SUM(R13,T13)</f>
        <v>695451</v>
      </c>
    </row>
    <row r="14" spans="1:22" s="233" customFormat="1">
      <c r="A14" s="51" t="s">
        <v>173</v>
      </c>
      <c r="B14" s="35"/>
      <c r="C14" s="35"/>
      <c r="D14" s="307">
        <v>0</v>
      </c>
      <c r="E14" s="277"/>
      <c r="F14" s="307">
        <v>0</v>
      </c>
      <c r="G14" s="277"/>
      <c r="H14" s="307">
        <v>0</v>
      </c>
      <c r="I14" s="277"/>
      <c r="J14" s="308">
        <v>0</v>
      </c>
      <c r="K14" s="309"/>
      <c r="L14" s="307">
        <v>0</v>
      </c>
      <c r="M14" s="309"/>
      <c r="N14" s="307">
        <v>0</v>
      </c>
      <c r="O14" s="277"/>
      <c r="P14" s="307">
        <v>0</v>
      </c>
      <c r="Q14" s="277"/>
      <c r="R14" s="307">
        <v>0</v>
      </c>
      <c r="S14" s="277"/>
      <c r="T14" s="171">
        <v>9800</v>
      </c>
      <c r="U14" s="277"/>
      <c r="V14" s="172">
        <f>SUM(R14:T14)</f>
        <v>9800</v>
      </c>
    </row>
    <row r="15" spans="1:22">
      <c r="A15" s="1" t="s">
        <v>167</v>
      </c>
      <c r="B15" s="54"/>
      <c r="C15" s="54"/>
      <c r="D15" s="49"/>
      <c r="E15" s="49"/>
      <c r="F15" s="49"/>
      <c r="G15" s="49"/>
      <c r="H15" s="49"/>
      <c r="I15" s="49"/>
      <c r="J15" s="60"/>
      <c r="K15" s="60"/>
      <c r="L15" s="60"/>
      <c r="M15" s="49"/>
      <c r="N15" s="60"/>
      <c r="O15" s="60"/>
      <c r="P15" s="60"/>
      <c r="Q15" s="60"/>
      <c r="R15" s="6"/>
      <c r="S15" s="6"/>
      <c r="T15" s="37"/>
      <c r="U15" s="37"/>
      <c r="V15" s="50"/>
    </row>
    <row r="16" spans="1:22">
      <c r="A16" s="5" t="s">
        <v>168</v>
      </c>
      <c r="B16" s="54"/>
      <c r="C16" s="54"/>
      <c r="D16" s="336">
        <v>0</v>
      </c>
      <c r="E16" s="155"/>
      <c r="F16" s="336">
        <v>0</v>
      </c>
      <c r="G16" s="155"/>
      <c r="H16" s="336">
        <v>0</v>
      </c>
      <c r="I16" s="178"/>
      <c r="J16" s="177">
        <f>'PL 4-5'!F49</f>
        <v>-22099</v>
      </c>
      <c r="K16" s="179"/>
      <c r="L16" s="336">
        <f>SUM(L15:L15)</f>
        <v>0</v>
      </c>
      <c r="M16" s="161"/>
      <c r="N16" s="336">
        <f>SUM(N15:N15)</f>
        <v>0</v>
      </c>
      <c r="O16" s="181"/>
      <c r="P16" s="176">
        <f>N16+L16</f>
        <v>0</v>
      </c>
      <c r="Q16" s="180"/>
      <c r="R16" s="177">
        <f>SUM(D16,F16,H16,J16,P16)</f>
        <v>-22099</v>
      </c>
      <c r="S16" s="180"/>
      <c r="T16" s="177">
        <f>'PL 4-5'!F50</f>
        <v>757</v>
      </c>
      <c r="U16" s="180"/>
      <c r="V16" s="177">
        <f>SUM(R16,T16)</f>
        <v>-21342</v>
      </c>
    </row>
    <row r="17" spans="1:22" s="52" customFormat="1">
      <c r="A17" s="1" t="s">
        <v>172</v>
      </c>
      <c r="B17" s="61"/>
      <c r="C17" s="61"/>
      <c r="D17" s="159">
        <v>0</v>
      </c>
      <c r="E17" s="155"/>
      <c r="F17" s="159">
        <v>0</v>
      </c>
      <c r="G17" s="155"/>
      <c r="H17" s="159">
        <v>0</v>
      </c>
      <c r="I17" s="155"/>
      <c r="J17" s="160">
        <f>SUM(J16:J16)</f>
        <v>-22099</v>
      </c>
      <c r="K17" s="161"/>
      <c r="L17" s="159">
        <f>SUM(L16:L16)</f>
        <v>0</v>
      </c>
      <c r="M17" s="161"/>
      <c r="N17" s="159">
        <f>SUM(N16:N16)</f>
        <v>0</v>
      </c>
      <c r="O17" s="162"/>
      <c r="P17" s="159">
        <f>SUM(P15:P16)</f>
        <v>0</v>
      </c>
      <c r="Q17" s="162"/>
      <c r="R17" s="160">
        <f>SUM(R16:R16)</f>
        <v>-22099</v>
      </c>
      <c r="S17" s="162"/>
      <c r="T17" s="160">
        <f>SUM(T14:T16)</f>
        <v>10557</v>
      </c>
      <c r="U17" s="162"/>
      <c r="V17" s="160">
        <f>SUM(V14:V16)</f>
        <v>-11542</v>
      </c>
    </row>
    <row r="18" spans="1:22" s="52" customFormat="1" ht="21.75" thickBot="1">
      <c r="A18" s="51" t="s">
        <v>169</v>
      </c>
      <c r="B18" s="61"/>
      <c r="C18" s="61"/>
      <c r="D18" s="253">
        <f>+D13+D17</f>
        <v>424029</v>
      </c>
      <c r="E18" s="63"/>
      <c r="F18" s="253">
        <f>+F13+F17</f>
        <v>649894</v>
      </c>
      <c r="G18" s="63"/>
      <c r="H18" s="253">
        <f>+H13+H17</f>
        <v>20900</v>
      </c>
      <c r="I18" s="56"/>
      <c r="J18" s="256">
        <f>+J13+J17</f>
        <v>-615713</v>
      </c>
      <c r="K18" s="63"/>
      <c r="L18" s="253">
        <f>+L13+L17</f>
        <v>155541</v>
      </c>
      <c r="M18" s="63"/>
      <c r="N18" s="253">
        <f>+N13+N17</f>
        <v>27321</v>
      </c>
      <c r="O18" s="63"/>
      <c r="P18" s="253">
        <f>+P13+P17</f>
        <v>182862</v>
      </c>
      <c r="Q18" s="56"/>
      <c r="R18" s="253">
        <f>+R13+R17</f>
        <v>661972</v>
      </c>
      <c r="S18" s="36"/>
      <c r="T18" s="253">
        <f>+T13+T17</f>
        <v>21937</v>
      </c>
      <c r="U18" s="162"/>
      <c r="V18" s="66">
        <f>V13+V17</f>
        <v>683909</v>
      </c>
    </row>
    <row r="19" spans="1:22" s="52" customFormat="1" ht="21.75" thickTop="1">
      <c r="A19" s="1"/>
      <c r="B19" s="61"/>
      <c r="C19" s="61"/>
      <c r="D19" s="161"/>
      <c r="E19" s="155"/>
      <c r="F19" s="161"/>
      <c r="G19" s="155"/>
      <c r="H19" s="161"/>
      <c r="I19" s="155"/>
      <c r="J19" s="157"/>
      <c r="K19" s="161"/>
      <c r="L19" s="157"/>
      <c r="M19" s="161"/>
      <c r="N19" s="161"/>
      <c r="O19" s="162"/>
      <c r="P19" s="157"/>
      <c r="Q19" s="162"/>
      <c r="R19" s="157"/>
      <c r="S19" s="162"/>
      <c r="T19" s="157"/>
      <c r="U19" s="162"/>
      <c r="V19" s="157"/>
    </row>
    <row r="20" spans="1:22" s="52" customFormat="1">
      <c r="A20" s="64" t="s">
        <v>171</v>
      </c>
      <c r="B20" s="65"/>
      <c r="C20" s="65"/>
      <c r="D20" s="171">
        <v>424029</v>
      </c>
      <c r="E20" s="277"/>
      <c r="F20" s="171">
        <v>649894</v>
      </c>
      <c r="G20" s="277"/>
      <c r="H20" s="171">
        <v>20900</v>
      </c>
      <c r="I20" s="277"/>
      <c r="J20" s="172">
        <v>-461538</v>
      </c>
      <c r="K20" s="174"/>
      <c r="L20" s="244">
        <v>155541</v>
      </c>
      <c r="M20" s="174"/>
      <c r="N20" s="171">
        <v>27321</v>
      </c>
      <c r="O20" s="157"/>
      <c r="P20" s="171">
        <f>N20+L20</f>
        <v>182862</v>
      </c>
      <c r="Q20" s="157"/>
      <c r="R20" s="172">
        <f>SUM(D20,F20,H20,J20,P20)</f>
        <v>816147</v>
      </c>
      <c r="S20" s="157"/>
      <c r="T20" s="157">
        <v>33138</v>
      </c>
      <c r="U20" s="157"/>
      <c r="V20" s="172">
        <f>SUM(R20,T20)</f>
        <v>849285</v>
      </c>
    </row>
    <row r="21" spans="1:22">
      <c r="A21" s="1" t="s">
        <v>167</v>
      </c>
      <c r="B21" s="54"/>
      <c r="C21" s="54"/>
      <c r="D21" s="250"/>
      <c r="E21" s="165"/>
      <c r="F21" s="250"/>
      <c r="G21" s="165"/>
      <c r="H21" s="250"/>
      <c r="I21" s="165"/>
      <c r="J21" s="151"/>
      <c r="K21" s="156"/>
      <c r="L21" s="250"/>
      <c r="M21" s="156"/>
      <c r="N21" s="250"/>
      <c r="O21" s="154"/>
      <c r="P21" s="199"/>
      <c r="Q21" s="154"/>
      <c r="R21" s="53"/>
      <c r="S21" s="53"/>
      <c r="T21" s="53"/>
      <c r="U21" s="53"/>
      <c r="V21" s="53"/>
    </row>
    <row r="22" spans="1:22" s="233" customFormat="1">
      <c r="A22" s="5" t="s">
        <v>168</v>
      </c>
      <c r="B22" s="54"/>
      <c r="C22" s="54"/>
      <c r="D22" s="254">
        <v>0</v>
      </c>
      <c r="E22" s="248"/>
      <c r="F22" s="254">
        <v>0</v>
      </c>
      <c r="G22" s="248"/>
      <c r="H22" s="254">
        <v>0</v>
      </c>
      <c r="I22" s="276"/>
      <c r="J22" s="175">
        <f>'PL 4-5'!H49</f>
        <v>-34101</v>
      </c>
      <c r="K22" s="179"/>
      <c r="L22" s="254">
        <v>0</v>
      </c>
      <c r="M22" s="180"/>
      <c r="N22" s="254">
        <v>0</v>
      </c>
      <c r="O22" s="181"/>
      <c r="P22" s="245">
        <f>N22+L22</f>
        <v>0</v>
      </c>
      <c r="Q22" s="180"/>
      <c r="R22" s="175">
        <f>SUM(D22,F22,H22,J22,P22)</f>
        <v>-34101</v>
      </c>
      <c r="S22" s="180"/>
      <c r="T22" s="177">
        <f>'PL 4-5'!H50</f>
        <v>-1779</v>
      </c>
      <c r="U22" s="180"/>
      <c r="V22" s="175">
        <f>SUM(R22,T22)</f>
        <v>-35880</v>
      </c>
    </row>
    <row r="23" spans="1:22" s="52" customFormat="1">
      <c r="A23" s="1" t="s">
        <v>172</v>
      </c>
      <c r="B23" s="61"/>
      <c r="C23" s="61"/>
      <c r="D23" s="159">
        <v>0</v>
      </c>
      <c r="E23" s="155"/>
      <c r="F23" s="159">
        <v>0</v>
      </c>
      <c r="G23" s="155"/>
      <c r="H23" s="159">
        <v>0</v>
      </c>
      <c r="I23" s="155"/>
      <c r="J23" s="160">
        <f>SUM(J22:J22)</f>
        <v>-34101</v>
      </c>
      <c r="K23" s="161"/>
      <c r="L23" s="159">
        <f>SUM(L22:L22)</f>
        <v>0</v>
      </c>
      <c r="M23" s="161"/>
      <c r="N23" s="159">
        <f>SUM(N22:N22)</f>
        <v>0</v>
      </c>
      <c r="O23" s="162"/>
      <c r="P23" s="159">
        <f>SUM(P21:P22)</f>
        <v>0</v>
      </c>
      <c r="Q23" s="162"/>
      <c r="R23" s="160">
        <f>SUM(R22:R22)</f>
        <v>-34101</v>
      </c>
      <c r="S23" s="162"/>
      <c r="T23" s="160">
        <f>SUM(T22:T22)</f>
        <v>-1779</v>
      </c>
      <c r="U23" s="162"/>
      <c r="V23" s="160">
        <f>SUM(V22:V22)</f>
        <v>-35880</v>
      </c>
    </row>
    <row r="24" spans="1:22" s="52" customFormat="1" ht="21.75" thickBot="1">
      <c r="A24" s="51" t="s">
        <v>170</v>
      </c>
      <c r="B24" s="61"/>
      <c r="C24" s="61"/>
      <c r="D24" s="253">
        <f>D20+D23</f>
        <v>424029</v>
      </c>
      <c r="E24" s="171"/>
      <c r="F24" s="253">
        <f>F20+F23</f>
        <v>649894</v>
      </c>
      <c r="G24" s="171"/>
      <c r="H24" s="253">
        <f>H20+H23</f>
        <v>20900</v>
      </c>
      <c r="I24" s="171"/>
      <c r="J24" s="256">
        <f>J20+J23</f>
        <v>-495639</v>
      </c>
      <c r="K24" s="171"/>
      <c r="L24" s="253">
        <f>L20+L23</f>
        <v>155541</v>
      </c>
      <c r="M24" s="171"/>
      <c r="N24" s="253">
        <f>N20+N23</f>
        <v>27321</v>
      </c>
      <c r="O24" s="171"/>
      <c r="P24" s="253">
        <f>P20+P23</f>
        <v>182862</v>
      </c>
      <c r="Q24" s="171"/>
      <c r="R24" s="256">
        <f>+R20+R23</f>
        <v>782046</v>
      </c>
      <c r="S24" s="171"/>
      <c r="T24" s="253">
        <f>T20+T23</f>
        <v>31359</v>
      </c>
      <c r="U24" s="171"/>
      <c r="V24" s="256">
        <f>+V20+V23</f>
        <v>813405</v>
      </c>
    </row>
    <row r="25" spans="1:22" ht="21.75" thickTop="1"/>
  </sheetData>
  <mergeCells count="4">
    <mergeCell ref="D8:V8"/>
    <mergeCell ref="H9:J9"/>
    <mergeCell ref="L9:P9"/>
    <mergeCell ref="D7:V7"/>
  </mergeCells>
  <pageMargins left="0.78740157480314965" right="0.78740157480314965" top="0.47244094488188981" bottom="0.51181102362204722" header="0.51181102362204722" footer="0.51181102362204722"/>
  <pageSetup paperSize="9" scale="67" firstPageNumber="6" fitToWidth="0" fitToHeight="0" orientation="landscape" useFirstPageNumber="1" r:id="rId1"/>
  <headerFooter>
    <oddFooter>&amp;LThe accompanying notes are an intergral part of the interim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4"/>
  <sheetViews>
    <sheetView view="pageBreakPreview" topLeftCell="B16" zoomScale="90" zoomScaleNormal="80" zoomScaleSheetLayoutView="90" zoomScalePageLayoutView="70" workbookViewId="0">
      <selection activeCell="E102" sqref="E102"/>
    </sheetView>
  </sheetViews>
  <sheetFormatPr defaultColWidth="9.140625" defaultRowHeight="21"/>
  <cols>
    <col min="1" max="1" width="39.42578125" style="39" customWidth="1"/>
    <col min="2" max="2" width="12.42578125" style="41" customWidth="1"/>
    <col min="3" max="3" width="2" style="41" customWidth="1"/>
    <col min="4" max="4" width="14.7109375" style="39" customWidth="1"/>
    <col min="5" max="5" width="2.140625" style="39" customWidth="1"/>
    <col min="6" max="6" width="14.7109375" style="39" customWidth="1"/>
    <col min="7" max="7" width="2.140625" style="39" customWidth="1"/>
    <col min="8" max="8" width="14.7109375" style="39" customWidth="1"/>
    <col min="9" max="9" width="2.140625" style="39" customWidth="1"/>
    <col min="10" max="10" width="14.7109375" style="39" customWidth="1"/>
    <col min="11" max="11" width="2" style="39" customWidth="1"/>
    <col min="12" max="12" width="14.7109375" style="39" customWidth="1"/>
    <col min="13" max="13" width="2.140625" style="39" customWidth="1"/>
    <col min="14" max="14" width="14.7109375" style="39" customWidth="1"/>
    <col min="15" max="16384" width="9.140625" style="39"/>
  </cols>
  <sheetData>
    <row r="1" spans="1:14" s="233" customFormat="1">
      <c r="B1" s="235"/>
      <c r="C1" s="235"/>
      <c r="N1" s="209" t="s">
        <v>158</v>
      </c>
    </row>
    <row r="2" spans="1:14" s="233" customFormat="1">
      <c r="B2" s="235"/>
      <c r="C2" s="235"/>
      <c r="N2" s="210" t="s">
        <v>159</v>
      </c>
    </row>
    <row r="3" spans="1:14" s="33" customFormat="1" ht="22.5" customHeight="1">
      <c r="A3" s="29" t="s">
        <v>59</v>
      </c>
      <c r="B3" s="30"/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4" s="33" customFormat="1" ht="22.5" customHeight="1">
      <c r="A4" s="1" t="s">
        <v>87</v>
      </c>
      <c r="B4" s="13"/>
      <c r="C4" s="13"/>
      <c r="N4" s="34"/>
    </row>
    <row r="5" spans="1:14" s="33" customFormat="1" ht="22.5" customHeight="1">
      <c r="A5" s="232" t="str">
        <f>'SH6 Conso'!A5</f>
        <v>For the three-month periods ended March 31,2021</v>
      </c>
      <c r="B5" s="13"/>
      <c r="C5" s="13"/>
      <c r="N5" s="34"/>
    </row>
    <row r="6" spans="1:14" ht="12" customHeight="1">
      <c r="A6" s="1"/>
      <c r="B6" s="35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8"/>
    </row>
    <row r="7" spans="1:14" ht="19.899999999999999" customHeight="1">
      <c r="A7" s="1"/>
      <c r="B7" s="35"/>
      <c r="C7" s="35"/>
      <c r="D7" s="361" t="s">
        <v>161</v>
      </c>
      <c r="E7" s="361"/>
      <c r="F7" s="361"/>
      <c r="G7" s="361"/>
      <c r="H7" s="361"/>
      <c r="I7" s="361"/>
      <c r="J7" s="361"/>
      <c r="K7" s="361"/>
      <c r="L7" s="361"/>
      <c r="M7" s="361"/>
      <c r="N7" s="361"/>
    </row>
    <row r="8" spans="1:14" s="33" customFormat="1" ht="19.899999999999999" customHeight="1">
      <c r="B8" s="13"/>
      <c r="C8" s="13"/>
      <c r="D8" s="359" t="s">
        <v>88</v>
      </c>
      <c r="E8" s="359"/>
      <c r="F8" s="359"/>
      <c r="G8" s="359"/>
      <c r="H8" s="359"/>
      <c r="I8" s="359"/>
      <c r="J8" s="359"/>
      <c r="K8" s="359"/>
      <c r="L8" s="359"/>
      <c r="M8" s="359"/>
      <c r="N8" s="359"/>
    </row>
    <row r="9" spans="1:14" ht="57" customHeight="1">
      <c r="A9" s="40"/>
      <c r="D9" s="40"/>
      <c r="E9" s="40"/>
      <c r="F9" s="40"/>
      <c r="G9" s="40"/>
      <c r="H9" s="360" t="s">
        <v>78</v>
      </c>
      <c r="I9" s="360"/>
      <c r="J9" s="360"/>
      <c r="K9" s="42"/>
      <c r="L9" s="68" t="s">
        <v>74</v>
      </c>
      <c r="M9" s="43"/>
      <c r="N9" s="42"/>
    </row>
    <row r="10" spans="1:14">
      <c r="D10" s="44" t="s">
        <v>28</v>
      </c>
      <c r="E10" s="42"/>
      <c r="F10" s="44" t="s">
        <v>149</v>
      </c>
      <c r="G10" s="44"/>
      <c r="H10" s="45" t="s">
        <v>152</v>
      </c>
      <c r="I10" s="45"/>
      <c r="J10" s="46"/>
      <c r="K10" s="46"/>
      <c r="L10" s="37" t="s">
        <v>79</v>
      </c>
      <c r="M10" s="46"/>
      <c r="N10" s="42"/>
    </row>
    <row r="11" spans="1:14">
      <c r="D11" s="44" t="s">
        <v>29</v>
      </c>
      <c r="E11" s="42"/>
      <c r="F11" s="44" t="s">
        <v>150</v>
      </c>
      <c r="G11" s="44"/>
      <c r="H11" s="44" t="s">
        <v>31</v>
      </c>
      <c r="I11" s="45"/>
      <c r="J11" s="47"/>
      <c r="K11" s="47"/>
      <c r="L11" s="45" t="s">
        <v>80</v>
      </c>
      <c r="M11" s="47"/>
      <c r="N11" s="44" t="s">
        <v>34</v>
      </c>
    </row>
    <row r="12" spans="1:14">
      <c r="B12" s="48"/>
      <c r="C12" s="48"/>
      <c r="D12" s="67" t="s">
        <v>30</v>
      </c>
      <c r="E12" s="42"/>
      <c r="F12" s="67" t="s">
        <v>151</v>
      </c>
      <c r="G12" s="44"/>
      <c r="H12" s="67" t="s">
        <v>32</v>
      </c>
      <c r="I12" s="45"/>
      <c r="J12" s="67" t="s">
        <v>33</v>
      </c>
      <c r="K12" s="44"/>
      <c r="L12" s="67" t="s">
        <v>75</v>
      </c>
      <c r="M12" s="45"/>
      <c r="N12" s="67" t="s">
        <v>38</v>
      </c>
    </row>
    <row r="13" spans="1:14">
      <c r="A13" s="51" t="s">
        <v>166</v>
      </c>
      <c r="B13" s="35"/>
      <c r="C13" s="35"/>
      <c r="D13" s="279">
        <v>424029</v>
      </c>
      <c r="E13" s="279"/>
      <c r="F13" s="279">
        <v>649894</v>
      </c>
      <c r="G13" s="279"/>
      <c r="H13" s="279">
        <v>20900</v>
      </c>
      <c r="I13" s="278"/>
      <c r="J13" s="183">
        <v>-570919</v>
      </c>
      <c r="K13" s="278"/>
      <c r="L13" s="279">
        <v>155541</v>
      </c>
      <c r="M13" s="182"/>
      <c r="N13" s="182">
        <f>SUM(D13:L13)</f>
        <v>679445</v>
      </c>
    </row>
    <row r="14" spans="1:14">
      <c r="A14" s="1" t="s">
        <v>167</v>
      </c>
      <c r="B14" s="54"/>
      <c r="C14" s="5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</row>
    <row r="15" spans="1:14">
      <c r="A15" s="5" t="s">
        <v>168</v>
      </c>
      <c r="B15" s="54"/>
      <c r="C15" s="54"/>
      <c r="D15" s="287">
        <v>0</v>
      </c>
      <c r="E15" s="184"/>
      <c r="F15" s="287">
        <v>0</v>
      </c>
      <c r="G15" s="184"/>
      <c r="H15" s="287">
        <v>0</v>
      </c>
      <c r="I15" s="184"/>
      <c r="J15" s="185">
        <f>'PL 4-5'!J49</f>
        <v>-17918</v>
      </c>
      <c r="K15" s="184"/>
      <c r="L15" s="184">
        <v>0</v>
      </c>
      <c r="M15" s="184"/>
      <c r="N15" s="185">
        <f>SUM(D15:L15)</f>
        <v>-17918</v>
      </c>
    </row>
    <row r="16" spans="1:14" s="52" customFormat="1">
      <c r="A16" s="1" t="s">
        <v>172</v>
      </c>
      <c r="B16" s="61"/>
      <c r="C16" s="61"/>
      <c r="D16" s="62">
        <v>0</v>
      </c>
      <c r="E16" s="58"/>
      <c r="F16" s="62">
        <v>0</v>
      </c>
      <c r="G16" s="57"/>
      <c r="H16" s="62">
        <v>0</v>
      </c>
      <c r="I16" s="58"/>
      <c r="J16" s="55">
        <f>SUM(J15:J15)</f>
        <v>-17918</v>
      </c>
      <c r="K16" s="56"/>
      <c r="L16" s="55">
        <f>SUM(L15:L15)</f>
        <v>0</v>
      </c>
      <c r="M16" s="59"/>
      <c r="N16" s="69">
        <f t="shared" ref="N16" si="0">SUM(D16:L16)</f>
        <v>-17918</v>
      </c>
    </row>
    <row r="17" spans="1:14" s="52" customFormat="1" ht="21.75" thickBot="1">
      <c r="A17" s="64" t="s">
        <v>169</v>
      </c>
      <c r="B17" s="65"/>
      <c r="C17" s="65"/>
      <c r="D17" s="253">
        <f>D13+D16</f>
        <v>424029</v>
      </c>
      <c r="E17" s="249"/>
      <c r="F17" s="253">
        <f>F13+F16</f>
        <v>649894</v>
      </c>
      <c r="G17" s="249"/>
      <c r="H17" s="253">
        <f>H13+H16</f>
        <v>20900</v>
      </c>
      <c r="I17" s="249"/>
      <c r="J17" s="243">
        <f>J13+J16</f>
        <v>-588837</v>
      </c>
      <c r="K17" s="249"/>
      <c r="L17" s="253">
        <f>L13+L16</f>
        <v>155541</v>
      </c>
      <c r="M17" s="249"/>
      <c r="N17" s="253">
        <f>N13+N16</f>
        <v>661527</v>
      </c>
    </row>
    <row r="18" spans="1:14" s="52" customFormat="1" ht="21.75" thickTop="1">
      <c r="A18" s="64"/>
      <c r="B18" s="65"/>
      <c r="C18" s="65"/>
      <c r="D18" s="63"/>
      <c r="E18" s="63"/>
      <c r="F18" s="63"/>
      <c r="G18" s="63"/>
      <c r="H18" s="63"/>
      <c r="I18" s="38"/>
      <c r="J18" s="63"/>
      <c r="K18" s="63"/>
      <c r="L18" s="63"/>
      <c r="M18" s="38"/>
      <c r="N18" s="38"/>
    </row>
    <row r="19" spans="1:14" s="233" customFormat="1">
      <c r="A19" s="51" t="s">
        <v>171</v>
      </c>
      <c r="B19" s="35"/>
      <c r="C19" s="35"/>
      <c r="D19" s="279">
        <v>424029</v>
      </c>
      <c r="E19" s="279"/>
      <c r="F19" s="279">
        <v>649894</v>
      </c>
      <c r="G19" s="279"/>
      <c r="H19" s="279">
        <v>20900</v>
      </c>
      <c r="I19" s="279"/>
      <c r="J19" s="183">
        <v>-452122</v>
      </c>
      <c r="K19" s="279"/>
      <c r="L19" s="249">
        <v>155541</v>
      </c>
      <c r="M19" s="279"/>
      <c r="N19" s="279">
        <f>SUM(D19:L19)</f>
        <v>798242</v>
      </c>
    </row>
    <row r="20" spans="1:14" s="233" customFormat="1">
      <c r="A20" s="1" t="s">
        <v>167</v>
      </c>
      <c r="B20" s="54"/>
      <c r="C20" s="5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</row>
    <row r="21" spans="1:14" s="233" customFormat="1">
      <c r="A21" s="5" t="s">
        <v>168</v>
      </c>
      <c r="B21" s="54"/>
      <c r="C21" s="54"/>
      <c r="D21" s="184">
        <v>0</v>
      </c>
      <c r="E21" s="184"/>
      <c r="F21" s="184">
        <v>0</v>
      </c>
      <c r="G21" s="184"/>
      <c r="H21" s="184">
        <v>0</v>
      </c>
      <c r="I21" s="184"/>
      <c r="J21" s="185">
        <f>'PL 4-5'!L49</f>
        <v>-29566</v>
      </c>
      <c r="K21" s="184"/>
      <c r="L21" s="184">
        <v>0</v>
      </c>
      <c r="M21" s="184"/>
      <c r="N21" s="185">
        <f>SUM(D21:L21)</f>
        <v>-29566</v>
      </c>
    </row>
    <row r="22" spans="1:14" s="52" customFormat="1">
      <c r="A22" s="1" t="s">
        <v>172</v>
      </c>
      <c r="B22" s="61"/>
      <c r="C22" s="61"/>
      <c r="D22" s="62">
        <v>0</v>
      </c>
      <c r="E22" s="58"/>
      <c r="F22" s="62">
        <v>0</v>
      </c>
      <c r="G22" s="57"/>
      <c r="H22" s="62">
        <v>0</v>
      </c>
      <c r="I22" s="58"/>
      <c r="J22" s="55">
        <f>SUM(J21:J21)</f>
        <v>-29566</v>
      </c>
      <c r="K22" s="56"/>
      <c r="L22" s="55">
        <f>SUM(L21:L21)</f>
        <v>0</v>
      </c>
      <c r="M22" s="59"/>
      <c r="N22" s="69">
        <f t="shared" ref="N22" si="1">SUM(D22:L22)</f>
        <v>-29566</v>
      </c>
    </row>
    <row r="23" spans="1:14" s="52" customFormat="1" ht="21.75" thickBot="1">
      <c r="A23" s="64" t="s">
        <v>170</v>
      </c>
      <c r="B23" s="65"/>
      <c r="C23" s="65"/>
      <c r="D23" s="253">
        <f>+D19+D22</f>
        <v>424029</v>
      </c>
      <c r="E23" s="249"/>
      <c r="F23" s="253">
        <f>+F19+F22</f>
        <v>649894</v>
      </c>
      <c r="G23" s="249"/>
      <c r="H23" s="253">
        <f>+H19+H22</f>
        <v>20900</v>
      </c>
      <c r="I23" s="249"/>
      <c r="J23" s="252">
        <f>+J19+J22</f>
        <v>-481688</v>
      </c>
      <c r="K23" s="249"/>
      <c r="L23" s="252">
        <f>+L19+L22</f>
        <v>155541</v>
      </c>
      <c r="M23" s="249"/>
      <c r="N23" s="253">
        <f>+N19+N22</f>
        <v>768676</v>
      </c>
    </row>
    <row r="24" spans="1:14" ht="21.75" thickTop="1"/>
  </sheetData>
  <mergeCells count="3">
    <mergeCell ref="H9:J9"/>
    <mergeCell ref="D7:N7"/>
    <mergeCell ref="D8:N8"/>
  </mergeCells>
  <pageMargins left="0.78740157480314965" right="0.78740157480314965" top="0.47244094488188981" bottom="0.51181102362204722" header="0.51181102362204722" footer="0.51181102362204722"/>
  <pageSetup paperSize="9" scale="63" firstPageNumber="6" fitToWidth="0" fitToHeight="0" orientation="portrait" useFirstPageNumber="1" r:id="rId1"/>
  <headerFooter>
    <oddFooter>&amp;LThe accompanying notes are an intergral part of the interim financial statements.&amp;R7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70"/>
  <sheetViews>
    <sheetView view="pageBreakPreview" topLeftCell="A46" zoomScale="80" zoomScaleNormal="90" zoomScaleSheetLayoutView="80" workbookViewId="0">
      <selection activeCell="H58" sqref="H58"/>
    </sheetView>
  </sheetViews>
  <sheetFormatPr defaultColWidth="54.7109375" defaultRowHeight="21.75" customHeight="1"/>
  <cols>
    <col min="1" max="1" width="2.7109375" style="120" customWidth="1"/>
    <col min="2" max="2" width="60.85546875" style="120" customWidth="1"/>
    <col min="3" max="3" width="10.42578125" style="120" customWidth="1"/>
    <col min="4" max="4" width="1" style="120" customWidth="1"/>
    <col min="5" max="5" width="12.85546875" style="120" customWidth="1"/>
    <col min="6" max="6" width="1" style="120" customWidth="1"/>
    <col min="7" max="7" width="13" style="120" customWidth="1"/>
    <col min="8" max="8" width="1" style="120" customWidth="1"/>
    <col min="9" max="9" width="13.42578125" style="120" customWidth="1"/>
    <col min="10" max="10" width="1" style="120" customWidth="1"/>
    <col min="11" max="11" width="13.5703125" style="120" customWidth="1"/>
    <col min="12" max="16384" width="54.7109375" style="120"/>
  </cols>
  <sheetData>
    <row r="1" spans="1:12" ht="21.75" customHeight="1">
      <c r="K1" s="337" t="s">
        <v>158</v>
      </c>
    </row>
    <row r="2" spans="1:12" ht="21.75" customHeight="1">
      <c r="K2" s="237" t="s">
        <v>159</v>
      </c>
    </row>
    <row r="3" spans="1:12" ht="21.75" customHeight="1">
      <c r="A3" s="84" t="s">
        <v>59</v>
      </c>
      <c r="B3" s="84"/>
      <c r="C3" s="84"/>
    </row>
    <row r="4" spans="1:12" ht="21.75" customHeight="1">
      <c r="A4" s="241" t="s">
        <v>89</v>
      </c>
      <c r="B4" s="241"/>
      <c r="C4" s="241"/>
    </row>
    <row r="5" spans="1:12" ht="21.75" customHeight="1">
      <c r="A5" s="84" t="str">
        <f>'SH7 Sepa'!A5</f>
        <v>For the three-month periods ended March 31,2021</v>
      </c>
      <c r="B5" s="84"/>
      <c r="C5" s="84"/>
    </row>
    <row r="6" spans="1:12" ht="21.75" customHeight="1">
      <c r="A6" s="84"/>
      <c r="B6" s="84"/>
      <c r="C6" s="84"/>
    </row>
    <row r="7" spans="1:12" ht="21.75" customHeight="1">
      <c r="A7" s="84"/>
      <c r="B7" s="84"/>
      <c r="C7" s="84"/>
      <c r="E7" s="362" t="s">
        <v>161</v>
      </c>
      <c r="F7" s="362"/>
      <c r="G7" s="362"/>
      <c r="H7" s="362"/>
      <c r="I7" s="362"/>
      <c r="J7" s="362"/>
      <c r="K7" s="362"/>
    </row>
    <row r="8" spans="1:12" ht="21.75" customHeight="1">
      <c r="E8" s="363" t="s">
        <v>64</v>
      </c>
      <c r="F8" s="363"/>
      <c r="G8" s="363"/>
      <c r="H8" s="327"/>
      <c r="I8" s="363" t="s">
        <v>65</v>
      </c>
      <c r="J8" s="363"/>
      <c r="K8" s="363"/>
    </row>
    <row r="9" spans="1:12" ht="21.75" customHeight="1">
      <c r="E9" s="364" t="s">
        <v>63</v>
      </c>
      <c r="F9" s="364"/>
      <c r="G9" s="364"/>
      <c r="H9" s="327"/>
      <c r="I9" s="364" t="s">
        <v>63</v>
      </c>
      <c r="J9" s="364"/>
      <c r="K9" s="364"/>
    </row>
    <row r="10" spans="1:12" ht="21.75" customHeight="1">
      <c r="C10" s="328" t="s">
        <v>106</v>
      </c>
      <c r="E10" s="121">
        <v>2021</v>
      </c>
      <c r="F10" s="93"/>
      <c r="G10" s="121">
        <v>2020</v>
      </c>
      <c r="H10" s="93"/>
      <c r="I10" s="121">
        <v>2021</v>
      </c>
      <c r="J10" s="93"/>
      <c r="K10" s="121">
        <v>2020</v>
      </c>
    </row>
    <row r="11" spans="1:12" s="123" customFormat="1" ht="21.75" customHeight="1">
      <c r="A11" s="166" t="s">
        <v>90</v>
      </c>
      <c r="B11" s="72"/>
      <c r="C11" s="72"/>
      <c r="D11" s="122"/>
      <c r="F11" s="117"/>
      <c r="H11" s="117"/>
      <c r="I11" s="123" t="s">
        <v>165</v>
      </c>
      <c r="J11" s="117"/>
      <c r="L11" s="117"/>
    </row>
    <row r="12" spans="1:12" s="123" customFormat="1" ht="18.75" customHeight="1">
      <c r="A12" s="74" t="s">
        <v>101</v>
      </c>
      <c r="B12" s="73"/>
      <c r="C12" s="73"/>
      <c r="D12" s="324"/>
      <c r="E12" s="343">
        <v>-21973</v>
      </c>
      <c r="F12" s="343"/>
      <c r="G12" s="343">
        <v>-37513</v>
      </c>
      <c r="H12" s="343"/>
      <c r="I12" s="343">
        <v>-17918</v>
      </c>
      <c r="J12" s="343"/>
      <c r="K12" s="343">
        <v>-29566</v>
      </c>
    </row>
    <row r="13" spans="1:12" s="123" customFormat="1" ht="21.75" customHeight="1">
      <c r="A13" s="74" t="s">
        <v>91</v>
      </c>
      <c r="B13" s="74"/>
      <c r="C13" s="74"/>
      <c r="D13" s="324"/>
      <c r="E13" s="191"/>
      <c r="F13" s="191"/>
      <c r="G13" s="191"/>
      <c r="H13" s="191"/>
      <c r="I13" s="191"/>
      <c r="J13" s="191"/>
      <c r="K13" s="191"/>
    </row>
    <row r="14" spans="1:12" s="123" customFormat="1" ht="21.75" customHeight="1">
      <c r="B14" s="75" t="s">
        <v>124</v>
      </c>
      <c r="C14" s="75"/>
      <c r="D14" s="324"/>
      <c r="E14" s="191">
        <v>242</v>
      </c>
      <c r="F14" s="191"/>
      <c r="G14" s="191">
        <v>282</v>
      </c>
      <c r="H14" s="191"/>
      <c r="I14" s="338">
        <v>121</v>
      </c>
      <c r="J14" s="191"/>
      <c r="K14" s="191">
        <v>55</v>
      </c>
    </row>
    <row r="15" spans="1:12" s="123" customFormat="1" ht="21.75" customHeight="1">
      <c r="B15" s="76" t="s">
        <v>128</v>
      </c>
      <c r="C15" s="76"/>
      <c r="D15" s="324"/>
      <c r="E15" s="191">
        <v>-20471</v>
      </c>
      <c r="F15" s="191"/>
      <c r="G15" s="191">
        <v>-6140</v>
      </c>
      <c r="H15" s="191"/>
      <c r="I15" s="191">
        <v>5564</v>
      </c>
      <c r="J15" s="191"/>
      <c r="K15" s="191">
        <v>12406</v>
      </c>
    </row>
    <row r="16" spans="1:12" s="123" customFormat="1" ht="21.75" customHeight="1">
      <c r="B16" s="76" t="s">
        <v>125</v>
      </c>
      <c r="C16" s="76"/>
      <c r="D16" s="324"/>
      <c r="E16" s="191">
        <v>25565</v>
      </c>
      <c r="F16" s="191"/>
      <c r="G16" s="191">
        <v>8613</v>
      </c>
      <c r="H16" s="191"/>
      <c r="I16" s="191">
        <v>12063</v>
      </c>
      <c r="J16" s="191"/>
      <c r="K16" s="191">
        <v>4080</v>
      </c>
    </row>
    <row r="17" spans="1:11" s="123" customFormat="1" ht="21.75" customHeight="1">
      <c r="B17" s="76" t="s">
        <v>126</v>
      </c>
      <c r="C17" s="76"/>
      <c r="D17" s="324"/>
      <c r="E17" s="338">
        <v>0</v>
      </c>
      <c r="F17" s="191"/>
      <c r="G17" s="191">
        <v>-14264</v>
      </c>
      <c r="H17" s="191"/>
      <c r="I17" s="191">
        <v>98</v>
      </c>
      <c r="J17" s="191"/>
      <c r="K17" s="191">
        <v>-1586</v>
      </c>
    </row>
    <row r="18" spans="1:11" s="123" customFormat="1" ht="21.75" customHeight="1">
      <c r="B18" s="76" t="s">
        <v>127</v>
      </c>
      <c r="C18" s="76"/>
      <c r="D18" s="324"/>
      <c r="E18" s="198">
        <v>-9615</v>
      </c>
      <c r="F18" s="191"/>
      <c r="G18" s="198">
        <v>-41202</v>
      </c>
      <c r="H18" s="191"/>
      <c r="I18" s="191">
        <v>-2342</v>
      </c>
      <c r="J18" s="191"/>
      <c r="K18" s="191">
        <v>-22609</v>
      </c>
    </row>
    <row r="19" spans="1:11" s="123" customFormat="1" ht="21.75" customHeight="1">
      <c r="B19" s="124" t="s">
        <v>129</v>
      </c>
      <c r="C19" s="76"/>
      <c r="D19" s="324"/>
      <c r="E19" s="338">
        <v>4763</v>
      </c>
      <c r="F19" s="191"/>
      <c r="G19" s="191">
        <v>430</v>
      </c>
      <c r="H19" s="191"/>
      <c r="I19" s="191">
        <v>27</v>
      </c>
      <c r="J19" s="191"/>
      <c r="K19" s="186">
        <v>-36</v>
      </c>
    </row>
    <row r="20" spans="1:11" s="123" customFormat="1" ht="21.75" customHeight="1">
      <c r="B20" s="124" t="s">
        <v>130</v>
      </c>
      <c r="C20" s="325" t="s">
        <v>182</v>
      </c>
      <c r="D20" s="324">
        <v>14</v>
      </c>
      <c r="E20" s="338">
        <v>2991</v>
      </c>
      <c r="F20" s="191"/>
      <c r="G20" s="191">
        <v>4217</v>
      </c>
      <c r="H20" s="191"/>
      <c r="I20" s="338">
        <v>2084</v>
      </c>
      <c r="J20" s="191"/>
      <c r="K20" s="191">
        <v>3150</v>
      </c>
    </row>
    <row r="21" spans="1:11" s="123" customFormat="1" ht="21.75" customHeight="1">
      <c r="B21" s="75" t="s">
        <v>131</v>
      </c>
      <c r="C21" s="325" t="s">
        <v>192</v>
      </c>
      <c r="D21" s="324"/>
      <c r="E21" s="338">
        <v>0</v>
      </c>
      <c r="F21" s="191"/>
      <c r="G21" s="187">
        <v>7540</v>
      </c>
      <c r="H21" s="191"/>
      <c r="I21" s="315">
        <v>2842</v>
      </c>
      <c r="J21" s="191"/>
      <c r="K21" s="187">
        <v>7540</v>
      </c>
    </row>
    <row r="22" spans="1:11" s="123" customFormat="1" ht="21.75" customHeight="1">
      <c r="B22" s="78" t="s">
        <v>132</v>
      </c>
      <c r="C22" s="78"/>
      <c r="D22" s="77"/>
      <c r="E22" s="191">
        <v>1076</v>
      </c>
      <c r="F22" s="191"/>
      <c r="G22" s="191">
        <v>15496</v>
      </c>
      <c r="H22" s="191"/>
      <c r="I22" s="338">
        <v>928</v>
      </c>
      <c r="J22" s="191"/>
      <c r="K22" s="338">
        <v>261</v>
      </c>
    </row>
    <row r="23" spans="1:11" s="123" customFormat="1" ht="21.75" customHeight="1">
      <c r="B23" s="78" t="s">
        <v>180</v>
      </c>
      <c r="C23" s="78"/>
      <c r="D23" s="77"/>
      <c r="E23" s="191">
        <v>-266</v>
      </c>
      <c r="F23" s="191"/>
      <c r="G23" s="338">
        <v>0</v>
      </c>
      <c r="H23" s="191"/>
      <c r="I23" s="338">
        <v>0</v>
      </c>
      <c r="J23" s="191"/>
      <c r="K23" s="338">
        <v>0</v>
      </c>
    </row>
    <row r="24" spans="1:11" s="123" customFormat="1" ht="21.75" customHeight="1">
      <c r="B24" s="75" t="s">
        <v>133</v>
      </c>
      <c r="C24" s="310"/>
      <c r="D24" s="324"/>
      <c r="E24" s="338">
        <v>3796</v>
      </c>
      <c r="F24" s="191"/>
      <c r="G24" s="191">
        <v>185</v>
      </c>
      <c r="H24" s="191"/>
      <c r="I24" s="338">
        <v>0</v>
      </c>
      <c r="J24" s="191"/>
      <c r="K24" s="186">
        <v>0</v>
      </c>
    </row>
    <row r="25" spans="1:11" s="123" customFormat="1" ht="21.75" customHeight="1">
      <c r="B25" s="76" t="s">
        <v>154</v>
      </c>
      <c r="C25" s="325">
        <v>6</v>
      </c>
      <c r="D25" s="324">
        <v>9</v>
      </c>
      <c r="E25" s="191">
        <v>821</v>
      </c>
      <c r="F25" s="191"/>
      <c r="G25" s="10">
        <v>485</v>
      </c>
      <c r="H25" s="191"/>
      <c r="I25" s="317">
        <v>542</v>
      </c>
      <c r="J25" s="191"/>
      <c r="K25" s="188">
        <v>485</v>
      </c>
    </row>
    <row r="26" spans="1:11" s="123" customFormat="1" ht="21.75" customHeight="1">
      <c r="B26" s="76" t="s">
        <v>134</v>
      </c>
      <c r="C26" s="311">
        <v>7</v>
      </c>
      <c r="D26" s="77">
        <v>10</v>
      </c>
      <c r="E26" s="10">
        <v>-590</v>
      </c>
      <c r="F26" s="191"/>
      <c r="G26" s="191">
        <v>-511</v>
      </c>
      <c r="H26" s="191"/>
      <c r="I26" s="317">
        <v>879</v>
      </c>
      <c r="J26" s="191"/>
      <c r="K26" s="338">
        <v>-838</v>
      </c>
    </row>
    <row r="27" spans="1:11" s="123" customFormat="1" ht="21.75" customHeight="1">
      <c r="B27" s="76" t="s">
        <v>135</v>
      </c>
      <c r="C27" s="77"/>
      <c r="D27" s="77"/>
      <c r="E27" s="191">
        <v>-855</v>
      </c>
      <c r="F27" s="191"/>
      <c r="G27" s="338">
        <v>0</v>
      </c>
      <c r="H27" s="191"/>
      <c r="I27" s="338">
        <v>-855</v>
      </c>
      <c r="J27" s="191"/>
      <c r="K27" s="338">
        <v>0</v>
      </c>
    </row>
    <row r="28" spans="1:11" s="123" customFormat="1" ht="21.75" customHeight="1">
      <c r="B28" s="123" t="s">
        <v>136</v>
      </c>
      <c r="C28" s="76"/>
      <c r="D28" s="324"/>
      <c r="E28" s="314">
        <v>-350</v>
      </c>
      <c r="F28" s="191"/>
      <c r="G28" s="189">
        <v>-355</v>
      </c>
      <c r="H28" s="191"/>
      <c r="I28" s="314">
        <v>-335</v>
      </c>
      <c r="J28" s="191"/>
      <c r="K28" s="189">
        <v>-355</v>
      </c>
    </row>
    <row r="29" spans="1:11" s="123" customFormat="1" ht="21.75" customHeight="1">
      <c r="A29" s="347" t="s">
        <v>113</v>
      </c>
      <c r="B29" s="79"/>
      <c r="C29" s="79"/>
      <c r="D29" s="324"/>
      <c r="E29" s="191">
        <f>SUM(E12:E28)</f>
        <v>-14866</v>
      </c>
      <c r="F29" s="191"/>
      <c r="G29" s="191">
        <f>SUM(G12:G28)</f>
        <v>-62737</v>
      </c>
      <c r="H29" s="191"/>
      <c r="I29" s="191">
        <f>SUM(I12:I28)</f>
        <v>3698</v>
      </c>
      <c r="J29" s="191"/>
      <c r="K29" s="191">
        <f>SUM(K12:K28)</f>
        <v>-27013</v>
      </c>
    </row>
    <row r="30" spans="1:11" s="123" customFormat="1" ht="21.75" customHeight="1">
      <c r="B30" s="73" t="s">
        <v>137</v>
      </c>
      <c r="C30" s="73"/>
      <c r="D30" s="324"/>
      <c r="E30" s="191">
        <v>350</v>
      </c>
      <c r="F30" s="191"/>
      <c r="G30" s="188">
        <v>355</v>
      </c>
      <c r="H30" s="191"/>
      <c r="I30" s="288">
        <v>335</v>
      </c>
      <c r="J30" s="191"/>
      <c r="K30" s="188">
        <v>355</v>
      </c>
    </row>
    <row r="31" spans="1:11" s="123" customFormat="1" ht="21.75" customHeight="1">
      <c r="B31" s="73" t="s">
        <v>138</v>
      </c>
      <c r="C31" s="73"/>
      <c r="D31" s="324"/>
      <c r="E31" s="191">
        <v>-359</v>
      </c>
      <c r="F31" s="191"/>
      <c r="G31" s="338">
        <v>0</v>
      </c>
      <c r="H31" s="191"/>
      <c r="I31" s="191">
        <v>-253</v>
      </c>
      <c r="J31" s="191"/>
      <c r="K31" s="338">
        <v>0</v>
      </c>
    </row>
    <row r="32" spans="1:11" s="123" customFormat="1" ht="21.75" customHeight="1">
      <c r="B32" s="76" t="s">
        <v>139</v>
      </c>
      <c r="C32" s="76"/>
      <c r="D32" s="324"/>
      <c r="E32" s="191">
        <v>-1354</v>
      </c>
      <c r="F32" s="191"/>
      <c r="G32" s="191">
        <v>-2096</v>
      </c>
      <c r="H32" s="191"/>
      <c r="I32" s="191">
        <v>-323</v>
      </c>
      <c r="J32" s="191"/>
      <c r="K32" s="191">
        <v>-337</v>
      </c>
    </row>
    <row r="33" spans="1:12" s="123" customFormat="1" ht="21.75" customHeight="1">
      <c r="A33" s="166" t="s">
        <v>119</v>
      </c>
      <c r="B33" s="79"/>
      <c r="C33" s="79"/>
      <c r="D33" s="324"/>
      <c r="E33" s="125">
        <f>SUM(E29:E32)</f>
        <v>-16229</v>
      </c>
      <c r="F33" s="126"/>
      <c r="G33" s="125">
        <f>SUM(G29:G32)</f>
        <v>-64478</v>
      </c>
      <c r="H33" s="126"/>
      <c r="I33" s="125">
        <f>SUM(I29:I32)</f>
        <v>3457</v>
      </c>
      <c r="J33" s="126"/>
      <c r="K33" s="125">
        <f>SUM(K29:K32)</f>
        <v>-26995</v>
      </c>
      <c r="L33" s="127"/>
    </row>
    <row r="34" spans="1:12" s="74" customFormat="1" ht="13.5" customHeight="1">
      <c r="A34" s="80"/>
      <c r="B34" s="80"/>
      <c r="C34" s="80"/>
      <c r="D34" s="128"/>
      <c r="E34" s="80"/>
      <c r="F34" s="80"/>
      <c r="G34" s="80"/>
      <c r="H34" s="80"/>
      <c r="I34" s="80"/>
      <c r="J34" s="80"/>
      <c r="K34" s="80"/>
      <c r="L34" s="80"/>
    </row>
    <row r="35" spans="1:12" ht="21.75" customHeight="1">
      <c r="K35" s="337" t="s">
        <v>158</v>
      </c>
    </row>
    <row r="36" spans="1:12" ht="21.75" customHeight="1">
      <c r="K36" s="237" t="s">
        <v>159</v>
      </c>
    </row>
    <row r="37" spans="1:12" ht="21.75" customHeight="1">
      <c r="A37" s="84" t="s">
        <v>59</v>
      </c>
      <c r="B37" s="84"/>
      <c r="C37" s="84"/>
    </row>
    <row r="38" spans="1:12" ht="21.75" customHeight="1">
      <c r="A38" s="241" t="s">
        <v>188</v>
      </c>
      <c r="B38" s="241"/>
      <c r="C38" s="241"/>
    </row>
    <row r="39" spans="1:12" ht="21.75" customHeight="1">
      <c r="A39" s="84" t="str">
        <f>A5</f>
        <v>For the three-month periods ended March 31,2021</v>
      </c>
      <c r="B39" s="84"/>
      <c r="C39" s="84"/>
    </row>
    <row r="40" spans="1:12" ht="21.75" customHeight="1">
      <c r="A40" s="84"/>
      <c r="B40" s="84"/>
      <c r="C40" s="84"/>
      <c r="E40" s="362" t="s">
        <v>161</v>
      </c>
      <c r="F40" s="362"/>
      <c r="G40" s="362"/>
      <c r="H40" s="362"/>
      <c r="I40" s="362"/>
      <c r="J40" s="362"/>
      <c r="K40" s="362"/>
    </row>
    <row r="41" spans="1:12" ht="21.75" customHeight="1">
      <c r="E41" s="363" t="s">
        <v>64</v>
      </c>
      <c r="F41" s="363"/>
      <c r="G41" s="363"/>
      <c r="H41" s="327"/>
      <c r="I41" s="363" t="s">
        <v>65</v>
      </c>
      <c r="J41" s="363"/>
      <c r="K41" s="363"/>
    </row>
    <row r="42" spans="1:12" ht="21.75" customHeight="1">
      <c r="E42" s="364" t="s">
        <v>63</v>
      </c>
      <c r="F42" s="364"/>
      <c r="G42" s="364"/>
      <c r="H42" s="327"/>
      <c r="I42" s="364" t="s">
        <v>63</v>
      </c>
      <c r="J42" s="364"/>
      <c r="K42" s="364"/>
    </row>
    <row r="43" spans="1:12" ht="21.75" customHeight="1">
      <c r="C43" s="328" t="s">
        <v>106</v>
      </c>
      <c r="E43" s="121">
        <v>2021</v>
      </c>
      <c r="F43" s="93"/>
      <c r="G43" s="121">
        <v>2020</v>
      </c>
      <c r="H43" s="93"/>
      <c r="I43" s="121">
        <v>2021</v>
      </c>
      <c r="J43" s="93"/>
      <c r="K43" s="121">
        <v>2020</v>
      </c>
    </row>
    <row r="44" spans="1:12" s="123" customFormat="1" ht="21.75" customHeight="1">
      <c r="A44" s="166" t="s">
        <v>92</v>
      </c>
      <c r="B44" s="79"/>
      <c r="C44" s="79"/>
      <c r="D44" s="324"/>
      <c r="F44" s="129"/>
      <c r="G44" s="130"/>
      <c r="H44" s="129"/>
      <c r="J44" s="129"/>
      <c r="L44" s="129"/>
    </row>
    <row r="45" spans="1:12" s="123" customFormat="1" ht="21.75" customHeight="1">
      <c r="B45" s="81" t="s">
        <v>140</v>
      </c>
      <c r="C45" s="325"/>
      <c r="D45" s="324">
        <v>13</v>
      </c>
      <c r="E45" s="318">
        <v>0</v>
      </c>
      <c r="F45" s="339"/>
      <c r="G45" s="318">
        <v>0</v>
      </c>
      <c r="H45" s="191"/>
      <c r="I45" s="318">
        <v>0</v>
      </c>
      <c r="J45" s="191"/>
      <c r="K45" s="191">
        <v>-10000</v>
      </c>
    </row>
    <row r="46" spans="1:12" s="123" customFormat="1" ht="21.75" customHeight="1">
      <c r="B46" s="81" t="s">
        <v>174</v>
      </c>
      <c r="C46" s="325">
        <v>10</v>
      </c>
      <c r="D46" s="324"/>
      <c r="E46" s="318">
        <v>0</v>
      </c>
      <c r="F46" s="339"/>
      <c r="G46" s="318">
        <v>0</v>
      </c>
      <c r="H46" s="191"/>
      <c r="I46" s="191">
        <v>-10200</v>
      </c>
      <c r="J46" s="191"/>
      <c r="K46" s="318">
        <v>0</v>
      </c>
    </row>
    <row r="47" spans="1:12" s="123" customFormat="1" ht="21.75" customHeight="1">
      <c r="B47" s="81" t="s">
        <v>141</v>
      </c>
      <c r="C47" s="325">
        <v>11</v>
      </c>
      <c r="D47" s="324">
        <v>12</v>
      </c>
      <c r="E47" s="198">
        <v>-743</v>
      </c>
      <c r="F47" s="191"/>
      <c r="G47" s="191">
        <v>-818</v>
      </c>
      <c r="H47" s="190"/>
      <c r="I47" s="198">
        <v>-710</v>
      </c>
      <c r="J47" s="190"/>
      <c r="K47" s="191">
        <v>-773</v>
      </c>
    </row>
    <row r="48" spans="1:12" s="123" customFormat="1" ht="21.75" customHeight="1">
      <c r="B48" s="81" t="s">
        <v>175</v>
      </c>
      <c r="C48" s="325"/>
      <c r="D48" s="324">
        <v>14</v>
      </c>
      <c r="E48" s="198">
        <v>-37</v>
      </c>
      <c r="F48" s="191"/>
      <c r="G48" s="316">
        <v>0</v>
      </c>
      <c r="H48" s="191"/>
      <c r="I48" s="316">
        <v>0</v>
      </c>
      <c r="J48" s="191"/>
      <c r="K48" s="316">
        <v>0</v>
      </c>
    </row>
    <row r="49" spans="1:21" s="123" customFormat="1" ht="21.75" customHeight="1">
      <c r="B49" s="73" t="s">
        <v>142</v>
      </c>
      <c r="C49" s="325"/>
      <c r="D49" s="324"/>
      <c r="E49" s="318">
        <v>0</v>
      </c>
      <c r="F49" s="191"/>
      <c r="G49" s="191">
        <v>-103</v>
      </c>
      <c r="H49" s="191"/>
      <c r="I49" s="318">
        <v>0</v>
      </c>
      <c r="J49" s="191"/>
      <c r="K49" s="319">
        <v>0</v>
      </c>
    </row>
    <row r="50" spans="1:21" s="123" customFormat="1" ht="21.75" customHeight="1">
      <c r="A50" s="166" t="s">
        <v>93</v>
      </c>
      <c r="B50" s="79"/>
      <c r="C50" s="79"/>
      <c r="D50" s="324"/>
      <c r="E50" s="131">
        <f>SUM(E45:E49)</f>
        <v>-780</v>
      </c>
      <c r="F50" s="132"/>
      <c r="G50" s="131">
        <f>SUM(G45:G49)</f>
        <v>-921</v>
      </c>
      <c r="H50" s="126"/>
      <c r="I50" s="131">
        <f>SUM(I45:I49)</f>
        <v>-10910</v>
      </c>
      <c r="J50" s="126"/>
      <c r="K50" s="131">
        <f>SUM(K45:K49)</f>
        <v>-10773</v>
      </c>
    </row>
    <row r="51" spans="1:21" s="123" customFormat="1" ht="21.75" customHeight="1">
      <c r="A51" s="79"/>
      <c r="B51" s="79"/>
      <c r="C51" s="79"/>
      <c r="D51" s="324"/>
      <c r="E51" s="133"/>
      <c r="F51" s="132"/>
      <c r="G51" s="134"/>
      <c r="H51" s="126"/>
      <c r="I51" s="133"/>
      <c r="J51" s="126"/>
      <c r="K51" s="133"/>
    </row>
    <row r="52" spans="1:21" s="123" customFormat="1" ht="21.75" customHeight="1">
      <c r="A52" s="166" t="s">
        <v>40</v>
      </c>
      <c r="B52" s="82"/>
      <c r="C52" s="82"/>
      <c r="D52" s="324"/>
      <c r="E52" s="135"/>
      <c r="F52" s="136"/>
      <c r="G52" s="135"/>
      <c r="H52" s="115"/>
      <c r="I52" s="135"/>
      <c r="J52" s="115"/>
      <c r="K52" s="135"/>
    </row>
    <row r="53" spans="1:21" s="123" customFormat="1" ht="21.75" customHeight="1">
      <c r="A53" s="166"/>
      <c r="B53" s="340" t="s">
        <v>176</v>
      </c>
      <c r="C53" s="82"/>
      <c r="D53" s="324"/>
      <c r="E53" s="341">
        <v>9800</v>
      </c>
      <c r="F53" s="136"/>
      <c r="G53" s="316">
        <v>0</v>
      </c>
      <c r="H53" s="115"/>
      <c r="I53" s="318">
        <v>0</v>
      </c>
      <c r="J53" s="115"/>
      <c r="K53" s="318">
        <v>0</v>
      </c>
    </row>
    <row r="54" spans="1:21" s="123" customFormat="1" ht="21.75" customHeight="1">
      <c r="A54" s="166"/>
      <c r="B54" s="340" t="s">
        <v>177</v>
      </c>
      <c r="C54" s="82"/>
      <c r="D54" s="324"/>
      <c r="E54" s="316">
        <v>0</v>
      </c>
      <c r="F54" s="136"/>
      <c r="G54" s="135">
        <v>-246</v>
      </c>
      <c r="H54" s="115"/>
      <c r="I54" s="318">
        <v>0</v>
      </c>
      <c r="J54" s="115"/>
      <c r="K54" s="341">
        <v>-56</v>
      </c>
    </row>
    <row r="55" spans="1:21" s="123" customFormat="1" ht="21.75" customHeight="1">
      <c r="B55" s="78" t="s">
        <v>178</v>
      </c>
      <c r="C55" s="76"/>
      <c r="D55" s="324"/>
      <c r="E55" s="10">
        <v>-165</v>
      </c>
      <c r="F55" s="115">
        <v>0</v>
      </c>
      <c r="G55" s="10">
        <v>-162</v>
      </c>
      <c r="H55" s="115"/>
      <c r="I55" s="344">
        <v>0</v>
      </c>
      <c r="J55" s="115"/>
      <c r="K55" s="10">
        <v>-162</v>
      </c>
    </row>
    <row r="56" spans="1:21" s="137" customFormat="1" ht="21.75" customHeight="1">
      <c r="A56" s="83" t="s">
        <v>94</v>
      </c>
      <c r="B56" s="83"/>
      <c r="C56" s="83"/>
      <c r="D56" s="85"/>
      <c r="E56" s="125">
        <f>SUM(E53:E55)</f>
        <v>9635</v>
      </c>
      <c r="F56" s="126"/>
      <c r="G56" s="125">
        <f>SUM(G54:G55)</f>
        <v>-408</v>
      </c>
      <c r="H56" s="126"/>
      <c r="I56" s="345">
        <f>SUM(I55:I55)</f>
        <v>0</v>
      </c>
      <c r="J56" s="126"/>
      <c r="K56" s="125">
        <f>SUM(K54:K55)</f>
        <v>-218</v>
      </c>
    </row>
    <row r="57" spans="1:21" s="137" customFormat="1" ht="21.75" customHeight="1">
      <c r="A57" s="83"/>
      <c r="B57" s="83"/>
      <c r="C57" s="83"/>
      <c r="D57" s="85"/>
      <c r="E57" s="126"/>
      <c r="F57" s="126"/>
      <c r="G57" s="126"/>
      <c r="H57" s="126"/>
      <c r="I57" s="126"/>
      <c r="J57" s="126"/>
      <c r="K57" s="126"/>
    </row>
    <row r="58" spans="1:21" s="137" customFormat="1" ht="21.75" customHeight="1">
      <c r="A58" s="84" t="s">
        <v>73</v>
      </c>
      <c r="B58" s="84"/>
      <c r="C58" s="84"/>
      <c r="D58" s="85"/>
      <c r="E58" s="126">
        <f>SUM(E33,E50,E56)</f>
        <v>-7374</v>
      </c>
      <c r="F58" s="126"/>
      <c r="G58" s="126">
        <f>SUM(G33,G50,G56)</f>
        <v>-65807</v>
      </c>
      <c r="H58" s="126"/>
      <c r="I58" s="126">
        <f>I56+I50+I33</f>
        <v>-7453</v>
      </c>
      <c r="J58" s="126"/>
      <c r="K58" s="126">
        <f>K56+K50+K33</f>
        <v>-37986</v>
      </c>
      <c r="M58" s="123"/>
      <c r="N58" s="123"/>
      <c r="O58" s="123"/>
      <c r="P58" s="123"/>
    </row>
    <row r="59" spans="1:21" s="123" customFormat="1" ht="21.75" customHeight="1">
      <c r="A59" s="78" t="s">
        <v>183</v>
      </c>
      <c r="B59" s="78"/>
      <c r="C59" s="78"/>
      <c r="D59" s="324"/>
      <c r="E59" s="115">
        <f>'BS 1-3'!J15</f>
        <v>47497</v>
      </c>
      <c r="F59" s="115"/>
      <c r="G59" s="191">
        <v>151205</v>
      </c>
      <c r="H59" s="115"/>
      <c r="I59" s="115">
        <f>'BS 1-3'!N15</f>
        <v>20811</v>
      </c>
      <c r="J59" s="115"/>
      <c r="K59" s="191">
        <v>57189</v>
      </c>
      <c r="M59" s="137"/>
      <c r="N59" s="137"/>
      <c r="O59" s="137"/>
      <c r="P59" s="137"/>
    </row>
    <row r="60" spans="1:21" s="137" customFormat="1" ht="21.75" customHeight="1" thickBot="1">
      <c r="A60" s="84" t="s">
        <v>184</v>
      </c>
      <c r="B60" s="84"/>
      <c r="C60" s="84"/>
      <c r="D60" s="138"/>
      <c r="E60" s="139">
        <f>SUM(E58:E59)</f>
        <v>40123</v>
      </c>
      <c r="F60" s="126"/>
      <c r="G60" s="139">
        <f>SUM(G58:G59)</f>
        <v>85398</v>
      </c>
      <c r="H60" s="140"/>
      <c r="I60" s="139">
        <f>SUM(I58:I59)</f>
        <v>13358</v>
      </c>
      <c r="J60" s="140"/>
      <c r="K60" s="139">
        <f>SUM(K58:K59)</f>
        <v>19203</v>
      </c>
      <c r="M60" s="141"/>
      <c r="N60" s="123"/>
      <c r="O60" s="123"/>
      <c r="P60" s="123"/>
      <c r="Q60" s="123"/>
      <c r="R60" s="123"/>
      <c r="S60" s="123"/>
      <c r="T60" s="123"/>
    </row>
    <row r="61" spans="1:21" s="137" customFormat="1" ht="13.5" customHeight="1" thickTop="1">
      <c r="A61" s="84"/>
      <c r="B61" s="84"/>
      <c r="C61" s="84"/>
      <c r="D61" s="138"/>
      <c r="E61" s="83"/>
      <c r="F61" s="126"/>
      <c r="G61" s="126"/>
      <c r="H61" s="126"/>
      <c r="I61" s="140"/>
      <c r="J61" s="126"/>
      <c r="K61" s="140"/>
      <c r="L61" s="126"/>
      <c r="N61" s="141"/>
      <c r="O61" s="123"/>
      <c r="P61" s="123"/>
      <c r="Q61" s="123"/>
      <c r="R61" s="123"/>
      <c r="S61" s="123"/>
      <c r="T61" s="123"/>
      <c r="U61" s="123"/>
    </row>
    <row r="62" spans="1:21" s="123" customFormat="1" ht="21">
      <c r="A62" s="83" t="s">
        <v>41</v>
      </c>
      <c r="B62" s="83"/>
      <c r="C62" s="83"/>
      <c r="D62" s="128"/>
      <c r="E62" s="117"/>
      <c r="F62" s="142"/>
      <c r="G62" s="117"/>
      <c r="H62" s="143"/>
      <c r="I62" s="117"/>
      <c r="J62" s="143"/>
      <c r="L62" s="143"/>
      <c r="N62" s="137"/>
      <c r="O62" s="137"/>
      <c r="P62" s="137"/>
      <c r="Q62" s="137"/>
    </row>
    <row r="63" spans="1:21" s="123" customFormat="1" ht="21">
      <c r="A63" s="342" t="s">
        <v>110</v>
      </c>
      <c r="B63" s="342"/>
      <c r="C63" s="312"/>
      <c r="D63" s="144"/>
      <c r="E63" s="144"/>
      <c r="F63" s="144"/>
      <c r="G63" s="144"/>
      <c r="H63" s="144"/>
      <c r="I63" s="144"/>
      <c r="J63" s="144"/>
      <c r="K63" s="144"/>
      <c r="L63" s="144"/>
    </row>
    <row r="64" spans="1:21" s="123" customFormat="1" ht="21">
      <c r="A64" s="124" t="s">
        <v>111</v>
      </c>
      <c r="B64" s="124"/>
      <c r="C64" s="312"/>
      <c r="D64" s="144"/>
      <c r="E64" s="144"/>
      <c r="F64" s="144"/>
      <c r="G64" s="144"/>
      <c r="H64" s="144"/>
      <c r="I64" s="144"/>
      <c r="J64" s="144"/>
      <c r="K64" s="144"/>
      <c r="L64" s="144"/>
    </row>
    <row r="65" spans="1:12" s="123" customFormat="1" ht="21">
      <c r="A65" s="81" t="s">
        <v>146</v>
      </c>
      <c r="B65" s="81"/>
      <c r="C65" s="81"/>
      <c r="D65" s="144"/>
      <c r="E65" s="144"/>
      <c r="F65" s="144"/>
      <c r="G65" s="144"/>
      <c r="H65" s="144"/>
      <c r="I65" s="144"/>
      <c r="J65" s="144"/>
      <c r="K65" s="144"/>
      <c r="L65" s="144"/>
    </row>
    <row r="66" spans="1:12" s="123" customFormat="1" ht="21">
      <c r="A66" s="123" t="s">
        <v>181</v>
      </c>
      <c r="C66" s="313"/>
      <c r="D66" s="76"/>
      <c r="E66" s="76"/>
      <c r="F66" s="76"/>
      <c r="G66" s="76"/>
      <c r="H66" s="76"/>
      <c r="I66" s="76"/>
      <c r="J66" s="76"/>
      <c r="K66" s="76"/>
      <c r="L66" s="76"/>
    </row>
    <row r="67" spans="1:12" s="123" customFormat="1" ht="21">
      <c r="A67" s="81" t="s">
        <v>189</v>
      </c>
      <c r="B67" s="81"/>
      <c r="C67" s="312"/>
      <c r="D67" s="122"/>
      <c r="E67" s="74"/>
      <c r="F67" s="74"/>
      <c r="G67" s="74"/>
      <c r="H67" s="74"/>
      <c r="I67" s="74"/>
      <c r="J67" s="164"/>
      <c r="K67" s="74"/>
      <c r="L67" s="164"/>
    </row>
    <row r="68" spans="1:12" s="123" customFormat="1" ht="21">
      <c r="A68" s="81" t="s">
        <v>190</v>
      </c>
      <c r="B68" s="81"/>
      <c r="C68" s="312"/>
      <c r="D68" s="122"/>
      <c r="E68" s="74"/>
      <c r="F68" s="74"/>
      <c r="G68" s="74"/>
      <c r="H68" s="74"/>
      <c r="I68" s="74"/>
      <c r="J68" s="164"/>
      <c r="K68" s="74"/>
      <c r="L68" s="164"/>
    </row>
    <row r="69" spans="1:12" s="123" customFormat="1" ht="21">
      <c r="A69" s="123" t="s">
        <v>179</v>
      </c>
      <c r="C69" s="81"/>
      <c r="D69" s="122"/>
      <c r="E69" s="74"/>
      <c r="F69" s="74"/>
      <c r="G69" s="74"/>
      <c r="H69" s="74"/>
      <c r="I69" s="74"/>
      <c r="J69" s="164"/>
      <c r="K69" s="74"/>
      <c r="L69" s="164"/>
    </row>
    <row r="70" spans="1:12" s="123" customFormat="1" ht="21">
      <c r="A70" s="123" t="s">
        <v>112</v>
      </c>
      <c r="C70" s="312"/>
      <c r="D70" s="122"/>
      <c r="E70" s="74"/>
      <c r="F70" s="74"/>
      <c r="G70" s="74"/>
      <c r="H70" s="74"/>
      <c r="I70" s="74"/>
      <c r="J70" s="164"/>
      <c r="K70" s="74"/>
      <c r="L70" s="164"/>
    </row>
  </sheetData>
  <mergeCells count="10">
    <mergeCell ref="E7:K7"/>
    <mergeCell ref="E40:K40"/>
    <mergeCell ref="E41:G41"/>
    <mergeCell ref="I41:K41"/>
    <mergeCell ref="E42:G42"/>
    <mergeCell ref="I42:K42"/>
    <mergeCell ref="E8:G8"/>
    <mergeCell ref="I8:K8"/>
    <mergeCell ref="E9:G9"/>
    <mergeCell ref="I9:K9"/>
  </mergeCells>
  <pageMargins left="0.78740157480314965" right="0.78740157480314965" top="0.47244094488188981" bottom="0.51181102362204722" header="0.51181102362204722" footer="0.51181102362204722"/>
  <pageSetup paperSize="9" scale="74" firstPageNumber="8" fitToHeight="0" orientation="portrait" useFirstPageNumber="1" r:id="rId1"/>
  <headerFooter>
    <oddFooter>&amp;LThe accompanying notes are an intergral part of the interim financial statements.&amp;R&amp;P</oddFooter>
  </headerFooter>
  <rowBreaks count="1" manualBreakCount="1">
    <brk id="3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4-5</vt:lpstr>
      <vt:lpstr>SH6 Conso</vt:lpstr>
      <vt:lpstr>SH7 Sepa</vt:lpstr>
      <vt:lpstr>CF8-9</vt:lpstr>
      <vt:lpstr>'BS 1-3'!Print_Area</vt:lpstr>
      <vt:lpstr>'CF8-9'!Print_Area</vt:lpstr>
      <vt:lpstr>'PL 4-5'!Print_Area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2021-05-11T08:56:29Z</cp:lastPrinted>
  <dcterms:created xsi:type="dcterms:W3CDTF">2000-10-29T08:16:28Z</dcterms:created>
  <dcterms:modified xsi:type="dcterms:W3CDTF">2021-05-13T14:23:21Z</dcterms:modified>
</cp:coreProperties>
</file>