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2021 (SRT-14)\"/>
    </mc:Choice>
  </mc:AlternateContent>
  <xr:revisionPtr revIDLastSave="0" documentId="13_ncr:1_{6D920F24-78E0-487D-B45E-963A8304D25B}" xr6:coauthVersionLast="45" xr6:coauthVersionMax="45" xr10:uidLastSave="{00000000-0000-0000-0000-000000000000}"/>
  <bookViews>
    <workbookView xWindow="-120" yWindow="-120" windowWidth="21840" windowHeight="13140" tabRatio="688" activeTab="4" xr2:uid="{00000000-000D-0000-FFFF-FFFF00000000}"/>
  </bookViews>
  <sheets>
    <sheet name="ENG-2-4" sheetId="25" r:id="rId1"/>
    <sheet name="ENG-5 (3M)" sheetId="31" r:id="rId2"/>
    <sheet name="ENG-6" sheetId="28" r:id="rId3"/>
    <sheet name="ENG-7" sheetId="27" r:id="rId4"/>
    <sheet name="ENG 8-10" sheetId="33" r:id="rId5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_xlnm.Print_Area" localSheetId="0">'ENG-2-4'!$A$1:$J$155</definedName>
    <definedName name="_xlnm.Print_Area" localSheetId="1">'ENG-5 (3M)'!$A$1:$M$58</definedName>
    <definedName name="TextRefCopyRangeCount">1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33" l="1"/>
  <c r="G34" i="33"/>
  <c r="G40" i="33" s="1"/>
  <c r="A3" i="33" l="1"/>
  <c r="A55" i="33" s="1"/>
  <c r="A107" i="33" s="1"/>
  <c r="A53" i="33"/>
  <c r="A105" i="33" s="1"/>
  <c r="I75" i="33"/>
  <c r="K75" i="33"/>
  <c r="M75" i="33"/>
  <c r="G93" i="33"/>
  <c r="I93" i="33"/>
  <c r="K93" i="33"/>
  <c r="M93" i="33"/>
  <c r="A156" i="33"/>
  <c r="G116" i="33" l="1"/>
  <c r="G122" i="33" s="1"/>
  <c r="K39" i="28"/>
  <c r="W39" i="28" l="1"/>
  <c r="D42" i="25" l="1"/>
  <c r="Y34" i="28" l="1"/>
  <c r="D26" i="25" l="1"/>
  <c r="N20" i="27" l="1"/>
  <c r="U29" i="28"/>
  <c r="Y29" i="28" s="1"/>
  <c r="F26" i="25" l="1"/>
  <c r="F42" i="25"/>
  <c r="F25" i="27" l="1"/>
  <c r="F17" i="27"/>
  <c r="N23" i="27"/>
  <c r="J25" i="27"/>
  <c r="H25" i="27"/>
  <c r="D25" i="27"/>
  <c r="S39" i="28"/>
  <c r="Q39" i="28"/>
  <c r="M39" i="28"/>
  <c r="I39" i="28"/>
  <c r="G39" i="28"/>
  <c r="E39" i="28"/>
  <c r="N25" i="27" l="1"/>
  <c r="L25" i="27"/>
  <c r="U36" i="28"/>
  <c r="Y36" i="28" s="1"/>
  <c r="O39" i="28"/>
  <c r="Y39" i="28" l="1"/>
  <c r="U39" i="28"/>
  <c r="K15" i="31" l="1"/>
  <c r="K22" i="31" s="1"/>
  <c r="K12" i="33" s="1"/>
  <c r="K34" i="33" s="1"/>
  <c r="K40" i="33" s="1"/>
  <c r="K116" i="33" s="1"/>
  <c r="K122" i="33" s="1"/>
  <c r="A58" i="31"/>
  <c r="M15" i="31"/>
  <c r="M22" i="31" s="1"/>
  <c r="M12" i="33" s="1"/>
  <c r="M34" i="33" s="1"/>
  <c r="M40" i="33" s="1"/>
  <c r="M116" i="33" s="1"/>
  <c r="M122" i="33" s="1"/>
  <c r="I15" i="31"/>
  <c r="I22" i="31" s="1"/>
  <c r="I12" i="33" s="1"/>
  <c r="I34" i="33" s="1"/>
  <c r="I40" i="33" s="1"/>
  <c r="I116" i="33" s="1"/>
  <c r="I122" i="33" s="1"/>
  <c r="G15" i="31"/>
  <c r="G22" i="31" s="1"/>
  <c r="A1" i="31"/>
  <c r="M25" i="31" l="1"/>
  <c r="M38" i="31" s="1"/>
  <c r="M51" i="31" s="1"/>
  <c r="I25" i="31"/>
  <c r="I44" i="31" s="1"/>
  <c r="K25" i="31"/>
  <c r="K44" i="31" s="1"/>
  <c r="G25" i="31"/>
  <c r="I38" i="31" l="1"/>
  <c r="I51" i="31" s="1"/>
  <c r="M44" i="31"/>
  <c r="K38" i="31"/>
  <c r="K51" i="31" s="1"/>
  <c r="G38" i="31"/>
  <c r="G51" i="31" s="1"/>
  <c r="G44" i="31"/>
  <c r="U22" i="28" s="1"/>
  <c r="U25" i="28" s="1"/>
  <c r="Q25" i="28"/>
  <c r="H17" i="27" l="1"/>
  <c r="J17" i="27"/>
  <c r="D17" i="27"/>
  <c r="S25" i="28"/>
  <c r="M25" i="28"/>
  <c r="I25" i="28"/>
  <c r="G25" i="28"/>
  <c r="E25" i="28"/>
  <c r="W25" i="28" l="1"/>
  <c r="O25" i="28"/>
  <c r="A3" i="27" l="1"/>
  <c r="A1" i="27"/>
  <c r="A104" i="25" l="1"/>
  <c r="A52" i="25"/>
  <c r="F138" i="25" l="1"/>
  <c r="F141" i="25" s="1"/>
  <c r="H138" i="25"/>
  <c r="H141" i="25" s="1"/>
  <c r="J138" i="25"/>
  <c r="J141" i="25" s="1"/>
  <c r="D138" i="25"/>
  <c r="D141" i="25" s="1"/>
  <c r="F81" i="25"/>
  <c r="H81" i="25"/>
  <c r="J81" i="25"/>
  <c r="F94" i="25"/>
  <c r="H94" i="25"/>
  <c r="J94" i="25"/>
  <c r="D94" i="25"/>
  <c r="D81" i="25"/>
  <c r="H26" i="25"/>
  <c r="J26" i="25"/>
  <c r="H42" i="25"/>
  <c r="J42" i="25"/>
  <c r="F96" i="25" l="1"/>
  <c r="F143" i="25" s="1"/>
  <c r="J44" i="25"/>
  <c r="H44" i="25"/>
  <c r="F44" i="25"/>
  <c r="H96" i="25"/>
  <c r="H143" i="25" s="1"/>
  <c r="J96" i="25"/>
  <c r="J143" i="25" s="1"/>
  <c r="D96" i="25"/>
  <c r="D143" i="25" s="1"/>
  <c r="D44" i="25"/>
  <c r="A54" i="25" l="1"/>
  <c r="A106" i="25" s="1"/>
  <c r="A103" i="25" l="1"/>
  <c r="A42" i="28" l="1"/>
  <c r="A33" i="27"/>
  <c r="A1" i="28" l="1"/>
  <c r="A155" i="25" l="1"/>
  <c r="K25" i="28" l="1"/>
  <c r="Y22" i="28" l="1"/>
  <c r="Y25" i="28" s="1"/>
  <c r="L17" i="27" l="1"/>
  <c r="N15" i="27"/>
  <c r="N17" i="27" s="1"/>
</calcChain>
</file>

<file path=xl/sharedStrings.xml><?xml version="1.0" encoding="utf-8"?>
<sst xmlns="http://schemas.openxmlformats.org/spreadsheetml/2006/main" count="391" uniqueCount="243">
  <si>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</si>
  <si>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</si>
  <si>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</si>
  <si>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</si>
  <si>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</si>
  <si>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</si>
  <si>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</si>
  <si>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</si>
  <si>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</si>
  <si>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</si>
  <si>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</si>
  <si>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</si>
  <si>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</si>
  <si>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</si>
  <si>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</si>
  <si>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</si>
  <si>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</si>
  <si>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</si>
  <si>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</si>
  <si>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</si>
  <si>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</si>
  <si>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</si>
  <si>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</si>
  <si>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</si>
  <si>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</si>
  <si>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</si>
  <si>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</si>
  <si>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</si>
  <si>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</si>
  <si>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</si>
  <si>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</si>
  <si>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</si>
  <si>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</si>
  <si>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</si>
  <si>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</si>
  <si>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</si>
  <si>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</si>
  <si>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</si>
  <si>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</si>
  <si>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</si>
  <si>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</si>
  <si>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</si>
  <si>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</si>
  <si>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</si>
  <si>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</si>
  <si>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</si>
  <si>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</si>
  <si>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</si>
  <si>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</si>
  <si>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</si>
  <si>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</si>
  <si>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</si>
  <si>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</si>
  <si>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</si>
  <si>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</si>
  <si>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</si>
  <si>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</si>
  <si>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</si>
  <si>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</si>
  <si>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</si>
  <si>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</si>
  <si>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</si>
  <si>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</si>
  <si>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</si>
  <si>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</si>
  <si>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</si>
  <si>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</si>
  <si>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</si>
  <si>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</si>
  <si>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</si>
  <si>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</si>
  <si>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</si>
  <si>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</si>
  <si>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</si>
  <si>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</si>
  <si>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</si>
  <si>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</si>
  <si>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</si>
  <si>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</si>
  <si>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</si>
  <si>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</si>
  <si>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</si>
  <si>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</si>
  <si>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</si>
  <si>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</si>
  <si>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</si>
  <si>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</si>
  <si>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</si>
  <si>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</si>
  <si>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</si>
  <si>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</si>
  <si>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</si>
  <si>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</si>
  <si>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Cash generated from (used in) operations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</si>
  <si>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</si>
  <si>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</si>
  <si>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</si>
  <si>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</si>
  <si>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</si>
  <si>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</si>
  <si>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</si>
  <si>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</si>
  <si>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</si>
  <si>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</si>
  <si>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</si>
  <si>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</si>
  <si>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</si>
  <si>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</si>
  <si>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</si>
  <si>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</si>
  <si>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</si>
  <si>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</si>
  <si>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</si>
  <si>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</si>
  <si>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</si>
  <si>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</si>
  <si>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</si>
  <si>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</si>
  <si>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</si>
  <si>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</si>
  <si>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</si>
  <si>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</si>
  <si>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</si>
  <si>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 xml:space="preserve">Receivable from guaranteed investment </t>
  </si>
  <si>
    <t>Promissory notes</t>
  </si>
  <si>
    <t>Warrants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</si>
  <si>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</si>
  <si>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</si>
  <si>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</si>
  <si>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</si>
  <si>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</si>
  <si>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</si>
  <si>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</si>
  <si>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</si>
  <si>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</si>
  <si>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 xml:space="preserve">          25,514,280,600 shares of par Baht 1 each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</si>
  <si>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</si>
  <si>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</si>
  <si>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</si>
  <si>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</si>
  <si>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</si>
  <si>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</si>
  <si>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</si>
  <si>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</si>
  <si>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</si>
  <si>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</si>
  <si>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Short-term loan made to third parties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</si>
  <si>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</si>
  <si>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</si>
  <si>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</si>
  <si>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</si>
  <si>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</si>
  <si>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</si>
  <si>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</si>
  <si>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>2020</t>
  </si>
  <si>
    <t>Opening balance as at 1 January 2020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</si>
  <si>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</si>
  <si>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</si>
  <si>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</si>
  <si>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</si>
  <si>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 xml:space="preserve">   Unappropriated (deficits)</t>
  </si>
  <si>
    <t>Short-term loans from third parties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</si>
  <si>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</si>
  <si>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</si>
  <si>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</si>
  <si>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</si>
  <si>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</si>
  <si>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</si>
  <si>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</si>
  <si>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</si>
  <si>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investing activities</t>
  </si>
  <si>
    <t>Net cash (used in) generated from</t>
  </si>
  <si>
    <t xml:space="preserve"> financing activities</t>
  </si>
  <si>
    <t>Share discount</t>
  </si>
  <si>
    <t>on business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</si>
  <si>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</si>
  <si>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</si>
  <si>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</si>
  <si>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</si>
  <si>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</si>
  <si>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</si>
  <si>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</si>
  <si>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</si>
  <si>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</si>
  <si>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</si>
  <si>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</si>
  <si>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</si>
  <si>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</si>
  <si>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 xml:space="preserve">          17,017,941,780 shares of fully-paid</t>
  </si>
  <si>
    <t>Restricted deposits</t>
  </si>
  <si>
    <t>Other payables</t>
  </si>
  <si>
    <t>to third parties</t>
  </si>
  <si>
    <t>Corporate tax payable</t>
  </si>
  <si>
    <t>Contract liabilities</t>
  </si>
  <si>
    <t>operating activities</t>
  </si>
  <si>
    <t>Cost of sales and constructions</t>
  </si>
  <si>
    <t>31 March</t>
  </si>
  <si>
    <t>Closing balance as at 31 March 2020</t>
  </si>
  <si>
    <t>As at 31 March 2021</t>
  </si>
  <si>
    <t>Closing balance as at 31 March 2021</t>
  </si>
  <si>
    <t>2021</t>
  </si>
  <si>
    <t>For the three-month period ended 31 March 2021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</si>
  <si>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</si>
  <si>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</si>
  <si>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</si>
  <si>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</si>
  <si>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</si>
  <si>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</si>
  <si>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Revenues from constructions</t>
  </si>
  <si>
    <t>Opening balance as at 1 January 2021</t>
  </si>
  <si>
    <t>Short-term promissory note</t>
  </si>
  <si>
    <t>Revenues from sales</t>
  </si>
  <si>
    <t>Net (loss) gain on exchange rate</t>
  </si>
  <si>
    <t xml:space="preserve">Increase in restricted deposits </t>
  </si>
  <si>
    <t>Cash and cash equivalents at beginning of the period</t>
  </si>
  <si>
    <t>Acquisition of property and equiptment, not yet paid</t>
  </si>
  <si>
    <t>Acquisition of investment in subsidiaries, not yet paid</t>
  </si>
  <si>
    <t xml:space="preserve">Net (decrease) increase in </t>
  </si>
  <si>
    <t>Proceeds from short-term promissory note</t>
  </si>
  <si>
    <t>Increase  in bank overdrafts</t>
  </si>
  <si>
    <t>Unrealised (gain) loss on exchange rate</t>
  </si>
  <si>
    <t>Gain on bargain purchase</t>
  </si>
  <si>
    <t>Repayments received from long-term loan</t>
  </si>
  <si>
    <t>Repayment loan from ex-director</t>
  </si>
  <si>
    <t xml:space="preserve"> related to business combination</t>
  </si>
  <si>
    <t xml:space="preserve">Net cash (used in) generated from </t>
  </si>
  <si>
    <t xml:space="preserve">Total comprehensive </t>
  </si>
  <si>
    <t>income for the period</t>
  </si>
  <si>
    <t>Opening balance</t>
  </si>
  <si>
    <t xml:space="preserve">   as at 1 January 2020</t>
  </si>
  <si>
    <t>Closing balance</t>
  </si>
  <si>
    <t xml:space="preserve">   as at 31 March 2020</t>
  </si>
  <si>
    <t>as at  1 January 2021</t>
  </si>
  <si>
    <t>Total comprehensive</t>
  </si>
  <si>
    <t>as at 31 March 2021</t>
  </si>
  <si>
    <t>in subsidiaries</t>
  </si>
  <si>
    <t xml:space="preserve">Change in equity </t>
  </si>
  <si>
    <t>Property, plant and equipment, net</t>
  </si>
  <si>
    <t>Right-of-use assets, net</t>
  </si>
  <si>
    <t>Intangible assets, net</t>
  </si>
  <si>
    <t>12.1.2</t>
  </si>
  <si>
    <t>12.1.1</t>
  </si>
  <si>
    <t>9 , 11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</si>
</sst>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</numFmts>
  <fonts count="9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3"/>
      <name val="Browallia New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166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172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72" fontId="2" fillId="0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9" fontId="1" fillId="0" borderId="3" xfId="0" applyNumberFormat="1" applyFont="1" applyFill="1" applyBorder="1" applyAlignment="1">
      <alignment vertical="center"/>
    </xf>
    <xf numFmtId="169" fontId="2" fillId="0" borderId="0" xfId="0" quotePrefix="1" applyNumberFormat="1" applyFont="1" applyFill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0" fontId="1" fillId="0" borderId="0" xfId="0" applyNumberFormat="1" applyFont="1" applyFill="1" applyAlignment="1" applyProtection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40" fontId="1" fillId="0" borderId="0" xfId="0" applyNumberFormat="1" applyFont="1" applyFill="1" applyAlignment="1" applyProtection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71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0" fontId="2" fillId="0" borderId="0" xfId="0" applyNumberFormat="1" applyFont="1" applyFill="1" applyAlignment="1" applyProtection="1">
      <alignment vertical="center"/>
    </xf>
    <xf numFmtId="17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5" fontId="1" fillId="0" borderId="0" xfId="0" applyNumberFormat="1" applyFont="1" applyFill="1" applyBorder="1" applyAlignment="1">
      <alignment vertical="center"/>
    </xf>
    <xf numFmtId="0" fontId="1" fillId="0" borderId="3" xfId="0" quotePrefix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175" fontId="1" fillId="0" borderId="3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vertical="center"/>
    </xf>
    <xf numFmtId="175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177" fontId="1" fillId="0" borderId="0" xfId="0" quotePrefix="1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169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5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166" fontId="2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3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 wrapText="1"/>
    </xf>
    <xf numFmtId="166" fontId="1" fillId="0" borderId="0" xfId="0" quotePrefix="1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72" fontId="1" fillId="0" borderId="5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2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72" fontId="1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top"/>
    </xf>
    <xf numFmtId="167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 wrapText="1"/>
    </xf>
    <xf numFmtId="15" fontId="2" fillId="0" borderId="0" xfId="0" quotePrefix="1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 wrapText="1"/>
    </xf>
    <xf numFmtId="172" fontId="1" fillId="0" borderId="0" xfId="0" applyNumberFormat="1" applyFont="1" applyFill="1" applyAlignment="1">
      <alignment vertical="center"/>
    </xf>
    <xf numFmtId="172" fontId="1" fillId="0" borderId="3" xfId="0" applyNumberFormat="1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right" vertical="center"/>
    </xf>
    <xf numFmtId="173" fontId="1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horizontal="right" vertical="center"/>
    </xf>
    <xf numFmtId="172" fontId="2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9" fontId="1" fillId="0" borderId="5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topLeftCell="A142" zoomScaleNormal="100" zoomScaleSheetLayoutView="100" workbookViewId="0">
      <selection activeCell="B146" sqref="B146"/>
    </sheetView>
  </sheetViews>
  <sheetFormatPr defaultColWidth="9.140625" defaultRowHeight="16.5" customHeight="1" x14ac:dyDescent="0.5"/>
  <cols>
    <col min="1" max="1" width="42.140625" style="18" customWidth="1"/>
    <col min="2" max="2" width="5.7109375" style="156" customWidth="1"/>
    <col min="3" max="3" width="0.5703125" style="18" customWidth="1"/>
    <col min="4" max="4" width="13.28515625" style="18" customWidth="1"/>
    <col min="5" max="5" width="0.5703125" style="18" customWidth="1"/>
    <col min="6" max="6" width="13.28515625" style="19" customWidth="1"/>
    <col min="7" max="7" width="0.5703125" style="19" customWidth="1"/>
    <col min="8" max="8" width="13.28515625" style="18" customWidth="1"/>
    <col min="9" max="9" width="0.5703125" style="18" customWidth="1"/>
    <col min="10" max="10" width="13.28515625" style="19" customWidth="1"/>
    <col min="11" max="16384" width="9.140625" style="18"/>
  </cols>
  <sheetData>
    <row r="1" spans="1:10" ht="16.5" customHeight="1" x14ac:dyDescent="0.5">
      <c r="A1" s="44" t="s">
        <v>120</v>
      </c>
    </row>
    <row r="2" spans="1:10" ht="16.5" customHeight="1" x14ac:dyDescent="0.5">
      <c r="A2" s="44" t="s">
        <v>21</v>
      </c>
    </row>
    <row r="3" spans="1:10" ht="16.5" customHeight="1" x14ac:dyDescent="0.5">
      <c r="A3" s="143" t="s">
        <v>198</v>
      </c>
      <c r="B3" s="20"/>
      <c r="C3" s="21"/>
      <c r="D3" s="21"/>
      <c r="E3" s="21"/>
      <c r="F3" s="22"/>
      <c r="G3" s="22"/>
      <c r="H3" s="21"/>
      <c r="I3" s="21"/>
      <c r="J3" s="22"/>
    </row>
    <row r="4" spans="1:10" ht="16.5" customHeight="1" x14ac:dyDescent="0.5">
      <c r="A4" s="14"/>
      <c r="B4" s="30"/>
      <c r="C4" s="55"/>
      <c r="D4" s="55"/>
      <c r="E4" s="55"/>
      <c r="F4" s="26"/>
      <c r="G4" s="26"/>
      <c r="H4" s="55"/>
      <c r="I4" s="55"/>
      <c r="J4" s="26"/>
    </row>
    <row r="5" spans="1:10" ht="16.5" customHeight="1" x14ac:dyDescent="0.5">
      <c r="A5" s="14"/>
      <c r="B5" s="30"/>
      <c r="C5" s="55"/>
      <c r="D5" s="55"/>
      <c r="E5" s="55"/>
      <c r="F5" s="26"/>
      <c r="G5" s="26"/>
      <c r="H5" s="55"/>
      <c r="I5" s="55"/>
      <c r="J5" s="26"/>
    </row>
    <row r="6" spans="1:10" ht="16.5" customHeight="1" x14ac:dyDescent="0.5">
      <c r="D6" s="189" t="s">
        <v>80</v>
      </c>
      <c r="E6" s="189"/>
      <c r="F6" s="189"/>
      <c r="G6" s="65"/>
      <c r="H6" s="190" t="s">
        <v>81</v>
      </c>
      <c r="I6" s="190"/>
      <c r="J6" s="190"/>
    </row>
    <row r="7" spans="1:10" ht="16.5" customHeight="1" x14ac:dyDescent="0.5">
      <c r="D7" s="194" t="s">
        <v>82</v>
      </c>
      <c r="E7" s="194"/>
      <c r="F7" s="194"/>
      <c r="G7" s="67"/>
      <c r="H7" s="194" t="s">
        <v>83</v>
      </c>
      <c r="I7" s="194"/>
      <c r="J7" s="194"/>
    </row>
    <row r="8" spans="1:10" ht="16.5" customHeight="1" x14ac:dyDescent="0.5">
      <c r="D8" s="62" t="s">
        <v>84</v>
      </c>
      <c r="E8" s="61"/>
      <c r="F8" s="62" t="s">
        <v>85</v>
      </c>
      <c r="G8" s="155"/>
      <c r="H8" s="62" t="s">
        <v>84</v>
      </c>
      <c r="I8" s="61"/>
      <c r="J8" s="62" t="s">
        <v>85</v>
      </c>
    </row>
    <row r="9" spans="1:10" ht="16.5" customHeight="1" x14ac:dyDescent="0.5">
      <c r="D9" s="142" t="s">
        <v>196</v>
      </c>
      <c r="E9" s="158"/>
      <c r="F9" s="142" t="s">
        <v>79</v>
      </c>
      <c r="G9" s="157"/>
      <c r="H9" s="142" t="s">
        <v>196</v>
      </c>
      <c r="I9" s="61"/>
      <c r="J9" s="73" t="s">
        <v>79</v>
      </c>
    </row>
    <row r="10" spans="1:10" ht="16.5" customHeight="1" x14ac:dyDescent="0.5">
      <c r="D10" s="51">
        <v>2021</v>
      </c>
      <c r="F10" s="51">
        <v>2020</v>
      </c>
      <c r="G10" s="51"/>
      <c r="H10" s="51">
        <v>2021</v>
      </c>
      <c r="J10" s="51">
        <v>2020</v>
      </c>
    </row>
    <row r="11" spans="1:10" ht="16.5" customHeight="1" x14ac:dyDescent="0.5">
      <c r="B11" s="53" t="s">
        <v>22</v>
      </c>
      <c r="C11" s="51"/>
      <c r="D11" s="24" t="s">
        <v>108</v>
      </c>
      <c r="E11" s="51"/>
      <c r="F11" s="24" t="s">
        <v>108</v>
      </c>
      <c r="G11" s="23"/>
      <c r="H11" s="24" t="s">
        <v>108</v>
      </c>
      <c r="I11" s="51"/>
      <c r="J11" s="24" t="s">
        <v>108</v>
      </c>
    </row>
    <row r="12" spans="1:10" ht="16.5" customHeight="1" x14ac:dyDescent="0.5">
      <c r="B12" s="52"/>
      <c r="C12" s="51"/>
      <c r="D12" s="25"/>
      <c r="E12" s="51"/>
      <c r="F12" s="25"/>
      <c r="G12" s="25"/>
      <c r="H12" s="25"/>
      <c r="I12" s="51"/>
      <c r="J12" s="25"/>
    </row>
    <row r="13" spans="1:10" ht="16.5" customHeight="1" x14ac:dyDescent="0.5">
      <c r="A13" s="51" t="s">
        <v>0</v>
      </c>
      <c r="D13" s="26"/>
      <c r="F13" s="26"/>
      <c r="G13" s="26"/>
      <c r="H13" s="26"/>
      <c r="J13" s="26"/>
    </row>
    <row r="14" spans="1:10" ht="16.5" customHeight="1" x14ac:dyDescent="0.5">
      <c r="A14" s="51"/>
      <c r="D14" s="26"/>
      <c r="F14" s="26"/>
      <c r="G14" s="26"/>
      <c r="H14" s="26"/>
      <c r="J14" s="26"/>
    </row>
    <row r="15" spans="1:10" ht="16.5" customHeight="1" x14ac:dyDescent="0.5">
      <c r="A15" s="51" t="s">
        <v>1</v>
      </c>
      <c r="D15" s="26"/>
      <c r="F15" s="26"/>
      <c r="G15" s="26"/>
      <c r="J15" s="26"/>
    </row>
    <row r="16" spans="1:10" ht="16.5" customHeight="1" x14ac:dyDescent="0.5">
      <c r="A16" s="51"/>
      <c r="D16" s="26"/>
      <c r="F16" s="26"/>
      <c r="G16" s="26"/>
      <c r="H16" s="26"/>
      <c r="J16" s="26"/>
    </row>
    <row r="17" spans="1:10" ht="16.5" customHeight="1" x14ac:dyDescent="0.5">
      <c r="A17" s="18" t="s">
        <v>2</v>
      </c>
      <c r="B17" s="35"/>
      <c r="D17" s="27">
        <v>51902</v>
      </c>
      <c r="E17" s="27"/>
      <c r="F17" s="27">
        <v>217593</v>
      </c>
      <c r="G17" s="27"/>
      <c r="H17" s="27">
        <v>11747</v>
      </c>
      <c r="I17" s="27"/>
      <c r="J17" s="27">
        <v>5836</v>
      </c>
    </row>
    <row r="18" spans="1:10" ht="16.5" customHeight="1" x14ac:dyDescent="0.5">
      <c r="A18" s="34" t="s">
        <v>189</v>
      </c>
      <c r="B18" s="35"/>
      <c r="D18" s="27">
        <v>3711</v>
      </c>
      <c r="E18" s="27"/>
      <c r="F18" s="27">
        <v>1092</v>
      </c>
      <c r="G18" s="27"/>
      <c r="H18" s="27">
        <v>0</v>
      </c>
      <c r="I18" s="27"/>
      <c r="J18" s="27">
        <v>0</v>
      </c>
    </row>
    <row r="19" spans="1:10" ht="16.5" customHeight="1" x14ac:dyDescent="0.5">
      <c r="A19" s="18" t="s">
        <v>23</v>
      </c>
      <c r="B19" s="35">
        <v>7</v>
      </c>
      <c r="D19" s="150">
        <v>297918</v>
      </c>
      <c r="E19" s="27"/>
      <c r="F19" s="27">
        <v>197120</v>
      </c>
      <c r="G19" s="27"/>
      <c r="H19" s="27">
        <v>16277</v>
      </c>
      <c r="I19" s="27"/>
      <c r="J19" s="27">
        <v>13878</v>
      </c>
    </row>
    <row r="20" spans="1:10" ht="16.5" customHeight="1" x14ac:dyDescent="0.5">
      <c r="A20" s="18" t="s">
        <v>183</v>
      </c>
      <c r="B20" s="35"/>
      <c r="D20" s="27">
        <v>8195</v>
      </c>
      <c r="E20" s="27"/>
      <c r="F20" s="27">
        <v>19140</v>
      </c>
      <c r="G20" s="27"/>
      <c r="H20" s="27">
        <v>0</v>
      </c>
      <c r="I20" s="27"/>
      <c r="J20" s="27">
        <v>0</v>
      </c>
    </row>
    <row r="21" spans="1:10" ht="16.5" customHeight="1" x14ac:dyDescent="0.5">
      <c r="A21" s="18" t="s">
        <v>187</v>
      </c>
      <c r="B21" s="35"/>
      <c r="D21" s="27">
        <v>6972</v>
      </c>
      <c r="E21" s="27"/>
      <c r="F21" s="27">
        <v>3867</v>
      </c>
      <c r="G21" s="27"/>
      <c r="H21" s="27">
        <v>0</v>
      </c>
      <c r="I21" s="27"/>
      <c r="J21" s="27">
        <v>0</v>
      </c>
    </row>
    <row r="22" spans="1:10" ht="16.5" customHeight="1" x14ac:dyDescent="0.5">
      <c r="A22" s="18" t="s">
        <v>134</v>
      </c>
      <c r="B22" s="74"/>
      <c r="D22" s="27">
        <v>23961</v>
      </c>
      <c r="E22" s="27"/>
      <c r="F22" s="27">
        <v>24748</v>
      </c>
      <c r="G22" s="27"/>
      <c r="H22" s="27">
        <v>0</v>
      </c>
      <c r="I22" s="27"/>
      <c r="J22" s="27">
        <v>0</v>
      </c>
    </row>
    <row r="23" spans="1:10" ht="16.5" customHeight="1" x14ac:dyDescent="0.5">
      <c r="A23" s="18" t="s">
        <v>3</v>
      </c>
      <c r="B23" s="35"/>
      <c r="D23" s="27">
        <v>34503</v>
      </c>
      <c r="E23" s="27"/>
      <c r="F23" s="27">
        <v>20043</v>
      </c>
      <c r="G23" s="27"/>
      <c r="H23" s="27">
        <v>1530</v>
      </c>
      <c r="I23" s="27"/>
      <c r="J23" s="27">
        <v>1060</v>
      </c>
    </row>
    <row r="24" spans="1:10" ht="16.5" customHeight="1" x14ac:dyDescent="0.5">
      <c r="A24" s="18" t="s">
        <v>141</v>
      </c>
      <c r="B24" s="74" t="s">
        <v>240</v>
      </c>
      <c r="D24" s="28">
        <v>626078</v>
      </c>
      <c r="E24" s="27"/>
      <c r="F24" s="28">
        <v>627232</v>
      </c>
      <c r="G24" s="27"/>
      <c r="H24" s="28">
        <v>631498</v>
      </c>
      <c r="I24" s="27"/>
      <c r="J24" s="28">
        <v>632378</v>
      </c>
    </row>
    <row r="25" spans="1:10" ht="16.5" customHeight="1" x14ac:dyDescent="0.5">
      <c r="D25" s="26"/>
      <c r="E25" s="27"/>
      <c r="F25" s="26"/>
      <c r="G25" s="27"/>
      <c r="H25" s="26"/>
      <c r="I25" s="27"/>
      <c r="J25" s="26"/>
    </row>
    <row r="26" spans="1:10" ht="16.5" customHeight="1" x14ac:dyDescent="0.5">
      <c r="A26" s="51" t="s">
        <v>4</v>
      </c>
      <c r="D26" s="28">
        <f>SUM(D17:D25)</f>
        <v>1053240</v>
      </c>
      <c r="F26" s="28">
        <f>SUM(F17:F25)</f>
        <v>1110835</v>
      </c>
      <c r="G26" s="18"/>
      <c r="H26" s="28">
        <f>SUM(H17:H25)</f>
        <v>661052</v>
      </c>
      <c r="I26" s="26"/>
      <c r="J26" s="28">
        <f>SUM(J17:J25)</f>
        <v>653152</v>
      </c>
    </row>
    <row r="27" spans="1:10" ht="16.5" customHeight="1" x14ac:dyDescent="0.5">
      <c r="D27" s="26"/>
      <c r="E27" s="27"/>
      <c r="F27" s="26"/>
      <c r="G27" s="27"/>
      <c r="H27" s="26"/>
      <c r="I27" s="27"/>
      <c r="J27" s="26"/>
    </row>
    <row r="28" spans="1:10" ht="16.5" customHeight="1" x14ac:dyDescent="0.5">
      <c r="A28" s="51" t="s">
        <v>5</v>
      </c>
      <c r="D28" s="26"/>
      <c r="E28" s="27"/>
      <c r="F28" s="26"/>
      <c r="G28" s="27"/>
      <c r="H28" s="26"/>
      <c r="I28" s="27"/>
      <c r="J28" s="26"/>
    </row>
    <row r="29" spans="1:10" ht="16.5" customHeight="1" x14ac:dyDescent="0.5">
      <c r="A29" s="51"/>
      <c r="D29" s="26"/>
      <c r="E29" s="27"/>
      <c r="F29" s="26"/>
      <c r="G29" s="27"/>
      <c r="H29" s="26"/>
      <c r="I29" s="27"/>
      <c r="J29" s="26"/>
    </row>
    <row r="30" spans="1:10" ht="16.5" customHeight="1" x14ac:dyDescent="0.5">
      <c r="A30" s="34" t="s">
        <v>189</v>
      </c>
      <c r="B30" s="35"/>
      <c r="D30" s="27">
        <v>266655</v>
      </c>
      <c r="E30" s="27"/>
      <c r="F30" s="27">
        <v>224032</v>
      </c>
      <c r="G30" s="27"/>
      <c r="H30" s="27">
        <v>0</v>
      </c>
      <c r="I30" s="27"/>
      <c r="J30" s="27">
        <v>0</v>
      </c>
    </row>
    <row r="31" spans="1:10" ht="16.5" customHeight="1" x14ac:dyDescent="0.5">
      <c r="A31" s="34" t="s">
        <v>123</v>
      </c>
      <c r="B31" s="74" t="s">
        <v>241</v>
      </c>
      <c r="D31" s="27">
        <v>653085</v>
      </c>
      <c r="E31" s="27"/>
      <c r="F31" s="27">
        <v>643180</v>
      </c>
      <c r="G31" s="27"/>
      <c r="H31" s="27">
        <v>75743</v>
      </c>
      <c r="I31" s="27"/>
      <c r="J31" s="27">
        <v>66462</v>
      </c>
    </row>
    <row r="32" spans="1:10" ht="16.5" customHeight="1" x14ac:dyDescent="0.5">
      <c r="A32" s="18" t="s">
        <v>77</v>
      </c>
      <c r="B32" s="156">
        <v>8.1</v>
      </c>
      <c r="D32" s="27">
        <v>0</v>
      </c>
      <c r="E32" s="27"/>
      <c r="F32" s="27">
        <v>0</v>
      </c>
      <c r="G32" s="27"/>
      <c r="H32" s="27">
        <v>4018001</v>
      </c>
      <c r="I32" s="27"/>
      <c r="J32" s="27">
        <v>4018001</v>
      </c>
    </row>
    <row r="33" spans="1:10" ht="16.5" customHeight="1" x14ac:dyDescent="0.5">
      <c r="A33" s="34" t="s">
        <v>121</v>
      </c>
      <c r="B33" s="156">
        <v>8.1999999999999993</v>
      </c>
      <c r="D33" s="27">
        <v>1282088</v>
      </c>
      <c r="E33" s="27"/>
      <c r="F33" s="27">
        <v>1173043</v>
      </c>
      <c r="G33" s="27"/>
      <c r="H33" s="27">
        <v>0</v>
      </c>
      <c r="I33" s="27"/>
      <c r="J33" s="27">
        <v>0</v>
      </c>
    </row>
    <row r="34" spans="1:10" ht="16.5" customHeight="1" x14ac:dyDescent="0.5">
      <c r="A34" s="34" t="s">
        <v>186</v>
      </c>
      <c r="B34" s="156">
        <v>15.3</v>
      </c>
      <c r="D34" s="27">
        <v>0</v>
      </c>
      <c r="E34" s="27"/>
      <c r="F34" s="27">
        <v>0</v>
      </c>
      <c r="G34" s="27"/>
      <c r="H34" s="27">
        <v>0</v>
      </c>
      <c r="I34" s="27"/>
      <c r="J34" s="27">
        <v>2657</v>
      </c>
    </row>
    <row r="35" spans="1:10" ht="16.5" customHeight="1" x14ac:dyDescent="0.5">
      <c r="A35" s="18" t="s">
        <v>100</v>
      </c>
      <c r="D35" s="26">
        <v>52000</v>
      </c>
      <c r="E35" s="27"/>
      <c r="F35" s="26">
        <v>52000</v>
      </c>
      <c r="G35" s="27"/>
      <c r="H35" s="27">
        <v>0</v>
      </c>
      <c r="I35" s="27"/>
      <c r="J35" s="27">
        <v>0</v>
      </c>
    </row>
    <row r="36" spans="1:10" ht="16.5" customHeight="1" x14ac:dyDescent="0.5">
      <c r="A36" s="34" t="s">
        <v>237</v>
      </c>
      <c r="B36" s="156">
        <v>9</v>
      </c>
      <c r="D36" s="27">
        <v>2032657</v>
      </c>
      <c r="E36" s="27"/>
      <c r="F36" s="27">
        <v>1912500</v>
      </c>
      <c r="G36" s="27"/>
      <c r="H36" s="27">
        <v>360</v>
      </c>
      <c r="I36" s="27"/>
      <c r="J36" s="27">
        <v>334</v>
      </c>
    </row>
    <row r="37" spans="1:10" ht="16.5" customHeight="1" x14ac:dyDescent="0.5">
      <c r="A37" s="34" t="s">
        <v>238</v>
      </c>
      <c r="B37" s="156">
        <v>11</v>
      </c>
      <c r="D37" s="27">
        <v>117320</v>
      </c>
      <c r="E37" s="27"/>
      <c r="F37" s="27">
        <v>117348</v>
      </c>
      <c r="G37" s="27"/>
      <c r="H37" s="27">
        <v>9998</v>
      </c>
      <c r="I37" s="27"/>
      <c r="J37" s="27">
        <v>10761</v>
      </c>
    </row>
    <row r="38" spans="1:10" ht="16.5" customHeight="1" x14ac:dyDescent="0.5">
      <c r="A38" s="34" t="s">
        <v>239</v>
      </c>
      <c r="B38" s="156">
        <v>10</v>
      </c>
      <c r="D38" s="27">
        <v>585010</v>
      </c>
      <c r="E38" s="27"/>
      <c r="F38" s="27">
        <v>589526</v>
      </c>
      <c r="G38" s="27"/>
      <c r="H38" s="27">
        <v>10</v>
      </c>
      <c r="I38" s="27"/>
      <c r="J38" s="27">
        <v>10</v>
      </c>
    </row>
    <row r="39" spans="1:10" ht="16.5" customHeight="1" x14ac:dyDescent="0.5">
      <c r="A39" s="36" t="s">
        <v>159</v>
      </c>
      <c r="D39" s="27">
        <v>3755</v>
      </c>
      <c r="E39" s="27"/>
      <c r="F39" s="27">
        <v>3864</v>
      </c>
      <c r="G39" s="27"/>
      <c r="H39" s="27">
        <v>738</v>
      </c>
      <c r="I39" s="27"/>
      <c r="J39" s="27">
        <v>667</v>
      </c>
    </row>
    <row r="40" spans="1:10" ht="16.5" customHeight="1" x14ac:dyDescent="0.5">
      <c r="A40" s="18" t="s">
        <v>24</v>
      </c>
      <c r="D40" s="28">
        <v>12653</v>
      </c>
      <c r="E40" s="27"/>
      <c r="F40" s="28">
        <v>11625</v>
      </c>
      <c r="G40" s="27"/>
      <c r="H40" s="28">
        <v>245</v>
      </c>
      <c r="I40" s="27"/>
      <c r="J40" s="28">
        <v>245</v>
      </c>
    </row>
    <row r="41" spans="1:10" ht="16.5" customHeight="1" x14ac:dyDescent="0.5">
      <c r="D41" s="26"/>
      <c r="E41" s="27"/>
      <c r="F41" s="26"/>
      <c r="G41" s="27"/>
      <c r="H41" s="26"/>
      <c r="I41" s="27"/>
      <c r="J41" s="26"/>
    </row>
    <row r="42" spans="1:10" ht="16.5" customHeight="1" x14ac:dyDescent="0.5">
      <c r="A42" s="51" t="s">
        <v>6</v>
      </c>
      <c r="D42" s="28">
        <f>SUM(D30:D40)</f>
        <v>5005223</v>
      </c>
      <c r="F42" s="28">
        <f>SUM(F30:F40)</f>
        <v>4727118</v>
      </c>
      <c r="G42" s="18"/>
      <c r="H42" s="28">
        <f>SUM(H30:H40)</f>
        <v>4105095</v>
      </c>
      <c r="I42" s="26"/>
      <c r="J42" s="28">
        <f>SUM(J30:J40)</f>
        <v>4099137</v>
      </c>
    </row>
    <row r="43" spans="1:10" ht="16.5" customHeight="1" x14ac:dyDescent="0.5">
      <c r="D43" s="188"/>
      <c r="F43" s="188"/>
      <c r="G43" s="18"/>
      <c r="H43" s="188"/>
      <c r="I43" s="26"/>
      <c r="J43" s="188"/>
    </row>
    <row r="44" spans="1:10" ht="16.5" customHeight="1" thickBot="1" x14ac:dyDescent="0.55000000000000004">
      <c r="A44" s="51" t="s">
        <v>7</v>
      </c>
      <c r="D44" s="95">
        <f>D26+D42</f>
        <v>6058463</v>
      </c>
      <c r="F44" s="95">
        <f>F26+F42</f>
        <v>5837953</v>
      </c>
      <c r="G44" s="18"/>
      <c r="H44" s="95">
        <f>H26+H42</f>
        <v>4766147</v>
      </c>
      <c r="I44" s="26"/>
      <c r="J44" s="95">
        <f>J26+J42</f>
        <v>4752289</v>
      </c>
    </row>
    <row r="45" spans="1:10" ht="16.5" customHeight="1" thickTop="1" x14ac:dyDescent="0.5">
      <c r="A45" s="51"/>
      <c r="F45" s="26"/>
      <c r="G45" s="26"/>
      <c r="J45" s="26"/>
    </row>
    <row r="46" spans="1:10" ht="16.5" customHeight="1" x14ac:dyDescent="0.5">
      <c r="A46" s="51"/>
      <c r="F46" s="26"/>
      <c r="G46" s="26"/>
      <c r="J46" s="26"/>
    </row>
    <row r="48" spans="1:10" ht="21" customHeight="1" x14ac:dyDescent="0.5">
      <c r="B48" s="186"/>
    </row>
    <row r="49" spans="1:10" ht="16.5" customHeight="1" x14ac:dyDescent="0.5">
      <c r="A49" s="191" t="s">
        <v>25</v>
      </c>
      <c r="B49" s="191"/>
      <c r="C49" s="191"/>
      <c r="D49" s="191"/>
      <c r="E49" s="191"/>
      <c r="F49" s="191"/>
      <c r="G49" s="191"/>
      <c r="H49" s="191"/>
      <c r="I49" s="191"/>
      <c r="J49" s="191"/>
    </row>
    <row r="50" spans="1:10" ht="18" customHeight="1" x14ac:dyDescent="0.5">
      <c r="A50" s="156"/>
      <c r="C50" s="156"/>
      <c r="D50" s="156"/>
      <c r="E50" s="156"/>
      <c r="F50" s="156"/>
      <c r="G50" s="156"/>
      <c r="H50" s="156"/>
      <c r="I50" s="156"/>
      <c r="J50" s="156"/>
    </row>
    <row r="51" spans="1:10" ht="21.95" customHeight="1" x14ac:dyDescent="0.5">
      <c r="A51" s="192" t="s">
        <v>86</v>
      </c>
      <c r="B51" s="193"/>
      <c r="C51" s="193"/>
      <c r="D51" s="193"/>
      <c r="E51" s="193"/>
      <c r="F51" s="193"/>
      <c r="G51" s="193"/>
      <c r="H51" s="193"/>
      <c r="I51" s="193"/>
      <c r="J51" s="193"/>
    </row>
    <row r="52" spans="1:10" ht="16.5" customHeight="1" x14ac:dyDescent="0.5">
      <c r="A52" s="44" t="str">
        <f>A1</f>
        <v>Prime Road Power Public Company Limited</v>
      </c>
    </row>
    <row r="53" spans="1:10" ht="16.5" customHeight="1" x14ac:dyDescent="0.5">
      <c r="A53" s="29" t="s">
        <v>50</v>
      </c>
    </row>
    <row r="54" spans="1:10" ht="16.5" customHeight="1" x14ac:dyDescent="0.5">
      <c r="A54" s="37" t="str">
        <f>+A3</f>
        <v>As at 31 March 2021</v>
      </c>
      <c r="B54" s="20"/>
      <c r="C54" s="21"/>
      <c r="D54" s="21"/>
      <c r="E54" s="21"/>
      <c r="F54" s="22"/>
      <c r="G54" s="22"/>
      <c r="H54" s="21"/>
      <c r="I54" s="21"/>
      <c r="J54" s="22"/>
    </row>
    <row r="55" spans="1:10" ht="16.5" customHeight="1" x14ac:dyDescent="0.5">
      <c r="A55" s="14"/>
      <c r="B55" s="30"/>
      <c r="C55" s="55"/>
      <c r="D55" s="55"/>
      <c r="E55" s="55"/>
      <c r="F55" s="26"/>
      <c r="G55" s="26"/>
      <c r="H55" s="55"/>
      <c r="I55" s="55"/>
      <c r="J55" s="26"/>
    </row>
    <row r="57" spans="1:10" ht="16.5" customHeight="1" x14ac:dyDescent="0.5">
      <c r="D57" s="189" t="s">
        <v>80</v>
      </c>
      <c r="E57" s="189"/>
      <c r="F57" s="189"/>
      <c r="G57" s="65"/>
      <c r="H57" s="190" t="s">
        <v>81</v>
      </c>
      <c r="I57" s="190"/>
      <c r="J57" s="190"/>
    </row>
    <row r="58" spans="1:10" ht="16.5" customHeight="1" x14ac:dyDescent="0.5">
      <c r="D58" s="194" t="s">
        <v>82</v>
      </c>
      <c r="E58" s="194"/>
      <c r="F58" s="194"/>
      <c r="G58" s="67"/>
      <c r="H58" s="194" t="s">
        <v>83</v>
      </c>
      <c r="I58" s="194"/>
      <c r="J58" s="194"/>
    </row>
    <row r="59" spans="1:10" ht="16.5" customHeight="1" x14ac:dyDescent="0.5">
      <c r="D59" s="62" t="s">
        <v>84</v>
      </c>
      <c r="E59" s="61"/>
      <c r="F59" s="62" t="s">
        <v>85</v>
      </c>
      <c r="G59" s="155"/>
      <c r="H59" s="62" t="s">
        <v>84</v>
      </c>
      <c r="I59" s="61"/>
      <c r="J59" s="62" t="s">
        <v>85</v>
      </c>
    </row>
    <row r="60" spans="1:10" ht="16.5" customHeight="1" x14ac:dyDescent="0.5">
      <c r="D60" s="142" t="s">
        <v>196</v>
      </c>
      <c r="E60" s="158"/>
      <c r="F60" s="142" t="s">
        <v>79</v>
      </c>
      <c r="G60" s="157"/>
      <c r="H60" s="142" t="s">
        <v>196</v>
      </c>
      <c r="I60" s="61"/>
      <c r="J60" s="73" t="s">
        <v>79</v>
      </c>
    </row>
    <row r="61" spans="1:10" ht="16.5" customHeight="1" x14ac:dyDescent="0.5">
      <c r="D61" s="51">
        <v>2021</v>
      </c>
      <c r="F61" s="51">
        <v>2020</v>
      </c>
      <c r="G61" s="51"/>
      <c r="H61" s="51">
        <v>2021</v>
      </c>
      <c r="J61" s="51">
        <v>2020</v>
      </c>
    </row>
    <row r="62" spans="1:10" ht="16.5" customHeight="1" x14ac:dyDescent="0.5">
      <c r="B62" s="53" t="s">
        <v>22</v>
      </c>
      <c r="C62" s="51"/>
      <c r="D62" s="24" t="s">
        <v>108</v>
      </c>
      <c r="E62" s="51"/>
      <c r="F62" s="24" t="s">
        <v>108</v>
      </c>
      <c r="G62" s="23"/>
      <c r="H62" s="24" t="s">
        <v>108</v>
      </c>
      <c r="I62" s="51"/>
      <c r="J62" s="24" t="s">
        <v>108</v>
      </c>
    </row>
    <row r="63" spans="1:10" ht="16.5" customHeight="1" x14ac:dyDescent="0.5">
      <c r="A63" s="51"/>
      <c r="F63" s="26"/>
      <c r="J63" s="26"/>
    </row>
    <row r="64" spans="1:10" ht="16.5" customHeight="1" x14ac:dyDescent="0.5">
      <c r="A64" s="51" t="s">
        <v>26</v>
      </c>
      <c r="F64" s="18"/>
      <c r="J64" s="18"/>
    </row>
    <row r="65" spans="1:10" ht="16.5" customHeight="1" x14ac:dyDescent="0.5">
      <c r="A65" s="51"/>
      <c r="F65" s="18"/>
      <c r="J65" s="18"/>
    </row>
    <row r="66" spans="1:10" ht="16.5" customHeight="1" x14ac:dyDescent="0.5">
      <c r="A66" s="51" t="s">
        <v>8</v>
      </c>
      <c r="F66" s="18"/>
      <c r="J66" s="18"/>
    </row>
    <row r="67" spans="1:10" ht="16.5" customHeight="1" x14ac:dyDescent="0.5">
      <c r="A67" s="51"/>
      <c r="F67" s="18"/>
      <c r="J67" s="18"/>
    </row>
    <row r="68" spans="1:10" ht="16.5" customHeight="1" x14ac:dyDescent="0.5">
      <c r="A68" s="18" t="s">
        <v>140</v>
      </c>
      <c r="D68" s="75">
        <v>236478</v>
      </c>
      <c r="F68" s="75">
        <v>186091</v>
      </c>
      <c r="G68" s="18"/>
      <c r="H68" s="75">
        <v>16540</v>
      </c>
      <c r="I68" s="19"/>
      <c r="J68" s="75">
        <v>13702</v>
      </c>
    </row>
    <row r="69" spans="1:10" ht="16.5" customHeight="1" x14ac:dyDescent="0.5">
      <c r="A69" s="18" t="s">
        <v>193</v>
      </c>
      <c r="D69" s="75">
        <v>13637</v>
      </c>
      <c r="F69" s="27">
        <v>9019</v>
      </c>
      <c r="G69" s="18"/>
      <c r="H69" s="27">
        <v>0</v>
      </c>
      <c r="I69" s="19"/>
      <c r="J69" s="27">
        <v>0</v>
      </c>
    </row>
    <row r="70" spans="1:10" ht="16.5" customHeight="1" x14ac:dyDescent="0.5">
      <c r="A70" s="18" t="s">
        <v>101</v>
      </c>
      <c r="B70" s="18"/>
      <c r="F70" s="18"/>
      <c r="G70" s="18"/>
      <c r="J70" s="18"/>
    </row>
    <row r="71" spans="1:10" ht="16.5" customHeight="1" x14ac:dyDescent="0.5">
      <c r="A71" s="18" t="s">
        <v>175</v>
      </c>
      <c r="B71" s="156">
        <v>13</v>
      </c>
      <c r="D71" s="75">
        <v>3779</v>
      </c>
      <c r="F71" s="75">
        <v>3735</v>
      </c>
      <c r="G71" s="18"/>
      <c r="H71" s="27">
        <v>0</v>
      </c>
      <c r="I71" s="19"/>
      <c r="J71" s="27">
        <v>0</v>
      </c>
    </row>
    <row r="72" spans="1:10" ht="16.5" customHeight="1" x14ac:dyDescent="0.5">
      <c r="A72" s="18" t="s">
        <v>102</v>
      </c>
      <c r="B72" s="18"/>
      <c r="F72" s="18"/>
      <c r="G72" s="18"/>
      <c r="J72" s="18"/>
    </row>
    <row r="73" spans="1:10" ht="16.5" customHeight="1" x14ac:dyDescent="0.5">
      <c r="A73" s="18" t="s">
        <v>103</v>
      </c>
      <c r="B73" s="15">
        <v>14.1</v>
      </c>
      <c r="D73" s="27">
        <v>155801</v>
      </c>
      <c r="F73" s="27">
        <v>147055</v>
      </c>
      <c r="G73" s="18"/>
      <c r="H73" s="27">
        <v>0</v>
      </c>
      <c r="I73" s="19"/>
      <c r="J73" s="27">
        <v>0</v>
      </c>
    </row>
    <row r="74" spans="1:10" ht="16.5" customHeight="1" x14ac:dyDescent="0.5">
      <c r="A74" s="18" t="s">
        <v>164</v>
      </c>
      <c r="B74" s="15"/>
      <c r="D74" s="27">
        <v>5763</v>
      </c>
      <c r="F74" s="27">
        <v>5230</v>
      </c>
      <c r="G74" s="18"/>
      <c r="H74" s="27">
        <v>2769</v>
      </c>
      <c r="I74" s="19"/>
      <c r="J74" s="27">
        <v>2737</v>
      </c>
    </row>
    <row r="75" spans="1:10" ht="16.5" customHeight="1" x14ac:dyDescent="0.5">
      <c r="A75" s="18" t="s">
        <v>210</v>
      </c>
      <c r="B75" s="15">
        <v>14.2</v>
      </c>
      <c r="D75" s="27">
        <v>39867</v>
      </c>
      <c r="F75" s="27">
        <v>0</v>
      </c>
      <c r="G75" s="18"/>
      <c r="H75" s="27">
        <v>0</v>
      </c>
      <c r="I75" s="19"/>
      <c r="J75" s="27">
        <v>0</v>
      </c>
    </row>
    <row r="76" spans="1:10" ht="16.5" customHeight="1" x14ac:dyDescent="0.5">
      <c r="A76" s="18" t="s">
        <v>161</v>
      </c>
      <c r="B76" s="15"/>
      <c r="D76" s="27">
        <v>202</v>
      </c>
      <c r="F76" s="27">
        <v>202</v>
      </c>
      <c r="G76" s="18"/>
      <c r="H76" s="27">
        <v>0</v>
      </c>
      <c r="I76" s="19"/>
      <c r="J76" s="27">
        <v>0</v>
      </c>
    </row>
    <row r="77" spans="1:10" ht="16.5" customHeight="1" x14ac:dyDescent="0.5">
      <c r="A77" s="18" t="s">
        <v>9</v>
      </c>
      <c r="D77" s="27">
        <v>6283</v>
      </c>
      <c r="E77" s="55"/>
      <c r="F77" s="27">
        <v>6177</v>
      </c>
      <c r="G77" s="55"/>
      <c r="H77" s="27">
        <v>559</v>
      </c>
      <c r="I77" s="26"/>
      <c r="J77" s="27">
        <v>520</v>
      </c>
    </row>
    <row r="78" spans="1:10" ht="16.5" customHeight="1" x14ac:dyDescent="0.5">
      <c r="A78" s="18" t="s">
        <v>192</v>
      </c>
      <c r="D78" s="27">
        <v>1428</v>
      </c>
      <c r="E78" s="55"/>
      <c r="F78" s="27">
        <v>1073</v>
      </c>
      <c r="G78" s="55"/>
      <c r="H78" s="27">
        <v>0</v>
      </c>
      <c r="I78" s="26"/>
      <c r="J78" s="27">
        <v>0</v>
      </c>
    </row>
    <row r="79" spans="1:10" ht="16.5" customHeight="1" x14ac:dyDescent="0.5">
      <c r="A79" s="18" t="s">
        <v>142</v>
      </c>
      <c r="B79" s="156" t="s">
        <v>240</v>
      </c>
      <c r="D79" s="28">
        <v>702323</v>
      </c>
      <c r="F79" s="28">
        <v>693572</v>
      </c>
      <c r="G79" s="18"/>
      <c r="H79" s="28">
        <v>696957</v>
      </c>
      <c r="I79" s="19"/>
      <c r="J79" s="28">
        <v>688555</v>
      </c>
    </row>
    <row r="80" spans="1:10" ht="16.5" customHeight="1" x14ac:dyDescent="0.5">
      <c r="D80" s="31"/>
      <c r="F80" s="31"/>
      <c r="G80" s="18"/>
      <c r="H80" s="31"/>
      <c r="I80" s="19"/>
      <c r="J80" s="31"/>
    </row>
    <row r="81" spans="1:10" ht="16.5" customHeight="1" x14ac:dyDescent="0.5">
      <c r="A81" s="51" t="s">
        <v>10</v>
      </c>
      <c r="D81" s="28">
        <f>SUM(D68:D80)</f>
        <v>1165561</v>
      </c>
      <c r="F81" s="28">
        <f>SUM(F68:F80)</f>
        <v>1052154</v>
      </c>
      <c r="G81" s="18"/>
      <c r="H81" s="28">
        <f>SUM(H68:H80)</f>
        <v>716825</v>
      </c>
      <c r="I81" s="19"/>
      <c r="J81" s="28">
        <f>SUM(J68:J80)</f>
        <v>705514</v>
      </c>
    </row>
    <row r="82" spans="1:10" ht="16.5" customHeight="1" x14ac:dyDescent="0.5">
      <c r="D82" s="31"/>
      <c r="F82" s="31"/>
      <c r="G82" s="18"/>
      <c r="H82" s="31"/>
      <c r="I82" s="19"/>
      <c r="J82" s="31"/>
    </row>
    <row r="83" spans="1:10" ht="16.5" customHeight="1" x14ac:dyDescent="0.5">
      <c r="A83" s="51" t="s">
        <v>12</v>
      </c>
      <c r="D83" s="27"/>
      <c r="F83" s="27"/>
      <c r="G83" s="18"/>
      <c r="H83" s="27"/>
      <c r="I83" s="19"/>
      <c r="J83" s="27"/>
    </row>
    <row r="84" spans="1:10" ht="16.5" customHeight="1" x14ac:dyDescent="0.5">
      <c r="A84" s="51"/>
      <c r="D84" s="27"/>
      <c r="F84" s="27"/>
      <c r="G84" s="18"/>
      <c r="H84" s="27"/>
      <c r="I84" s="19"/>
      <c r="J84" s="27"/>
    </row>
    <row r="85" spans="1:10" ht="16.5" customHeight="1" x14ac:dyDescent="0.5">
      <c r="A85" s="18" t="s">
        <v>176</v>
      </c>
      <c r="B85" s="156">
        <v>13</v>
      </c>
      <c r="D85" s="27">
        <v>155125</v>
      </c>
      <c r="F85" s="27">
        <v>156087</v>
      </c>
      <c r="G85" s="18"/>
      <c r="H85" s="27">
        <v>0</v>
      </c>
      <c r="I85" s="19"/>
      <c r="J85" s="27">
        <v>0</v>
      </c>
    </row>
    <row r="86" spans="1:10" ht="16.5" customHeight="1" x14ac:dyDescent="0.5">
      <c r="A86" s="18" t="s">
        <v>104</v>
      </c>
      <c r="B86" s="15">
        <v>14.1</v>
      </c>
      <c r="D86" s="27">
        <v>1434336</v>
      </c>
      <c r="E86" s="55"/>
      <c r="F86" s="27">
        <v>1463861</v>
      </c>
      <c r="G86" s="55"/>
      <c r="H86" s="27">
        <v>0</v>
      </c>
      <c r="I86" s="26"/>
      <c r="J86" s="27">
        <v>0</v>
      </c>
    </row>
    <row r="87" spans="1:10" ht="16.5" customHeight="1" x14ac:dyDescent="0.5">
      <c r="A87" s="18" t="s">
        <v>61</v>
      </c>
      <c r="B87" s="156">
        <v>15.4</v>
      </c>
      <c r="D87" s="27">
        <v>10074</v>
      </c>
      <c r="E87" s="55"/>
      <c r="F87" s="27">
        <v>10074</v>
      </c>
      <c r="G87" s="55"/>
      <c r="H87" s="27">
        <v>136000</v>
      </c>
      <c r="I87" s="26"/>
      <c r="J87" s="27">
        <v>112500</v>
      </c>
    </row>
    <row r="88" spans="1:10" ht="16.5" customHeight="1" x14ac:dyDescent="0.5">
      <c r="A88" s="18" t="s">
        <v>163</v>
      </c>
      <c r="B88" s="15"/>
      <c r="D88" s="27">
        <v>118274</v>
      </c>
      <c r="E88" s="55"/>
      <c r="F88" s="27">
        <v>120133</v>
      </c>
      <c r="G88" s="55"/>
      <c r="H88" s="27">
        <v>6804</v>
      </c>
      <c r="I88" s="26"/>
      <c r="J88" s="27">
        <v>7424</v>
      </c>
    </row>
    <row r="89" spans="1:10" ht="16.5" customHeight="1" x14ac:dyDescent="0.5">
      <c r="A89" s="18" t="s">
        <v>124</v>
      </c>
      <c r="B89" s="15">
        <v>15.6</v>
      </c>
      <c r="D89" s="27">
        <v>190582</v>
      </c>
      <c r="E89" s="55"/>
      <c r="F89" s="27">
        <v>188536</v>
      </c>
      <c r="G89" s="55"/>
      <c r="H89" s="27">
        <v>0</v>
      </c>
      <c r="I89" s="26"/>
      <c r="J89" s="27">
        <v>0</v>
      </c>
    </row>
    <row r="90" spans="1:10" ht="16.5" customHeight="1" x14ac:dyDescent="0.5">
      <c r="A90" s="18" t="s">
        <v>73</v>
      </c>
      <c r="D90" s="27">
        <v>2573</v>
      </c>
      <c r="E90" s="55"/>
      <c r="F90" s="27">
        <v>2656</v>
      </c>
      <c r="G90" s="55"/>
      <c r="H90" s="27">
        <v>0</v>
      </c>
      <c r="I90" s="26"/>
      <c r="J90" s="27">
        <v>0</v>
      </c>
    </row>
    <row r="91" spans="1:10" ht="16.5" customHeight="1" x14ac:dyDescent="0.5">
      <c r="A91" s="18" t="s">
        <v>11</v>
      </c>
      <c r="D91" s="27">
        <v>6745</v>
      </c>
      <c r="E91" s="55"/>
      <c r="F91" s="27">
        <v>6490</v>
      </c>
      <c r="G91" s="55"/>
      <c r="H91" s="27">
        <v>4105</v>
      </c>
      <c r="I91" s="26"/>
      <c r="J91" s="27">
        <v>3932</v>
      </c>
    </row>
    <row r="92" spans="1:10" ht="16.5" customHeight="1" x14ac:dyDescent="0.5">
      <c r="A92" s="18" t="s">
        <v>74</v>
      </c>
      <c r="D92" s="28">
        <v>22492</v>
      </c>
      <c r="E92" s="55"/>
      <c r="F92" s="28">
        <v>20984</v>
      </c>
      <c r="G92" s="55"/>
      <c r="H92" s="28">
        <v>161</v>
      </c>
      <c r="I92" s="26"/>
      <c r="J92" s="28">
        <v>161</v>
      </c>
    </row>
    <row r="93" spans="1:10" ht="16.5" customHeight="1" x14ac:dyDescent="0.5">
      <c r="A93" s="44"/>
      <c r="D93" s="31"/>
      <c r="F93" s="31"/>
      <c r="G93" s="18"/>
      <c r="H93" s="31"/>
      <c r="I93" s="19"/>
      <c r="J93" s="31"/>
    </row>
    <row r="94" spans="1:10" ht="16.5" customHeight="1" x14ac:dyDescent="0.5">
      <c r="A94" s="51" t="s">
        <v>13</v>
      </c>
      <c r="D94" s="28">
        <f>SUM(D85:D92)</f>
        <v>1940201</v>
      </c>
      <c r="E94" s="27"/>
      <c r="F94" s="28">
        <f>SUM(F85:F92)</f>
        <v>1968821</v>
      </c>
      <c r="G94" s="27"/>
      <c r="H94" s="28">
        <f>SUM(H85:H92)</f>
        <v>147070</v>
      </c>
      <c r="I94" s="27"/>
      <c r="J94" s="28">
        <f>SUM(J85:J92)</f>
        <v>124017</v>
      </c>
    </row>
    <row r="95" spans="1:10" ht="16.5" customHeight="1" x14ac:dyDescent="0.5">
      <c r="A95" s="44"/>
      <c r="D95" s="27"/>
      <c r="F95" s="27"/>
      <c r="G95" s="18"/>
      <c r="H95" s="27"/>
      <c r="I95" s="19"/>
      <c r="J95" s="27"/>
    </row>
    <row r="96" spans="1:10" ht="16.5" customHeight="1" x14ac:dyDescent="0.5">
      <c r="A96" s="44" t="s">
        <v>14</v>
      </c>
      <c r="D96" s="28">
        <f>D81+D94</f>
        <v>3105762</v>
      </c>
      <c r="F96" s="28">
        <f>F81+F94</f>
        <v>3020975</v>
      </c>
      <c r="G96" s="18"/>
      <c r="H96" s="28">
        <f>H81+H94</f>
        <v>863895</v>
      </c>
      <c r="I96" s="19"/>
      <c r="J96" s="28">
        <f>J81+J94</f>
        <v>829531</v>
      </c>
    </row>
    <row r="97" spans="1:10" ht="16.5" customHeight="1" x14ac:dyDescent="0.5">
      <c r="A97" s="44"/>
      <c r="D97" s="26"/>
      <c r="F97" s="26"/>
      <c r="H97" s="26"/>
      <c r="J97" s="26"/>
    </row>
    <row r="98" spans="1:10" ht="16.5" customHeight="1" x14ac:dyDescent="0.5">
      <c r="A98" s="44"/>
      <c r="B98" s="186"/>
      <c r="D98" s="26"/>
      <c r="F98" s="26"/>
      <c r="H98" s="26"/>
      <c r="J98" s="26"/>
    </row>
    <row r="99" spans="1:10" ht="16.5" customHeight="1" x14ac:dyDescent="0.5">
      <c r="A99" s="44"/>
      <c r="B99" s="187"/>
      <c r="D99" s="26"/>
      <c r="F99" s="26"/>
      <c r="H99" s="26"/>
      <c r="J99" s="26"/>
    </row>
    <row r="100" spans="1:10" ht="16.5" customHeight="1" x14ac:dyDescent="0.5">
      <c r="A100" s="44"/>
      <c r="B100" s="186"/>
      <c r="D100" s="26"/>
      <c r="F100" s="26"/>
      <c r="H100" s="26"/>
      <c r="J100" s="26"/>
    </row>
    <row r="101" spans="1:10" ht="16.5" customHeight="1" x14ac:dyDescent="0.5">
      <c r="A101" s="44"/>
      <c r="D101" s="26"/>
      <c r="F101" s="26"/>
      <c r="H101" s="26"/>
      <c r="J101" s="26"/>
    </row>
    <row r="102" spans="1:10" ht="7.5" customHeight="1" x14ac:dyDescent="0.5">
      <c r="A102" s="44"/>
      <c r="D102" s="26"/>
      <c r="F102" s="26"/>
      <c r="H102" s="26"/>
      <c r="J102" s="26"/>
    </row>
    <row r="103" spans="1:10" ht="21.95" customHeight="1" x14ac:dyDescent="0.5">
      <c r="A103" s="193" t="str">
        <f>A51</f>
        <v>The accompanying notes are an integral part of this interim financial information.</v>
      </c>
      <c r="B103" s="193"/>
      <c r="C103" s="193"/>
      <c r="D103" s="193"/>
      <c r="E103" s="193"/>
      <c r="F103" s="193"/>
      <c r="G103" s="193"/>
      <c r="H103" s="193"/>
      <c r="I103" s="193"/>
      <c r="J103" s="193"/>
    </row>
    <row r="104" spans="1:10" ht="16.5" customHeight="1" x14ac:dyDescent="0.5">
      <c r="A104" s="44" t="str">
        <f>A1</f>
        <v>Prime Road Power Public Company Limited</v>
      </c>
    </row>
    <row r="105" spans="1:10" ht="16.5" customHeight="1" x14ac:dyDescent="0.5">
      <c r="A105" s="29" t="s">
        <v>50</v>
      </c>
    </row>
    <row r="106" spans="1:10" ht="16.5" customHeight="1" x14ac:dyDescent="0.5">
      <c r="A106" s="37" t="str">
        <f>+A54</f>
        <v>As at 31 March 2021</v>
      </c>
      <c r="B106" s="20"/>
      <c r="C106" s="21"/>
      <c r="D106" s="21"/>
      <c r="E106" s="21"/>
      <c r="F106" s="22"/>
      <c r="G106" s="22"/>
      <c r="H106" s="21"/>
      <c r="I106" s="21"/>
      <c r="J106" s="22"/>
    </row>
    <row r="107" spans="1:10" ht="16.5" customHeight="1" x14ac:dyDescent="0.5">
      <c r="A107" s="14"/>
      <c r="B107" s="30"/>
      <c r="C107" s="55"/>
      <c r="D107" s="55"/>
      <c r="E107" s="55"/>
      <c r="F107" s="26"/>
      <c r="G107" s="26"/>
      <c r="H107" s="55"/>
      <c r="I107" s="55"/>
      <c r="J107" s="26"/>
    </row>
    <row r="109" spans="1:10" ht="16.5" customHeight="1" x14ac:dyDescent="0.5">
      <c r="D109" s="189" t="s">
        <v>80</v>
      </c>
      <c r="E109" s="189"/>
      <c r="F109" s="189"/>
      <c r="G109" s="65"/>
      <c r="H109" s="190" t="s">
        <v>81</v>
      </c>
      <c r="I109" s="190"/>
      <c r="J109" s="190"/>
    </row>
    <row r="110" spans="1:10" ht="16.5" customHeight="1" x14ac:dyDescent="0.5">
      <c r="D110" s="194" t="s">
        <v>82</v>
      </c>
      <c r="E110" s="194"/>
      <c r="F110" s="194"/>
      <c r="G110" s="67"/>
      <c r="H110" s="194" t="s">
        <v>83</v>
      </c>
      <c r="I110" s="194"/>
      <c r="J110" s="194"/>
    </row>
    <row r="111" spans="1:10" ht="16.5" customHeight="1" x14ac:dyDescent="0.5">
      <c r="D111" s="62" t="s">
        <v>84</v>
      </c>
      <c r="E111" s="61"/>
      <c r="F111" s="62" t="s">
        <v>85</v>
      </c>
      <c r="G111" s="155"/>
      <c r="H111" s="62" t="s">
        <v>84</v>
      </c>
      <c r="I111" s="61"/>
      <c r="J111" s="62" t="s">
        <v>85</v>
      </c>
    </row>
    <row r="112" spans="1:10" ht="16.5" customHeight="1" x14ac:dyDescent="0.5">
      <c r="B112" s="30"/>
      <c r="D112" s="142" t="s">
        <v>196</v>
      </c>
      <c r="E112" s="158"/>
      <c r="F112" s="142" t="s">
        <v>79</v>
      </c>
      <c r="G112" s="157"/>
      <c r="H112" s="142" t="s">
        <v>196</v>
      </c>
      <c r="I112" s="61"/>
      <c r="J112" s="73" t="s">
        <v>79</v>
      </c>
    </row>
    <row r="113" spans="1:10" ht="16.5" customHeight="1" x14ac:dyDescent="0.5">
      <c r="B113" s="30"/>
      <c r="D113" s="51">
        <v>2021</v>
      </c>
      <c r="F113" s="51">
        <v>2020</v>
      </c>
      <c r="G113" s="51"/>
      <c r="H113" s="51">
        <v>2021</v>
      </c>
      <c r="J113" s="51">
        <v>2020</v>
      </c>
    </row>
    <row r="114" spans="1:10" ht="16.5" customHeight="1" x14ac:dyDescent="0.5">
      <c r="B114" s="30"/>
      <c r="C114" s="51"/>
      <c r="D114" s="24" t="s">
        <v>108</v>
      </c>
      <c r="E114" s="51"/>
      <c r="F114" s="24" t="s">
        <v>108</v>
      </c>
      <c r="G114" s="23"/>
      <c r="H114" s="24" t="s">
        <v>108</v>
      </c>
      <c r="I114" s="51"/>
      <c r="J114" s="24" t="s">
        <v>108</v>
      </c>
    </row>
    <row r="115" spans="1:10" ht="16.5" customHeight="1" x14ac:dyDescent="0.5">
      <c r="A115" s="51"/>
      <c r="B115" s="30"/>
      <c r="F115" s="26"/>
      <c r="J115" s="26"/>
    </row>
    <row r="116" spans="1:10" ht="16.5" customHeight="1" x14ac:dyDescent="0.5">
      <c r="A116" s="51" t="s">
        <v>109</v>
      </c>
      <c r="B116" s="30"/>
      <c r="F116" s="18"/>
      <c r="J116" s="18"/>
    </row>
    <row r="117" spans="1:10" ht="16.5" customHeight="1" x14ac:dyDescent="0.5">
      <c r="A117" s="51"/>
      <c r="F117" s="18"/>
      <c r="J117" s="18"/>
    </row>
    <row r="118" spans="1:10" ht="16.5" customHeight="1" x14ac:dyDescent="0.5">
      <c r="A118" s="51" t="s">
        <v>28</v>
      </c>
      <c r="D118" s="26"/>
      <c r="F118" s="26"/>
      <c r="H118" s="26"/>
      <c r="J118" s="26"/>
    </row>
    <row r="119" spans="1:10" ht="16.5" customHeight="1" x14ac:dyDescent="0.5">
      <c r="A119" s="51"/>
      <c r="D119" s="26"/>
      <c r="F119" s="26"/>
      <c r="H119" s="26"/>
      <c r="J119" s="26"/>
    </row>
    <row r="120" spans="1:10" ht="16.5" customHeight="1" x14ac:dyDescent="0.5">
      <c r="A120" s="18" t="s">
        <v>29</v>
      </c>
      <c r="D120" s="26"/>
      <c r="F120" s="26"/>
      <c r="H120" s="26"/>
      <c r="J120" s="26"/>
    </row>
    <row r="121" spans="1:10" ht="16.5" customHeight="1" x14ac:dyDescent="0.5">
      <c r="A121" s="18" t="s">
        <v>30</v>
      </c>
      <c r="D121" s="26"/>
      <c r="F121" s="26"/>
      <c r="H121" s="26"/>
      <c r="J121" s="26"/>
    </row>
    <row r="122" spans="1:10" ht="16.5" customHeight="1" x14ac:dyDescent="0.5">
      <c r="A122" s="18" t="s">
        <v>31</v>
      </c>
      <c r="D122" s="26"/>
      <c r="F122" s="26"/>
      <c r="H122" s="26"/>
      <c r="J122" s="26"/>
    </row>
    <row r="123" spans="1:10" ht="16.5" customHeight="1" thickBot="1" x14ac:dyDescent="0.55000000000000004">
      <c r="A123" s="18" t="s">
        <v>135</v>
      </c>
      <c r="D123" s="76">
        <v>25514281</v>
      </c>
      <c r="F123" s="76">
        <v>25514281</v>
      </c>
      <c r="G123" s="18"/>
      <c r="H123" s="76">
        <v>25514281</v>
      </c>
      <c r="I123" s="19"/>
      <c r="J123" s="76">
        <v>25514281</v>
      </c>
    </row>
    <row r="124" spans="1:10" ht="16.5" customHeight="1" thickTop="1" x14ac:dyDescent="0.5">
      <c r="F124" s="18"/>
      <c r="G124" s="18"/>
      <c r="I124" s="19"/>
      <c r="J124" s="18"/>
    </row>
    <row r="125" spans="1:10" ht="16.5" customHeight="1" x14ac:dyDescent="0.5">
      <c r="A125" s="18" t="s">
        <v>32</v>
      </c>
      <c r="D125" s="26"/>
      <c r="F125" s="26"/>
      <c r="G125" s="18"/>
      <c r="H125" s="27"/>
      <c r="I125" s="19"/>
      <c r="J125" s="27"/>
    </row>
    <row r="126" spans="1:10" ht="16.5" customHeight="1" x14ac:dyDescent="0.5">
      <c r="A126" s="18" t="s">
        <v>31</v>
      </c>
      <c r="D126" s="26"/>
      <c r="F126" s="26"/>
      <c r="G126" s="18"/>
      <c r="H126" s="27"/>
      <c r="I126" s="19"/>
      <c r="J126" s="27"/>
    </row>
    <row r="127" spans="1:10" ht="16.5" customHeight="1" x14ac:dyDescent="0.5">
      <c r="A127" s="18" t="s">
        <v>188</v>
      </c>
      <c r="D127" s="31">
        <v>17017942</v>
      </c>
      <c r="F127" s="31">
        <v>17017942</v>
      </c>
      <c r="G127" s="18"/>
      <c r="H127" s="27">
        <v>17017942</v>
      </c>
      <c r="I127" s="19"/>
      <c r="J127" s="27">
        <v>17017942</v>
      </c>
    </row>
    <row r="128" spans="1:10" ht="16.5" customHeight="1" x14ac:dyDescent="0.5">
      <c r="A128" s="18" t="s">
        <v>127</v>
      </c>
      <c r="D128" s="31">
        <v>-12423099</v>
      </c>
      <c r="F128" s="27">
        <v>-12423099</v>
      </c>
      <c r="G128" s="18"/>
      <c r="H128" s="27">
        <v>-10863480</v>
      </c>
      <c r="I128" s="19"/>
      <c r="J128" s="27">
        <v>-10863480</v>
      </c>
    </row>
    <row r="129" spans="1:10" ht="16.5" customHeight="1" x14ac:dyDescent="0.5">
      <c r="A129" s="18" t="s">
        <v>202</v>
      </c>
      <c r="D129" s="27">
        <v>0</v>
      </c>
      <c r="F129" s="27">
        <v>0</v>
      </c>
      <c r="G129" s="18"/>
      <c r="H129" s="27">
        <v>37964</v>
      </c>
      <c r="I129" s="19"/>
      <c r="J129" s="27">
        <v>37964</v>
      </c>
    </row>
    <row r="130" spans="1:10" ht="16.5" customHeight="1" x14ac:dyDescent="0.5">
      <c r="A130" s="18" t="s">
        <v>126</v>
      </c>
      <c r="D130" s="31"/>
      <c r="F130" s="27"/>
      <c r="G130" s="18"/>
      <c r="H130" s="27"/>
      <c r="I130" s="19"/>
      <c r="J130" s="27"/>
    </row>
    <row r="131" spans="1:10" ht="16.5" customHeight="1" x14ac:dyDescent="0.5">
      <c r="A131" s="18" t="s">
        <v>139</v>
      </c>
      <c r="B131" s="18"/>
      <c r="D131" s="31">
        <v>17193</v>
      </c>
      <c r="F131" s="27">
        <v>17193</v>
      </c>
      <c r="G131" s="18"/>
      <c r="H131" s="27">
        <v>0</v>
      </c>
      <c r="I131" s="19"/>
      <c r="J131" s="27">
        <v>0</v>
      </c>
    </row>
    <row r="132" spans="1:10" ht="16.5" customHeight="1" x14ac:dyDescent="0.5">
      <c r="A132" s="18" t="s">
        <v>160</v>
      </c>
      <c r="B132" s="18"/>
      <c r="D132" s="31">
        <v>492904</v>
      </c>
      <c r="F132" s="31">
        <v>394437</v>
      </c>
      <c r="G132" s="18"/>
      <c r="H132" s="27">
        <v>-2290174</v>
      </c>
      <c r="I132" s="19"/>
      <c r="J132" s="31">
        <v>-2269668</v>
      </c>
    </row>
    <row r="133" spans="1:10" ht="16.5" customHeight="1" x14ac:dyDescent="0.5">
      <c r="A133" s="18" t="s">
        <v>66</v>
      </c>
      <c r="B133" s="18"/>
      <c r="D133" s="31"/>
      <c r="F133" s="31"/>
      <c r="G133" s="18"/>
      <c r="H133" s="31"/>
      <c r="I133" s="19"/>
      <c r="J133" s="31"/>
    </row>
    <row r="134" spans="1:10" ht="16.5" customHeight="1" x14ac:dyDescent="0.5">
      <c r="A134" s="18" t="s">
        <v>156</v>
      </c>
      <c r="B134" s="18"/>
      <c r="D134" s="31"/>
      <c r="F134" s="31"/>
      <c r="G134" s="18"/>
      <c r="H134" s="31"/>
      <c r="I134" s="19"/>
      <c r="J134" s="31"/>
    </row>
    <row r="135" spans="1:10" ht="16.5" customHeight="1" x14ac:dyDescent="0.5">
      <c r="A135" s="18" t="s">
        <v>157</v>
      </c>
      <c r="B135" s="18"/>
      <c r="D135" s="31">
        <v>-2452138</v>
      </c>
      <c r="F135" s="31">
        <v>-2452138</v>
      </c>
      <c r="G135" s="18"/>
      <c r="H135" s="27">
        <v>0</v>
      </c>
      <c r="I135" s="19"/>
      <c r="J135" s="27">
        <v>0</v>
      </c>
    </row>
    <row r="136" spans="1:10" ht="16.5" customHeight="1" x14ac:dyDescent="0.5">
      <c r="A136" s="77" t="s">
        <v>158</v>
      </c>
      <c r="D136" s="28">
        <v>185074</v>
      </c>
      <c r="E136" s="55"/>
      <c r="F136" s="28">
        <v>148567</v>
      </c>
      <c r="G136" s="55"/>
      <c r="H136" s="28">
        <v>0</v>
      </c>
      <c r="I136" s="26"/>
      <c r="J136" s="28">
        <v>0</v>
      </c>
    </row>
    <row r="137" spans="1:10" ht="16.5" customHeight="1" x14ac:dyDescent="0.5">
      <c r="A137" s="77"/>
      <c r="D137" s="78"/>
      <c r="F137" s="78"/>
      <c r="G137" s="18"/>
      <c r="H137" s="31"/>
      <c r="I137" s="19"/>
      <c r="J137" s="31"/>
    </row>
    <row r="138" spans="1:10" ht="16.5" customHeight="1" x14ac:dyDescent="0.5">
      <c r="A138" s="44" t="s">
        <v>57</v>
      </c>
      <c r="D138" s="27">
        <f>SUM(D127:D136)</f>
        <v>2837876</v>
      </c>
      <c r="E138" s="27"/>
      <c r="F138" s="27">
        <f>SUM(F127:F137)</f>
        <v>2702902</v>
      </c>
      <c r="G138" s="27"/>
      <c r="H138" s="27">
        <f>SUM(H127:H136)</f>
        <v>3902252</v>
      </c>
      <c r="I138" s="27"/>
      <c r="J138" s="27">
        <f>SUM(J127:J136)</f>
        <v>3922758</v>
      </c>
    </row>
    <row r="139" spans="1:10" ht="16.5" customHeight="1" x14ac:dyDescent="0.5">
      <c r="A139" s="77" t="s">
        <v>15</v>
      </c>
      <c r="D139" s="28">
        <v>114825</v>
      </c>
      <c r="F139" s="28">
        <v>114076</v>
      </c>
      <c r="G139" s="18"/>
      <c r="H139" s="28">
        <v>0</v>
      </c>
      <c r="I139" s="19"/>
      <c r="J139" s="28">
        <v>0</v>
      </c>
    </row>
    <row r="140" spans="1:10" ht="16.5" customHeight="1" x14ac:dyDescent="0.5">
      <c r="A140" s="77"/>
      <c r="D140" s="27"/>
      <c r="F140" s="27"/>
      <c r="G140" s="18"/>
      <c r="H140" s="27"/>
      <c r="I140" s="19"/>
      <c r="J140" s="27"/>
    </row>
    <row r="141" spans="1:10" ht="16.5" customHeight="1" x14ac:dyDescent="0.5">
      <c r="A141" s="51" t="s">
        <v>33</v>
      </c>
      <c r="D141" s="28">
        <f>SUM(D138:D139)</f>
        <v>2952701</v>
      </c>
      <c r="E141" s="55"/>
      <c r="F141" s="28">
        <f>SUM(F138:F139)</f>
        <v>2816978</v>
      </c>
      <c r="G141" s="55"/>
      <c r="H141" s="28">
        <f>SUM(H138:H139)</f>
        <v>3902252</v>
      </c>
      <c r="I141" s="26"/>
      <c r="J141" s="28">
        <f>SUM(J138:J139)</f>
        <v>3922758</v>
      </c>
    </row>
    <row r="142" spans="1:10" ht="16.5" customHeight="1" x14ac:dyDescent="0.5">
      <c r="D142" s="27"/>
      <c r="F142" s="27"/>
      <c r="G142" s="18"/>
      <c r="H142" s="27"/>
      <c r="I142" s="19"/>
      <c r="J142" s="27"/>
    </row>
    <row r="143" spans="1:10" ht="16.5" customHeight="1" thickBot="1" x14ac:dyDescent="0.55000000000000004">
      <c r="A143" s="51" t="s">
        <v>119</v>
      </c>
      <c r="D143" s="95">
        <f>SUM(D96+D141)</f>
        <v>6058463</v>
      </c>
      <c r="F143" s="95">
        <f>SUM(F96+F141)</f>
        <v>5837953</v>
      </c>
      <c r="G143" s="18"/>
      <c r="H143" s="95">
        <f>SUM(H96+H141)</f>
        <v>4766147</v>
      </c>
      <c r="I143" s="19"/>
      <c r="J143" s="95">
        <f>SUM(J96+J141)</f>
        <v>4752289</v>
      </c>
    </row>
    <row r="144" spans="1:10" ht="16.5" customHeight="1" thickTop="1" x14ac:dyDescent="0.5">
      <c r="A144" s="51"/>
      <c r="D144" s="27"/>
      <c r="F144" s="27"/>
      <c r="H144" s="27"/>
      <c r="J144" s="27"/>
    </row>
    <row r="145" spans="1:10" ht="16.5" customHeight="1" x14ac:dyDescent="0.5">
      <c r="A145" s="51"/>
      <c r="D145" s="27"/>
      <c r="F145" s="27"/>
      <c r="G145" s="27"/>
      <c r="H145" s="27"/>
      <c r="J145" s="27"/>
    </row>
    <row r="146" spans="1:10" ht="16.5" customHeight="1" x14ac:dyDescent="0.5">
      <c r="A146" s="51"/>
      <c r="D146" s="27"/>
      <c r="F146" s="27"/>
      <c r="G146" s="27"/>
      <c r="H146" s="27"/>
      <c r="J146" s="27"/>
    </row>
    <row r="150" spans="1:10" ht="16.5" customHeight="1" x14ac:dyDescent="0.5">
      <c r="B150" s="187"/>
    </row>
    <row r="151" spans="1:10" ht="16.5" customHeight="1" x14ac:dyDescent="0.5">
      <c r="B151" s="187"/>
    </row>
    <row r="152" spans="1:10" ht="16.5" customHeight="1" x14ac:dyDescent="0.5">
      <c r="B152" s="186"/>
    </row>
    <row r="153" spans="1:10" ht="16.5" customHeight="1" x14ac:dyDescent="0.5">
      <c r="B153" s="186"/>
    </row>
    <row r="154" spans="1:10" ht="9.75" customHeight="1" x14ac:dyDescent="0.5">
      <c r="B154" s="186"/>
    </row>
    <row r="155" spans="1:10" ht="21.95" customHeight="1" x14ac:dyDescent="0.5">
      <c r="A155" s="193" t="str">
        <f>A51</f>
        <v>The accompanying notes are an integral part of this interim financial information.</v>
      </c>
      <c r="B155" s="193"/>
      <c r="C155" s="193"/>
      <c r="D155" s="193"/>
      <c r="E155" s="193"/>
      <c r="F155" s="193"/>
      <c r="G155" s="193"/>
      <c r="H155" s="193"/>
      <c r="I155" s="193"/>
      <c r="J155" s="193"/>
    </row>
    <row r="157" spans="1:10" ht="16.5" customHeight="1" x14ac:dyDescent="0.5">
      <c r="D157" s="64"/>
      <c r="F157" s="64"/>
      <c r="H157" s="64"/>
      <c r="J157" s="64"/>
    </row>
  </sheetData>
  <mergeCells count="16">
    <mergeCell ref="A155:J155"/>
    <mergeCell ref="D7:F7"/>
    <mergeCell ref="H7:J7"/>
    <mergeCell ref="D58:F58"/>
    <mergeCell ref="H58:J58"/>
    <mergeCell ref="D110:F110"/>
    <mergeCell ref="H110:J110"/>
    <mergeCell ref="D57:F57"/>
    <mergeCell ref="H57:J57"/>
    <mergeCell ref="D6:F6"/>
    <mergeCell ref="H6:J6"/>
    <mergeCell ref="D109:F109"/>
    <mergeCell ref="H109:J109"/>
    <mergeCell ref="A49:J49"/>
    <mergeCell ref="A51:J51"/>
    <mergeCell ref="A103:J10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opLeftCell="A37" zoomScaleNormal="100" zoomScaleSheetLayoutView="90" workbookViewId="0">
      <selection activeCell="I53" sqref="I53"/>
    </sheetView>
  </sheetViews>
  <sheetFormatPr defaultColWidth="9.42578125" defaultRowHeight="16.5" customHeight="1" x14ac:dyDescent="0.5"/>
  <cols>
    <col min="1" max="3" width="1.7109375" style="55" customWidth="1"/>
    <col min="4" max="4" width="34" style="55" customWidth="1"/>
    <col min="5" max="5" width="4.7109375" style="30" customWidth="1"/>
    <col min="6" max="6" width="0.85546875" style="55" customWidth="1"/>
    <col min="7" max="7" width="12.7109375" style="55" customWidth="1"/>
    <col min="8" max="8" width="0.85546875" style="55" customWidth="1"/>
    <col min="9" max="9" width="12.7109375" style="55" customWidth="1"/>
    <col min="10" max="10" width="0.85546875" style="55" customWidth="1"/>
    <col min="11" max="11" width="12.7109375" style="17" customWidth="1"/>
    <col min="12" max="12" width="0.85546875" style="17" customWidth="1"/>
    <col min="13" max="13" width="12.7109375" style="54" customWidth="1"/>
    <col min="14" max="16384" width="9.42578125" style="55"/>
  </cols>
  <sheetData>
    <row r="1" spans="1:13" ht="16.5" customHeight="1" x14ac:dyDescent="0.5">
      <c r="A1" s="51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54" t="s">
        <v>52</v>
      </c>
    </row>
    <row r="2" spans="1:13" ht="16.5" customHeight="1" x14ac:dyDescent="0.5">
      <c r="A2" s="44" t="s">
        <v>177</v>
      </c>
      <c r="B2" s="14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 x14ac:dyDescent="0.5">
      <c r="A3" s="143" t="s">
        <v>201</v>
      </c>
      <c r="B3" s="37"/>
      <c r="C3" s="9"/>
      <c r="D3" s="9"/>
      <c r="E3" s="20"/>
      <c r="F3" s="9"/>
      <c r="G3" s="9"/>
      <c r="H3" s="9"/>
      <c r="I3" s="9"/>
      <c r="J3" s="9"/>
      <c r="K3" s="10"/>
      <c r="L3" s="10"/>
      <c r="M3" s="56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 x14ac:dyDescent="0.5">
      <c r="A6" s="14"/>
      <c r="B6" s="14"/>
      <c r="C6" s="7"/>
      <c r="D6" s="7"/>
      <c r="F6" s="7"/>
      <c r="G6" s="189" t="s">
        <v>80</v>
      </c>
      <c r="H6" s="189"/>
      <c r="I6" s="189"/>
      <c r="J6" s="65"/>
      <c r="K6" s="190" t="s">
        <v>81</v>
      </c>
      <c r="L6" s="190"/>
      <c r="M6" s="190"/>
    </row>
    <row r="7" spans="1:13" ht="15" customHeight="1" x14ac:dyDescent="0.5">
      <c r="A7" s="7"/>
      <c r="B7" s="7"/>
      <c r="C7" s="7"/>
      <c r="D7" s="7"/>
      <c r="E7" s="52"/>
      <c r="F7" s="11"/>
      <c r="G7" s="194" t="s">
        <v>82</v>
      </c>
      <c r="H7" s="194"/>
      <c r="I7" s="194"/>
      <c r="J7" s="67"/>
      <c r="K7" s="194" t="s">
        <v>83</v>
      </c>
      <c r="L7" s="194"/>
      <c r="M7" s="194"/>
    </row>
    <row r="8" spans="1:13" s="59" customFormat="1" ht="15" customHeight="1" x14ac:dyDescent="0.5">
      <c r="E8" s="30"/>
      <c r="F8" s="38"/>
      <c r="G8" s="72" t="s">
        <v>200</v>
      </c>
      <c r="H8" s="60"/>
      <c r="I8" s="72" t="s">
        <v>154</v>
      </c>
      <c r="J8" s="60"/>
      <c r="K8" s="72" t="s">
        <v>200</v>
      </c>
      <c r="L8" s="60"/>
      <c r="M8" s="72" t="s">
        <v>154</v>
      </c>
    </row>
    <row r="9" spans="1:13" ht="15" customHeight="1" x14ac:dyDescent="0.5">
      <c r="E9" s="53" t="s">
        <v>27</v>
      </c>
      <c r="F9" s="39"/>
      <c r="G9" s="12" t="s">
        <v>108</v>
      </c>
      <c r="H9" s="159"/>
      <c r="I9" s="12" t="s">
        <v>108</v>
      </c>
      <c r="J9" s="160"/>
      <c r="K9" s="12" t="s">
        <v>108</v>
      </c>
      <c r="L9" s="159"/>
      <c r="M9" s="12" t="s">
        <v>108</v>
      </c>
    </row>
    <row r="10" spans="1:13" ht="9.9499999999999993" customHeight="1" x14ac:dyDescent="0.5">
      <c r="E10" s="52"/>
      <c r="F10" s="39"/>
      <c r="G10" s="39"/>
      <c r="H10" s="39"/>
      <c r="I10" s="39"/>
      <c r="J10" s="59"/>
      <c r="K10" s="39"/>
      <c r="L10" s="161"/>
      <c r="M10" s="39"/>
    </row>
    <row r="11" spans="1:13" ht="15" customHeight="1" x14ac:dyDescent="0.5">
      <c r="A11" s="36" t="s">
        <v>211</v>
      </c>
      <c r="F11" s="54"/>
      <c r="G11" s="27">
        <v>98712</v>
      </c>
      <c r="H11" s="66"/>
      <c r="I11" s="108">
        <v>95556</v>
      </c>
      <c r="J11" s="144"/>
      <c r="K11" s="108">
        <v>0</v>
      </c>
      <c r="L11" s="144"/>
      <c r="M11" s="108">
        <v>0</v>
      </c>
    </row>
    <row r="12" spans="1:13" ht="15" customHeight="1" x14ac:dyDescent="0.5">
      <c r="A12" s="36" t="s">
        <v>208</v>
      </c>
      <c r="F12" s="54"/>
      <c r="G12" s="27">
        <v>19458</v>
      </c>
      <c r="H12" s="66"/>
      <c r="I12" s="108">
        <v>0</v>
      </c>
      <c r="J12" s="144"/>
      <c r="K12" s="108">
        <v>0</v>
      </c>
      <c r="L12" s="144"/>
      <c r="M12" s="108">
        <v>0</v>
      </c>
    </row>
    <row r="13" spans="1:13" ht="15" customHeight="1" x14ac:dyDescent="0.5">
      <c r="A13" s="36" t="s">
        <v>195</v>
      </c>
      <c r="F13" s="54"/>
      <c r="G13" s="28">
        <v>-60044</v>
      </c>
      <c r="H13" s="66"/>
      <c r="I13" s="124">
        <v>-40263</v>
      </c>
      <c r="J13" s="144"/>
      <c r="K13" s="124">
        <v>0</v>
      </c>
      <c r="L13" s="144"/>
      <c r="M13" s="124">
        <v>0</v>
      </c>
    </row>
    <row r="14" spans="1:13" ht="9.9499999999999993" customHeight="1" x14ac:dyDescent="0.5">
      <c r="A14" s="32"/>
      <c r="F14" s="54"/>
      <c r="G14" s="54"/>
      <c r="H14" s="54"/>
      <c r="I14" s="54"/>
      <c r="J14" s="54"/>
      <c r="K14" s="54"/>
      <c r="L14" s="54"/>
    </row>
    <row r="15" spans="1:13" s="41" customFormat="1" ht="15" customHeight="1" x14ac:dyDescent="0.5">
      <c r="A15" s="44" t="s">
        <v>51</v>
      </c>
      <c r="E15" s="52"/>
      <c r="F15" s="54"/>
      <c r="G15" s="54">
        <f>SUM(G11:G13)</f>
        <v>58126</v>
      </c>
      <c r="H15" s="54"/>
      <c r="I15" s="54">
        <f>SUM(I11:I13)</f>
        <v>55293</v>
      </c>
      <c r="J15" s="54"/>
      <c r="K15" s="54">
        <f>SUM(K11:K13)</f>
        <v>0</v>
      </c>
      <c r="L15" s="54"/>
      <c r="M15" s="54">
        <f>SUM(M11:M13)</f>
        <v>0</v>
      </c>
    </row>
    <row r="16" spans="1:13" ht="15" customHeight="1" x14ac:dyDescent="0.5">
      <c r="A16" s="18" t="s">
        <v>16</v>
      </c>
      <c r="F16" s="54"/>
      <c r="G16" s="27">
        <v>2135</v>
      </c>
      <c r="H16" s="162"/>
      <c r="I16" s="108">
        <v>1586</v>
      </c>
      <c r="J16" s="138"/>
      <c r="K16" s="108">
        <v>3501</v>
      </c>
      <c r="L16" s="138"/>
      <c r="M16" s="163">
        <v>3439</v>
      </c>
    </row>
    <row r="17" spans="1:13" ht="15" customHeight="1" x14ac:dyDescent="0.5">
      <c r="A17" s="18" t="s">
        <v>17</v>
      </c>
      <c r="F17" s="54"/>
      <c r="G17" s="27">
        <v>-38596</v>
      </c>
      <c r="H17" s="162"/>
      <c r="I17" s="108">
        <v>-27848</v>
      </c>
      <c r="J17" s="138"/>
      <c r="K17" s="108">
        <v>-23704</v>
      </c>
      <c r="L17" s="138"/>
      <c r="M17" s="163">
        <v>-19115</v>
      </c>
    </row>
    <row r="18" spans="1:13" ht="15" customHeight="1" x14ac:dyDescent="0.5">
      <c r="A18" s="34" t="s">
        <v>212</v>
      </c>
      <c r="F18" s="54"/>
      <c r="G18" s="27">
        <v>-1361</v>
      </c>
      <c r="H18" s="162"/>
      <c r="I18" s="108">
        <v>2223</v>
      </c>
      <c r="J18" s="138"/>
      <c r="K18" s="108">
        <v>31</v>
      </c>
      <c r="L18" s="138"/>
      <c r="M18" s="108">
        <v>29</v>
      </c>
    </row>
    <row r="19" spans="1:13" ht="15" customHeight="1" x14ac:dyDescent="0.5">
      <c r="A19" s="34" t="s">
        <v>18</v>
      </c>
      <c r="E19" s="156"/>
      <c r="F19" s="54"/>
      <c r="G19" s="27">
        <v>-23859</v>
      </c>
      <c r="H19" s="162"/>
      <c r="I19" s="108">
        <v>-25546</v>
      </c>
      <c r="J19" s="138"/>
      <c r="K19" s="108">
        <v>-406</v>
      </c>
      <c r="L19" s="138"/>
      <c r="M19" s="108">
        <v>-165</v>
      </c>
    </row>
    <row r="20" spans="1:13" ht="15" customHeight="1" x14ac:dyDescent="0.5">
      <c r="A20" s="18" t="s">
        <v>122</v>
      </c>
      <c r="D20" s="18"/>
      <c r="E20" s="156">
        <v>8.1999999999999993</v>
      </c>
      <c r="F20" s="54"/>
      <c r="G20" s="28">
        <v>102880</v>
      </c>
      <c r="H20" s="162"/>
      <c r="I20" s="124">
        <v>88341</v>
      </c>
      <c r="J20" s="138"/>
      <c r="K20" s="124">
        <v>0</v>
      </c>
      <c r="L20" s="138"/>
      <c r="M20" s="124">
        <v>0</v>
      </c>
    </row>
    <row r="21" spans="1:13" ht="9.9499999999999993" customHeight="1" x14ac:dyDescent="0.5">
      <c r="B21" s="14"/>
      <c r="C21" s="41"/>
      <c r="E21" s="156"/>
      <c r="F21" s="54"/>
      <c r="G21" s="54"/>
      <c r="H21" s="54"/>
      <c r="I21" s="54"/>
      <c r="J21" s="54"/>
      <c r="K21" s="54"/>
      <c r="L21" s="54"/>
    </row>
    <row r="22" spans="1:13" ht="15" customHeight="1" x14ac:dyDescent="0.5">
      <c r="A22" s="42" t="s">
        <v>110</v>
      </c>
      <c r="B22" s="14"/>
      <c r="C22" s="41"/>
      <c r="E22" s="156"/>
      <c r="F22" s="54"/>
      <c r="G22" s="54">
        <f>SUM(G15:G20)</f>
        <v>99325</v>
      </c>
      <c r="H22" s="54"/>
      <c r="I22" s="54">
        <f>SUM(I15:I20)</f>
        <v>94049</v>
      </c>
      <c r="J22" s="54"/>
      <c r="K22" s="54">
        <f>SUM(K15:K20)</f>
        <v>-20578</v>
      </c>
      <c r="L22" s="54"/>
      <c r="M22" s="54">
        <f>SUM(M15:M20)</f>
        <v>-15812</v>
      </c>
    </row>
    <row r="23" spans="1:13" ht="15" customHeight="1" x14ac:dyDescent="0.5">
      <c r="A23" s="18" t="s">
        <v>72</v>
      </c>
      <c r="E23" s="16"/>
      <c r="F23" s="54"/>
      <c r="G23" s="28">
        <v>-259</v>
      </c>
      <c r="H23" s="162"/>
      <c r="I23" s="124">
        <v>12</v>
      </c>
      <c r="J23" s="138"/>
      <c r="K23" s="124">
        <v>72</v>
      </c>
      <c r="L23" s="138"/>
      <c r="M23" s="124">
        <v>38</v>
      </c>
    </row>
    <row r="24" spans="1:13" ht="9.9499999999999993" customHeight="1" x14ac:dyDescent="0.5">
      <c r="A24" s="32"/>
      <c r="B24" s="14"/>
      <c r="C24" s="41"/>
      <c r="E24" s="43"/>
      <c r="F24" s="54"/>
      <c r="G24" s="54"/>
      <c r="H24" s="54"/>
      <c r="I24" s="54"/>
      <c r="J24" s="54"/>
      <c r="K24" s="54"/>
      <c r="L24" s="54"/>
    </row>
    <row r="25" spans="1:13" ht="15" customHeight="1" x14ac:dyDescent="0.5">
      <c r="A25" s="51" t="s">
        <v>111</v>
      </c>
      <c r="B25" s="32"/>
      <c r="C25" s="41"/>
      <c r="F25" s="54"/>
      <c r="G25" s="54">
        <f>SUM(G22:G23)</f>
        <v>99066</v>
      </c>
      <c r="H25" s="54"/>
      <c r="I25" s="54">
        <f>SUM(I22:I23)</f>
        <v>94061</v>
      </c>
      <c r="J25" s="54"/>
      <c r="K25" s="54">
        <f>SUM(K22:K23)</f>
        <v>-20506</v>
      </c>
      <c r="L25" s="54"/>
      <c r="M25" s="54">
        <f>SUM(M22:M23)</f>
        <v>-15774</v>
      </c>
    </row>
    <row r="26" spans="1:13" ht="9.9499999999999993" customHeight="1" x14ac:dyDescent="0.5">
      <c r="A26" s="32"/>
      <c r="B26" s="14"/>
      <c r="C26" s="41"/>
      <c r="E26" s="43"/>
      <c r="F26" s="54"/>
      <c r="G26" s="54"/>
      <c r="H26" s="54"/>
      <c r="I26" s="54"/>
      <c r="J26" s="54"/>
      <c r="K26" s="54"/>
      <c r="L26" s="54"/>
    </row>
    <row r="27" spans="1:13" ht="15" customHeight="1" x14ac:dyDescent="0.5">
      <c r="A27" s="51" t="s">
        <v>53</v>
      </c>
      <c r="E27" s="16"/>
      <c r="F27" s="54"/>
      <c r="G27" s="54"/>
      <c r="H27" s="54"/>
      <c r="I27" s="54"/>
      <c r="J27" s="54"/>
      <c r="K27" s="54"/>
      <c r="L27" s="54"/>
    </row>
    <row r="28" spans="1:13" s="80" customFormat="1" ht="15" customHeight="1" x14ac:dyDescent="0.5">
      <c r="A28" s="79" t="s">
        <v>165</v>
      </c>
      <c r="E28" s="81"/>
      <c r="F28" s="82"/>
      <c r="G28" s="82"/>
      <c r="H28" s="82"/>
      <c r="I28" s="82"/>
      <c r="J28" s="82"/>
      <c r="K28" s="82"/>
      <c r="L28" s="82"/>
      <c r="M28" s="82"/>
    </row>
    <row r="29" spans="1:13" s="80" customFormat="1" ht="15" customHeight="1" x14ac:dyDescent="0.5">
      <c r="B29" s="79" t="s">
        <v>166</v>
      </c>
      <c r="E29" s="81"/>
      <c r="F29" s="82"/>
      <c r="G29" s="82"/>
      <c r="H29" s="82"/>
      <c r="I29" s="82"/>
      <c r="J29" s="82"/>
      <c r="K29" s="82"/>
      <c r="L29" s="82"/>
      <c r="M29" s="82"/>
    </row>
    <row r="30" spans="1:13" ht="15" customHeight="1" x14ac:dyDescent="0.5">
      <c r="B30" s="57" t="s">
        <v>167</v>
      </c>
      <c r="E30" s="16"/>
      <c r="F30" s="54"/>
      <c r="G30" s="54">
        <v>41907</v>
      </c>
      <c r="H30" s="54"/>
      <c r="I30" s="54">
        <v>8328</v>
      </c>
      <c r="J30" s="54"/>
      <c r="K30" s="54">
        <v>0</v>
      </c>
      <c r="L30" s="54"/>
      <c r="M30" s="54">
        <v>0</v>
      </c>
    </row>
    <row r="31" spans="1:13" ht="9.9499999999999993" customHeight="1" x14ac:dyDescent="0.5">
      <c r="A31" s="57"/>
      <c r="E31" s="16"/>
      <c r="F31" s="54"/>
      <c r="G31" s="54"/>
      <c r="H31" s="54"/>
      <c r="I31" s="54"/>
      <c r="J31" s="54"/>
      <c r="K31" s="54"/>
      <c r="L31" s="54"/>
    </row>
    <row r="32" spans="1:13" s="80" customFormat="1" ht="15" customHeight="1" x14ac:dyDescent="0.5">
      <c r="A32" s="79" t="s">
        <v>75</v>
      </c>
      <c r="E32" s="81"/>
      <c r="F32" s="82"/>
      <c r="G32" s="82"/>
      <c r="H32" s="82"/>
      <c r="I32" s="82"/>
      <c r="J32" s="82"/>
      <c r="K32" s="82"/>
      <c r="L32" s="82"/>
      <c r="M32" s="82"/>
    </row>
    <row r="33" spans="1:13" s="80" customFormat="1" ht="15" customHeight="1" x14ac:dyDescent="0.5">
      <c r="B33" s="79" t="s">
        <v>166</v>
      </c>
      <c r="E33" s="81"/>
      <c r="F33" s="82"/>
      <c r="G33" s="82"/>
      <c r="H33" s="82"/>
      <c r="I33" s="82"/>
      <c r="J33" s="82"/>
      <c r="K33" s="82"/>
      <c r="L33" s="82"/>
      <c r="M33" s="82"/>
    </row>
    <row r="34" spans="1:13" ht="15" customHeight="1" x14ac:dyDescent="0.5">
      <c r="B34" s="57" t="s">
        <v>114</v>
      </c>
      <c r="E34" s="16"/>
      <c r="F34" s="54"/>
      <c r="G34" s="54"/>
      <c r="H34" s="54"/>
      <c r="I34" s="54"/>
      <c r="J34" s="54"/>
      <c r="K34" s="54"/>
      <c r="L34" s="54"/>
    </row>
    <row r="35" spans="1:13" ht="15" customHeight="1" x14ac:dyDescent="0.5">
      <c r="C35" s="55" t="s">
        <v>83</v>
      </c>
      <c r="E35" s="58"/>
      <c r="F35" s="54"/>
      <c r="G35" s="124">
        <v>-5400</v>
      </c>
      <c r="H35" s="162"/>
      <c r="I35" s="124">
        <v>47228</v>
      </c>
      <c r="J35" s="138"/>
      <c r="K35" s="124">
        <v>0</v>
      </c>
      <c r="L35" s="138"/>
      <c r="M35" s="124">
        <v>0</v>
      </c>
    </row>
    <row r="36" spans="1:13" ht="9.9499999999999993" customHeight="1" x14ac:dyDescent="0.5">
      <c r="B36" s="57"/>
      <c r="E36" s="16"/>
      <c r="F36" s="54"/>
      <c r="G36" s="54"/>
      <c r="H36" s="54"/>
      <c r="I36" s="54"/>
      <c r="J36" s="54"/>
      <c r="K36" s="54"/>
      <c r="L36" s="54"/>
    </row>
    <row r="37" spans="1:13" ht="15" customHeight="1" x14ac:dyDescent="0.5">
      <c r="A37" s="51" t="s">
        <v>143</v>
      </c>
      <c r="B37" s="32"/>
      <c r="C37" s="41"/>
      <c r="F37" s="54"/>
      <c r="G37" s="59"/>
      <c r="H37" s="59"/>
      <c r="I37" s="59"/>
      <c r="J37" s="59"/>
      <c r="K37" s="59"/>
      <c r="L37" s="59"/>
      <c r="M37" s="59"/>
    </row>
    <row r="38" spans="1:13" ht="15" customHeight="1" thickBot="1" x14ac:dyDescent="0.55000000000000004">
      <c r="A38" s="51"/>
      <c r="B38" s="14" t="s">
        <v>145</v>
      </c>
      <c r="C38" s="41"/>
      <c r="F38" s="54"/>
      <c r="G38" s="96">
        <f>SUM(G25:G35)</f>
        <v>135573</v>
      </c>
      <c r="H38" s="54"/>
      <c r="I38" s="96">
        <f>SUM(I25:I35)</f>
        <v>149617</v>
      </c>
      <c r="J38" s="54"/>
      <c r="K38" s="96">
        <f>SUM(K25:K35)</f>
        <v>-20506</v>
      </c>
      <c r="L38" s="54"/>
      <c r="M38" s="96">
        <f>SUM(M25:M35)</f>
        <v>-15774</v>
      </c>
    </row>
    <row r="39" spans="1:13" ht="9.9499999999999993" customHeight="1" thickTop="1" x14ac:dyDescent="0.5">
      <c r="A39" s="18"/>
      <c r="F39" s="54"/>
      <c r="G39" s="54"/>
      <c r="H39" s="54"/>
      <c r="I39" s="54"/>
      <c r="J39" s="54"/>
      <c r="K39" s="54"/>
      <c r="L39" s="54"/>
    </row>
    <row r="40" spans="1:13" ht="15" customHeight="1" x14ac:dyDescent="0.5">
      <c r="A40" s="51" t="s">
        <v>112</v>
      </c>
      <c r="B40" s="51"/>
      <c r="F40" s="54"/>
      <c r="G40" s="54"/>
      <c r="H40" s="54"/>
      <c r="I40" s="54"/>
      <c r="J40" s="54"/>
      <c r="K40" s="54"/>
      <c r="L40" s="54"/>
    </row>
    <row r="41" spans="1:13" ht="15" customHeight="1" x14ac:dyDescent="0.5">
      <c r="A41" s="18" t="s">
        <v>54</v>
      </c>
      <c r="F41" s="54"/>
      <c r="G41" s="54">
        <v>98467</v>
      </c>
      <c r="H41" s="54"/>
      <c r="I41" s="54">
        <v>91714</v>
      </c>
      <c r="J41" s="54"/>
      <c r="K41" s="54">
        <v>-20506</v>
      </c>
      <c r="L41" s="54"/>
      <c r="M41" s="54">
        <v>-15774</v>
      </c>
    </row>
    <row r="42" spans="1:13" ht="15" customHeight="1" x14ac:dyDescent="0.5">
      <c r="A42" s="18" t="s">
        <v>15</v>
      </c>
      <c r="F42" s="54"/>
      <c r="G42" s="63">
        <v>599</v>
      </c>
      <c r="H42" s="164"/>
      <c r="I42" s="63">
        <v>2347</v>
      </c>
      <c r="J42" s="164"/>
      <c r="K42" s="63">
        <v>0</v>
      </c>
      <c r="L42" s="165"/>
      <c r="M42" s="63">
        <v>0</v>
      </c>
    </row>
    <row r="43" spans="1:13" ht="9.9499999999999993" customHeight="1" x14ac:dyDescent="0.5">
      <c r="A43" s="32"/>
      <c r="B43" s="41"/>
      <c r="F43" s="54"/>
      <c r="G43" s="54"/>
      <c r="H43" s="54"/>
      <c r="I43" s="54"/>
      <c r="J43" s="54"/>
      <c r="K43" s="54"/>
      <c r="L43" s="54"/>
    </row>
    <row r="44" spans="1:13" ht="15" customHeight="1" thickBot="1" x14ac:dyDescent="0.55000000000000004">
      <c r="A44" s="51"/>
      <c r="B44" s="41"/>
      <c r="F44" s="54"/>
      <c r="G44" s="96">
        <f>+G25</f>
        <v>99066</v>
      </c>
      <c r="H44" s="54"/>
      <c r="I44" s="96">
        <f>I25</f>
        <v>94061</v>
      </c>
      <c r="J44" s="54"/>
      <c r="K44" s="96">
        <f>+K25</f>
        <v>-20506</v>
      </c>
      <c r="L44" s="54"/>
      <c r="M44" s="96">
        <f>M25</f>
        <v>-15774</v>
      </c>
    </row>
    <row r="45" spans="1:13" ht="9.9499999999999993" customHeight="1" thickTop="1" x14ac:dyDescent="0.5">
      <c r="A45" s="18"/>
      <c r="F45" s="54"/>
      <c r="G45" s="54"/>
      <c r="H45" s="54"/>
      <c r="I45" s="54"/>
      <c r="J45" s="54"/>
      <c r="K45" s="54"/>
      <c r="L45" s="54"/>
    </row>
    <row r="46" spans="1:13" ht="15" customHeight="1" x14ac:dyDescent="0.5">
      <c r="A46" s="51" t="s">
        <v>143</v>
      </c>
      <c r="B46" s="18"/>
      <c r="F46" s="54"/>
      <c r="G46" s="54"/>
      <c r="H46" s="54"/>
      <c r="I46" s="54"/>
      <c r="J46" s="54"/>
      <c r="K46" s="54"/>
      <c r="L46" s="54"/>
    </row>
    <row r="47" spans="1:13" ht="15" customHeight="1" x14ac:dyDescent="0.5">
      <c r="A47" s="51"/>
      <c r="B47" s="51" t="s">
        <v>144</v>
      </c>
      <c r="F47" s="54"/>
      <c r="G47" s="54"/>
      <c r="H47" s="54"/>
      <c r="I47" s="54"/>
      <c r="J47" s="54"/>
      <c r="K47" s="54"/>
      <c r="L47" s="54"/>
    </row>
    <row r="48" spans="1:13" ht="15" customHeight="1" x14ac:dyDescent="0.5">
      <c r="A48" s="18" t="s">
        <v>54</v>
      </c>
      <c r="F48" s="54"/>
      <c r="G48" s="54">
        <v>134974</v>
      </c>
      <c r="H48" s="54"/>
      <c r="I48" s="54">
        <v>147270</v>
      </c>
      <c r="J48" s="54"/>
      <c r="K48" s="54">
        <v>-20506</v>
      </c>
      <c r="L48" s="54"/>
      <c r="M48" s="54">
        <v>-15774</v>
      </c>
    </row>
    <row r="49" spans="1:13" ht="15" customHeight="1" x14ac:dyDescent="0.5">
      <c r="A49" s="18" t="s">
        <v>15</v>
      </c>
      <c r="F49" s="54"/>
      <c r="G49" s="63">
        <v>599</v>
      </c>
      <c r="H49" s="164"/>
      <c r="I49" s="63">
        <v>2347</v>
      </c>
      <c r="J49" s="164"/>
      <c r="K49" s="63">
        <v>0</v>
      </c>
      <c r="L49" s="165"/>
      <c r="M49" s="63">
        <v>0</v>
      </c>
    </row>
    <row r="50" spans="1:13" ht="12" customHeight="1" x14ac:dyDescent="0.5">
      <c r="B50" s="32"/>
      <c r="F50" s="54"/>
      <c r="G50" s="54"/>
      <c r="H50" s="54"/>
      <c r="I50" s="54"/>
      <c r="J50" s="54"/>
      <c r="K50" s="54"/>
      <c r="L50" s="54"/>
    </row>
    <row r="51" spans="1:13" ht="15" customHeight="1" thickBot="1" x14ac:dyDescent="0.55000000000000004">
      <c r="A51" s="51"/>
      <c r="B51" s="41"/>
      <c r="F51" s="54"/>
      <c r="G51" s="96">
        <f>+G38</f>
        <v>135573</v>
      </c>
      <c r="H51" s="54"/>
      <c r="I51" s="96">
        <f>I38</f>
        <v>149617</v>
      </c>
      <c r="J51" s="54"/>
      <c r="K51" s="96">
        <f>+K38</f>
        <v>-20506</v>
      </c>
      <c r="L51" s="54"/>
      <c r="M51" s="96">
        <f>M38</f>
        <v>-15774</v>
      </c>
    </row>
    <row r="52" spans="1:13" ht="9.9499999999999993" customHeight="1" thickTop="1" x14ac:dyDescent="0.5">
      <c r="A52" s="51"/>
      <c r="B52" s="41"/>
      <c r="F52" s="54"/>
      <c r="G52" s="54"/>
      <c r="H52" s="54"/>
      <c r="I52" s="54"/>
      <c r="J52" s="54"/>
      <c r="K52" s="54"/>
      <c r="L52" s="54"/>
    </row>
    <row r="53" spans="1:13" ht="15" customHeight="1" x14ac:dyDescent="0.5">
      <c r="A53" s="51"/>
      <c r="B53" s="41"/>
      <c r="F53" s="54"/>
      <c r="G53" s="12" t="s">
        <v>162</v>
      </c>
      <c r="H53" s="54"/>
      <c r="I53" s="12" t="s">
        <v>162</v>
      </c>
      <c r="J53" s="54"/>
      <c r="K53" s="12" t="s">
        <v>162</v>
      </c>
      <c r="L53" s="54"/>
      <c r="M53" s="12" t="s">
        <v>162</v>
      </c>
    </row>
    <row r="54" spans="1:13" ht="15" customHeight="1" x14ac:dyDescent="0.5">
      <c r="A54" s="51" t="s">
        <v>95</v>
      </c>
      <c r="B54" s="51"/>
      <c r="F54" s="54"/>
      <c r="G54" s="59"/>
      <c r="H54" s="59"/>
      <c r="I54" s="59"/>
      <c r="J54" s="59"/>
      <c r="K54" s="59"/>
      <c r="L54" s="59"/>
      <c r="M54" s="59"/>
    </row>
    <row r="55" spans="1:13" ht="9.9499999999999993" customHeight="1" x14ac:dyDescent="0.5">
      <c r="A55" s="44"/>
      <c r="B55" s="32"/>
      <c r="F55" s="40"/>
      <c r="G55" s="54"/>
      <c r="H55" s="54"/>
      <c r="I55" s="54"/>
      <c r="J55" s="59"/>
      <c r="K55" s="54"/>
      <c r="L55" s="59"/>
    </row>
    <row r="56" spans="1:13" ht="15" customHeight="1" x14ac:dyDescent="0.5">
      <c r="A56" s="18" t="s">
        <v>207</v>
      </c>
      <c r="B56" s="32"/>
      <c r="C56" s="32"/>
      <c r="D56" s="32"/>
      <c r="F56" s="45"/>
      <c r="G56" s="94">
        <v>6.0000000000000001E-3</v>
      </c>
      <c r="H56" s="70"/>
      <c r="I56" s="94">
        <v>5.0000000000000001E-3</v>
      </c>
      <c r="J56" s="71"/>
      <c r="K56" s="94">
        <v>-1E-3</v>
      </c>
      <c r="L56" s="71"/>
      <c r="M56" s="94">
        <v>-1E-3</v>
      </c>
    </row>
    <row r="57" spans="1:13" ht="12" customHeight="1" x14ac:dyDescent="0.5">
      <c r="A57" s="18"/>
      <c r="B57" s="32"/>
      <c r="C57" s="32"/>
      <c r="D57" s="32"/>
      <c r="F57" s="45"/>
      <c r="G57" s="94"/>
      <c r="H57" s="70"/>
      <c r="I57" s="94"/>
      <c r="J57" s="71"/>
      <c r="K57" s="94"/>
      <c r="L57" s="71"/>
      <c r="M57" s="94"/>
    </row>
    <row r="58" spans="1:13" ht="21.95" customHeight="1" x14ac:dyDescent="0.5">
      <c r="A58" s="46" t="str">
        <f>'ENG-2-4'!A51:J51</f>
        <v>The accompanying notes are an integral part of this interim financial information.</v>
      </c>
      <c r="B58" s="46"/>
      <c r="C58" s="47"/>
      <c r="D58" s="47"/>
      <c r="E58" s="20"/>
      <c r="F58" s="48"/>
      <c r="G58" s="48"/>
      <c r="H58" s="48"/>
      <c r="I58" s="48"/>
      <c r="J58" s="20"/>
      <c r="K58" s="48"/>
      <c r="L58" s="49"/>
      <c r="M58" s="48"/>
    </row>
    <row r="59" spans="1:13" ht="16.5" customHeight="1" x14ac:dyDescent="0.5">
      <c r="A59" s="32"/>
      <c r="B59" s="41"/>
      <c r="F59" s="54"/>
      <c r="G59" s="54"/>
      <c r="H59" s="54"/>
      <c r="I59" s="54"/>
      <c r="J59" s="16"/>
      <c r="K59" s="54"/>
      <c r="L59" s="40"/>
    </row>
    <row r="60" spans="1:13" ht="16.5" customHeight="1" x14ac:dyDescent="0.5">
      <c r="A60" s="32"/>
      <c r="B60" s="41"/>
      <c r="F60" s="54"/>
      <c r="G60" s="54"/>
      <c r="H60" s="54"/>
      <c r="I60" s="54"/>
      <c r="J60" s="16"/>
      <c r="K60" s="54"/>
      <c r="L60" s="40"/>
    </row>
    <row r="61" spans="1:13" ht="16.5" customHeight="1" x14ac:dyDescent="0.5">
      <c r="A61" s="32"/>
      <c r="B61" s="41"/>
      <c r="F61" s="54"/>
      <c r="G61" s="54"/>
      <c r="H61" s="54"/>
      <c r="I61" s="54"/>
      <c r="J61" s="16"/>
      <c r="K61" s="54"/>
      <c r="L61" s="40"/>
    </row>
    <row r="62" spans="1:13" ht="16.5" customHeight="1" x14ac:dyDescent="0.5">
      <c r="A62" s="32"/>
      <c r="B62" s="41"/>
      <c r="F62" s="54"/>
      <c r="G62" s="54"/>
      <c r="H62" s="54"/>
      <c r="I62" s="54"/>
      <c r="J62" s="16"/>
      <c r="K62" s="54"/>
      <c r="L62" s="40"/>
    </row>
    <row r="63" spans="1:13" ht="16.5" customHeight="1" x14ac:dyDescent="0.5">
      <c r="A63" s="32"/>
      <c r="B63" s="14"/>
      <c r="C63" s="41"/>
      <c r="E63" s="43"/>
      <c r="F63" s="54"/>
      <c r="G63" s="54"/>
      <c r="H63" s="54"/>
      <c r="I63" s="54"/>
      <c r="J63" s="16"/>
      <c r="K63" s="54"/>
      <c r="L63" s="40"/>
    </row>
    <row r="64" spans="1:13" ht="16.5" customHeight="1" x14ac:dyDescent="0.5">
      <c r="A64" s="14"/>
      <c r="B64" s="32"/>
      <c r="F64" s="54"/>
      <c r="G64" s="54"/>
      <c r="H64" s="54"/>
      <c r="I64" s="54"/>
      <c r="J64" s="16"/>
      <c r="K64" s="54"/>
      <c r="L64" s="40"/>
    </row>
    <row r="65" spans="1:13" ht="16.5" customHeight="1" x14ac:dyDescent="0.5">
      <c r="A65" s="32"/>
      <c r="B65" s="32"/>
      <c r="F65" s="54"/>
      <c r="G65" s="54"/>
      <c r="H65" s="54"/>
      <c r="I65" s="54"/>
      <c r="J65" s="16"/>
      <c r="K65" s="54"/>
      <c r="L65" s="40"/>
    </row>
    <row r="66" spans="1:13" ht="16.5" customHeight="1" x14ac:dyDescent="0.5">
      <c r="A66" s="32"/>
      <c r="B66" s="32"/>
      <c r="F66" s="54"/>
      <c r="G66" s="54"/>
      <c r="H66" s="54"/>
      <c r="I66" s="54"/>
      <c r="J66" s="16"/>
      <c r="K66" s="54"/>
      <c r="L66" s="40"/>
    </row>
    <row r="67" spans="1:13" ht="16.5" customHeight="1" x14ac:dyDescent="0.5">
      <c r="B67" s="32"/>
      <c r="F67" s="54"/>
      <c r="G67" s="54"/>
      <c r="H67" s="54"/>
      <c r="I67" s="54"/>
      <c r="J67" s="16"/>
      <c r="K67" s="40"/>
      <c r="L67" s="40"/>
      <c r="M67" s="40"/>
    </row>
    <row r="68" spans="1:13" ht="16.5" customHeight="1" x14ac:dyDescent="0.5">
      <c r="B68" s="41"/>
      <c r="F68" s="54"/>
      <c r="G68" s="54"/>
      <c r="H68" s="54"/>
      <c r="I68" s="54"/>
      <c r="J68" s="16"/>
      <c r="K68" s="54"/>
      <c r="L68" s="40"/>
    </row>
    <row r="69" spans="1:13" ht="16.5" customHeight="1" x14ac:dyDescent="0.5">
      <c r="A69" s="32"/>
      <c r="B69" s="14"/>
      <c r="C69" s="41"/>
      <c r="E69" s="43"/>
      <c r="F69" s="54"/>
      <c r="G69" s="54"/>
      <c r="H69" s="54"/>
      <c r="I69" s="54"/>
      <c r="J69" s="16"/>
      <c r="K69" s="54"/>
      <c r="L69" s="40"/>
    </row>
    <row r="70" spans="1:13" ht="16.5" customHeight="1" x14ac:dyDescent="0.5">
      <c r="A70" s="14"/>
      <c r="B70" s="32"/>
      <c r="F70" s="54"/>
      <c r="G70" s="54"/>
      <c r="H70" s="54"/>
      <c r="I70" s="54"/>
      <c r="J70" s="16"/>
      <c r="K70" s="40"/>
      <c r="L70" s="40"/>
      <c r="M70" s="40"/>
    </row>
    <row r="71" spans="1:13" ht="16.5" customHeight="1" x14ac:dyDescent="0.5">
      <c r="A71" s="14"/>
      <c r="B71" s="32"/>
      <c r="F71" s="40"/>
      <c r="G71" s="40"/>
      <c r="H71" s="40"/>
      <c r="I71" s="40"/>
      <c r="K71" s="55"/>
      <c r="L71" s="55"/>
      <c r="M71" s="55"/>
    </row>
    <row r="72" spans="1:13" ht="16.5" customHeight="1" x14ac:dyDescent="0.5">
      <c r="A72" s="32"/>
      <c r="B72" s="32"/>
      <c r="C72" s="32"/>
      <c r="D72" s="32"/>
      <c r="F72" s="45"/>
      <c r="G72" s="45"/>
      <c r="H72" s="45"/>
      <c r="I72" s="50"/>
      <c r="J72" s="30"/>
      <c r="K72" s="45"/>
      <c r="M72" s="45"/>
    </row>
    <row r="73" spans="1:13" ht="16.5" customHeight="1" x14ac:dyDescent="0.5">
      <c r="A73" s="14"/>
      <c r="B73" s="32"/>
      <c r="F73" s="40"/>
      <c r="G73" s="40"/>
      <c r="H73" s="40"/>
      <c r="I73" s="40"/>
      <c r="K73" s="55"/>
      <c r="L73" s="55"/>
      <c r="M73" s="55"/>
    </row>
    <row r="74" spans="1:13" ht="16.5" customHeight="1" x14ac:dyDescent="0.5">
      <c r="A74" s="32"/>
      <c r="B74" s="14"/>
      <c r="C74" s="41"/>
      <c r="E74" s="43"/>
      <c r="F74" s="54"/>
      <c r="G74" s="45"/>
      <c r="H74" s="45"/>
      <c r="I74" s="50"/>
      <c r="J74" s="30"/>
      <c r="K74" s="45"/>
      <c r="M74" s="45"/>
    </row>
    <row r="75" spans="1:13" ht="16.5" customHeight="1" x14ac:dyDescent="0.5">
      <c r="A75" s="32"/>
      <c r="B75" s="14"/>
      <c r="C75" s="41"/>
      <c r="E75" s="43"/>
      <c r="F75" s="54"/>
      <c r="G75" s="45"/>
      <c r="H75" s="45"/>
      <c r="I75" s="50"/>
      <c r="J75" s="30"/>
      <c r="K75" s="45"/>
      <c r="M75" s="45"/>
    </row>
    <row r="76" spans="1:13" ht="16.5" customHeight="1" x14ac:dyDescent="0.5">
      <c r="B76" s="32"/>
      <c r="C76" s="32"/>
      <c r="D76" s="32"/>
      <c r="F76" s="45"/>
      <c r="G76" s="45"/>
      <c r="H76" s="45"/>
      <c r="I76" s="45"/>
      <c r="J76" s="30"/>
      <c r="K76" s="45"/>
      <c r="M76" s="45"/>
    </row>
    <row r="83" spans="11:13" ht="16.5" customHeight="1" x14ac:dyDescent="0.5">
      <c r="K83" s="55"/>
      <c r="L83" s="55"/>
      <c r="M83" s="55"/>
    </row>
    <row r="84" spans="11:13" ht="16.5" customHeight="1" x14ac:dyDescent="0.5">
      <c r="K84" s="55"/>
      <c r="L84" s="55"/>
      <c r="M84" s="5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7"/>
  <sheetViews>
    <sheetView topLeftCell="A25" zoomScaleNormal="100" zoomScaleSheetLayoutView="100" workbookViewId="0">
      <selection activeCell="G44" sqref="G44"/>
    </sheetView>
  </sheetViews>
  <sheetFormatPr defaultColWidth="9.140625" defaultRowHeight="16.5" customHeight="1" x14ac:dyDescent="0.5"/>
  <cols>
    <col min="1" max="2" width="1.7109375" style="18" customWidth="1"/>
    <col min="3" max="3" width="18.7109375" style="18" customWidth="1"/>
    <col min="4" max="4" width="0.85546875" style="18" customWidth="1"/>
    <col min="5" max="5" width="13.28515625" style="1" customWidth="1"/>
    <col min="6" max="6" width="0.85546875" style="13" customWidth="1"/>
    <col min="7" max="7" width="13.28515625" style="13" customWidth="1"/>
    <col min="8" max="8" width="0.85546875" style="13" customWidth="1"/>
    <col min="9" max="9" width="13.28515625" style="13" customWidth="1"/>
    <col min="10" max="10" width="0.85546875" style="13" customWidth="1"/>
    <col min="11" max="11" width="13.28515625" style="1" customWidth="1"/>
    <col min="12" max="12" width="0.85546875" style="13" customWidth="1"/>
    <col min="13" max="13" width="13.28515625" style="1" customWidth="1"/>
    <col min="14" max="14" width="0.85546875" style="1" customWidth="1"/>
    <col min="15" max="15" width="13.28515625" style="1" customWidth="1"/>
    <col min="16" max="16" width="0.85546875" style="1" customWidth="1"/>
    <col min="17" max="17" width="13.28515625" style="1" customWidth="1"/>
    <col min="18" max="18" width="0.85546875" style="1" customWidth="1"/>
    <col min="19" max="19" width="13.28515625" style="1" customWidth="1"/>
    <col min="20" max="20" width="0.85546875" style="1" customWidth="1"/>
    <col min="21" max="21" width="13.28515625" style="1" customWidth="1"/>
    <col min="22" max="22" width="0.85546875" style="13" customWidth="1"/>
    <col min="23" max="23" width="13.28515625" style="1" customWidth="1"/>
    <col min="24" max="24" width="0.85546875" style="13" customWidth="1"/>
    <col min="25" max="25" width="13.28515625" style="2" customWidth="1"/>
    <col min="26" max="16384" width="9.140625" style="18"/>
  </cols>
  <sheetData>
    <row r="1" spans="1:25" ht="16.5" customHeight="1" x14ac:dyDescent="0.5">
      <c r="A1" s="51" t="str">
        <f>+'ENG-2-4'!A1</f>
        <v>Prime Road Power Public Company Limited</v>
      </c>
    </row>
    <row r="2" spans="1:25" ht="16.5" customHeight="1" x14ac:dyDescent="0.5">
      <c r="A2" s="3" t="s">
        <v>178</v>
      </c>
    </row>
    <row r="3" spans="1:25" ht="16.5" customHeight="1" x14ac:dyDescent="0.5">
      <c r="A3" s="104" t="s">
        <v>201</v>
      </c>
      <c r="B3" s="21"/>
      <c r="C3" s="21"/>
      <c r="D3" s="21"/>
      <c r="E3" s="4"/>
      <c r="F3" s="5"/>
      <c r="G3" s="5"/>
      <c r="H3" s="5"/>
      <c r="I3" s="5"/>
      <c r="J3" s="5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5"/>
      <c r="W3" s="4"/>
      <c r="X3" s="5"/>
      <c r="Y3" s="56"/>
    </row>
    <row r="4" spans="1:25" ht="16.5" customHeight="1" x14ac:dyDescent="0.5">
      <c r="A4" s="41"/>
      <c r="B4" s="41"/>
      <c r="C4" s="41"/>
      <c r="D4" s="41"/>
      <c r="E4" s="68"/>
      <c r="F4" s="61"/>
      <c r="G4" s="61"/>
      <c r="H4" s="61"/>
      <c r="I4" s="61"/>
      <c r="J4" s="61"/>
      <c r="K4" s="41"/>
      <c r="L4" s="41"/>
      <c r="M4" s="41"/>
      <c r="N4" s="41"/>
      <c r="O4" s="41"/>
      <c r="P4" s="41"/>
      <c r="Q4" s="41"/>
      <c r="R4" s="41"/>
      <c r="S4" s="41"/>
      <c r="T4" s="62"/>
      <c r="U4" s="62"/>
      <c r="V4" s="51"/>
      <c r="W4" s="51"/>
      <c r="X4" s="51"/>
      <c r="Y4" s="51"/>
    </row>
    <row r="5" spans="1:25" s="55" customFormat="1" ht="16.5" customHeight="1" x14ac:dyDescent="0.5">
      <c r="A5" s="41"/>
      <c r="B5" s="41"/>
      <c r="C5" s="41"/>
      <c r="D5" s="41"/>
      <c r="E5" s="69"/>
      <c r="F5" s="61"/>
      <c r="G5" s="61"/>
      <c r="H5" s="61"/>
      <c r="I5" s="61"/>
      <c r="J5" s="6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62"/>
      <c r="Y5" s="62"/>
    </row>
    <row r="6" spans="1:25" s="55" customFormat="1" ht="15" customHeight="1" x14ac:dyDescent="0.5">
      <c r="E6" s="195" t="s">
        <v>87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5" s="41" customFormat="1" ht="15" customHeight="1" x14ac:dyDescent="0.5">
      <c r="E7" s="196" t="s">
        <v>35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61"/>
      <c r="W7" s="166"/>
      <c r="X7" s="161"/>
      <c r="Y7" s="167"/>
    </row>
    <row r="8" spans="1:25" s="41" customFormat="1" ht="15" customHeight="1" x14ac:dyDescent="0.5">
      <c r="E8" s="199"/>
      <c r="F8" s="199"/>
      <c r="G8" s="199"/>
      <c r="H8" s="161"/>
      <c r="I8" s="198" t="s">
        <v>126</v>
      </c>
      <c r="J8" s="198"/>
      <c r="K8" s="198"/>
      <c r="L8" s="168"/>
      <c r="M8" s="197" t="s">
        <v>66</v>
      </c>
      <c r="N8" s="197"/>
      <c r="O8" s="197"/>
      <c r="P8" s="197"/>
      <c r="Q8" s="197"/>
      <c r="R8" s="197"/>
      <c r="S8" s="197"/>
      <c r="T8" s="168"/>
      <c r="U8" s="166"/>
      <c r="V8" s="161"/>
      <c r="W8" s="166"/>
      <c r="X8" s="161"/>
      <c r="Y8" s="167"/>
    </row>
    <row r="9" spans="1:25" s="41" customFormat="1" ht="15" customHeight="1" x14ac:dyDescent="0.5">
      <c r="B9" s="169"/>
      <c r="C9" s="169"/>
      <c r="D9" s="169"/>
      <c r="E9" s="62"/>
      <c r="F9" s="161"/>
      <c r="G9" s="161"/>
      <c r="H9" s="161"/>
      <c r="I9" s="161"/>
      <c r="J9" s="161"/>
      <c r="K9" s="60"/>
      <c r="L9" s="161"/>
      <c r="M9" s="161" t="s">
        <v>62</v>
      </c>
      <c r="N9" s="38"/>
      <c r="O9" s="60" t="s">
        <v>67</v>
      </c>
      <c r="P9" s="60"/>
      <c r="Q9" s="60"/>
      <c r="R9" s="60"/>
      <c r="S9" s="60"/>
      <c r="T9" s="38"/>
      <c r="U9" s="170"/>
      <c r="V9" s="161"/>
      <c r="W9" s="170"/>
      <c r="X9" s="161"/>
      <c r="Y9" s="166"/>
    </row>
    <row r="10" spans="1:25" s="41" customFormat="1" ht="15" customHeight="1" x14ac:dyDescent="0.5">
      <c r="B10" s="169"/>
      <c r="C10" s="169"/>
      <c r="D10" s="169"/>
      <c r="E10" s="60"/>
      <c r="F10" s="161"/>
      <c r="H10" s="161"/>
      <c r="I10" s="161"/>
      <c r="J10" s="161"/>
      <c r="K10" s="60"/>
      <c r="L10" s="161"/>
      <c r="M10" s="60" t="s">
        <v>63</v>
      </c>
      <c r="N10" s="38"/>
      <c r="O10" s="60" t="s">
        <v>71</v>
      </c>
      <c r="P10" s="60"/>
      <c r="Q10" s="60" t="s">
        <v>105</v>
      </c>
      <c r="R10" s="60"/>
      <c r="S10" s="60"/>
      <c r="T10" s="38"/>
      <c r="U10" s="170"/>
      <c r="V10" s="161"/>
      <c r="W10" s="170"/>
      <c r="X10" s="161"/>
      <c r="Y10" s="166"/>
    </row>
    <row r="11" spans="1:25" s="41" customFormat="1" ht="15" customHeight="1" x14ac:dyDescent="0.5">
      <c r="A11" s="14"/>
      <c r="B11" s="55"/>
      <c r="C11" s="55"/>
      <c r="D11" s="55"/>
      <c r="E11" s="60" t="s">
        <v>36</v>
      </c>
      <c r="F11" s="161"/>
      <c r="G11" s="166" t="s">
        <v>62</v>
      </c>
      <c r="H11" s="161"/>
      <c r="I11" s="161"/>
      <c r="J11" s="161"/>
      <c r="K11" s="38"/>
      <c r="L11" s="161"/>
      <c r="M11" s="62" t="s">
        <v>64</v>
      </c>
      <c r="N11" s="87"/>
      <c r="O11" s="62" t="s">
        <v>68</v>
      </c>
      <c r="P11" s="62"/>
      <c r="Q11" s="62" t="s">
        <v>41</v>
      </c>
      <c r="R11" s="62"/>
      <c r="S11" s="60"/>
      <c r="T11" s="87"/>
      <c r="U11" s="170"/>
      <c r="V11" s="161"/>
      <c r="W11" s="171" t="s">
        <v>37</v>
      </c>
      <c r="X11" s="161"/>
      <c r="Y11" s="170"/>
    </row>
    <row r="12" spans="1:25" s="41" customFormat="1" ht="15" customHeight="1" x14ac:dyDescent="0.5">
      <c r="A12" s="14"/>
      <c r="B12" s="55"/>
      <c r="C12" s="55"/>
      <c r="D12" s="55"/>
      <c r="E12" s="60" t="s">
        <v>38</v>
      </c>
      <c r="F12" s="161"/>
      <c r="G12" s="161" t="s">
        <v>129</v>
      </c>
      <c r="H12" s="161"/>
      <c r="I12" s="161" t="s">
        <v>131</v>
      </c>
      <c r="J12" s="161"/>
      <c r="L12" s="66"/>
      <c r="M12" s="60" t="s">
        <v>39</v>
      </c>
      <c r="N12" s="51"/>
      <c r="O12" s="60" t="s">
        <v>69</v>
      </c>
      <c r="P12" s="60"/>
      <c r="Q12" s="60" t="s">
        <v>106</v>
      </c>
      <c r="R12" s="60"/>
      <c r="S12" s="60" t="s">
        <v>168</v>
      </c>
      <c r="T12" s="51"/>
      <c r="U12" s="60" t="s">
        <v>40</v>
      </c>
      <c r="V12" s="161"/>
      <c r="W12" s="62" t="s">
        <v>41</v>
      </c>
      <c r="X12" s="161"/>
      <c r="Y12" s="170"/>
    </row>
    <row r="13" spans="1:25" s="41" customFormat="1" ht="15" customHeight="1" x14ac:dyDescent="0.5">
      <c r="D13" s="52"/>
      <c r="E13" s="62" t="s">
        <v>34</v>
      </c>
      <c r="F13" s="161"/>
      <c r="G13" s="161" t="s">
        <v>130</v>
      </c>
      <c r="H13" s="161"/>
      <c r="I13" s="161" t="s">
        <v>132</v>
      </c>
      <c r="J13" s="161"/>
      <c r="K13" s="171" t="s">
        <v>133</v>
      </c>
      <c r="L13" s="66"/>
      <c r="M13" s="62" t="s">
        <v>42</v>
      </c>
      <c r="N13" s="62"/>
      <c r="O13" s="62" t="s">
        <v>88</v>
      </c>
      <c r="P13" s="62"/>
      <c r="Q13" s="62" t="s">
        <v>107</v>
      </c>
      <c r="R13" s="62"/>
      <c r="S13" s="62" t="s">
        <v>169</v>
      </c>
      <c r="T13" s="62"/>
      <c r="U13" s="62" t="s">
        <v>43</v>
      </c>
      <c r="V13" s="161"/>
      <c r="W13" s="62" t="s">
        <v>44</v>
      </c>
      <c r="X13" s="161"/>
      <c r="Y13" s="62" t="s">
        <v>113</v>
      </c>
    </row>
    <row r="14" spans="1:25" s="41" customFormat="1" ht="15" customHeight="1" x14ac:dyDescent="0.5">
      <c r="D14" s="52"/>
      <c r="E14" s="88" t="s">
        <v>108</v>
      </c>
      <c r="F14" s="161"/>
      <c r="G14" s="88" t="s">
        <v>108</v>
      </c>
      <c r="H14" s="161"/>
      <c r="I14" s="88" t="s">
        <v>108</v>
      </c>
      <c r="J14" s="161"/>
      <c r="K14" s="88" t="s">
        <v>108</v>
      </c>
      <c r="L14" s="66"/>
      <c r="M14" s="88" t="s">
        <v>108</v>
      </c>
      <c r="N14" s="62"/>
      <c r="O14" s="88" t="s">
        <v>108</v>
      </c>
      <c r="P14" s="62"/>
      <c r="Q14" s="88" t="s">
        <v>108</v>
      </c>
      <c r="R14" s="62"/>
      <c r="S14" s="88" t="s">
        <v>108</v>
      </c>
      <c r="T14" s="62"/>
      <c r="U14" s="88" t="s">
        <v>108</v>
      </c>
      <c r="V14" s="161"/>
      <c r="W14" s="88" t="s">
        <v>108</v>
      </c>
      <c r="X14" s="161"/>
      <c r="Y14" s="88" t="s">
        <v>108</v>
      </c>
    </row>
    <row r="15" spans="1:25" s="41" customFormat="1" ht="15" customHeight="1" x14ac:dyDescent="0.5">
      <c r="C15" s="55"/>
      <c r="D15" s="55"/>
      <c r="E15" s="31"/>
      <c r="F15" s="172"/>
      <c r="G15" s="172"/>
      <c r="H15" s="172"/>
      <c r="I15" s="172"/>
      <c r="J15" s="172"/>
      <c r="K15" s="31"/>
      <c r="L15" s="172"/>
      <c r="M15" s="31"/>
      <c r="N15" s="31"/>
      <c r="O15" s="31"/>
      <c r="P15" s="31"/>
      <c r="Q15" s="31"/>
      <c r="R15" s="31"/>
      <c r="S15" s="31"/>
      <c r="T15" s="31"/>
      <c r="U15" s="31"/>
      <c r="V15" s="172"/>
      <c r="W15" s="31"/>
      <c r="X15" s="172"/>
      <c r="Y15" s="54"/>
    </row>
    <row r="16" spans="1:25" ht="16.5" customHeight="1" x14ac:dyDescent="0.5">
      <c r="A16" s="51" t="s">
        <v>228</v>
      </c>
    </row>
    <row r="17" spans="1:26" s="41" customFormat="1" ht="15" customHeight="1" x14ac:dyDescent="0.5">
      <c r="A17" s="51" t="s">
        <v>229</v>
      </c>
      <c r="B17" s="169"/>
      <c r="C17" s="169"/>
      <c r="D17" s="30"/>
      <c r="E17" s="27">
        <v>17017942</v>
      </c>
      <c r="F17" s="27"/>
      <c r="G17" s="27">
        <v>-12423099</v>
      </c>
      <c r="H17" s="27"/>
      <c r="I17" s="27">
        <v>17193</v>
      </c>
      <c r="J17" s="27"/>
      <c r="K17" s="27">
        <v>106176</v>
      </c>
      <c r="L17" s="27"/>
      <c r="M17" s="27">
        <v>-2452138</v>
      </c>
      <c r="N17" s="27"/>
      <c r="O17" s="27">
        <v>-20646</v>
      </c>
      <c r="P17" s="27"/>
      <c r="Q17" s="27">
        <v>-5246</v>
      </c>
      <c r="R17" s="27"/>
      <c r="S17" s="27">
        <v>103521</v>
      </c>
      <c r="T17" s="27"/>
      <c r="U17" s="27">
        <v>2343703</v>
      </c>
      <c r="V17" s="27"/>
      <c r="W17" s="27">
        <v>97210</v>
      </c>
      <c r="X17" s="27"/>
      <c r="Y17" s="27">
        <v>2440913</v>
      </c>
      <c r="Z17" s="27"/>
    </row>
    <row r="18" spans="1:26" s="41" customFormat="1" ht="6" customHeight="1" x14ac:dyDescent="0.5">
      <c r="A18" s="55"/>
      <c r="C18" s="55"/>
      <c r="D18" s="55"/>
      <c r="E18" s="159"/>
      <c r="F18" s="40"/>
      <c r="G18" s="40"/>
      <c r="H18" s="40"/>
      <c r="I18" s="40"/>
      <c r="J18" s="40"/>
      <c r="K18" s="54"/>
      <c r="L18" s="40"/>
      <c r="M18" s="54"/>
      <c r="N18" s="54"/>
      <c r="O18" s="54"/>
      <c r="P18" s="54"/>
      <c r="Q18" s="54"/>
      <c r="R18" s="54"/>
      <c r="S18" s="54"/>
      <c r="T18" s="54"/>
      <c r="U18" s="159"/>
      <c r="V18" s="40"/>
      <c r="W18" s="54"/>
      <c r="X18" s="40"/>
      <c r="Y18" s="54"/>
    </row>
    <row r="19" spans="1:26" s="41" customFormat="1" ht="15" customHeight="1" x14ac:dyDescent="0.5">
      <c r="A19" s="51" t="s">
        <v>236</v>
      </c>
      <c r="C19" s="55"/>
      <c r="D19" s="55"/>
      <c r="E19" s="159"/>
      <c r="F19" s="40"/>
      <c r="G19" s="40"/>
      <c r="H19" s="40"/>
      <c r="I19" s="40"/>
      <c r="J19" s="40"/>
      <c r="K19" s="54"/>
      <c r="L19" s="40"/>
      <c r="M19" s="54"/>
      <c r="N19" s="54"/>
      <c r="O19" s="54"/>
      <c r="P19" s="54"/>
      <c r="Q19" s="54"/>
      <c r="R19" s="54"/>
      <c r="S19" s="54"/>
      <c r="T19" s="54"/>
      <c r="U19" s="159"/>
      <c r="V19" s="40"/>
      <c r="W19" s="54"/>
      <c r="X19" s="40"/>
      <c r="Y19" s="54"/>
    </row>
    <row r="20" spans="1:26" s="41" customFormat="1" ht="15" customHeight="1" x14ac:dyDescent="0.5">
      <c r="A20" s="51"/>
      <c r="B20" s="41" t="s">
        <v>145</v>
      </c>
      <c r="C20" s="55"/>
      <c r="D20" s="55"/>
      <c r="E20" s="159"/>
      <c r="F20" s="40"/>
      <c r="G20" s="40"/>
      <c r="H20" s="40"/>
      <c r="I20" s="40"/>
      <c r="J20" s="40"/>
      <c r="K20" s="54"/>
      <c r="L20" s="40"/>
      <c r="M20" s="54"/>
      <c r="N20" s="54"/>
      <c r="O20" s="54"/>
      <c r="P20" s="54"/>
      <c r="Q20" s="54"/>
      <c r="R20" s="54"/>
      <c r="S20" s="54"/>
      <c r="T20" s="54"/>
      <c r="U20" s="159"/>
      <c r="V20" s="40"/>
      <c r="W20" s="54"/>
      <c r="X20" s="40"/>
      <c r="Y20" s="54"/>
    </row>
    <row r="21" spans="1:26" s="41" customFormat="1" ht="15" customHeight="1" x14ac:dyDescent="0.5">
      <c r="A21" s="83" t="s">
        <v>226</v>
      </c>
      <c r="B21" s="55"/>
      <c r="C21" s="169"/>
      <c r="D21" s="30"/>
    </row>
    <row r="22" spans="1:26" s="41" customFormat="1" ht="15" customHeight="1" x14ac:dyDescent="0.5">
      <c r="A22" s="83"/>
      <c r="B22" s="55" t="s">
        <v>227</v>
      </c>
      <c r="C22" s="169"/>
      <c r="D22" s="30"/>
      <c r="E22" s="63">
        <v>0</v>
      </c>
      <c r="F22" s="27"/>
      <c r="G22" s="63">
        <v>0</v>
      </c>
      <c r="H22" s="27"/>
      <c r="I22" s="63">
        <v>0</v>
      </c>
      <c r="J22" s="27"/>
      <c r="K22" s="63">
        <v>91714</v>
      </c>
      <c r="L22" s="27"/>
      <c r="M22" s="63">
        <v>0</v>
      </c>
      <c r="N22" s="27"/>
      <c r="O22" s="28">
        <v>47228</v>
      </c>
      <c r="P22" s="27"/>
      <c r="Q22" s="63">
        <v>0</v>
      </c>
      <c r="R22" s="27"/>
      <c r="S22" s="63">
        <v>8328</v>
      </c>
      <c r="T22" s="27"/>
      <c r="U22" s="28">
        <f>SUM(E22:S22)</f>
        <v>147270</v>
      </c>
      <c r="V22" s="55"/>
      <c r="W22" s="63">
        <v>2347</v>
      </c>
      <c r="X22" s="55"/>
      <c r="Y22" s="86">
        <f>SUM(U22:W22)</f>
        <v>149617</v>
      </c>
    </row>
    <row r="23" spans="1:26" s="41" customFormat="1" ht="15" customHeight="1" x14ac:dyDescent="0.5">
      <c r="A23" s="32"/>
      <c r="B23" s="55"/>
      <c r="C23" s="55"/>
      <c r="D23" s="55"/>
      <c r="E23" s="54"/>
      <c r="F23" s="40"/>
      <c r="G23" s="54"/>
      <c r="H23" s="40"/>
      <c r="I23" s="54"/>
      <c r="J23" s="40"/>
      <c r="K23" s="54"/>
      <c r="L23" s="40"/>
      <c r="M23" s="54"/>
      <c r="N23" s="54"/>
      <c r="O23" s="54"/>
      <c r="P23" s="54"/>
      <c r="Q23" s="54"/>
      <c r="R23" s="54"/>
      <c r="S23" s="54"/>
      <c r="T23" s="54"/>
      <c r="U23" s="54"/>
      <c r="V23" s="40"/>
      <c r="W23" s="54"/>
      <c r="X23" s="40"/>
      <c r="Y23" s="54"/>
    </row>
    <row r="24" spans="1:26" s="41" customFormat="1" ht="15" customHeight="1" x14ac:dyDescent="0.5">
      <c r="A24" s="14" t="s">
        <v>230</v>
      </c>
      <c r="B24" s="55"/>
      <c r="C24" s="55"/>
      <c r="D24" s="55"/>
      <c r="E24" s="54"/>
      <c r="F24" s="40"/>
      <c r="G24" s="54"/>
      <c r="H24" s="40"/>
      <c r="I24" s="54"/>
      <c r="J24" s="40"/>
      <c r="K24" s="54"/>
      <c r="L24" s="40"/>
      <c r="M24" s="54"/>
      <c r="N24" s="54"/>
      <c r="O24" s="54"/>
      <c r="P24" s="54"/>
      <c r="Q24" s="54"/>
      <c r="R24" s="54"/>
      <c r="S24" s="54"/>
      <c r="T24" s="54"/>
      <c r="U24" s="54"/>
      <c r="V24" s="40"/>
      <c r="W24" s="54"/>
      <c r="X24" s="40"/>
      <c r="Y24" s="54"/>
    </row>
    <row r="25" spans="1:26" s="41" customFormat="1" ht="15" customHeight="1" thickBot="1" x14ac:dyDescent="0.55000000000000004">
      <c r="A25" s="97" t="s">
        <v>231</v>
      </c>
      <c r="B25" s="55"/>
      <c r="C25" s="55"/>
      <c r="D25" s="55"/>
      <c r="E25" s="96">
        <f>SUM(E17:E22)</f>
        <v>17017942</v>
      </c>
      <c r="F25" s="40"/>
      <c r="G25" s="96">
        <f>SUM(G17:G22)</f>
        <v>-12423099</v>
      </c>
      <c r="H25" s="40"/>
      <c r="I25" s="96">
        <f>SUM(I17:I22)</f>
        <v>17193</v>
      </c>
      <c r="J25" s="40"/>
      <c r="K25" s="96">
        <f>SUM(K17:K22)</f>
        <v>197890</v>
      </c>
      <c r="L25" s="40"/>
      <c r="M25" s="96">
        <f>SUM(M17:M22)</f>
        <v>-2452138</v>
      </c>
      <c r="N25" s="54"/>
      <c r="O25" s="96">
        <f>SUM(O17:O22)</f>
        <v>26582</v>
      </c>
      <c r="P25" s="54"/>
      <c r="Q25" s="96">
        <f>SUM(Q17:Q22)</f>
        <v>-5246</v>
      </c>
      <c r="R25" s="54"/>
      <c r="S25" s="96">
        <f>SUM(S17:S22)</f>
        <v>111849</v>
      </c>
      <c r="T25" s="54"/>
      <c r="U25" s="96">
        <f>SUM(U17:U22)</f>
        <v>2490973</v>
      </c>
      <c r="V25" s="54"/>
      <c r="W25" s="96">
        <f>SUM(W17:W22)</f>
        <v>99557</v>
      </c>
      <c r="X25" s="54"/>
      <c r="Y25" s="96">
        <f>SUM(Y17:Y22)</f>
        <v>2590530</v>
      </c>
      <c r="Z25" s="54"/>
    </row>
    <row r="26" spans="1:26" s="41" customFormat="1" ht="15" customHeight="1" thickTop="1" x14ac:dyDescent="0.5">
      <c r="A26" s="89"/>
      <c r="B26" s="55"/>
      <c r="C26" s="55"/>
      <c r="D26" s="55"/>
      <c r="E26" s="54"/>
      <c r="F26" s="40"/>
      <c r="G26" s="54"/>
      <c r="H26" s="40"/>
      <c r="I26" s="54"/>
      <c r="J26" s="40"/>
      <c r="K26" s="54"/>
      <c r="L26" s="40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s="41" customFormat="1" ht="15" customHeight="1" x14ac:dyDescent="0.5">
      <c r="B27" s="169"/>
      <c r="C27" s="169"/>
      <c r="D27" s="3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59"/>
      <c r="V27" s="55"/>
      <c r="W27" s="27"/>
      <c r="X27" s="55"/>
      <c r="Y27" s="84"/>
    </row>
    <row r="28" spans="1:26" s="41" customFormat="1" ht="15" customHeight="1" x14ac:dyDescent="0.5">
      <c r="A28" s="41" t="s">
        <v>228</v>
      </c>
      <c r="B28" s="169"/>
      <c r="C28" s="169"/>
      <c r="D28" s="3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59"/>
      <c r="V28" s="55"/>
      <c r="W28" s="27"/>
      <c r="X28" s="55"/>
      <c r="Y28" s="84"/>
    </row>
    <row r="29" spans="1:26" s="41" customFormat="1" ht="15" customHeight="1" x14ac:dyDescent="0.5">
      <c r="B29" s="51" t="s">
        <v>232</v>
      </c>
      <c r="C29" s="169"/>
      <c r="D29" s="30"/>
      <c r="E29" s="27">
        <v>17017942</v>
      </c>
      <c r="F29" s="27"/>
      <c r="G29" s="27">
        <v>-12423099</v>
      </c>
      <c r="H29" s="27"/>
      <c r="I29" s="27">
        <v>17193</v>
      </c>
      <c r="J29" s="27"/>
      <c r="K29" s="27">
        <v>394437</v>
      </c>
      <c r="L29" s="27"/>
      <c r="M29" s="27">
        <v>-2452138</v>
      </c>
      <c r="N29" s="27"/>
      <c r="O29" s="27">
        <v>6409</v>
      </c>
      <c r="P29" s="27"/>
      <c r="Q29" s="27">
        <v>-5246</v>
      </c>
      <c r="R29" s="27"/>
      <c r="S29" s="27">
        <v>147404</v>
      </c>
      <c r="T29" s="27"/>
      <c r="U29" s="27">
        <f>SUM(E29:S29)</f>
        <v>2702902</v>
      </c>
      <c r="V29" s="27"/>
      <c r="W29" s="27">
        <v>114076</v>
      </c>
      <c r="X29" s="27"/>
      <c r="Y29" s="27">
        <f>SUM(U29:W29)</f>
        <v>2816978</v>
      </c>
      <c r="Z29" s="27"/>
    </row>
    <row r="30" spans="1:26" s="41" customFormat="1" ht="6" customHeight="1" x14ac:dyDescent="0.5">
      <c r="A30" s="55"/>
      <c r="C30" s="55"/>
      <c r="D30" s="55"/>
      <c r="E30" s="159"/>
      <c r="F30" s="40"/>
      <c r="G30" s="40"/>
      <c r="H30" s="40"/>
      <c r="I30" s="40"/>
      <c r="J30" s="40"/>
      <c r="K30" s="54"/>
      <c r="L30" s="40"/>
      <c r="M30" s="54"/>
      <c r="N30" s="54"/>
      <c r="O30" s="54"/>
      <c r="P30" s="54"/>
      <c r="Q30" s="54"/>
      <c r="R30" s="54"/>
      <c r="S30" s="54"/>
      <c r="T30" s="54"/>
      <c r="U30" s="159"/>
      <c r="V30" s="40"/>
      <c r="W30" s="54"/>
      <c r="X30" s="40"/>
      <c r="Y30" s="54"/>
    </row>
    <row r="31" spans="1:26" s="41" customFormat="1" ht="15" customHeight="1" x14ac:dyDescent="0.5">
      <c r="A31" s="51" t="s">
        <v>236</v>
      </c>
      <c r="C31" s="55"/>
      <c r="D31" s="55"/>
      <c r="E31" s="159"/>
      <c r="F31" s="40"/>
      <c r="G31" s="40"/>
      <c r="H31" s="40"/>
      <c r="I31" s="40"/>
      <c r="J31" s="40"/>
      <c r="K31" s="54"/>
      <c r="L31" s="40"/>
      <c r="M31" s="54"/>
      <c r="N31" s="54"/>
      <c r="O31" s="54"/>
      <c r="P31" s="54"/>
      <c r="Q31" s="54"/>
      <c r="R31" s="54"/>
      <c r="S31" s="54"/>
      <c r="T31" s="54"/>
      <c r="U31" s="159"/>
      <c r="V31" s="40"/>
      <c r="W31" s="54"/>
      <c r="X31" s="40"/>
      <c r="Y31" s="54"/>
    </row>
    <row r="32" spans="1:26" s="41" customFormat="1" ht="15" customHeight="1" x14ac:dyDescent="0.5">
      <c r="A32" s="51"/>
      <c r="B32" s="41" t="s">
        <v>145</v>
      </c>
      <c r="C32" s="55"/>
      <c r="D32" s="55"/>
      <c r="E32" s="159"/>
      <c r="F32" s="40"/>
      <c r="G32" s="40"/>
      <c r="H32" s="40"/>
      <c r="I32" s="40"/>
      <c r="J32" s="40"/>
      <c r="K32" s="54"/>
      <c r="L32" s="40"/>
      <c r="M32" s="54"/>
      <c r="N32" s="54"/>
      <c r="O32" s="54"/>
      <c r="P32" s="54"/>
      <c r="Q32" s="54"/>
      <c r="R32" s="54"/>
      <c r="S32" s="54"/>
      <c r="T32" s="54"/>
      <c r="U32" s="159"/>
      <c r="V32" s="40"/>
      <c r="W32" s="54"/>
      <c r="X32" s="40"/>
      <c r="Y32" s="54"/>
    </row>
    <row r="33" spans="1:26" s="41" customFormat="1" ht="15" customHeight="1" x14ac:dyDescent="0.5">
      <c r="A33" s="18" t="s">
        <v>15</v>
      </c>
      <c r="C33" s="55"/>
      <c r="D33" s="55"/>
      <c r="E33" s="159"/>
      <c r="F33" s="40"/>
      <c r="G33" s="40"/>
      <c r="H33" s="40"/>
      <c r="I33" s="40"/>
      <c r="J33" s="40"/>
      <c r="K33" s="54"/>
      <c r="L33" s="40"/>
      <c r="M33" s="54"/>
      <c r="N33" s="54"/>
      <c r="O33" s="54"/>
      <c r="P33" s="54"/>
      <c r="Q33" s="54"/>
      <c r="R33" s="54"/>
      <c r="S33" s="54"/>
      <c r="T33" s="54"/>
      <c r="U33" s="159"/>
      <c r="V33" s="40"/>
      <c r="W33" s="54"/>
      <c r="X33" s="40"/>
      <c r="Y33" s="54"/>
    </row>
    <row r="34" spans="1:26" s="41" customFormat="1" ht="15" customHeight="1" x14ac:dyDescent="0.5">
      <c r="B34" s="83" t="s">
        <v>235</v>
      </c>
      <c r="C34" s="55"/>
      <c r="D34" s="55"/>
      <c r="E34" s="159">
        <v>0</v>
      </c>
      <c r="F34" s="40"/>
      <c r="G34" s="40">
        <v>0</v>
      </c>
      <c r="H34" s="40"/>
      <c r="I34" s="40">
        <v>0</v>
      </c>
      <c r="J34" s="40"/>
      <c r="K34" s="54">
        <v>0</v>
      </c>
      <c r="L34" s="40"/>
      <c r="M34" s="54">
        <v>0</v>
      </c>
      <c r="N34" s="54"/>
      <c r="O34" s="54">
        <v>0</v>
      </c>
      <c r="P34" s="54"/>
      <c r="Q34" s="54">
        <v>0</v>
      </c>
      <c r="R34" s="54"/>
      <c r="S34" s="54">
        <v>0</v>
      </c>
      <c r="T34" s="54"/>
      <c r="U34" s="159">
        <v>0</v>
      </c>
      <c r="V34" s="40"/>
      <c r="W34" s="54">
        <v>150</v>
      </c>
      <c r="X34" s="40"/>
      <c r="Y34" s="84">
        <f>SUM(U34:W34)</f>
        <v>150</v>
      </c>
    </row>
    <row r="35" spans="1:26" s="41" customFormat="1" ht="15" customHeight="1" x14ac:dyDescent="0.5">
      <c r="A35" s="83" t="s">
        <v>233</v>
      </c>
      <c r="C35" s="55"/>
      <c r="D35" s="55"/>
      <c r="E35" s="159"/>
      <c r="F35" s="40"/>
      <c r="G35" s="40"/>
      <c r="H35" s="40"/>
      <c r="I35" s="40"/>
      <c r="J35" s="40"/>
      <c r="K35" s="54"/>
      <c r="L35" s="40"/>
      <c r="M35" s="54"/>
      <c r="N35" s="54"/>
      <c r="O35" s="54"/>
      <c r="P35" s="54"/>
      <c r="Q35" s="54"/>
      <c r="R35" s="54"/>
      <c r="S35" s="54"/>
      <c r="T35" s="54"/>
      <c r="U35" s="159"/>
      <c r="V35" s="40"/>
      <c r="W35" s="54"/>
      <c r="X35" s="40"/>
      <c r="Y35" s="84"/>
    </row>
    <row r="36" spans="1:26" s="41" customFormat="1" ht="15" customHeight="1" x14ac:dyDescent="0.5">
      <c r="B36" s="83" t="s">
        <v>227</v>
      </c>
      <c r="C36" s="169"/>
      <c r="D36" s="30"/>
      <c r="E36" s="63">
        <v>0</v>
      </c>
      <c r="F36" s="27"/>
      <c r="G36" s="63">
        <v>0</v>
      </c>
      <c r="H36" s="27"/>
      <c r="I36" s="63">
        <v>0</v>
      </c>
      <c r="J36" s="27"/>
      <c r="K36" s="63">
        <v>98467</v>
      </c>
      <c r="L36" s="27"/>
      <c r="M36" s="63">
        <v>0</v>
      </c>
      <c r="N36" s="27"/>
      <c r="O36" s="28">
        <v>-5400</v>
      </c>
      <c r="P36" s="27"/>
      <c r="Q36" s="63">
        <v>0</v>
      </c>
      <c r="R36" s="27"/>
      <c r="S36" s="63">
        <v>41907</v>
      </c>
      <c r="T36" s="27"/>
      <c r="U36" s="28">
        <f>SUM(E36:S36)</f>
        <v>134974</v>
      </c>
      <c r="V36" s="55"/>
      <c r="W36" s="63">
        <v>599</v>
      </c>
      <c r="X36" s="55"/>
      <c r="Y36" s="86">
        <f>SUM(U36:W36)</f>
        <v>135573</v>
      </c>
    </row>
    <row r="37" spans="1:26" s="41" customFormat="1" ht="15" customHeight="1" x14ac:dyDescent="0.5">
      <c r="A37" s="32"/>
      <c r="B37" s="55"/>
      <c r="C37" s="55"/>
      <c r="D37" s="55"/>
      <c r="E37" s="54"/>
      <c r="F37" s="40"/>
      <c r="G37" s="54"/>
      <c r="H37" s="40"/>
      <c r="I37" s="54"/>
      <c r="J37" s="40"/>
      <c r="K37" s="54"/>
      <c r="L37" s="40"/>
      <c r="M37" s="54"/>
      <c r="N37" s="54"/>
      <c r="O37" s="54"/>
      <c r="P37" s="54"/>
      <c r="Q37" s="54"/>
      <c r="R37" s="54"/>
      <c r="S37" s="54"/>
      <c r="T37" s="54"/>
      <c r="U37" s="54"/>
      <c r="V37" s="40"/>
      <c r="W37" s="54"/>
      <c r="X37" s="40"/>
      <c r="Y37" s="54"/>
    </row>
    <row r="38" spans="1:26" s="41" customFormat="1" ht="15" customHeight="1" x14ac:dyDescent="0.5">
      <c r="A38" s="14" t="s">
        <v>230</v>
      </c>
      <c r="B38" s="55"/>
      <c r="C38" s="55"/>
      <c r="D38" s="55"/>
      <c r="E38" s="54"/>
      <c r="F38" s="40"/>
      <c r="G38" s="54"/>
      <c r="H38" s="40"/>
      <c r="I38" s="54"/>
      <c r="J38" s="40"/>
      <c r="K38" s="54"/>
      <c r="L38" s="40"/>
      <c r="M38" s="54"/>
      <c r="N38" s="54"/>
      <c r="O38" s="54"/>
      <c r="P38" s="54"/>
      <c r="Q38" s="54"/>
      <c r="R38" s="54"/>
      <c r="S38" s="54"/>
      <c r="T38" s="54"/>
      <c r="U38" s="54"/>
      <c r="V38" s="40"/>
      <c r="W38" s="54"/>
      <c r="X38" s="40"/>
      <c r="Y38" s="54"/>
    </row>
    <row r="39" spans="1:26" s="41" customFormat="1" ht="15" customHeight="1" thickBot="1" x14ac:dyDescent="0.55000000000000004">
      <c r="B39" s="97" t="s">
        <v>234</v>
      </c>
      <c r="C39" s="55"/>
      <c r="D39" s="55"/>
      <c r="E39" s="96">
        <f>SUM(E29:E36)</f>
        <v>17017942</v>
      </c>
      <c r="F39" s="40"/>
      <c r="G39" s="96">
        <f>SUM(G29:G36)</f>
        <v>-12423099</v>
      </c>
      <c r="H39" s="40"/>
      <c r="I39" s="96">
        <f>SUM(I29:I36)</f>
        <v>17193</v>
      </c>
      <c r="J39" s="40"/>
      <c r="K39" s="96">
        <f>SUM(K29:K36)</f>
        <v>492904</v>
      </c>
      <c r="L39" s="40"/>
      <c r="M39" s="96">
        <f>SUM(M29:M36)</f>
        <v>-2452138</v>
      </c>
      <c r="N39" s="54"/>
      <c r="O39" s="96">
        <f>SUM(O29:O36)</f>
        <v>1009</v>
      </c>
      <c r="P39" s="54"/>
      <c r="Q39" s="96">
        <f>SUM(Q29:Q36)</f>
        <v>-5246</v>
      </c>
      <c r="R39" s="54"/>
      <c r="S39" s="96">
        <f>SUM(S29:S36)</f>
        <v>189311</v>
      </c>
      <c r="T39" s="54"/>
      <c r="U39" s="96">
        <f>SUM(U29:U36)</f>
        <v>2837876</v>
      </c>
      <c r="V39" s="54"/>
      <c r="W39" s="96">
        <f>SUM(W29:W36)</f>
        <v>114825</v>
      </c>
      <c r="X39" s="54"/>
      <c r="Y39" s="96">
        <f>SUM(Y29:Y36)</f>
        <v>2952701</v>
      </c>
      <c r="Z39" s="54"/>
    </row>
    <row r="40" spans="1:26" s="41" customFormat="1" ht="15" customHeight="1" thickTop="1" x14ac:dyDescent="0.5">
      <c r="A40" s="89"/>
      <c r="B40" s="55"/>
      <c r="C40" s="55"/>
      <c r="D40" s="55"/>
      <c r="E40" s="54"/>
      <c r="F40" s="40"/>
      <c r="G40" s="54"/>
      <c r="H40" s="40"/>
      <c r="I40" s="54"/>
      <c r="J40" s="40"/>
      <c r="K40" s="54"/>
      <c r="L40" s="40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s="41" customFormat="1" ht="12.75" customHeight="1" x14ac:dyDescent="0.5">
      <c r="A41" s="89"/>
      <c r="B41" s="55"/>
      <c r="C41" s="55"/>
      <c r="D41" s="55"/>
      <c r="E41" s="173"/>
      <c r="F41" s="174"/>
      <c r="G41" s="173"/>
      <c r="H41" s="174"/>
      <c r="I41" s="173"/>
      <c r="J41" s="174"/>
      <c r="K41" s="173"/>
      <c r="L41" s="174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54"/>
    </row>
    <row r="42" spans="1:26" s="41" customFormat="1" ht="21.95" customHeight="1" x14ac:dyDescent="0.5">
      <c r="A42" s="46" t="str">
        <f>'ENG-2-4'!A51:J51</f>
        <v>The accompanying notes are an integral part of this interim financial information.</v>
      </c>
      <c r="B42" s="21"/>
      <c r="C42" s="21"/>
      <c r="D42" s="21"/>
      <c r="E42" s="56"/>
      <c r="F42" s="6"/>
      <c r="G42" s="6"/>
      <c r="H42" s="6"/>
      <c r="I42" s="6"/>
      <c r="J42" s="6"/>
      <c r="K42" s="56"/>
      <c r="L42" s="6"/>
      <c r="M42" s="56"/>
      <c r="N42" s="56"/>
      <c r="O42" s="56"/>
      <c r="P42" s="56"/>
      <c r="Q42" s="56"/>
      <c r="R42" s="56"/>
      <c r="S42" s="56"/>
      <c r="T42" s="56"/>
      <c r="U42" s="56"/>
      <c r="V42" s="6"/>
      <c r="W42" s="56"/>
      <c r="X42" s="6"/>
      <c r="Y42" s="56"/>
    </row>
    <row r="47" spans="1:26" ht="16.5" customHeight="1" x14ac:dyDescent="0.5">
      <c r="W47" s="31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8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zoomScaleNormal="100" zoomScaleSheetLayoutView="100" workbookViewId="0">
      <selection activeCell="H21" sqref="H21"/>
    </sheetView>
  </sheetViews>
  <sheetFormatPr defaultColWidth="9.140625" defaultRowHeight="16.5" customHeight="1" x14ac:dyDescent="0.5"/>
  <cols>
    <col min="1" max="1" width="38" style="83" customWidth="1"/>
    <col min="2" max="2" width="4.5703125" style="83" bestFit="1" customWidth="1"/>
    <col min="3" max="3" width="0.85546875" style="83" customWidth="1"/>
    <col min="4" max="4" width="15.42578125" style="64" customWidth="1"/>
    <col min="5" max="5" width="0.85546875" style="64" customWidth="1"/>
    <col min="6" max="6" width="14.42578125" style="64" bestFit="1" customWidth="1"/>
    <col min="7" max="7" width="0.85546875" style="64" customWidth="1"/>
    <col min="8" max="8" width="14.42578125" style="64" bestFit="1" customWidth="1"/>
    <col min="9" max="9" width="0.85546875" style="64" customWidth="1"/>
    <col min="10" max="10" width="14.42578125" style="64" bestFit="1" customWidth="1"/>
    <col min="11" max="11" width="0.85546875" style="64" customWidth="1"/>
    <col min="12" max="12" width="14.28515625" style="64" customWidth="1"/>
    <col min="13" max="13" width="0.85546875" style="64" customWidth="1"/>
    <col min="14" max="14" width="15.7109375" style="64" customWidth="1"/>
    <col min="15" max="15" width="5.7109375" style="83" customWidth="1"/>
    <col min="16" max="16384" width="9.140625" style="83"/>
  </cols>
  <sheetData>
    <row r="1" spans="1:14" ht="16.5" customHeight="1" x14ac:dyDescent="0.5">
      <c r="A1" s="85" t="str">
        <f>'ENG-2-4'!A1</f>
        <v>Prime Road Power Public Company Limited</v>
      </c>
      <c r="B1" s="85"/>
      <c r="C1" s="85"/>
    </row>
    <row r="2" spans="1:14" ht="16.5" customHeight="1" x14ac:dyDescent="0.5">
      <c r="A2" s="85" t="s">
        <v>179</v>
      </c>
      <c r="B2" s="85"/>
      <c r="C2" s="85"/>
    </row>
    <row r="3" spans="1:14" ht="16.5" customHeight="1" x14ac:dyDescent="0.5">
      <c r="A3" s="33" t="str">
        <f>'ENG-6'!A3</f>
        <v>For the three-month period ended 31 March 2021</v>
      </c>
      <c r="B3" s="33"/>
      <c r="C3" s="33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6.5" customHeight="1" x14ac:dyDescent="0.5">
      <c r="A4" s="41"/>
      <c r="B4" s="41"/>
      <c r="C4" s="41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6" spans="1:14" ht="16.5" customHeight="1" x14ac:dyDescent="0.5">
      <c r="D6" s="200" t="s">
        <v>89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16.5" customHeight="1" x14ac:dyDescent="0.5">
      <c r="D7" s="60" t="s">
        <v>58</v>
      </c>
      <c r="E7" s="60"/>
      <c r="F7" s="60" t="s">
        <v>173</v>
      </c>
      <c r="G7" s="60"/>
      <c r="H7" s="60"/>
      <c r="I7" s="60"/>
      <c r="J7" s="114" t="s">
        <v>203</v>
      </c>
      <c r="K7" s="60"/>
      <c r="L7" s="60"/>
      <c r="M7" s="87"/>
      <c r="N7" s="60"/>
    </row>
    <row r="8" spans="1:14" ht="16.5" customHeight="1" x14ac:dyDescent="0.5">
      <c r="D8" s="60" t="s">
        <v>59</v>
      </c>
      <c r="F8" s="60" t="s">
        <v>174</v>
      </c>
      <c r="G8" s="60"/>
      <c r="J8" s="114" t="s">
        <v>204</v>
      </c>
      <c r="L8" s="60"/>
    </row>
    <row r="9" spans="1:14" ht="16.5" customHeight="1" x14ac:dyDescent="0.5">
      <c r="D9" s="60" t="s">
        <v>34</v>
      </c>
      <c r="E9" s="60"/>
      <c r="F9" s="60" t="s">
        <v>130</v>
      </c>
      <c r="G9" s="60"/>
      <c r="H9" s="60" t="s">
        <v>125</v>
      </c>
      <c r="I9" s="60"/>
      <c r="J9" s="114" t="s">
        <v>205</v>
      </c>
      <c r="K9" s="60"/>
      <c r="L9" s="60" t="s">
        <v>70</v>
      </c>
      <c r="M9" s="60"/>
      <c r="N9" s="60" t="s">
        <v>20</v>
      </c>
    </row>
    <row r="10" spans="1:14" ht="16.5" customHeight="1" x14ac:dyDescent="0.5">
      <c r="D10" s="88" t="s">
        <v>108</v>
      </c>
      <c r="E10" s="60"/>
      <c r="F10" s="88" t="s">
        <v>108</v>
      </c>
      <c r="G10" s="62"/>
      <c r="H10" s="88" t="s">
        <v>108</v>
      </c>
      <c r="I10" s="60"/>
      <c r="J10" s="88" t="s">
        <v>108</v>
      </c>
      <c r="K10" s="60"/>
      <c r="L10" s="88" t="s">
        <v>108</v>
      </c>
      <c r="M10" s="60"/>
      <c r="N10" s="88" t="s">
        <v>108</v>
      </c>
    </row>
    <row r="12" spans="1:14" ht="16.5" customHeight="1" x14ac:dyDescent="0.5">
      <c r="A12" s="51" t="s">
        <v>155</v>
      </c>
      <c r="C12" s="51"/>
      <c r="D12" s="27">
        <v>17017942</v>
      </c>
      <c r="E12" s="31"/>
      <c r="F12" s="27">
        <v>-10863480</v>
      </c>
      <c r="G12" s="27"/>
      <c r="H12" s="27">
        <v>37318</v>
      </c>
      <c r="I12" s="31"/>
      <c r="J12" s="27">
        <v>0</v>
      </c>
      <c r="K12" s="31"/>
      <c r="L12" s="27">
        <v>-2200556</v>
      </c>
      <c r="M12" s="65"/>
      <c r="N12" s="27">
        <v>3991224</v>
      </c>
    </row>
    <row r="13" spans="1:14" ht="16.5" customHeight="1" x14ac:dyDescent="0.5">
      <c r="A13" s="51"/>
      <c r="B13" s="90"/>
      <c r="C13" s="51"/>
      <c r="D13" s="27"/>
      <c r="E13" s="31"/>
      <c r="F13" s="27"/>
      <c r="G13" s="27"/>
      <c r="H13" s="27"/>
      <c r="I13" s="31"/>
      <c r="J13" s="27"/>
      <c r="K13" s="31"/>
      <c r="L13" s="27"/>
      <c r="M13" s="65"/>
      <c r="N13" s="65"/>
    </row>
    <row r="14" spans="1:14" ht="16.5" customHeight="1" x14ac:dyDescent="0.5">
      <c r="A14" s="51" t="s">
        <v>138</v>
      </c>
      <c r="B14" s="90"/>
      <c r="C14" s="51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4" ht="16.5" customHeight="1" x14ac:dyDescent="0.5">
      <c r="A15" s="83" t="s">
        <v>128</v>
      </c>
      <c r="B15" s="91"/>
      <c r="D15" s="28">
        <v>0</v>
      </c>
      <c r="E15" s="27"/>
      <c r="F15" s="28">
        <v>0</v>
      </c>
      <c r="G15" s="27"/>
      <c r="H15" s="28">
        <v>0</v>
      </c>
      <c r="I15" s="27"/>
      <c r="J15" s="28">
        <v>0</v>
      </c>
      <c r="K15" s="27"/>
      <c r="L15" s="28">
        <v>-15774</v>
      </c>
      <c r="M15" s="27"/>
      <c r="N15" s="28">
        <f>SUM(D15:M15)</f>
        <v>-15774</v>
      </c>
    </row>
    <row r="16" spans="1:14" ht="16.5" customHeight="1" x14ac:dyDescent="0.5">
      <c r="B16" s="91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16.5" customHeight="1" thickBot="1" x14ac:dyDescent="0.55000000000000004">
      <c r="A17" s="97" t="s">
        <v>197</v>
      </c>
      <c r="B17" s="92"/>
      <c r="C17" s="89"/>
      <c r="D17" s="95">
        <f>SUM(D12:D15)</f>
        <v>17017942</v>
      </c>
      <c r="E17" s="27"/>
      <c r="F17" s="95">
        <f>SUM(F12:F15)</f>
        <v>-10863480</v>
      </c>
      <c r="G17" s="27"/>
      <c r="H17" s="95">
        <f>SUM(H12:H15)</f>
        <v>37318</v>
      </c>
      <c r="I17" s="27"/>
      <c r="J17" s="95">
        <f>SUM(J12:J15)</f>
        <v>0</v>
      </c>
      <c r="K17" s="27"/>
      <c r="L17" s="95">
        <f>SUM(L12:L15)</f>
        <v>-2216330</v>
      </c>
      <c r="M17" s="27"/>
      <c r="N17" s="95">
        <f>SUM(N12:N15)</f>
        <v>3975450</v>
      </c>
    </row>
    <row r="18" spans="1:14" ht="16.5" customHeight="1" thickTop="1" x14ac:dyDescent="0.5">
      <c r="A18" s="89"/>
      <c r="B18" s="92"/>
      <c r="C18" s="89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6.5" customHeight="1" x14ac:dyDescent="0.5">
      <c r="A19" s="89"/>
      <c r="B19" s="92"/>
      <c r="C19" s="89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6.5" customHeight="1" x14ac:dyDescent="0.5">
      <c r="A20" s="51" t="s">
        <v>209</v>
      </c>
      <c r="B20" s="90"/>
      <c r="C20" s="51"/>
      <c r="D20" s="65">
        <v>17017942</v>
      </c>
      <c r="E20" s="65"/>
      <c r="F20" s="65">
        <v>-10863480</v>
      </c>
      <c r="G20" s="65"/>
      <c r="H20" s="65">
        <v>0</v>
      </c>
      <c r="I20" s="65"/>
      <c r="J20" s="65">
        <v>37964</v>
      </c>
      <c r="K20" s="65"/>
      <c r="L20" s="65">
        <v>-2269668</v>
      </c>
      <c r="M20" s="65"/>
      <c r="N20" s="65">
        <f>SUM(D20:M20)</f>
        <v>3922758</v>
      </c>
    </row>
    <row r="21" spans="1:14" ht="16.5" customHeight="1" x14ac:dyDescent="0.5">
      <c r="A21" s="51"/>
      <c r="B21" s="90"/>
      <c r="C21" s="51"/>
      <c r="D21" s="27"/>
      <c r="E21" s="31"/>
      <c r="F21" s="27"/>
      <c r="G21" s="27"/>
      <c r="H21" s="27"/>
      <c r="I21" s="31"/>
      <c r="J21" s="27"/>
      <c r="K21" s="31"/>
      <c r="L21" s="27"/>
      <c r="M21" s="65"/>
      <c r="N21" s="65"/>
    </row>
    <row r="22" spans="1:14" ht="16.5" customHeight="1" x14ac:dyDescent="0.5">
      <c r="A22" s="51" t="s">
        <v>138</v>
      </c>
      <c r="B22" s="90"/>
      <c r="C22" s="51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ht="16.5" customHeight="1" x14ac:dyDescent="0.5">
      <c r="A23" s="83" t="s">
        <v>128</v>
      </c>
      <c r="B23" s="91"/>
      <c r="D23" s="28">
        <v>0</v>
      </c>
      <c r="E23" s="27"/>
      <c r="F23" s="28">
        <v>0</v>
      </c>
      <c r="G23" s="27"/>
      <c r="H23" s="28">
        <v>0</v>
      </c>
      <c r="I23" s="27"/>
      <c r="J23" s="28">
        <v>0</v>
      </c>
      <c r="K23" s="27"/>
      <c r="L23" s="28">
        <v>-20506</v>
      </c>
      <c r="M23" s="27"/>
      <c r="N23" s="28">
        <f>SUM(D23:M23)</f>
        <v>-20506</v>
      </c>
    </row>
    <row r="24" spans="1:14" ht="16.5" customHeight="1" x14ac:dyDescent="0.5">
      <c r="B24" s="91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  <row r="25" spans="1:14" ht="16.5" customHeight="1" thickBot="1" x14ac:dyDescent="0.55000000000000004">
      <c r="A25" s="97" t="s">
        <v>199</v>
      </c>
      <c r="B25" s="92"/>
      <c r="C25" s="89"/>
      <c r="D25" s="95">
        <f>SUM(D20:D23)</f>
        <v>17017942</v>
      </c>
      <c r="E25" s="27"/>
      <c r="F25" s="95">
        <f>SUM(F20:F23)</f>
        <v>-10863480</v>
      </c>
      <c r="G25" s="27"/>
      <c r="H25" s="95">
        <f>SUM(H20:H23)</f>
        <v>0</v>
      </c>
      <c r="I25" s="27"/>
      <c r="J25" s="95">
        <f>SUM(J20:J23)</f>
        <v>37964</v>
      </c>
      <c r="K25" s="27"/>
      <c r="L25" s="95">
        <f>SUM(L20:L23)</f>
        <v>-2290174</v>
      </c>
      <c r="M25" s="27"/>
      <c r="N25" s="95">
        <f>SUM(N20:N23)</f>
        <v>3902252</v>
      </c>
    </row>
    <row r="26" spans="1:14" ht="16.5" customHeight="1" thickTop="1" x14ac:dyDescent="0.5">
      <c r="A26" s="89"/>
      <c r="B26" s="92"/>
      <c r="C26" s="89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16.5" customHeight="1" x14ac:dyDescent="0.5">
      <c r="A27" s="89"/>
      <c r="B27" s="92"/>
      <c r="C27" s="8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16.5" customHeight="1" x14ac:dyDescent="0.5">
      <c r="A28" s="89"/>
      <c r="B28" s="92"/>
      <c r="C28" s="89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6.5" customHeight="1" x14ac:dyDescent="0.5">
      <c r="A29" s="89"/>
      <c r="B29" s="92"/>
      <c r="C29" s="89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customHeight="1" x14ac:dyDescent="0.5">
      <c r="A30" s="89"/>
      <c r="B30" s="92"/>
      <c r="C30" s="89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ht="16.5" customHeight="1" x14ac:dyDescent="0.5">
      <c r="A31" s="89"/>
      <c r="B31" s="92"/>
      <c r="C31" s="89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ht="14.25" customHeight="1" x14ac:dyDescent="0.5">
      <c r="A32" s="89"/>
      <c r="B32" s="92"/>
      <c r="C32" s="8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ht="21.95" customHeight="1" x14ac:dyDescent="0.5">
      <c r="A33" s="93" t="str">
        <f>'ENG-2-4'!A51:J51</f>
        <v>The accompanying notes are an integral part of this interim financial information.</v>
      </c>
      <c r="B33" s="93"/>
      <c r="C33" s="93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</row>
  </sheetData>
  <mergeCells count="1">
    <mergeCell ref="D6:N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0FD9-1449-48D9-8BA9-A7E3D4076265}">
  <dimension ref="A1:M156"/>
  <sheetViews>
    <sheetView tabSelected="1" topLeftCell="A127" zoomScaleNormal="100" zoomScaleSheetLayoutView="90" workbookViewId="0">
      <selection activeCell="D136" sqref="D136"/>
    </sheetView>
  </sheetViews>
  <sheetFormatPr defaultColWidth="9.42578125" defaultRowHeight="16.5" customHeight="1" x14ac:dyDescent="0.5"/>
  <cols>
    <col min="1" max="3" width="1.7109375" style="98" customWidth="1"/>
    <col min="4" max="4" width="36.28515625" style="98" customWidth="1"/>
    <col min="5" max="5" width="5.28515625" style="98" customWidth="1"/>
    <col min="6" max="6" width="0.85546875" style="98" customWidth="1"/>
    <col min="7" max="7" width="13.28515625" style="153" customWidth="1"/>
    <col min="8" max="8" width="0.85546875" style="99" customWidth="1"/>
    <col min="9" max="9" width="13.28515625" style="99" customWidth="1"/>
    <col min="10" max="10" width="0.85546875" style="100" customWidth="1"/>
    <col min="11" max="11" width="13.28515625" style="99" customWidth="1"/>
    <col min="12" max="12" width="0.85546875" style="100" customWidth="1"/>
    <col min="13" max="13" width="13.28515625" style="99" customWidth="1"/>
    <col min="14" max="16384" width="9.42578125" style="98"/>
  </cols>
  <sheetData>
    <row r="1" spans="1:13" ht="16.5" customHeight="1" x14ac:dyDescent="0.5">
      <c r="A1" s="97" t="s">
        <v>120</v>
      </c>
    </row>
    <row r="2" spans="1:13" ht="16.5" customHeight="1" x14ac:dyDescent="0.5">
      <c r="A2" s="101" t="s">
        <v>180</v>
      </c>
      <c r="B2" s="102"/>
      <c r="C2" s="102"/>
      <c r="D2" s="102"/>
      <c r="E2" s="102"/>
      <c r="F2" s="102"/>
      <c r="J2" s="103"/>
      <c r="L2" s="103"/>
    </row>
    <row r="3" spans="1:13" ht="16.5" customHeight="1" x14ac:dyDescent="0.5">
      <c r="A3" s="151" t="str">
        <f>'ENG-6'!A3</f>
        <v>For the three-month period ended 31 March 2021</v>
      </c>
      <c r="B3" s="105"/>
      <c r="C3" s="105"/>
      <c r="D3" s="105"/>
      <c r="E3" s="105"/>
      <c r="F3" s="105"/>
      <c r="G3" s="175"/>
      <c r="H3" s="106"/>
      <c r="I3" s="106"/>
      <c r="J3" s="107"/>
      <c r="K3" s="106"/>
      <c r="L3" s="107"/>
      <c r="M3" s="106"/>
    </row>
    <row r="4" spans="1:13" ht="16.5" customHeight="1" x14ac:dyDescent="0.5">
      <c r="A4" s="101"/>
      <c r="B4" s="102"/>
      <c r="C4" s="102"/>
      <c r="D4" s="102"/>
      <c r="E4" s="102"/>
      <c r="F4" s="102"/>
      <c r="J4" s="103"/>
      <c r="L4" s="103"/>
    </row>
    <row r="5" spans="1:13" ht="16.5" customHeight="1" x14ac:dyDescent="0.5">
      <c r="A5" s="101"/>
      <c r="B5" s="102"/>
      <c r="C5" s="102"/>
      <c r="D5" s="102"/>
      <c r="E5" s="102"/>
      <c r="F5" s="102"/>
      <c r="J5" s="103"/>
      <c r="L5" s="103"/>
    </row>
    <row r="6" spans="1:13" ht="16.5" customHeight="1" x14ac:dyDescent="0.5">
      <c r="A6" s="101"/>
      <c r="B6" s="102"/>
      <c r="C6" s="102"/>
      <c r="D6" s="102"/>
      <c r="E6" s="102"/>
      <c r="F6" s="102"/>
      <c r="G6" s="201" t="s">
        <v>80</v>
      </c>
      <c r="H6" s="201"/>
      <c r="I6" s="201"/>
      <c r="J6" s="108"/>
      <c r="K6" s="202" t="s">
        <v>81</v>
      </c>
      <c r="L6" s="202"/>
      <c r="M6" s="202"/>
    </row>
    <row r="7" spans="1:13" ht="16.5" customHeight="1" x14ac:dyDescent="0.5">
      <c r="A7" s="102"/>
      <c r="B7" s="102"/>
      <c r="C7" s="102"/>
      <c r="D7" s="102"/>
      <c r="E7" s="109"/>
      <c r="F7" s="110"/>
      <c r="G7" s="203" t="s">
        <v>82</v>
      </c>
      <c r="H7" s="203"/>
      <c r="I7" s="203"/>
      <c r="J7" s="111"/>
      <c r="K7" s="203" t="s">
        <v>83</v>
      </c>
      <c r="L7" s="203"/>
      <c r="M7" s="203"/>
    </row>
    <row r="8" spans="1:13" ht="16.5" customHeight="1" x14ac:dyDescent="0.5">
      <c r="E8" s="112"/>
      <c r="F8" s="109"/>
      <c r="G8" s="72" t="s">
        <v>200</v>
      </c>
      <c r="H8" s="114"/>
      <c r="I8" s="113" t="s">
        <v>154</v>
      </c>
      <c r="J8" s="114"/>
      <c r="K8" s="113" t="s">
        <v>200</v>
      </c>
      <c r="L8" s="114"/>
      <c r="M8" s="113" t="s">
        <v>154</v>
      </c>
    </row>
    <row r="9" spans="1:13" ht="16.5" customHeight="1" x14ac:dyDescent="0.5">
      <c r="E9" s="115" t="s">
        <v>22</v>
      </c>
      <c r="F9" s="112"/>
      <c r="G9" s="12" t="s">
        <v>108</v>
      </c>
      <c r="H9" s="117"/>
      <c r="I9" s="116" t="s">
        <v>108</v>
      </c>
      <c r="J9" s="118"/>
      <c r="K9" s="116" t="s">
        <v>108</v>
      </c>
      <c r="L9" s="117"/>
      <c r="M9" s="116" t="s">
        <v>108</v>
      </c>
    </row>
    <row r="10" spans="1:13" ht="16.5" customHeight="1" x14ac:dyDescent="0.5">
      <c r="E10" s="109"/>
      <c r="F10" s="112"/>
      <c r="G10" s="176"/>
      <c r="H10" s="117"/>
      <c r="I10" s="119"/>
      <c r="J10" s="118"/>
      <c r="K10" s="119"/>
      <c r="L10" s="117"/>
      <c r="M10" s="119"/>
    </row>
    <row r="11" spans="1:13" ht="16.5" customHeight="1" x14ac:dyDescent="0.5">
      <c r="A11" s="97" t="s">
        <v>45</v>
      </c>
      <c r="E11" s="109"/>
      <c r="F11" s="109"/>
      <c r="G11" s="176"/>
      <c r="H11" s="119"/>
      <c r="I11" s="119"/>
      <c r="K11" s="119"/>
      <c r="M11" s="119"/>
    </row>
    <row r="12" spans="1:13" ht="16.5" customHeight="1" x14ac:dyDescent="0.5">
      <c r="A12" s="98" t="s">
        <v>110</v>
      </c>
      <c r="G12" s="65">
        <v>99325</v>
      </c>
      <c r="H12" s="108"/>
      <c r="I12" s="108">
        <f>+'ENG-5 (3M)'!I22</f>
        <v>94049</v>
      </c>
      <c r="J12" s="108"/>
      <c r="K12" s="65">
        <f>+'ENG-5 (3M)'!K22</f>
        <v>-20578</v>
      </c>
      <c r="L12" s="108"/>
      <c r="M12" s="108">
        <f>+'ENG-5 (3M)'!M22</f>
        <v>-15812</v>
      </c>
    </row>
    <row r="13" spans="1:13" ht="16.5" customHeight="1" x14ac:dyDescent="0.5">
      <c r="A13" s="98" t="s">
        <v>98</v>
      </c>
      <c r="J13" s="99"/>
      <c r="K13" s="153"/>
      <c r="L13" s="99"/>
    </row>
    <row r="14" spans="1:13" ht="16.5" customHeight="1" x14ac:dyDescent="0.5">
      <c r="B14" s="98" t="s">
        <v>56</v>
      </c>
      <c r="E14" s="117" t="s">
        <v>242</v>
      </c>
      <c r="G14" s="177">
        <v>29348</v>
      </c>
      <c r="H14" s="120"/>
      <c r="I14" s="108">
        <v>26979</v>
      </c>
      <c r="J14" s="120"/>
      <c r="K14" s="65">
        <v>783</v>
      </c>
      <c r="L14" s="120"/>
      <c r="M14" s="108">
        <v>270</v>
      </c>
    </row>
    <row r="15" spans="1:13" ht="16.5" customHeight="1" x14ac:dyDescent="0.5">
      <c r="B15" s="98" t="s">
        <v>55</v>
      </c>
      <c r="E15" s="112">
        <v>10</v>
      </c>
      <c r="G15" s="177">
        <v>6667</v>
      </c>
      <c r="H15" s="120"/>
      <c r="I15" s="108">
        <v>6688</v>
      </c>
      <c r="J15" s="120"/>
      <c r="K15" s="65">
        <v>0</v>
      </c>
      <c r="L15" s="120"/>
      <c r="M15" s="108">
        <v>1</v>
      </c>
    </row>
    <row r="16" spans="1:13" ht="16.5" customHeight="1" x14ac:dyDescent="0.5">
      <c r="B16" s="98" t="s">
        <v>181</v>
      </c>
      <c r="E16" s="117"/>
      <c r="G16" s="65">
        <v>112</v>
      </c>
      <c r="H16" s="120"/>
      <c r="I16" s="108">
        <v>8</v>
      </c>
      <c r="J16" s="120"/>
      <c r="K16" s="65">
        <v>0</v>
      </c>
      <c r="L16" s="120"/>
      <c r="M16" s="108">
        <v>0</v>
      </c>
    </row>
    <row r="17" spans="1:13" ht="16.5" customHeight="1" x14ac:dyDescent="0.5">
      <c r="B17" s="98" t="s">
        <v>96</v>
      </c>
      <c r="E17" s="112">
        <v>14</v>
      </c>
      <c r="G17" s="177">
        <v>874</v>
      </c>
      <c r="H17" s="120"/>
      <c r="I17" s="108">
        <v>796</v>
      </c>
      <c r="J17" s="120"/>
      <c r="K17" s="65">
        <v>0</v>
      </c>
      <c r="L17" s="120"/>
      <c r="M17" s="108">
        <v>0</v>
      </c>
    </row>
    <row r="18" spans="1:13" ht="16.5" customHeight="1" x14ac:dyDescent="0.5">
      <c r="B18" s="98" t="s">
        <v>122</v>
      </c>
      <c r="E18" s="112">
        <v>8.1999999999999993</v>
      </c>
      <c r="G18" s="65">
        <v>-102880</v>
      </c>
      <c r="H18" s="120"/>
      <c r="I18" s="108">
        <v>-88341</v>
      </c>
      <c r="J18" s="120"/>
      <c r="K18" s="65">
        <v>0</v>
      </c>
      <c r="L18" s="120"/>
      <c r="M18" s="108">
        <v>0</v>
      </c>
    </row>
    <row r="19" spans="1:13" ht="16.5" customHeight="1" x14ac:dyDescent="0.5">
      <c r="B19" s="98" t="s">
        <v>11</v>
      </c>
      <c r="E19" s="112"/>
      <c r="G19" s="65">
        <v>255</v>
      </c>
      <c r="H19" s="120"/>
      <c r="I19" s="108">
        <v>251</v>
      </c>
      <c r="J19" s="120"/>
      <c r="K19" s="65">
        <v>173</v>
      </c>
      <c r="L19" s="120"/>
      <c r="M19" s="108">
        <v>167</v>
      </c>
    </row>
    <row r="20" spans="1:13" ht="16.5" customHeight="1" x14ac:dyDescent="0.5">
      <c r="B20" s="98" t="s">
        <v>220</v>
      </c>
      <c r="G20" s="65">
        <v>2653</v>
      </c>
      <c r="H20" s="120"/>
      <c r="I20" s="108">
        <v>-2184</v>
      </c>
      <c r="J20" s="120"/>
      <c r="K20" s="65">
        <v>-31</v>
      </c>
      <c r="L20" s="120"/>
      <c r="M20" s="108">
        <v>0</v>
      </c>
    </row>
    <row r="21" spans="1:13" ht="16.5" customHeight="1" x14ac:dyDescent="0.5">
      <c r="B21" s="98" t="s">
        <v>221</v>
      </c>
      <c r="E21" s="112">
        <v>12.2</v>
      </c>
      <c r="G21" s="65">
        <v>-763</v>
      </c>
      <c r="H21" s="120"/>
      <c r="I21" s="108">
        <v>0</v>
      </c>
      <c r="J21" s="120"/>
      <c r="K21" s="65">
        <v>0</v>
      </c>
      <c r="L21" s="120"/>
      <c r="M21" s="108">
        <v>0</v>
      </c>
    </row>
    <row r="22" spans="1:13" ht="16.5" customHeight="1" x14ac:dyDescent="0.5">
      <c r="A22" s="121"/>
      <c r="B22" s="98" t="s">
        <v>19</v>
      </c>
      <c r="E22" s="112"/>
      <c r="G22" s="65">
        <v>-1261</v>
      </c>
      <c r="H22" s="120"/>
      <c r="I22" s="108">
        <v>-1334</v>
      </c>
      <c r="J22" s="120"/>
      <c r="K22" s="65">
        <v>-6</v>
      </c>
      <c r="L22" s="120"/>
      <c r="M22" s="108">
        <v>0</v>
      </c>
    </row>
    <row r="23" spans="1:13" ht="16.5" customHeight="1" x14ac:dyDescent="0.5">
      <c r="A23" s="121"/>
      <c r="B23" s="98" t="s">
        <v>60</v>
      </c>
      <c r="C23" s="122"/>
      <c r="E23" s="112"/>
      <c r="G23" s="65">
        <v>22985</v>
      </c>
      <c r="H23" s="120"/>
      <c r="I23" s="108">
        <v>24751</v>
      </c>
      <c r="J23" s="120"/>
      <c r="K23" s="65">
        <v>406</v>
      </c>
      <c r="L23" s="120"/>
      <c r="M23" s="108">
        <v>165</v>
      </c>
    </row>
    <row r="24" spans="1:13" ht="16.5" customHeight="1" x14ac:dyDescent="0.5">
      <c r="A24" s="98" t="s">
        <v>99</v>
      </c>
      <c r="G24" s="65"/>
      <c r="H24" s="120"/>
      <c r="I24" s="100"/>
      <c r="K24" s="180"/>
      <c r="M24" s="100"/>
    </row>
    <row r="25" spans="1:13" ht="16.5" customHeight="1" x14ac:dyDescent="0.5">
      <c r="B25" s="123" t="s">
        <v>23</v>
      </c>
      <c r="G25" s="177">
        <v>-117134</v>
      </c>
      <c r="H25" s="120"/>
      <c r="I25" s="108">
        <v>-18750</v>
      </c>
      <c r="J25" s="120"/>
      <c r="K25" s="65">
        <v>-4220</v>
      </c>
      <c r="L25" s="120"/>
      <c r="M25" s="108">
        <v>-5579</v>
      </c>
    </row>
    <row r="26" spans="1:13" ht="16.5" customHeight="1" x14ac:dyDescent="0.5">
      <c r="B26" s="98" t="s">
        <v>183</v>
      </c>
      <c r="G26" s="177">
        <v>10945</v>
      </c>
      <c r="H26" s="120"/>
      <c r="I26" s="108">
        <v>0</v>
      </c>
      <c r="J26" s="120"/>
      <c r="K26" s="108">
        <v>0</v>
      </c>
      <c r="L26" s="120"/>
      <c r="M26" s="108">
        <v>0</v>
      </c>
    </row>
    <row r="27" spans="1:13" ht="16.5" customHeight="1" x14ac:dyDescent="0.5">
      <c r="B27" s="123" t="s">
        <v>187</v>
      </c>
      <c r="G27" s="177">
        <v>-3105</v>
      </c>
      <c r="H27" s="120"/>
      <c r="I27" s="108">
        <v>0</v>
      </c>
      <c r="J27" s="120"/>
      <c r="K27" s="108">
        <v>0</v>
      </c>
      <c r="L27" s="120"/>
      <c r="M27" s="108">
        <v>0</v>
      </c>
    </row>
    <row r="28" spans="1:13" ht="16.5" customHeight="1" x14ac:dyDescent="0.5">
      <c r="B28" s="123" t="s">
        <v>3</v>
      </c>
      <c r="G28" s="177">
        <v>-7308</v>
      </c>
      <c r="H28" s="120"/>
      <c r="I28" s="108">
        <v>2709</v>
      </c>
      <c r="J28" s="120"/>
      <c r="K28" s="108">
        <v>1651</v>
      </c>
      <c r="L28" s="120"/>
      <c r="M28" s="108">
        <v>-218</v>
      </c>
    </row>
    <row r="29" spans="1:13" ht="16.5" customHeight="1" x14ac:dyDescent="0.5">
      <c r="B29" s="123" t="s">
        <v>24</v>
      </c>
      <c r="G29" s="177">
        <v>-1006</v>
      </c>
      <c r="H29" s="120"/>
      <c r="I29" s="108">
        <v>37</v>
      </c>
      <c r="J29" s="120"/>
      <c r="K29" s="108">
        <v>0</v>
      </c>
      <c r="L29" s="120"/>
      <c r="M29" s="108">
        <v>0</v>
      </c>
    </row>
    <row r="30" spans="1:13" ht="16.5" customHeight="1" x14ac:dyDescent="0.5">
      <c r="B30" s="123" t="s">
        <v>190</v>
      </c>
      <c r="G30" s="177">
        <v>27981</v>
      </c>
      <c r="H30" s="120"/>
      <c r="I30" s="108">
        <v>1764</v>
      </c>
      <c r="J30" s="120"/>
      <c r="K30" s="108">
        <v>2770</v>
      </c>
      <c r="L30" s="120"/>
      <c r="M30" s="108">
        <v>2813</v>
      </c>
    </row>
    <row r="31" spans="1:13" ht="16.5" customHeight="1" x14ac:dyDescent="0.5">
      <c r="B31" s="98" t="s">
        <v>193</v>
      </c>
      <c r="G31" s="177">
        <v>4618</v>
      </c>
      <c r="H31" s="120"/>
      <c r="I31" s="108">
        <v>0</v>
      </c>
      <c r="J31" s="120"/>
      <c r="K31" s="108">
        <v>0</v>
      </c>
      <c r="L31" s="120"/>
      <c r="M31" s="108">
        <v>0</v>
      </c>
    </row>
    <row r="32" spans="1:13" ht="16.5" customHeight="1" x14ac:dyDescent="0.5">
      <c r="B32" s="123" t="s">
        <v>46</v>
      </c>
      <c r="G32" s="178">
        <v>-134</v>
      </c>
      <c r="H32" s="120"/>
      <c r="I32" s="124">
        <v>712</v>
      </c>
      <c r="J32" s="120"/>
      <c r="K32" s="124">
        <v>42</v>
      </c>
      <c r="L32" s="120"/>
      <c r="M32" s="124">
        <v>37</v>
      </c>
    </row>
    <row r="33" spans="1:13" ht="16.5" customHeight="1" x14ac:dyDescent="0.5">
      <c r="E33" s="109"/>
      <c r="F33" s="112"/>
      <c r="G33" s="179"/>
      <c r="H33" s="125"/>
      <c r="I33" s="125"/>
      <c r="J33" s="118"/>
      <c r="K33" s="125"/>
      <c r="L33" s="117"/>
      <c r="M33" s="125"/>
    </row>
    <row r="34" spans="1:13" ht="16.5" customHeight="1" x14ac:dyDescent="0.5">
      <c r="A34" s="98" t="s">
        <v>93</v>
      </c>
      <c r="G34" s="153">
        <f>SUM(G12:G32)</f>
        <v>-27828</v>
      </c>
      <c r="I34" s="99">
        <f>SUM(I12:I32)</f>
        <v>48135</v>
      </c>
      <c r="J34" s="99"/>
      <c r="K34" s="99">
        <f>SUM(K12:K32)</f>
        <v>-19010</v>
      </c>
      <c r="L34" s="99"/>
      <c r="M34" s="99">
        <f>SUM(M12:M32)</f>
        <v>-18156</v>
      </c>
    </row>
    <row r="35" spans="1:13" ht="16.5" customHeight="1" x14ac:dyDescent="0.5">
      <c r="B35" s="98" t="s">
        <v>149</v>
      </c>
      <c r="G35" s="65">
        <v>4</v>
      </c>
      <c r="H35" s="108"/>
      <c r="I35" s="108">
        <v>5</v>
      </c>
      <c r="J35" s="108"/>
      <c r="K35" s="108">
        <v>25</v>
      </c>
      <c r="L35" s="120"/>
      <c r="M35" s="108">
        <v>0</v>
      </c>
    </row>
    <row r="36" spans="1:13" ht="16.5" customHeight="1" x14ac:dyDescent="0.5">
      <c r="B36" s="98" t="s">
        <v>150</v>
      </c>
      <c r="G36" s="65">
        <v>-20293</v>
      </c>
      <c r="H36" s="108"/>
      <c r="I36" s="108">
        <v>-21125</v>
      </c>
      <c r="J36" s="108"/>
      <c r="K36" s="65">
        <v>-437</v>
      </c>
      <c r="L36" s="120"/>
      <c r="M36" s="108">
        <v>-516</v>
      </c>
    </row>
    <row r="37" spans="1:13" s="18" customFormat="1" ht="16.5" customHeight="1" x14ac:dyDescent="0.5">
      <c r="B37" s="18" t="s">
        <v>151</v>
      </c>
      <c r="G37" s="63">
        <v>-926</v>
      </c>
      <c r="H37" s="65"/>
      <c r="I37" s="63">
        <v>-96</v>
      </c>
      <c r="J37" s="65"/>
      <c r="K37" s="63">
        <v>-85</v>
      </c>
      <c r="L37" s="154"/>
      <c r="M37" s="63">
        <v>-78</v>
      </c>
    </row>
    <row r="38" spans="1:13" ht="16.5" customHeight="1" x14ac:dyDescent="0.5">
      <c r="E38" s="109"/>
      <c r="F38" s="112"/>
      <c r="G38" s="179"/>
      <c r="H38" s="125"/>
      <c r="I38" s="125"/>
      <c r="J38" s="118"/>
      <c r="K38" s="125"/>
      <c r="L38" s="117"/>
      <c r="M38" s="125"/>
    </row>
    <row r="39" spans="1:13" ht="16.5" customHeight="1" x14ac:dyDescent="0.5">
      <c r="A39" s="97" t="s">
        <v>171</v>
      </c>
      <c r="B39" s="97"/>
    </row>
    <row r="40" spans="1:13" ht="16.5" customHeight="1" x14ac:dyDescent="0.5">
      <c r="B40" s="145" t="s">
        <v>194</v>
      </c>
      <c r="G40" s="175">
        <f>SUM(G34:G37)</f>
        <v>-49043</v>
      </c>
      <c r="I40" s="106">
        <f>SUM(I34:I37)</f>
        <v>26919</v>
      </c>
      <c r="J40" s="99"/>
      <c r="K40" s="106">
        <f>SUM(K34:K37)</f>
        <v>-19507</v>
      </c>
      <c r="L40" s="99"/>
      <c r="M40" s="106">
        <f>SUM(M34:M37)</f>
        <v>-18750</v>
      </c>
    </row>
    <row r="41" spans="1:13" ht="16.5" customHeight="1" x14ac:dyDescent="0.5">
      <c r="B41" s="126"/>
      <c r="G41" s="180"/>
      <c r="H41" s="100"/>
      <c r="J41" s="99"/>
      <c r="K41" s="100"/>
      <c r="M41" s="100"/>
    </row>
    <row r="42" spans="1:13" ht="16.5" customHeight="1" x14ac:dyDescent="0.5">
      <c r="B42" s="126"/>
      <c r="G42" s="180"/>
      <c r="H42" s="100"/>
      <c r="J42" s="99"/>
      <c r="K42" s="100"/>
      <c r="M42" s="100"/>
    </row>
    <row r="43" spans="1:13" ht="16.5" customHeight="1" x14ac:dyDescent="0.5">
      <c r="B43" s="126"/>
      <c r="G43" s="180"/>
      <c r="H43" s="100"/>
      <c r="J43" s="99"/>
      <c r="K43" s="100"/>
      <c r="M43" s="100"/>
    </row>
    <row r="44" spans="1:13" ht="16.5" customHeight="1" x14ac:dyDescent="0.5">
      <c r="B44" s="126"/>
      <c r="G44" s="180"/>
      <c r="H44" s="100"/>
      <c r="J44" s="99"/>
      <c r="K44" s="100"/>
      <c r="M44" s="100"/>
    </row>
    <row r="45" spans="1:13" ht="16.5" customHeight="1" x14ac:dyDescent="0.5">
      <c r="B45" s="126"/>
      <c r="G45" s="180"/>
      <c r="H45" s="100"/>
      <c r="J45" s="99"/>
      <c r="K45" s="100"/>
      <c r="M45" s="100"/>
    </row>
    <row r="46" spans="1:13" ht="16.5" customHeight="1" x14ac:dyDescent="0.5">
      <c r="B46" s="126"/>
      <c r="G46" s="180"/>
      <c r="H46" s="100"/>
      <c r="J46" s="99"/>
      <c r="K46" s="100"/>
      <c r="M46" s="100"/>
    </row>
    <row r="47" spans="1:13" ht="16.5" customHeight="1" x14ac:dyDescent="0.5">
      <c r="B47" s="126"/>
      <c r="G47" s="180"/>
      <c r="H47" s="100"/>
      <c r="J47" s="99"/>
      <c r="K47" s="100"/>
      <c r="M47" s="100"/>
    </row>
    <row r="48" spans="1:13" ht="16.5" customHeight="1" x14ac:dyDescent="0.5">
      <c r="B48" s="126"/>
      <c r="G48" s="180"/>
      <c r="H48" s="100"/>
      <c r="J48" s="99"/>
      <c r="K48" s="100"/>
      <c r="M48" s="100"/>
    </row>
    <row r="49" spans="1:13" ht="16.5" customHeight="1" x14ac:dyDescent="0.5">
      <c r="B49" s="126"/>
      <c r="G49" s="180"/>
      <c r="H49" s="100"/>
      <c r="J49" s="99"/>
      <c r="K49" s="100"/>
      <c r="M49" s="100"/>
    </row>
    <row r="50" spans="1:13" ht="16.5" customHeight="1" x14ac:dyDescent="0.5">
      <c r="B50" s="126"/>
      <c r="G50" s="180"/>
      <c r="H50" s="100"/>
      <c r="J50" s="99"/>
      <c r="K50" s="100"/>
      <c r="M50" s="100"/>
    </row>
    <row r="51" spans="1:13" ht="6.75" customHeight="1" x14ac:dyDescent="0.5">
      <c r="B51" s="126"/>
      <c r="G51" s="180"/>
      <c r="H51" s="100"/>
      <c r="J51" s="99"/>
      <c r="K51" s="100"/>
      <c r="M51" s="100"/>
    </row>
    <row r="52" spans="1:13" ht="21.95" customHeight="1" x14ac:dyDescent="0.5">
      <c r="A52" s="127" t="s">
        <v>86</v>
      </c>
      <c r="B52" s="128"/>
      <c r="C52" s="129"/>
      <c r="D52" s="129"/>
      <c r="E52" s="130"/>
      <c r="F52" s="130"/>
      <c r="G52" s="181"/>
      <c r="H52" s="131"/>
      <c r="I52" s="131"/>
      <c r="J52" s="131"/>
      <c r="K52" s="106"/>
      <c r="L52" s="106"/>
      <c r="M52" s="106"/>
    </row>
    <row r="53" spans="1:13" ht="16.5" customHeight="1" x14ac:dyDescent="0.5">
      <c r="A53" s="97" t="str">
        <f>A1</f>
        <v>Prime Road Power Public Company Limited</v>
      </c>
    </row>
    <row r="54" spans="1:13" ht="16.5" customHeight="1" x14ac:dyDescent="0.5">
      <c r="A54" s="101" t="s">
        <v>182</v>
      </c>
      <c r="B54" s="102"/>
      <c r="C54" s="102"/>
      <c r="D54" s="102"/>
      <c r="E54" s="102"/>
      <c r="F54" s="102"/>
      <c r="J54" s="103"/>
      <c r="L54" s="103"/>
    </row>
    <row r="55" spans="1:13" ht="16.5" customHeight="1" x14ac:dyDescent="0.5">
      <c r="A55" s="104" t="str">
        <f>A3</f>
        <v>For the three-month period ended 31 March 2021</v>
      </c>
      <c r="B55" s="105"/>
      <c r="C55" s="105"/>
      <c r="D55" s="105"/>
      <c r="E55" s="105"/>
      <c r="F55" s="105"/>
      <c r="G55" s="175"/>
      <c r="H55" s="106"/>
      <c r="I55" s="106"/>
      <c r="J55" s="107"/>
      <c r="K55" s="106"/>
      <c r="L55" s="107"/>
      <c r="M55" s="106"/>
    </row>
    <row r="56" spans="1:13" ht="16.5" customHeight="1" x14ac:dyDescent="0.5">
      <c r="A56" s="101"/>
      <c r="B56" s="102"/>
      <c r="C56" s="102"/>
      <c r="D56" s="102"/>
      <c r="E56" s="102"/>
      <c r="F56" s="102"/>
      <c r="J56" s="103"/>
      <c r="L56" s="103"/>
    </row>
    <row r="57" spans="1:13" ht="16.5" customHeight="1" x14ac:dyDescent="0.5">
      <c r="A57" s="101"/>
      <c r="B57" s="102"/>
      <c r="C57" s="102"/>
      <c r="D57" s="102"/>
      <c r="E57" s="102"/>
      <c r="F57" s="102"/>
      <c r="J57" s="103"/>
      <c r="L57" s="103"/>
    </row>
    <row r="58" spans="1:13" ht="16.5" customHeight="1" x14ac:dyDescent="0.5">
      <c r="A58" s="101"/>
      <c r="B58" s="102"/>
      <c r="C58" s="102"/>
      <c r="D58" s="102"/>
      <c r="E58" s="102"/>
      <c r="F58" s="102"/>
      <c r="G58" s="201" t="s">
        <v>80</v>
      </c>
      <c r="H58" s="201"/>
      <c r="I58" s="201"/>
      <c r="J58" s="108"/>
      <c r="K58" s="202" t="s">
        <v>81</v>
      </c>
      <c r="L58" s="202"/>
      <c r="M58" s="202"/>
    </row>
    <row r="59" spans="1:13" ht="16.5" customHeight="1" x14ac:dyDescent="0.5">
      <c r="A59" s="102"/>
      <c r="B59" s="102"/>
      <c r="C59" s="102"/>
      <c r="D59" s="102"/>
      <c r="E59" s="109"/>
      <c r="F59" s="110"/>
      <c r="G59" s="203" t="s">
        <v>82</v>
      </c>
      <c r="H59" s="203"/>
      <c r="I59" s="203"/>
      <c r="J59" s="111"/>
      <c r="K59" s="203" t="s">
        <v>83</v>
      </c>
      <c r="L59" s="203"/>
      <c r="M59" s="203"/>
    </row>
    <row r="60" spans="1:13" ht="16.5" customHeight="1" x14ac:dyDescent="0.5">
      <c r="E60" s="112"/>
      <c r="F60" s="109"/>
      <c r="G60" s="72" t="s">
        <v>200</v>
      </c>
      <c r="H60" s="114"/>
      <c r="I60" s="113" t="s">
        <v>154</v>
      </c>
      <c r="J60" s="114"/>
      <c r="K60" s="113" t="s">
        <v>200</v>
      </c>
      <c r="L60" s="114"/>
      <c r="M60" s="113" t="s">
        <v>154</v>
      </c>
    </row>
    <row r="61" spans="1:13" ht="16.5" customHeight="1" x14ac:dyDescent="0.5">
      <c r="E61" s="115" t="s">
        <v>22</v>
      </c>
      <c r="F61" s="112"/>
      <c r="G61" s="12" t="s">
        <v>108</v>
      </c>
      <c r="H61" s="117"/>
      <c r="I61" s="116" t="s">
        <v>108</v>
      </c>
      <c r="J61" s="118"/>
      <c r="K61" s="116" t="s">
        <v>108</v>
      </c>
      <c r="L61" s="117"/>
      <c r="M61" s="116" t="s">
        <v>108</v>
      </c>
    </row>
    <row r="62" spans="1:13" ht="16.5" customHeight="1" x14ac:dyDescent="0.5">
      <c r="A62" s="97" t="s">
        <v>47</v>
      </c>
      <c r="G62" s="180"/>
      <c r="H62" s="100"/>
      <c r="I62" s="100"/>
      <c r="K62" s="100"/>
      <c r="M62" s="100"/>
    </row>
    <row r="63" spans="1:13" ht="16.5" customHeight="1" x14ac:dyDescent="0.5">
      <c r="A63" s="98" t="s">
        <v>213</v>
      </c>
      <c r="G63" s="65">
        <v>-45242</v>
      </c>
      <c r="H63" s="132"/>
      <c r="I63" s="108">
        <v>-10681</v>
      </c>
      <c r="J63" s="132"/>
      <c r="K63" s="100">
        <v>0</v>
      </c>
      <c r="L63" s="132"/>
      <c r="M63" s="108">
        <v>0</v>
      </c>
    </row>
    <row r="64" spans="1:13" ht="16.5" customHeight="1" x14ac:dyDescent="0.5">
      <c r="A64" s="98" t="s">
        <v>146</v>
      </c>
      <c r="E64" s="133"/>
      <c r="G64" s="177">
        <v>-663</v>
      </c>
      <c r="H64" s="132"/>
      <c r="I64" s="108">
        <v>-663</v>
      </c>
      <c r="J64" s="132"/>
      <c r="K64" s="108">
        <v>0</v>
      </c>
      <c r="L64" s="132"/>
      <c r="M64" s="108">
        <v>0</v>
      </c>
    </row>
    <row r="65" spans="1:13" ht="16.5" customHeight="1" x14ac:dyDescent="0.5">
      <c r="A65" s="98" t="s">
        <v>136</v>
      </c>
      <c r="E65" s="133"/>
      <c r="G65" s="65"/>
      <c r="H65" s="132"/>
      <c r="I65" s="108"/>
      <c r="J65" s="132"/>
      <c r="K65" s="108"/>
      <c r="L65" s="132"/>
      <c r="M65" s="108"/>
    </row>
    <row r="66" spans="1:13" ht="16.5" customHeight="1" x14ac:dyDescent="0.5">
      <c r="B66" s="98" t="s">
        <v>191</v>
      </c>
      <c r="E66" s="133"/>
      <c r="G66" s="177">
        <v>1450</v>
      </c>
      <c r="H66" s="132"/>
      <c r="I66" s="108">
        <v>0</v>
      </c>
      <c r="J66" s="132"/>
      <c r="K66" s="108">
        <v>0</v>
      </c>
      <c r="L66" s="132"/>
      <c r="M66" s="108">
        <v>0</v>
      </c>
    </row>
    <row r="67" spans="1:13" s="18" customFormat="1" ht="16.5" customHeight="1" x14ac:dyDescent="0.5">
      <c r="A67" s="18" t="s">
        <v>222</v>
      </c>
      <c r="E67" s="15"/>
      <c r="G67" s="65"/>
      <c r="H67" s="64"/>
      <c r="I67" s="65"/>
      <c r="J67" s="64"/>
      <c r="K67" s="65"/>
      <c r="L67" s="64"/>
      <c r="M67" s="65"/>
    </row>
    <row r="68" spans="1:13" s="18" customFormat="1" ht="16.5" customHeight="1" x14ac:dyDescent="0.5">
      <c r="B68" s="18" t="s">
        <v>137</v>
      </c>
      <c r="E68" s="152">
        <v>15.3</v>
      </c>
      <c r="G68" s="65">
        <v>0</v>
      </c>
      <c r="H68" s="64"/>
      <c r="I68" s="65">
        <v>0</v>
      </c>
      <c r="J68" s="64"/>
      <c r="K68" s="65">
        <v>2657</v>
      </c>
      <c r="L68" s="64"/>
      <c r="M68" s="65">
        <v>0</v>
      </c>
    </row>
    <row r="69" spans="1:13" s="18" customFormat="1" ht="16.5" customHeight="1" x14ac:dyDescent="0.5">
      <c r="A69" s="18" t="s">
        <v>148</v>
      </c>
      <c r="E69" s="152"/>
      <c r="G69" s="65">
        <v>-1700</v>
      </c>
      <c r="H69" s="64"/>
      <c r="I69" s="65">
        <v>0</v>
      </c>
      <c r="J69" s="64"/>
      <c r="K69" s="65">
        <v>0</v>
      </c>
      <c r="L69" s="64"/>
      <c r="M69" s="65">
        <v>0</v>
      </c>
    </row>
    <row r="70" spans="1:13" ht="16.5" customHeight="1" x14ac:dyDescent="0.5">
      <c r="A70" s="98" t="s">
        <v>152</v>
      </c>
      <c r="B70" s="122"/>
      <c r="E70" s="133">
        <v>8.1999999999999993</v>
      </c>
      <c r="G70" s="65">
        <v>23027</v>
      </c>
      <c r="H70" s="98"/>
      <c r="I70" s="108">
        <v>41867</v>
      </c>
      <c r="J70" s="98"/>
      <c r="K70" s="108">
        <v>0</v>
      </c>
      <c r="L70" s="98"/>
      <c r="M70" s="108">
        <v>0</v>
      </c>
    </row>
    <row r="71" spans="1:13" ht="16.5" customHeight="1" x14ac:dyDescent="0.5">
      <c r="A71" s="98" t="s">
        <v>76</v>
      </c>
      <c r="D71" s="101"/>
      <c r="E71" s="112"/>
      <c r="G71" s="65">
        <v>-48202</v>
      </c>
      <c r="H71" s="132"/>
      <c r="I71" s="108">
        <v>-10991</v>
      </c>
      <c r="J71" s="132"/>
      <c r="K71" s="108">
        <v>-47</v>
      </c>
      <c r="L71" s="132"/>
      <c r="M71" s="108">
        <v>0</v>
      </c>
    </row>
    <row r="72" spans="1:13" ht="16.5" customHeight="1" x14ac:dyDescent="0.5">
      <c r="A72" s="98" t="s">
        <v>94</v>
      </c>
      <c r="D72" s="101"/>
      <c r="E72" s="133"/>
      <c r="G72" s="175">
        <v>-1198</v>
      </c>
      <c r="I72" s="124">
        <v>-1196</v>
      </c>
      <c r="J72" s="132"/>
      <c r="K72" s="124">
        <v>0</v>
      </c>
      <c r="L72" s="132"/>
      <c r="M72" s="124">
        <v>0</v>
      </c>
    </row>
    <row r="73" spans="1:13" ht="16.5" customHeight="1" x14ac:dyDescent="0.5">
      <c r="E73" s="112"/>
      <c r="G73" s="180"/>
      <c r="H73" s="100"/>
      <c r="I73" s="134"/>
      <c r="J73" s="99"/>
      <c r="K73" s="100"/>
      <c r="M73" s="100"/>
    </row>
    <row r="74" spans="1:13" ht="16.5" customHeight="1" x14ac:dyDescent="0.5">
      <c r="A74" s="97" t="s">
        <v>225</v>
      </c>
      <c r="E74" s="112"/>
      <c r="G74" s="18"/>
      <c r="H74" s="98"/>
      <c r="I74" s="98"/>
      <c r="J74" s="98"/>
      <c r="K74" s="98"/>
      <c r="L74" s="98"/>
      <c r="M74" s="98"/>
    </row>
    <row r="75" spans="1:13" ht="16.5" customHeight="1" x14ac:dyDescent="0.5">
      <c r="A75" s="97"/>
      <c r="B75" s="97" t="s">
        <v>170</v>
      </c>
      <c r="E75" s="112"/>
      <c r="G75" s="175">
        <f>SUM(G63:G72)</f>
        <v>-72528</v>
      </c>
      <c r="I75" s="106">
        <f>SUM(I63:I72)</f>
        <v>18336</v>
      </c>
      <c r="J75" s="99"/>
      <c r="K75" s="106">
        <f>SUM(K63:K72)</f>
        <v>2610</v>
      </c>
      <c r="L75" s="99"/>
      <c r="M75" s="106">
        <f>SUM(M63:M72)</f>
        <v>0</v>
      </c>
    </row>
    <row r="76" spans="1:13" ht="16.5" customHeight="1" x14ac:dyDescent="0.5">
      <c r="E76" s="112"/>
      <c r="G76" s="180"/>
      <c r="H76" s="100"/>
      <c r="I76" s="100"/>
      <c r="J76" s="99"/>
      <c r="K76" s="100"/>
      <c r="M76" s="100"/>
    </row>
    <row r="77" spans="1:13" ht="16.5" customHeight="1" x14ac:dyDescent="0.5">
      <c r="A77" s="97" t="s">
        <v>48</v>
      </c>
      <c r="E77" s="112"/>
      <c r="J77" s="99"/>
      <c r="K77" s="100"/>
      <c r="M77" s="100"/>
    </row>
    <row r="78" spans="1:13" ht="16.5" customHeight="1" x14ac:dyDescent="0.5">
      <c r="A78" s="98" t="s">
        <v>219</v>
      </c>
      <c r="E78" s="133"/>
      <c r="G78" s="65">
        <v>9</v>
      </c>
      <c r="H78" s="98"/>
      <c r="I78" s="108">
        <v>1245</v>
      </c>
      <c r="J78" s="98"/>
      <c r="K78" s="108">
        <v>9</v>
      </c>
      <c r="L78" s="98"/>
      <c r="M78" s="99">
        <v>1245</v>
      </c>
    </row>
    <row r="79" spans="1:13" ht="16.5" customHeight="1" x14ac:dyDescent="0.5">
      <c r="A79" s="98" t="s">
        <v>218</v>
      </c>
      <c r="E79" s="133">
        <v>14.2</v>
      </c>
      <c r="G79" s="65">
        <v>39860</v>
      </c>
      <c r="H79" s="132"/>
      <c r="I79" s="108">
        <v>0</v>
      </c>
      <c r="J79" s="132"/>
      <c r="K79" s="108">
        <v>0</v>
      </c>
      <c r="L79" s="132"/>
      <c r="M79" s="108">
        <v>0</v>
      </c>
    </row>
    <row r="80" spans="1:13" ht="16.5" customHeight="1" x14ac:dyDescent="0.5">
      <c r="A80" s="98" t="s">
        <v>206</v>
      </c>
      <c r="E80" s="133">
        <v>11</v>
      </c>
      <c r="G80" s="65">
        <v>-4769</v>
      </c>
      <c r="H80" s="132"/>
      <c r="I80" s="108">
        <v>-4451</v>
      </c>
      <c r="J80" s="132"/>
      <c r="K80" s="108">
        <v>-701</v>
      </c>
      <c r="L80" s="132"/>
      <c r="M80" s="99">
        <v>-301</v>
      </c>
    </row>
    <row r="81" spans="1:13" ht="16.5" customHeight="1" x14ac:dyDescent="0.5">
      <c r="A81" s="98" t="s">
        <v>147</v>
      </c>
      <c r="E81" s="133">
        <v>15.4</v>
      </c>
      <c r="G81" s="65">
        <v>0</v>
      </c>
      <c r="H81" s="132"/>
      <c r="I81" s="108">
        <v>0</v>
      </c>
      <c r="J81" s="132"/>
      <c r="K81" s="108">
        <v>23500</v>
      </c>
      <c r="L81" s="132"/>
      <c r="M81" s="99">
        <v>23000</v>
      </c>
    </row>
    <row r="82" spans="1:13" s="18" customFormat="1" ht="16.5" customHeight="1" x14ac:dyDescent="0.5">
      <c r="A82" s="18" t="s">
        <v>223</v>
      </c>
    </row>
    <row r="83" spans="1:13" s="18" customFormat="1" ht="16.5" customHeight="1" x14ac:dyDescent="0.5">
      <c r="B83" s="18" t="s">
        <v>224</v>
      </c>
      <c r="E83" s="15">
        <v>12.2</v>
      </c>
      <c r="G83" s="65">
        <v>-50436</v>
      </c>
      <c r="H83" s="64"/>
      <c r="I83" s="65">
        <v>0</v>
      </c>
      <c r="J83" s="64"/>
      <c r="K83" s="65">
        <v>0</v>
      </c>
      <c r="L83" s="64"/>
      <c r="M83" s="153">
        <v>0</v>
      </c>
    </row>
    <row r="84" spans="1:13" ht="16.5" customHeight="1" x14ac:dyDescent="0.5">
      <c r="A84" s="98" t="s">
        <v>115</v>
      </c>
      <c r="G84" s="65"/>
      <c r="H84" s="132"/>
      <c r="J84" s="99"/>
      <c r="K84" s="108"/>
    </row>
    <row r="85" spans="1:13" ht="16.5" customHeight="1" x14ac:dyDescent="0.5">
      <c r="B85" s="98" t="s">
        <v>116</v>
      </c>
      <c r="G85" s="65"/>
      <c r="H85" s="132"/>
      <c r="I85" s="108"/>
      <c r="J85" s="98"/>
      <c r="K85" s="108"/>
      <c r="L85" s="98"/>
    </row>
    <row r="86" spans="1:13" ht="16.5" customHeight="1" x14ac:dyDescent="0.5">
      <c r="B86" s="98" t="s">
        <v>117</v>
      </c>
      <c r="E86" s="112">
        <v>14.1</v>
      </c>
      <c r="G86" s="65">
        <v>8002</v>
      </c>
      <c r="I86" s="108">
        <v>0</v>
      </c>
      <c r="J86" s="132"/>
      <c r="K86" s="108">
        <v>0</v>
      </c>
      <c r="L86" s="132"/>
      <c r="M86" s="108">
        <v>0</v>
      </c>
    </row>
    <row r="87" spans="1:13" ht="16.5" customHeight="1" x14ac:dyDescent="0.5">
      <c r="A87" s="98" t="s">
        <v>91</v>
      </c>
      <c r="G87" s="65"/>
      <c r="H87" s="98"/>
      <c r="I87" s="108"/>
      <c r="J87" s="132"/>
      <c r="K87" s="108"/>
      <c r="L87" s="132"/>
    </row>
    <row r="88" spans="1:13" ht="16.5" customHeight="1" x14ac:dyDescent="0.5">
      <c r="B88" s="98" t="s">
        <v>92</v>
      </c>
      <c r="E88" s="112">
        <v>14.1</v>
      </c>
      <c r="G88" s="65">
        <v>-36078</v>
      </c>
      <c r="H88" s="132"/>
      <c r="I88" s="108">
        <v>-35787</v>
      </c>
      <c r="J88" s="132"/>
      <c r="K88" s="108">
        <v>0</v>
      </c>
      <c r="L88" s="132"/>
      <c r="M88" s="108">
        <v>0</v>
      </c>
    </row>
    <row r="89" spans="1:13" ht="16.5" customHeight="1" x14ac:dyDescent="0.5">
      <c r="A89" s="98" t="s">
        <v>90</v>
      </c>
      <c r="E89" s="112"/>
      <c r="G89" s="65"/>
      <c r="H89" s="132"/>
      <c r="I89" s="108"/>
      <c r="J89" s="132"/>
      <c r="K89" s="108"/>
      <c r="L89" s="132"/>
      <c r="M89" s="108"/>
    </row>
    <row r="90" spans="1:13" ht="16.5" customHeight="1" x14ac:dyDescent="0.5">
      <c r="B90" s="98" t="s">
        <v>78</v>
      </c>
      <c r="E90" s="112"/>
      <c r="G90" s="28">
        <v>75</v>
      </c>
      <c r="H90" s="132"/>
      <c r="I90" s="124">
        <v>0</v>
      </c>
      <c r="J90" s="132"/>
      <c r="K90" s="124">
        <v>0</v>
      </c>
      <c r="L90" s="132"/>
      <c r="M90" s="124">
        <v>0</v>
      </c>
    </row>
    <row r="91" spans="1:13" ht="16.5" customHeight="1" x14ac:dyDescent="0.5">
      <c r="E91" s="112"/>
      <c r="G91" s="180"/>
      <c r="H91" s="100"/>
      <c r="I91" s="100"/>
      <c r="J91" s="99"/>
      <c r="K91" s="100"/>
      <c r="M91" s="100"/>
    </row>
    <row r="92" spans="1:13" ht="16.5" customHeight="1" x14ac:dyDescent="0.5">
      <c r="A92" s="97" t="s">
        <v>171</v>
      </c>
      <c r="E92" s="112"/>
      <c r="G92" s="18"/>
      <c r="H92" s="98"/>
      <c r="I92" s="98"/>
      <c r="J92" s="98"/>
      <c r="K92" s="98"/>
      <c r="L92" s="98"/>
      <c r="M92" s="98"/>
    </row>
    <row r="93" spans="1:13" ht="16.5" customHeight="1" x14ac:dyDescent="0.5">
      <c r="B93" s="97" t="s">
        <v>172</v>
      </c>
      <c r="E93" s="112"/>
      <c r="G93" s="175">
        <f>SUM(G78:G90)</f>
        <v>-43337</v>
      </c>
      <c r="I93" s="106">
        <f>SUM(I78:I90)</f>
        <v>-38993</v>
      </c>
      <c r="J93" s="99"/>
      <c r="K93" s="106">
        <f>SUM(K78:K90)</f>
        <v>22808</v>
      </c>
      <c r="L93" s="99"/>
      <c r="M93" s="106">
        <f>SUM(M78:M90)</f>
        <v>23944</v>
      </c>
    </row>
    <row r="94" spans="1:13" ht="16.5" customHeight="1" x14ac:dyDescent="0.5">
      <c r="B94" s="97"/>
      <c r="E94" s="112"/>
      <c r="J94" s="99"/>
      <c r="L94" s="99"/>
    </row>
    <row r="95" spans="1:13" ht="16.5" customHeight="1" x14ac:dyDescent="0.5">
      <c r="B95" s="97"/>
      <c r="E95" s="112"/>
      <c r="J95" s="99"/>
      <c r="L95" s="99"/>
    </row>
    <row r="96" spans="1:13" ht="16.5" customHeight="1" x14ac:dyDescent="0.5">
      <c r="B96" s="97"/>
      <c r="E96" s="112"/>
      <c r="J96" s="99"/>
      <c r="L96" s="99"/>
    </row>
    <row r="97" spans="1:13" ht="16.5" customHeight="1" x14ac:dyDescent="0.5">
      <c r="B97" s="97"/>
      <c r="E97" s="112"/>
      <c r="J97" s="99"/>
      <c r="L97" s="99"/>
    </row>
    <row r="98" spans="1:13" ht="16.5" customHeight="1" x14ac:dyDescent="0.5">
      <c r="B98" s="97"/>
      <c r="E98" s="112"/>
      <c r="J98" s="99"/>
      <c r="L98" s="99"/>
    </row>
    <row r="99" spans="1:13" ht="16.5" customHeight="1" x14ac:dyDescent="0.5">
      <c r="B99" s="97"/>
      <c r="E99" s="112"/>
      <c r="J99" s="99"/>
      <c r="L99" s="99"/>
    </row>
    <row r="100" spans="1:13" ht="16.5" customHeight="1" x14ac:dyDescent="0.5">
      <c r="B100" s="97"/>
      <c r="E100" s="112"/>
      <c r="J100" s="99"/>
      <c r="L100" s="99"/>
    </row>
    <row r="101" spans="1:13" ht="16.5" customHeight="1" x14ac:dyDescent="0.5">
      <c r="B101" s="97"/>
      <c r="E101" s="112"/>
      <c r="J101" s="99"/>
      <c r="L101" s="99"/>
    </row>
    <row r="102" spans="1:13" ht="16.5" customHeight="1" x14ac:dyDescent="0.5">
      <c r="B102" s="97"/>
      <c r="E102" s="112"/>
      <c r="J102" s="99"/>
      <c r="L102" s="99"/>
    </row>
    <row r="103" spans="1:13" ht="6" customHeight="1" x14ac:dyDescent="0.5">
      <c r="B103" s="97"/>
      <c r="E103" s="112"/>
      <c r="J103" s="99"/>
      <c r="L103" s="99"/>
    </row>
    <row r="104" spans="1:13" ht="21.95" customHeight="1" x14ac:dyDescent="0.5">
      <c r="A104" s="127" t="s">
        <v>86</v>
      </c>
      <c r="B104" s="128"/>
      <c r="C104" s="129"/>
      <c r="D104" s="129"/>
      <c r="E104" s="130"/>
      <c r="F104" s="130"/>
      <c r="G104" s="181"/>
      <c r="H104" s="131"/>
      <c r="I104" s="131"/>
      <c r="J104" s="131"/>
      <c r="K104" s="106"/>
      <c r="L104" s="106"/>
      <c r="M104" s="106"/>
    </row>
    <row r="105" spans="1:13" ht="16.5" customHeight="1" x14ac:dyDescent="0.5">
      <c r="A105" s="97" t="str">
        <f>A53</f>
        <v>Prime Road Power Public Company Limited</v>
      </c>
    </row>
    <row r="106" spans="1:13" ht="16.5" customHeight="1" x14ac:dyDescent="0.5">
      <c r="A106" s="101" t="s">
        <v>182</v>
      </c>
      <c r="B106" s="102"/>
      <c r="C106" s="102"/>
      <c r="D106" s="102"/>
      <c r="E106" s="102"/>
      <c r="F106" s="102"/>
      <c r="J106" s="103"/>
      <c r="L106" s="103"/>
    </row>
    <row r="107" spans="1:13" ht="16.5" customHeight="1" x14ac:dyDescent="0.5">
      <c r="A107" s="104" t="str">
        <f>A55</f>
        <v>For the three-month period ended 31 March 2021</v>
      </c>
      <c r="B107" s="105"/>
      <c r="C107" s="105"/>
      <c r="D107" s="105"/>
      <c r="E107" s="105"/>
      <c r="F107" s="105"/>
      <c r="G107" s="175"/>
      <c r="H107" s="106"/>
      <c r="I107" s="106"/>
      <c r="J107" s="107"/>
      <c r="K107" s="106"/>
      <c r="L107" s="107"/>
      <c r="M107" s="106"/>
    </row>
    <row r="108" spans="1:13" ht="16.5" customHeight="1" x14ac:dyDescent="0.5">
      <c r="A108" s="101"/>
      <c r="B108" s="102"/>
      <c r="C108" s="102"/>
      <c r="D108" s="102"/>
      <c r="E108" s="102"/>
      <c r="F108" s="102"/>
      <c r="J108" s="103"/>
      <c r="L108" s="103"/>
    </row>
    <row r="109" spans="1:13" ht="16.5" customHeight="1" x14ac:dyDescent="0.5">
      <c r="A109" s="101"/>
      <c r="B109" s="102"/>
      <c r="C109" s="102"/>
      <c r="D109" s="102"/>
      <c r="E109" s="102"/>
      <c r="F109" s="102"/>
      <c r="J109" s="103"/>
      <c r="L109" s="103"/>
    </row>
    <row r="110" spans="1:13" ht="16.5" customHeight="1" x14ac:dyDescent="0.5">
      <c r="A110" s="101"/>
      <c r="B110" s="102"/>
      <c r="C110" s="102"/>
      <c r="D110" s="102"/>
      <c r="E110" s="102"/>
      <c r="F110" s="102"/>
      <c r="G110" s="201" t="s">
        <v>80</v>
      </c>
      <c r="H110" s="201"/>
      <c r="I110" s="201"/>
      <c r="J110" s="108"/>
      <c r="K110" s="202" t="s">
        <v>81</v>
      </c>
      <c r="L110" s="202"/>
      <c r="M110" s="202"/>
    </row>
    <row r="111" spans="1:13" ht="16.5" customHeight="1" x14ac:dyDescent="0.5">
      <c r="A111" s="102"/>
      <c r="B111" s="102"/>
      <c r="C111" s="102"/>
      <c r="D111" s="102"/>
      <c r="E111" s="109"/>
      <c r="F111" s="110"/>
      <c r="G111" s="203" t="s">
        <v>82</v>
      </c>
      <c r="H111" s="203"/>
      <c r="I111" s="203"/>
      <c r="J111" s="111"/>
      <c r="K111" s="203" t="s">
        <v>83</v>
      </c>
      <c r="L111" s="203"/>
      <c r="M111" s="203"/>
    </row>
    <row r="112" spans="1:13" ht="16.5" customHeight="1" x14ac:dyDescent="0.5">
      <c r="E112" s="112"/>
      <c r="F112" s="109"/>
      <c r="G112" s="72" t="s">
        <v>200</v>
      </c>
      <c r="H112" s="114"/>
      <c r="I112" s="113" t="s">
        <v>154</v>
      </c>
      <c r="J112" s="114"/>
      <c r="K112" s="113" t="s">
        <v>200</v>
      </c>
      <c r="L112" s="114"/>
      <c r="M112" s="113" t="s">
        <v>154</v>
      </c>
    </row>
    <row r="113" spans="1:13" ht="16.5" customHeight="1" x14ac:dyDescent="0.5">
      <c r="E113" s="112"/>
      <c r="F113" s="112"/>
      <c r="G113" s="12" t="s">
        <v>108</v>
      </c>
      <c r="H113" s="117"/>
      <c r="I113" s="116" t="s">
        <v>108</v>
      </c>
      <c r="J113" s="118"/>
      <c r="K113" s="116" t="s">
        <v>108</v>
      </c>
      <c r="L113" s="117"/>
      <c r="M113" s="116" t="s">
        <v>108</v>
      </c>
    </row>
    <row r="114" spans="1:13" ht="16.5" customHeight="1" x14ac:dyDescent="0.5">
      <c r="E114" s="109"/>
      <c r="F114" s="112"/>
      <c r="G114" s="176"/>
      <c r="H114" s="117"/>
      <c r="I114" s="119"/>
      <c r="J114" s="118"/>
      <c r="K114" s="119"/>
      <c r="L114" s="117"/>
      <c r="M114" s="119"/>
    </row>
    <row r="115" spans="1:13" ht="16.5" customHeight="1" x14ac:dyDescent="0.5">
      <c r="A115" s="97" t="s">
        <v>217</v>
      </c>
      <c r="B115" s="97"/>
      <c r="C115" s="97"/>
      <c r="D115" s="97"/>
      <c r="E115" s="112"/>
      <c r="G115" s="18"/>
      <c r="H115" s="98"/>
      <c r="I115" s="98"/>
      <c r="J115" s="98"/>
      <c r="K115" s="98"/>
      <c r="L115" s="98"/>
      <c r="M115" s="98"/>
    </row>
    <row r="116" spans="1:13" ht="16.5" customHeight="1" x14ac:dyDescent="0.5">
      <c r="A116" s="97"/>
      <c r="B116" s="97" t="s">
        <v>118</v>
      </c>
      <c r="C116" s="97"/>
      <c r="D116" s="97"/>
      <c r="E116" s="112"/>
      <c r="G116" s="153">
        <f>SUM(G40,G75,G93)</f>
        <v>-164908</v>
      </c>
      <c r="I116" s="99">
        <f>SUM(I40,I75,I93)</f>
        <v>6262</v>
      </c>
      <c r="J116" s="99"/>
      <c r="K116" s="99">
        <f>SUM(K40,K75,K93)</f>
        <v>5911</v>
      </c>
      <c r="L116" s="99"/>
      <c r="M116" s="99">
        <f>SUM(M40,M75,M93)</f>
        <v>5194</v>
      </c>
    </row>
    <row r="117" spans="1:13" ht="16.5" customHeight="1" x14ac:dyDescent="0.5">
      <c r="A117" s="98" t="s">
        <v>214</v>
      </c>
      <c r="E117" s="112"/>
      <c r="G117" s="65">
        <v>217593</v>
      </c>
      <c r="H117" s="132"/>
      <c r="I117" s="108">
        <v>44638</v>
      </c>
      <c r="J117" s="132"/>
      <c r="K117" s="108">
        <v>5836</v>
      </c>
      <c r="L117" s="132"/>
      <c r="M117" s="108">
        <v>2263</v>
      </c>
    </row>
    <row r="118" spans="1:13" ht="16.5" customHeight="1" x14ac:dyDescent="0.5">
      <c r="A118" s="98" t="s">
        <v>184</v>
      </c>
      <c r="E118" s="112"/>
      <c r="G118" s="65"/>
      <c r="H118" s="132"/>
      <c r="I118" s="108"/>
      <c r="J118" s="132"/>
      <c r="K118" s="108"/>
      <c r="L118" s="132"/>
      <c r="M118" s="108"/>
    </row>
    <row r="119" spans="1:13" ht="16.5" customHeight="1" x14ac:dyDescent="0.5">
      <c r="B119" s="98" t="s">
        <v>185</v>
      </c>
      <c r="E119" s="112"/>
      <c r="G119" s="65">
        <v>7</v>
      </c>
      <c r="H119" s="132"/>
      <c r="I119" s="108">
        <v>0</v>
      </c>
      <c r="J119" s="132"/>
      <c r="K119" s="108">
        <v>0</v>
      </c>
      <c r="L119" s="132"/>
      <c r="M119" s="108">
        <v>0</v>
      </c>
    </row>
    <row r="120" spans="1:13" ht="16.5" customHeight="1" x14ac:dyDescent="0.5">
      <c r="A120" s="98" t="s">
        <v>97</v>
      </c>
      <c r="E120" s="112"/>
      <c r="G120" s="28">
        <v>-790</v>
      </c>
      <c r="H120" s="132"/>
      <c r="I120" s="124">
        <v>2033</v>
      </c>
      <c r="J120" s="132"/>
      <c r="K120" s="124">
        <v>0</v>
      </c>
      <c r="L120" s="132"/>
      <c r="M120" s="124">
        <v>0</v>
      </c>
    </row>
    <row r="121" spans="1:13" ht="16.5" customHeight="1" x14ac:dyDescent="0.5">
      <c r="E121" s="112"/>
      <c r="G121" s="180"/>
      <c r="H121" s="100"/>
      <c r="I121" s="100"/>
      <c r="J121" s="99"/>
      <c r="K121" s="100"/>
      <c r="M121" s="100"/>
    </row>
    <row r="122" spans="1:13" ht="16.5" customHeight="1" thickBot="1" x14ac:dyDescent="0.55000000000000004">
      <c r="A122" s="97" t="s">
        <v>153</v>
      </c>
      <c r="E122" s="112"/>
      <c r="G122" s="182">
        <f>SUM(G116:G120)</f>
        <v>51902</v>
      </c>
      <c r="I122" s="135">
        <f>SUM(I116:I120)</f>
        <v>52933</v>
      </c>
      <c r="J122" s="99"/>
      <c r="K122" s="135">
        <f>SUM(K116:K120)</f>
        <v>11747</v>
      </c>
      <c r="L122" s="99"/>
      <c r="M122" s="135">
        <f>SUM(M116:M120)</f>
        <v>7457</v>
      </c>
    </row>
    <row r="123" spans="1:13" ht="16.5" customHeight="1" thickTop="1" x14ac:dyDescent="0.5">
      <c r="A123" s="97"/>
      <c r="E123" s="112"/>
      <c r="J123" s="99"/>
      <c r="L123" s="99"/>
    </row>
    <row r="124" spans="1:13" ht="16.5" customHeight="1" x14ac:dyDescent="0.5">
      <c r="A124" s="97" t="s">
        <v>49</v>
      </c>
      <c r="E124" s="133"/>
      <c r="G124" s="183"/>
      <c r="H124" s="136"/>
      <c r="I124" s="136"/>
      <c r="K124" s="137"/>
      <c r="M124" s="137"/>
    </row>
    <row r="125" spans="1:13" ht="16.5" customHeight="1" x14ac:dyDescent="0.5">
      <c r="A125" s="97"/>
      <c r="E125" s="133"/>
      <c r="G125" s="183"/>
      <c r="H125" s="136"/>
      <c r="I125" s="136"/>
      <c r="K125" s="137"/>
      <c r="M125" s="137"/>
    </row>
    <row r="126" spans="1:13" ht="16.5" customHeight="1" x14ac:dyDescent="0.5">
      <c r="A126" s="98" t="s">
        <v>65</v>
      </c>
      <c r="E126" s="112"/>
      <c r="F126" s="112"/>
      <c r="G126" s="165"/>
      <c r="H126" s="138"/>
      <c r="I126" s="138"/>
      <c r="J126" s="139"/>
      <c r="K126" s="139"/>
      <c r="L126" s="139"/>
      <c r="M126" s="139"/>
    </row>
    <row r="127" spans="1:13" ht="16.5" customHeight="1" x14ac:dyDescent="0.5">
      <c r="A127" s="98" t="s">
        <v>215</v>
      </c>
      <c r="E127" s="112"/>
      <c r="G127" s="153">
        <v>12912</v>
      </c>
      <c r="H127" s="98"/>
      <c r="I127" s="99">
        <v>720</v>
      </c>
      <c r="J127" s="98"/>
      <c r="K127" s="99">
        <v>0</v>
      </c>
      <c r="L127" s="99"/>
      <c r="M127" s="99">
        <v>0</v>
      </c>
    </row>
    <row r="128" spans="1:13" ht="16.5" customHeight="1" x14ac:dyDescent="0.5">
      <c r="A128" s="98" t="s">
        <v>216</v>
      </c>
      <c r="E128" s="133"/>
      <c r="G128" s="180">
        <v>7227</v>
      </c>
      <c r="H128" s="100"/>
      <c r="I128" s="99">
        <v>8090</v>
      </c>
      <c r="K128" s="99">
        <v>0</v>
      </c>
      <c r="L128" s="99"/>
      <c r="M128" s="99">
        <v>0</v>
      </c>
    </row>
    <row r="129" spans="1:12" ht="16.5" customHeight="1" x14ac:dyDescent="0.5">
      <c r="A129" s="97"/>
      <c r="E129" s="112"/>
      <c r="J129" s="99"/>
      <c r="L129" s="99"/>
    </row>
    <row r="130" spans="1:12" ht="16.5" customHeight="1" x14ac:dyDescent="0.5">
      <c r="A130" s="97"/>
      <c r="E130" s="112"/>
      <c r="J130" s="99"/>
      <c r="L130" s="99"/>
    </row>
    <row r="131" spans="1:12" ht="16.5" customHeight="1" x14ac:dyDescent="0.5">
      <c r="A131" s="97"/>
      <c r="E131" s="112"/>
      <c r="J131" s="99"/>
      <c r="L131" s="99"/>
    </row>
    <row r="132" spans="1:12" ht="16.5" customHeight="1" x14ac:dyDescent="0.5">
      <c r="A132" s="97"/>
      <c r="E132" s="112"/>
      <c r="J132" s="99"/>
      <c r="L132" s="99"/>
    </row>
    <row r="133" spans="1:12" ht="16.5" customHeight="1" x14ac:dyDescent="0.5">
      <c r="A133" s="97"/>
      <c r="E133" s="112"/>
      <c r="J133" s="99"/>
      <c r="L133" s="99"/>
    </row>
    <row r="134" spans="1:12" ht="16.5" customHeight="1" x14ac:dyDescent="0.5">
      <c r="A134" s="97"/>
      <c r="E134" s="112"/>
      <c r="J134" s="99"/>
      <c r="L134" s="99"/>
    </row>
    <row r="135" spans="1:12" ht="16.5" customHeight="1" x14ac:dyDescent="0.5">
      <c r="A135" s="97"/>
      <c r="E135" s="112"/>
      <c r="J135" s="99"/>
      <c r="L135" s="99"/>
    </row>
    <row r="136" spans="1:12" ht="16.5" customHeight="1" x14ac:dyDescent="0.5">
      <c r="A136" s="97"/>
      <c r="E136" s="112"/>
      <c r="J136" s="99"/>
      <c r="L136" s="99"/>
    </row>
    <row r="137" spans="1:12" ht="16.5" customHeight="1" x14ac:dyDescent="0.5">
      <c r="A137" s="97"/>
      <c r="E137" s="112"/>
      <c r="J137" s="99"/>
      <c r="L137" s="99"/>
    </row>
    <row r="138" spans="1:12" ht="16.5" customHeight="1" x14ac:dyDescent="0.5">
      <c r="A138" s="97"/>
      <c r="E138" s="112"/>
      <c r="J138" s="99"/>
      <c r="L138" s="99"/>
    </row>
    <row r="139" spans="1:12" ht="16.5" customHeight="1" x14ac:dyDescent="0.5">
      <c r="A139" s="97"/>
      <c r="E139" s="112"/>
      <c r="J139" s="99"/>
      <c r="L139" s="99"/>
    </row>
    <row r="140" spans="1:12" ht="16.5" customHeight="1" x14ac:dyDescent="0.5">
      <c r="A140" s="97"/>
      <c r="E140" s="112"/>
      <c r="J140" s="99"/>
      <c r="L140" s="99"/>
    </row>
    <row r="141" spans="1:12" ht="16.5" customHeight="1" x14ac:dyDescent="0.5">
      <c r="A141" s="97"/>
      <c r="E141" s="112"/>
      <c r="J141" s="99"/>
      <c r="L141" s="99"/>
    </row>
    <row r="142" spans="1:12" ht="16.5" customHeight="1" x14ac:dyDescent="0.5">
      <c r="A142" s="97"/>
      <c r="E142" s="112"/>
      <c r="J142" s="99"/>
      <c r="L142" s="99"/>
    </row>
    <row r="143" spans="1:12" ht="16.5" customHeight="1" x14ac:dyDescent="0.5">
      <c r="A143" s="97"/>
      <c r="E143" s="112"/>
      <c r="J143" s="99"/>
      <c r="L143" s="99"/>
    </row>
    <row r="144" spans="1:12" ht="16.5" customHeight="1" x14ac:dyDescent="0.5">
      <c r="A144" s="97"/>
      <c r="E144" s="112"/>
      <c r="J144" s="99"/>
      <c r="L144" s="99"/>
    </row>
    <row r="145" spans="1:13" ht="16.5" customHeight="1" x14ac:dyDescent="0.5">
      <c r="A145" s="97"/>
      <c r="E145" s="112"/>
      <c r="J145" s="99"/>
      <c r="L145" s="99"/>
    </row>
    <row r="146" spans="1:13" ht="16.5" customHeight="1" x14ac:dyDescent="0.5">
      <c r="A146" s="97"/>
      <c r="E146" s="112"/>
      <c r="J146" s="99"/>
      <c r="L146" s="99"/>
    </row>
    <row r="147" spans="1:13" ht="16.5" customHeight="1" x14ac:dyDescent="0.5">
      <c r="A147" s="97"/>
      <c r="E147" s="112"/>
      <c r="J147" s="99"/>
      <c r="L147" s="99"/>
    </row>
    <row r="148" spans="1:13" ht="16.5" customHeight="1" x14ac:dyDescent="0.5">
      <c r="A148" s="97"/>
      <c r="E148" s="112"/>
      <c r="J148" s="99"/>
      <c r="L148" s="99"/>
    </row>
    <row r="149" spans="1:13" ht="16.5" customHeight="1" x14ac:dyDescent="0.5">
      <c r="A149" s="97"/>
      <c r="E149" s="112"/>
      <c r="J149" s="99"/>
      <c r="L149" s="99"/>
    </row>
    <row r="150" spans="1:13" ht="16.5" customHeight="1" x14ac:dyDescent="0.5">
      <c r="A150" s="97"/>
      <c r="E150" s="112"/>
      <c r="J150" s="99"/>
      <c r="L150" s="99"/>
    </row>
    <row r="151" spans="1:13" ht="16.5" customHeight="1" x14ac:dyDescent="0.5">
      <c r="A151" s="97"/>
      <c r="E151" s="112"/>
      <c r="J151" s="99"/>
      <c r="L151" s="99"/>
    </row>
    <row r="152" spans="1:13" ht="16.5" customHeight="1" x14ac:dyDescent="0.5">
      <c r="A152" s="97"/>
      <c r="E152" s="112"/>
      <c r="J152" s="99"/>
      <c r="L152" s="99"/>
    </row>
    <row r="153" spans="1:13" ht="16.5" customHeight="1" x14ac:dyDescent="0.5">
      <c r="A153" s="97"/>
      <c r="E153" s="112"/>
      <c r="J153" s="99"/>
      <c r="L153" s="99"/>
    </row>
    <row r="154" spans="1:13" ht="16.5" customHeight="1" x14ac:dyDescent="0.5">
      <c r="A154" s="97"/>
      <c r="E154" s="112"/>
      <c r="J154" s="99"/>
      <c r="L154" s="99"/>
    </row>
    <row r="155" spans="1:13" s="147" customFormat="1" ht="6.75" customHeight="1" x14ac:dyDescent="0.5">
      <c r="A155" s="146"/>
      <c r="E155" s="148"/>
      <c r="G155" s="184"/>
      <c r="H155" s="149"/>
      <c r="I155" s="149"/>
      <c r="J155" s="149"/>
      <c r="K155" s="149"/>
      <c r="L155" s="149"/>
      <c r="M155" s="149"/>
    </row>
    <row r="156" spans="1:13" ht="21.95" customHeight="1" x14ac:dyDescent="0.5">
      <c r="A156" s="129" t="str">
        <f>A104</f>
        <v>The accompanying notes are an integral part of this interim financial information.</v>
      </c>
      <c r="B156" s="129"/>
      <c r="C156" s="129"/>
      <c r="D156" s="129"/>
      <c r="E156" s="115"/>
      <c r="F156" s="130"/>
      <c r="G156" s="185"/>
      <c r="H156" s="140"/>
      <c r="I156" s="140"/>
      <c r="J156" s="141"/>
      <c r="K156" s="140"/>
      <c r="L156" s="131"/>
      <c r="M156" s="140"/>
    </row>
  </sheetData>
  <mergeCells count="12">
    <mergeCell ref="G59:I59"/>
    <mergeCell ref="K59:M59"/>
    <mergeCell ref="G110:I110"/>
    <mergeCell ref="K110:M110"/>
    <mergeCell ref="G111:I111"/>
    <mergeCell ref="K111:M111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ENG-2-4</vt:lpstr>
      <vt:lpstr>ENG-5 (3M)</vt:lpstr>
      <vt:lpstr>ENG-6</vt:lpstr>
      <vt:lpstr>ENG-7</vt:lpstr>
      <vt:lpstr>ENG 8-10</vt:lpstr>
      <vt:lpstr>'ENG-2-4'!Print_Area</vt:lpstr>
      <vt:lpstr>'ENG-5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2021-05-12T08:59:15Z</cp:lastPrinted>
  <dcterms:created xsi:type="dcterms:W3CDTF">2011-05-06T12:04:42Z</dcterms:created>
  <dcterms:modified xsi:type="dcterms:W3CDTF">2021-05-12T09:14:57Z</dcterms:modified>
</cp:coreProperties>
</file>