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ime Road Power PCL\Prime Road Power_Mar2021 (SRT-14)\"/>
    </mc:Choice>
  </mc:AlternateContent>
  <xr:revisionPtr revIDLastSave="0" documentId="13_ncr:1_{30689907-1B50-409C-BF80-50324630F334}" xr6:coauthVersionLast="45" xr6:coauthVersionMax="45" xr10:uidLastSave="{00000000-0000-0000-0000-000000000000}"/>
  <bookViews>
    <workbookView xWindow="-120" yWindow="-120" windowWidth="21840" windowHeight="13140" activeTab="1" xr2:uid="{00000000-000D-0000-FFFF-FFFF00000000}"/>
  </bookViews>
  <sheets>
    <sheet name="2-4" sheetId="1" r:id="rId1"/>
    <sheet name="5 (3M)" sheetId="3" r:id="rId2"/>
    <sheet name="6" sheetId="4" r:id="rId3"/>
    <sheet name="7" sheetId="5" r:id="rId4"/>
    <sheet name="8-10" sheetId="7" r:id="rId5"/>
  </sheets>
  <externalReferences>
    <externalReference r:id="rId6"/>
  </externalReferences>
  <definedNames>
    <definedName name="__FDS_HYPERLINK_TOGGLE_STATE__">"ON"</definedName>
    <definedName name="__IntlFixup">TRUE</definedName>
    <definedName name="_a1" localSheetId="4">{"'Eng (page2)'!$A$1:$D$52"}</definedName>
    <definedName name="_a1">{"'Eng (page2)'!$A$1:$D$52"}</definedName>
    <definedName name="_a2" localSheetId="4">{"'Eng (page2)'!$A$1:$D$52"}</definedName>
    <definedName name="_a2">{"'Eng (page2)'!$A$1:$D$52"}</definedName>
    <definedName name="_a3" localSheetId="4">{"'Eng (page2)'!$A$1:$D$52"}</definedName>
    <definedName name="_a3">{"'Eng (page2)'!$A$1:$D$52"}</definedName>
    <definedName name="_a4" localSheetId="4">{"'Eng (page2)'!$A$1:$D$52"}</definedName>
    <definedName name="_a4">{"'Eng (page2)'!$A$1:$D$52"}</definedName>
    <definedName name="_a5" localSheetId="4">{"'Eng (page2)'!$A$1:$D$52"}</definedName>
    <definedName name="_a5">{"'Eng (page2)'!$A$1:$D$52"}</definedName>
    <definedName name="_a6" localSheetId="4">{"'Eng (page2)'!$A$1:$D$52"}</definedName>
    <definedName name="_a6">{"'Eng (page2)'!$A$1:$D$52"}</definedName>
    <definedName name="_a7" localSheetId="4">{"'Eng (page2)'!$A$1:$D$52"}</definedName>
    <definedName name="_a7">{"'Eng (page2)'!$A$1:$D$52"}</definedName>
    <definedName name="_AtRisk_SimSetting_AutomaticallyGenerateReports">FALSE</definedName>
    <definedName name="_AtRisk_SimSetting_AutomaticResultsDisplayMode">0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PerformPercentileTest">FALSE</definedName>
    <definedName name="_AtRisk_SimSetting_ConvergencePerformStdDeviationTest">FALSE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LiveUpdate">TRUE</definedName>
    <definedName name="_AtRisk_SimSetting_LiveUpdatePeriod">-1</definedName>
    <definedName name="_AtRisk_SimSetting_RandomNumberGenerator">0</definedName>
    <definedName name="_AtRisk_SimSetting_ReportsList">0</definedName>
    <definedName name="_AtRisk_SimSetting_SimNameCount">0</definedName>
    <definedName name="_AtRisk_SimSetting_SmartSensitivityAnalysisEnabled">TRUE</definedName>
    <definedName name="_AtRisk_SimSetting_StatisticFunctionUpdating">1</definedName>
    <definedName name="_AtRisk_SimSetting_StdRecalcBehavior">0</definedName>
    <definedName name="_AtRisk_SimSetting_StdRecalcWithoutRiskStatic">0</definedName>
    <definedName name="_AtRisk_SimSetting_StdRecalcWithoutRiskStaticPercentile">0.5</definedName>
    <definedName name="_F7" localSheetId="4">{"'Eng (page2)'!$A$1:$D$52"}</definedName>
    <definedName name="_F7">{"'Eng (page2)'!$A$1:$D$52"}</definedName>
    <definedName name="_xlnm._FilterDatabase" localSheetId="0" hidden="1">'2-4'!$E$1:$E$137</definedName>
    <definedName name="_xlnm._FilterDatabase" localSheetId="1" hidden="1">'5 (3M)'!$D$1:$D$54</definedName>
    <definedName name="_ll4" localSheetId="4">{"'Eng (page2)'!$A$1:$D$52"}</definedName>
    <definedName name="_ll4">{"'Eng (page2)'!$A$1:$D$52"}</definedName>
    <definedName name="_Order1">255</definedName>
    <definedName name="_Order2">255</definedName>
    <definedName name="aaaaaaaaaaaaaaaaaa" localSheetId="4">{"'Eng (page2)'!$A$1:$D$52"}</definedName>
    <definedName name="aaaaaaaaaaaaaaaaaa">{"'Eng (page2)'!$A$1:$D$52"}</definedName>
    <definedName name="aaaaaaaaaaaaaaaaaaaaaa" localSheetId="4">{"'Eng (page2)'!$A$1:$D$52"}</definedName>
    <definedName name="aaaaaaaaaaaaaaaaaaaaaa">{"'Eng (page2)'!$A$1:$D$52"}</definedName>
    <definedName name="aaaaaaaaaaaaaaaaaaaaaaaaaaaaaaa" localSheetId="4">{"'Eng (page2)'!$A$1:$D$52"}</definedName>
    <definedName name="aaaaaaaaaaaaaaaaaaaaaaaaaaaaaaa">{"'Eng (page2)'!$A$1:$D$52"}</definedName>
    <definedName name="aaaaaaaaaaaaaaaaaaaaaaaaaaaaaaaaaaaaaaa" localSheetId="4">{"'Eng (page2)'!$A$1:$D$52"}</definedName>
    <definedName name="aaaaaaaaaaaaaaaaaaaaaaaaaaaaaaaaaaaaaaa">{"'Eng (page2)'!$A$1:$D$52"}</definedName>
    <definedName name="AccessDatabase">"D:\myPrivateWorld\Access\dbSale.mdb"</definedName>
    <definedName name="accounting" localSheetId="4">{"'Eng (page2)'!$A$1:$D$52"}</definedName>
    <definedName name="accounting">{"'Eng (page2)'!$A$1:$D$52"}</definedName>
    <definedName name="anscount">2</definedName>
    <definedName name="aoe" localSheetId="4">{"'Model'!$A$1:$N$53"}</definedName>
    <definedName name="aoe">{"'Model'!$A$1:$N$53"}</definedName>
    <definedName name="aq" localSheetId="4">{"'Eng (page2)'!$A$1:$D$52"}</definedName>
    <definedName name="aq">{"'Eng (page2)'!$A$1:$D$52"}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fghjj" localSheetId="4">{"'Eng (page2)'!$A$1:$D$52"}</definedName>
    <definedName name="asdfghjj">{"'Eng (page2)'!$A$1:$D$52"}</definedName>
    <definedName name="asds" localSheetId="4">{"'Eng (page2)'!$A$1:$D$52"}</definedName>
    <definedName name="asds">{"'Eng (page2)'!$A$1:$D$52"}</definedName>
    <definedName name="assssssa" localSheetId="4">{"'Sell_Office'!$C$5:$D$6"}</definedName>
    <definedName name="assssssa">{"'Sell_Office'!$C$5:$D$6"}</definedName>
    <definedName name="aw" localSheetId="4">{"'Eng (page2)'!$A$1:$D$52"}</definedName>
    <definedName name="aw">{"'Eng (page2)'!$A$1:$D$52"}</definedName>
    <definedName name="ax" localSheetId="4">{"'Eng (page2)'!$A$1:$D$52"}</definedName>
    <definedName name="ax">{"'Eng (page2)'!$A$1:$D$52"}</definedName>
    <definedName name="azzzzzzzzzzzzzzzzzzzzzzzzzzzz" localSheetId="4">{"'Eng (page2)'!$A$1:$D$52"}</definedName>
    <definedName name="azzzzzzzzzzzzzzzzzzzzzzzzzzzz">{"'Eng (page2)'!$A$1:$D$52"}</definedName>
    <definedName name="bbbb" localSheetId="4">{"'Eng (page2)'!$A$1:$D$52"}</definedName>
    <definedName name="bbbb">{"'Eng (page2)'!$A$1:$D$52"}</definedName>
    <definedName name="beau" localSheetId="4">{"'Model'!$A$1:$N$53"}</definedName>
    <definedName name="beau">{"'Model'!$A$1:$N$53"}</definedName>
    <definedName name="BG_Del">15</definedName>
    <definedName name="BG_Ins">4</definedName>
    <definedName name="BG_Mod">6</definedName>
    <definedName name="Book2" localSheetId="4">{"'Model'!$A$1:$N$53"}</definedName>
    <definedName name="Book2">{"'Model'!$A$1:$N$53"}</definedName>
    <definedName name="C_note" localSheetId="4">{"'Eng (page2)'!$A$1:$D$52"}</definedName>
    <definedName name="C_note">{"'Eng (page2)'!$A$1:$D$52"}</definedName>
    <definedName name="CPPC2001" localSheetId="4">{"'Model'!$A$1:$N$53"}</definedName>
    <definedName name="CPPC2001">{"'Model'!$A$1:$N$53"}</definedName>
    <definedName name="dddddddddddddd" localSheetId="4">{"'Eng (page2)'!$A$1:$D$52"}</definedName>
    <definedName name="dddddddddddddd">{"'Eng (page2)'!$A$1:$D$52"}</definedName>
    <definedName name="deferincome" localSheetId="4">{"'Sell_Office'!$C$5:$D$6"}</definedName>
    <definedName name="deferincome">{"'Sell_Office'!$C$5:$D$6"}</definedName>
    <definedName name="DFAWEFW" localSheetId="4">{"'Eng (page2)'!$A$1:$D$52"}</definedName>
    <definedName name="DFAWEFW">{"'Eng (page2)'!$A$1:$D$52"}</definedName>
    <definedName name="dfdofdf" localSheetId="4">{"'Eng (page2)'!$A$1:$D$52"}</definedName>
    <definedName name="dfdofdf">{"'Eng (page2)'!$A$1:$D$52"}</definedName>
    <definedName name="dfsfs" localSheetId="4">{"'Eng (page2)'!$A$1:$D$52"}</definedName>
    <definedName name="dfsfs">{"'Eng (page2)'!$A$1:$D$52"}</definedName>
    <definedName name="DME_BeforeCloseCompleted">"False"</definedName>
    <definedName name="DME_Dirty">"False"</definedName>
    <definedName name="DME_LocalFile">"True"</definedName>
    <definedName name="DME_ODMALinks1">"::ODMA\DME-MSE\ADMIN-741=C:\DOCUME~1\tduff\LOCALS~1\Temp\Dme\ADMIN-741.xls"</definedName>
    <definedName name="DME_ODMALinksCount">"1"</definedName>
    <definedName name="dooe" localSheetId="4">{"'Eng (page2)'!$A$1:$D$52"}</definedName>
    <definedName name="dooe">{"'Eng (page2)'!$A$1:$D$52"}</definedName>
    <definedName name="e3eelephant" localSheetId="4">{"'Model'!$A$1:$N$53"}</definedName>
    <definedName name="e3eelephant">{"'Model'!$A$1:$N$53"}</definedName>
    <definedName name="ExactAddinConnection">"007"</definedName>
    <definedName name="ExactAddinConnection.007">"CZMC;007;accounting1;0"</definedName>
    <definedName name="ExactAddinReports">24</definedName>
    <definedName name="fdf" localSheetId="4">{"'Eng (page2)'!$A$1:$D$52"}</definedName>
    <definedName name="fdf">{"'Eng (page2)'!$A$1:$D$52"}</definedName>
    <definedName name="fdfdfdfdfdfgfgffg" localSheetId="4">{"'Sell_Office'!$C$5:$D$6"}</definedName>
    <definedName name="fdfdfdfdfdfgfgffg">{"'Sell_Office'!$C$5:$D$6"}</definedName>
    <definedName name="FERWAF" localSheetId="4">{"'Eng (page2)'!$A$1:$D$52"}</definedName>
    <definedName name="FERWAF">{"'Eng (page2)'!$A$1:$D$52"}</definedName>
    <definedName name="fgfgffgfgfg" localSheetId="4">{"'Sell_Office'!$C$5:$D$6"}</definedName>
    <definedName name="fgfgffgfgfg">{"'Sell_Office'!$C$5:$D$6"}</definedName>
    <definedName name="FRA" localSheetId="4">{"'Eng (page2)'!$A$1:$D$52"}</definedName>
    <definedName name="FRA">{"'Eng (page2)'!$A$1:$D$52"}</definedName>
    <definedName name="gh" localSheetId="4">{"'Eng (page2)'!$A$1:$D$52"}</definedName>
    <definedName name="gh">{"'Eng (page2)'!$A$1:$D$52"}</definedName>
    <definedName name="ghaa" localSheetId="4">{"'Eng (page2)'!$A$1:$D$52"}</definedName>
    <definedName name="ghaa">{"'Eng (page2)'!$A$1:$D$52"}</definedName>
    <definedName name="ghuu" localSheetId="4">{"'Eng (page2)'!$A$1:$D$52"}</definedName>
    <definedName name="ghuu">{"'Eng (page2)'!$A$1:$D$52"}</definedName>
    <definedName name="hijo" localSheetId="4">{"'Eng (page2)'!$A$1:$D$52"}</definedName>
    <definedName name="hijo">{"'Eng (page2)'!$A$1:$D$52"}</definedName>
    <definedName name="HTML" localSheetId="4">{"'Eng (page2)'!$A$1:$D$52"}</definedName>
    <definedName name="HTML">{"'Eng (page2)'!$A$1:$D$52"}</definedName>
    <definedName name="HTML_CodePage">950</definedName>
    <definedName name="HTML_Control" localSheetId="4">{"'Sheet1'!$A$14:$L$181"}</definedName>
    <definedName name="HTML_Control">{"'Sheet1'!$A$14:$L$181"}</definedName>
    <definedName name="HTML_Control2" localSheetId="4">{"'Eng (page2)'!$A$1:$D$52"}</definedName>
    <definedName name="HTML_Control2">{"'Eng (page2)'!$A$1:$D$52"}</definedName>
    <definedName name="HTML_Description">""</definedName>
    <definedName name="HTML_Email">""</definedName>
    <definedName name="HTML_Header">"Sheet1"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3">TRUE</definedName>
    <definedName name="HTML_OBDlg4">TRUE</definedName>
    <definedName name="HTML_OS">0</definedName>
    <definedName name="HTML_PathFile">"C:\BOTHomepage\DataBank\FinMarkets\Bond\Yield01.html"</definedName>
    <definedName name="HTML_PathTemplate">"\\Der2\vol1\DATABANK\DOWNLOAD\HEAD6-1.HTM"</definedName>
    <definedName name="HTML_Title">""</definedName>
    <definedName name="html1" localSheetId="4">{"'Eng (page2)'!$A$1:$D$52"}</definedName>
    <definedName name="html1">{"'Eng (page2)'!$A$1:$D$52"}</definedName>
    <definedName name="iiiiii" localSheetId="4">{"'Model'!$A$1:$N$53"}</definedName>
    <definedName name="iiiiii">{"'Model'!$A$1:$N$53"}</definedName>
    <definedName name="iopo" localSheetId="4">{"'Model'!$A$1:$N$53"}</definedName>
    <definedName name="iopo">{"'Model'!$A$1:$N$53"}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NAMES_REVISION_DATE_">40518.76125</definedName>
    <definedName name="IQ_NTM">6000</definedName>
    <definedName name="IQ_TODAY">0</definedName>
    <definedName name="IQ_WEEK">50000</definedName>
    <definedName name="IQ_YTD">3000</definedName>
    <definedName name="IQ_YTDMONTH">130000</definedName>
    <definedName name="jfkd" localSheetId="4">{"'Eng (page2)'!$A$1:$D$52"}</definedName>
    <definedName name="jfkd">{"'Eng (page2)'!$A$1:$D$52"}</definedName>
    <definedName name="jijiji" localSheetId="4">{"'Model'!$A$1:$N$53"}</definedName>
    <definedName name="jijiji">{"'Model'!$A$1:$N$53"}</definedName>
    <definedName name="jjjjjjjjjjj" localSheetId="4">{"'Sell_Office'!$C$5:$D$6"}</definedName>
    <definedName name="jjjjjjjjjjj">{"'Sell_Office'!$C$5:$D$6"}</definedName>
    <definedName name="JJJJJJJJJJJJJJJJJJJJJ" localSheetId="4">{"'Eng (page2)'!$A$1:$D$52"}</definedName>
    <definedName name="JJJJJJJJJJJJJJJJJJJJJ">{"'Eng (page2)'!$A$1:$D$52"}</definedName>
    <definedName name="jjjjjjjjjjjjjjjjjjjjjjjjjjjjjjjjjjjj" localSheetId="4">{"'Eng (page2)'!$A$1:$D$52"}</definedName>
    <definedName name="jjjjjjjjjjjjjjjjjjjjjjjjjjjjjjjjjjjj">{"'Eng (page2)'!$A$1:$D$52"}</definedName>
    <definedName name="jkl" localSheetId="4">{"'Eng (page2)'!$A$1:$D$52"}</definedName>
    <definedName name="jkl">{"'Eng (page2)'!$A$1:$D$52"}</definedName>
    <definedName name="jkmhcd" localSheetId="4">{"'Eng (page2)'!$A$1:$D$52"}</definedName>
    <definedName name="jkmhcd">{"'Eng (page2)'!$A$1:$D$52"}</definedName>
    <definedName name="ked" localSheetId="4">{"'Model'!$A$1:$N$53"}</definedName>
    <definedName name="ked">{"'Model'!$A$1:$N$53"}</definedName>
    <definedName name="klk" localSheetId="4">{"'Eng (page2)'!$A$1:$D$52"}</definedName>
    <definedName name="klk">{"'Eng (page2)'!$A$1:$D$52"}</definedName>
    <definedName name="kp" localSheetId="4">{"'Eng (page2)'!$A$1:$D$52"}</definedName>
    <definedName name="kp">{"'Eng (page2)'!$A$1:$D$52"}</definedName>
    <definedName name="kue" localSheetId="4">{"'Model'!$A$1:$N$53"}</definedName>
    <definedName name="kue">{"'Model'!$A$1:$N$53"}</definedName>
    <definedName name="lpppppppppp" localSheetId="4">{"'Sell_Office'!$C$5:$D$6"}</definedName>
    <definedName name="lpppppppppp">{"'Sell_Office'!$C$5:$D$6"}</definedName>
    <definedName name="Materiallities">2000000</definedName>
    <definedName name="monmon" localSheetId="4">{"'Model'!$A$1:$N$53"}</definedName>
    <definedName name="monmon">{"'Model'!$A$1:$N$53"}</definedName>
    <definedName name="mun" localSheetId="4">{"'Model'!$A$1:$N$53"}</definedName>
    <definedName name="mun">{"'Model'!$A$1:$N$53"}</definedName>
    <definedName name="nee" localSheetId="4">{"'Eng (page2)'!$A$1:$D$52"}</definedName>
    <definedName name="nee">{"'Eng (page2)'!$A$1:$D$52"}</definedName>
    <definedName name="NEOMAT_CO._LTD.">"NEOMAT CO.,LTD."</definedName>
    <definedName name="new" localSheetId="4">{"'Model'!$A$1:$N$53"}</definedName>
    <definedName name="new">{"'Model'!$A$1:$N$53"}</definedName>
    <definedName name="Number_of_Payments" localSheetId="4">MATCH(0.01,End_Bal,-1)+1</definedName>
    <definedName name="Number_of_Payments">MATCH(0.01,End_Bal,-1)+1</definedName>
    <definedName name="oeoeoeoeo" localSheetId="4">{"'Model'!$A$1:$N$53"}</definedName>
    <definedName name="oeoeoeoeo">{"'Model'!$A$1:$N$53"}</definedName>
    <definedName name="oil" localSheetId="4">{"'Eng (page2)'!$A$1:$D$52"}</definedName>
    <definedName name="oil">{"'Eng (page2)'!$A$1:$D$52"}</definedName>
    <definedName name="olj" localSheetId="4">{"'Eng (page2)'!$A$1:$D$52"}</definedName>
    <definedName name="olj">{"'Eng (page2)'!$A$1:$D$52"}</definedName>
    <definedName name="oo" localSheetId="4">{"'Eng (page2)'!$A$1:$D$52"}</definedName>
    <definedName name="oo">{"'Eng (page2)'!$A$1:$D$52"}</definedName>
    <definedName name="oooooooooo" localSheetId="4">{"'Sell_Office'!$C$5:$D$6"}</definedName>
    <definedName name="oooooooooo">{"'Sell_Office'!$C$5:$D$6"}</definedName>
    <definedName name="pa____________or">"Retail Rental Growth+Sheet1!$F$21"</definedName>
    <definedName name="Percent_Materialities">0.2</definedName>
    <definedName name="Period">VALUE(TEXT("30/06/2006","dd/mm/yyyy"))</definedName>
    <definedName name="pkpkpk" localSheetId="4">{"'Model'!$A$1:$N$53"}</definedName>
    <definedName name="pkpkpk">{"'Model'!$A$1:$N$53"}</definedName>
    <definedName name="poopoopoo" localSheetId="4">{"'Model'!$A$1:$N$53"}</definedName>
    <definedName name="poopoopoo">{"'Model'!$A$1:$N$53"}</definedName>
    <definedName name="ppp" localSheetId="4">{"'Eng (page2)'!$A$1:$D$52"}</definedName>
    <definedName name="ppp">{"'Eng (page2)'!$A$1:$D$52"}</definedName>
    <definedName name="ppppppppppppp" localSheetId="4">{"'Model'!$A$1:$N$53"}</definedName>
    <definedName name="ppppppppppppp">{"'Model'!$A$1:$N$53"}</definedName>
    <definedName name="pppppppppppppp" localSheetId="4">{"'Sell_Office'!$C$5:$D$6"}</definedName>
    <definedName name="pppppppppppppp">{"'Sell_Office'!$C$5:$D$6"}</definedName>
    <definedName name="_xlnm.Print_Area" localSheetId="0">'2-4'!$A$1:$K$137</definedName>
    <definedName name="_xlnm.Print_Area" localSheetId="1">'5 (3M)'!$A$1:$J$54</definedName>
    <definedName name="_xlnm.Print_Area" localSheetId="3">'7'!$A$1:$P$31</definedName>
    <definedName name="_xlnm.Print_Area" localSheetId="4">'8-10'!$A$1:$K$131</definedName>
    <definedName name="qqqq" localSheetId="4">{"'Eng (page2)'!$A$1:$D$52"}</definedName>
    <definedName name="qqqq">{"'Eng (page2)'!$A$1:$D$52"}</definedName>
    <definedName name="qqqqqqqq" localSheetId="4">{"'Model'!$A$1:$N$53"}</definedName>
    <definedName name="qqqqqqqq">{"'Model'!$A$1:$N$53"}</definedName>
    <definedName name="qqqqqqqqqqqqqqqqq" localSheetId="4">{"'Eng (page2)'!$A$1:$D$52"}</definedName>
    <definedName name="qqqqqqqqqqqqqqqqq">{"'Eng (page2)'!$A$1:$D$52"}</definedName>
    <definedName name="qqqqqqqqqqqqqqqqqqqqqqqqqqqqqqq" localSheetId="4">{"'Eng (page2)'!$A$1:$D$52"}</definedName>
    <definedName name="qqqqqqqqqqqqqqqqqqqqqqqqqqqqqqq">{"'Eng (page2)'!$A$1:$D$52"}</definedName>
    <definedName name="qwerty" localSheetId="4">{"'Eng (page2)'!$A$1:$D$52"}</definedName>
    <definedName name="qwerty">{"'Eng (page2)'!$A$1:$D$52"}</definedName>
    <definedName name="RD" localSheetId="4">{"'Model'!$A$1:$N$53"}</definedName>
    <definedName name="RD">{"'Model'!$A$1:$N$53"}</definedName>
    <definedName name="RiskAfterSimMacro">""</definedName>
    <definedName name="RiskBeforeRecalcMacro">""</definedName>
    <definedName name="RiskBeforeSimMacro">""</definedName>
    <definedName name="RiskCollectDistributionSamples">2</definedName>
    <definedName name="RiskFixedSeed">1</definedName>
    <definedName name="RiskHasSettings">5</definedName>
    <definedName name="RiskMinimizeOnStart">FALSE</definedName>
    <definedName name="RiskMonitorConvergence">FALSE</definedName>
    <definedName name="RiskMultipleCPUSupportEnabled">TRUE</definedName>
    <definedName name="RiskNumIterations">500</definedName>
    <definedName name="RiskNumSimulations">1</definedName>
    <definedName name="RiskPauseOnError">FALSE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UpdateDisplay">FALSE</definedName>
    <definedName name="RiskUseDifferentSeedForEachSim">FALSE</definedName>
    <definedName name="RiskUseFixedSeed">FALSE</definedName>
    <definedName name="RiskUseMultipleCPUs">TRUE</definedName>
    <definedName name="rutrut" localSheetId="4">{"'Model'!$A$1:$N$53"}</definedName>
    <definedName name="rutrut">{"'Model'!$A$1:$N$53"}</definedName>
    <definedName name="S.PACK___PRINT_PUBLIC_COMPANY_LIMITED">"S.PACK PRINT PUBLIC COMPANY LIMITED"</definedName>
    <definedName name="SAPBEXrevision">19</definedName>
    <definedName name="SAPBEXsysID">"P02"</definedName>
    <definedName name="SAPBEXwbID">"6CRHCINTFW87QSNK73SFW7WXP"</definedName>
    <definedName name="sdsd" localSheetId="4">{"'Eng (page2)'!$A$1:$D$52"}</definedName>
    <definedName name="sdsd">{"'Eng (page2)'!$A$1:$D$52"}</definedName>
    <definedName name="sfdawgsrgedrhdthtfdjh" localSheetId="4">{"'Eng (page2)'!$A$1:$D$52"}</definedName>
    <definedName name="sfdawgsrgedrhdthtfdjh">{"'Eng (page2)'!$A$1:$D$52"}</definedName>
    <definedName name="software" localSheetId="4">{"'Eng (page2)'!$A$1:$D$52"}</definedName>
    <definedName name="software">{"'Eng (page2)'!$A$1:$D$52"}</definedName>
    <definedName name="sssssssssssssssssssssssssssss" localSheetId="4">{"'Eng (page2)'!$A$1:$D$52"}</definedName>
    <definedName name="sssssssssssssssssssssssssssss">{"'Eng (page2)'!$A$1:$D$52"}</definedName>
    <definedName name="ssssssssssssssssssssssssssssss" localSheetId="4">{"'Eng (page2)'!$A$1:$D$52"}</definedName>
    <definedName name="ssssssssssssssssssssssssssssss">{"'Eng (page2)'!$A$1:$D$52"}</definedName>
    <definedName name="sta">0.1</definedName>
    <definedName name="stamp" localSheetId="4">{"'Eng (page2)'!$A$1:$D$52"}</definedName>
    <definedName name="stamp">{"'Eng (page2)'!$A$1:$D$52"}</definedName>
    <definedName name="TB_group" localSheetId="4">{"'Sell_Office'!$C$5:$D$6"}</definedName>
    <definedName name="TB_group">{"'Sell_Office'!$C$5:$D$6"}</definedName>
    <definedName name="TB_print" localSheetId="4">{"'Sell_Office'!$C$5:$D$6"}</definedName>
    <definedName name="TB_print">{"'Sell_Office'!$C$5:$D$6"}</definedName>
    <definedName name="Tea" localSheetId="4">{"'Sell_Office'!$C$5:$D$6"}</definedName>
    <definedName name="Tea">{"'Sell_Office'!$C$5:$D$6"}</definedName>
    <definedName name="TextRefCopyRangeCount">1</definedName>
    <definedName name="tom" localSheetId="4">{"'Eng (page2)'!$A$1:$D$52"}</definedName>
    <definedName name="tom">{"'Eng (page2)'!$A$1:$D$52"}</definedName>
    <definedName name="tre4r564t" localSheetId="4">{"'Eng (page2)'!$A$1:$D$52"}</definedName>
    <definedName name="tre4r564t">{"'Eng (page2)'!$A$1:$D$52"}</definedName>
    <definedName name="treetree" localSheetId="4">{"'Model'!$A$1:$N$53"}</definedName>
    <definedName name="treetree">{"'Model'!$A$1:$N$53"}</definedName>
    <definedName name="tun" localSheetId="4">{"'Model'!$A$1:$N$53"}</definedName>
    <definedName name="tun">{"'Model'!$A$1:$N$53"}</definedName>
    <definedName name="ujj" localSheetId="4">{"'Eng (page2)'!$A$1:$D$52"}</definedName>
    <definedName name="ujj">{"'Eng (page2)'!$A$1:$D$52"}</definedName>
    <definedName name="veevee" localSheetId="4">{"'Model'!$A$1:$N$53"}</definedName>
    <definedName name="veevee">{"'Model'!$A$1:$N$53"}</definedName>
    <definedName name="vvvv" localSheetId="4">{"'Sell_Office'!$C$5:$D$6"}</definedName>
    <definedName name="vvvv">{"'Sell_Office'!$C$5:$D$6"}</definedName>
    <definedName name="wanna" localSheetId="4">{"'Model'!$A$1:$N$53"}</definedName>
    <definedName name="wanna">{"'Model'!$A$1:$N$53"}</definedName>
    <definedName name="weee" localSheetId="4">{"'Eng (page2)'!$A$1:$D$52"}</definedName>
    <definedName name="weee">{"'Eng (page2)'!$A$1:$D$52"}</definedName>
    <definedName name="weewee" localSheetId="4">{"'Model'!$A$1:$N$53"}</definedName>
    <definedName name="weewee">{"'Model'!$A$1:$N$53"}</definedName>
    <definedName name="werwer" localSheetId="4">{"'Model'!$A$1:$N$53"}</definedName>
    <definedName name="werwer">{"'Model'!$A$1:$N$53"}</definedName>
    <definedName name="wewewertrhgjgxd" localSheetId="4">{"'Eng (page2)'!$A$1:$D$52"}</definedName>
    <definedName name="wewewertrhgjgxd">{"'Eng (page2)'!$A$1:$D$52"}</definedName>
    <definedName name="wrn.BALANCE._.SHEET._.COMPARATION." localSheetId="2">{"BALANCE SHEET COMPARATION","BALANCE SHEET COMPARATION",FALSE,"Q3";"BALANCE SHEET COMPARATION","BALANCE SHEET COMPARATION",FALSE,"Q4"}</definedName>
    <definedName name="wrn.BALANCE._.SHEET._.COMPARATION." localSheetId="4">{"BALANCE SHEET COMPARATION","BALANCE SHEET COMPARATION",FALSE,"Q3";"BALANCE SHEET COMPARATION","BALANCE SHEET COMPARATION",FALSE,"Q4"}</definedName>
    <definedName name="wrn.BALANCE._.SHEET._.COMPARATION.">{"BALANCE SHEET COMPARATION","BALANCE SHEET COMPARATION",FALSE,"Q3";"BALANCE SHEET COMPARATION","BALANCE SHEET COMPARATION",FALSE,"Q4"}</definedName>
    <definedName name="wrn.CASHFLOW._.STATEMENT." localSheetId="2">{"CASHFLOW STATEMENT","CASHFLOW STATEMENT",FALSE,"Q3";"CASHFLOW STATEMENT","CASHFLOW STATEMENT",FALSE,"Q4"}</definedName>
    <definedName name="wrn.CASHFLOW._.STATEMENT." localSheetId="4">{"CASHFLOW STATEMENT","CASHFLOW STATEMENT",FALSE,"Q3";"CASHFLOW STATEMENT","CASHFLOW STATEMENT",FALSE,"Q4"}</definedName>
    <definedName name="wrn.CASHFLOW._.STATEMENT.">{"CASHFLOW STATEMENT","CASHFLOW STATEMENT",FALSE,"Q3";"CASHFLOW STATEMENT","CASHFLOW STATEMENT",FALSE,"Q4"}</definedName>
    <definedName name="ws" localSheetId="4">{0}</definedName>
    <definedName name="ws">{0}</definedName>
    <definedName name="XRefColumnsCount">1</definedName>
    <definedName name="XRefCopyRangeCount">1</definedName>
    <definedName name="yinyin" localSheetId="4">{"'Model'!$A$1:$N$53"}</definedName>
    <definedName name="yinyin">{"'Model'!$A$1:$N$53"}</definedName>
    <definedName name="Z_1F7F6C19_8911_4A38_A245_5C51B403FB13_.wvu.PrintArea" localSheetId="0">'2-4'!$A$1:$K$137</definedName>
    <definedName name="Z_2CA7CCB4_9B56_4682_9662_97CF2752E215_.wvu.PrintArea" localSheetId="0">'2-4'!$A$1:$K$137</definedName>
    <definedName name="Z_32FE8EAA_35DA_4C7A_92A0_9B5CAB08BE3F_.wvu.PrintArea" localSheetId="0">'2-4'!$A$1:$K$137</definedName>
    <definedName name="Z_7A9397F6_E1FC_4386_A077_FC272B949F82_.wvu.PrintArea" localSheetId="0">'2-4'!$A$1:$K$137</definedName>
    <definedName name="Z_E7B771DF_1040_4644_BE91_91BA1826BFF6_.wvu.PrintArea" localSheetId="0">'2-4'!$A$1:$K$137</definedName>
    <definedName name="zxcvbnmqwerrrrrrrrrrrrrr" localSheetId="4">{"'Eng (page2)'!$A$1:$D$52"}</definedName>
    <definedName name="zxcvbnmqwerrrrrrrrrrrrrr">{"'Eng (page2)'!$A$1:$D$52"}</definedName>
    <definedName name="เงินเดือน" localSheetId="4">{"'Eng (page2)'!$A$1:$D$52"}</definedName>
    <definedName name="เงินเดือน">{"'Eng (page2)'!$A$1:$D$52"}</definedName>
    <definedName name="เด" localSheetId="4">{"'Model'!$A$1:$N$53"}</definedName>
    <definedName name="เด">{"'Model'!$A$1:$N$53"}</definedName>
    <definedName name="แดดเก" localSheetId="4">{"'Model'!$A$1:$N$53"}</definedName>
    <definedName name="แดดเก">{"'Model'!$A$1:$N$53"}</definedName>
    <definedName name="กดากดน" localSheetId="4">{"'Eng (page2)'!$A$1:$D$52"}</definedName>
    <definedName name="กดากดน">{"'Eng (page2)'!$A$1:$D$52"}</definedName>
    <definedName name="ขขขขข" localSheetId="4">{"'Sell_Office'!$C$5:$D$6"}</definedName>
    <definedName name="ขขขขข">{"'Sell_Office'!$C$5:$D$6"}</definedName>
    <definedName name="ร" localSheetId="4">{"'Model'!$A$1:$N$53"}</definedName>
    <definedName name="ร">{"'Model'!$A$1:$N$53"}</definedName>
    <definedName name="สบทร" localSheetId="4">{"'Model'!$A$1:$N$53"}</definedName>
    <definedName name="สบทร">{"'Model'!$A$1:$N$53"}</definedName>
    <definedName name="าาา" localSheetId="4">{"'Model'!$A$1:$N$53"}</definedName>
    <definedName name="าาา">{"'Model'!$A$1:$N$53"}</definedName>
    <definedName name="าาาา" localSheetId="4">{"'Model'!$A$1:$N$53"}</definedName>
    <definedName name="าาาา">{"'Model'!$A$1:$N$53"}</definedName>
    <definedName name="宏">"CommandButton1"</definedName>
    <definedName name="结构表" localSheetId="4">{"'现金流量表（全部投资）'!$B$4:$P$23"}</definedName>
    <definedName name="结构表">{"'现金流量表（全部投资）'!$B$4:$P$23"}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1" i="7" l="1"/>
  <c r="E36" i="7" l="1"/>
  <c r="W25" i="4" l="1"/>
  <c r="AA25" i="4" s="1"/>
  <c r="I100" i="7" l="1"/>
  <c r="A91" i="7"/>
  <c r="A90" i="7"/>
  <c r="A131" i="7" s="1"/>
  <c r="K78" i="7"/>
  <c r="I78" i="7"/>
  <c r="G78" i="7"/>
  <c r="E78" i="7"/>
  <c r="K65" i="7"/>
  <c r="I65" i="7"/>
  <c r="G65" i="7"/>
  <c r="E65" i="7"/>
  <c r="A48" i="7"/>
  <c r="K31" i="7"/>
  <c r="K36" i="7" s="1"/>
  <c r="I31" i="7"/>
  <c r="I36" i="7" s="1"/>
  <c r="G31" i="7"/>
  <c r="G36" i="7" s="1"/>
  <c r="A3" i="7"/>
  <c r="A50" i="7" s="1"/>
  <c r="A93" i="7" s="1"/>
  <c r="E99" i="7" l="1"/>
  <c r="E105" i="7" s="1"/>
  <c r="K99" i="7"/>
  <c r="K105" i="7" s="1"/>
  <c r="G99" i="7"/>
  <c r="G105" i="7" s="1"/>
  <c r="I99" i="7"/>
  <c r="I105" i="7" s="1"/>
  <c r="AA24" i="4"/>
  <c r="I127" i="1"/>
  <c r="E23" i="1" l="1"/>
  <c r="Y27" i="4" l="1"/>
  <c r="D13" i="3"/>
  <c r="P18" i="5" l="1"/>
  <c r="W21" i="4" l="1"/>
  <c r="W17" i="4"/>
  <c r="AA17" i="4" s="1"/>
  <c r="AA21" i="4" l="1"/>
  <c r="W27" i="4"/>
  <c r="K39" i="1"/>
  <c r="G39" i="1"/>
  <c r="K23" i="1"/>
  <c r="G23" i="1"/>
  <c r="H23" i="5" l="1"/>
  <c r="H16" i="5"/>
  <c r="L23" i="5"/>
  <c r="J23" i="5"/>
  <c r="F23" i="5"/>
  <c r="A3" i="4"/>
  <c r="A3" i="5" s="1"/>
  <c r="T27" i="4"/>
  <c r="P27" i="4"/>
  <c r="R27" i="4"/>
  <c r="N27" i="4"/>
  <c r="J27" i="4"/>
  <c r="H27" i="4"/>
  <c r="F27" i="4"/>
  <c r="A31" i="5" l="1"/>
  <c r="L16" i="5"/>
  <c r="J16" i="5"/>
  <c r="F16" i="5"/>
  <c r="A1" i="5"/>
  <c r="R19" i="4"/>
  <c r="N19" i="4"/>
  <c r="J19" i="4"/>
  <c r="H19" i="4"/>
  <c r="F19" i="4"/>
  <c r="J13" i="3"/>
  <c r="J20" i="3" s="1"/>
  <c r="F13" i="3"/>
  <c r="F20" i="3" s="1"/>
  <c r="A1" i="3"/>
  <c r="K127" i="1"/>
  <c r="K130" i="1" s="1"/>
  <c r="G127" i="1"/>
  <c r="G130" i="1" s="1"/>
  <c r="A98" i="1"/>
  <c r="A96" i="1"/>
  <c r="A95" i="1"/>
  <c r="A137" i="1" s="1"/>
  <c r="K89" i="1"/>
  <c r="G89" i="1"/>
  <c r="I89" i="1"/>
  <c r="E89" i="1"/>
  <c r="K76" i="1"/>
  <c r="G76" i="1"/>
  <c r="I76" i="1"/>
  <c r="E76" i="1"/>
  <c r="A51" i="1"/>
  <c r="A49" i="1"/>
  <c r="I39" i="1"/>
  <c r="E39" i="1"/>
  <c r="E41" i="1" s="1"/>
  <c r="I23" i="1"/>
  <c r="Y19" i="4" l="1"/>
  <c r="I41" i="1"/>
  <c r="K41" i="1"/>
  <c r="G41" i="1"/>
  <c r="K91" i="1"/>
  <c r="K132" i="1" s="1"/>
  <c r="G91" i="1"/>
  <c r="G132" i="1" s="1"/>
  <c r="E91" i="1"/>
  <c r="I91" i="1"/>
  <c r="P19" i="4"/>
  <c r="A54" i="3"/>
  <c r="F23" i="3"/>
  <c r="F40" i="3" s="1"/>
  <c r="T19" i="4"/>
  <c r="D20" i="3"/>
  <c r="D23" i="3" s="1"/>
  <c r="D40" i="3" s="1"/>
  <c r="H13" i="3"/>
  <c r="H20" i="3" s="1"/>
  <c r="J23" i="3"/>
  <c r="H23" i="3" l="1"/>
  <c r="J34" i="3"/>
  <c r="J46" i="3" s="1"/>
  <c r="J40" i="3"/>
  <c r="F34" i="3"/>
  <c r="F46" i="3" s="1"/>
  <c r="D34" i="3" l="1"/>
  <c r="D46" i="3" s="1"/>
  <c r="D43" i="3" s="1"/>
  <c r="W19" i="4"/>
  <c r="H34" i="3"/>
  <c r="H46" i="3" s="1"/>
  <c r="H43" i="3" s="1"/>
  <c r="H40" i="3"/>
  <c r="N21" i="5" s="1"/>
  <c r="L27" i="4" l="1"/>
  <c r="E127" i="1" s="1"/>
  <c r="AA27" i="4"/>
  <c r="P21" i="5"/>
  <c r="P23" i="5" s="1"/>
  <c r="N23" i="5"/>
  <c r="L19" i="4"/>
  <c r="P14" i="5"/>
  <c r="P16" i="5" s="1"/>
  <c r="N16" i="5"/>
  <c r="E130" i="1" l="1"/>
  <c r="E132" i="1" s="1"/>
  <c r="I130" i="1"/>
  <c r="I132" i="1" s="1"/>
  <c r="AA19" i="4"/>
</calcChain>
</file>

<file path=xl/sharedStrings.xml><?xml version="1.0" encoding="utf-8"?>
<sst xmlns="http://schemas.openxmlformats.org/spreadsheetml/2006/main" count="380" uniqueCount="220">
  <si>
    <t>บริษัท ไพร์ม โรด เพาเวอร์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</si>
  <si>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</si>
  <si>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</si>
  <si>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</si>
  <si>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</si>
  <si>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</si>
  <si>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</si>
  <si>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</si>
  <si>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</si>
  <si>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</si>
  <si>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</si>
  <si>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</si>
  <si>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</si>
  <si>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</t>
  </si>
  <si>
    <t>ลูกหนี้การค้าและลูกหนี้อื่น</t>
  </si>
  <si>
    <t>สินค้าคงเหลือ</t>
  </si>
  <si>
    <t>สินทรัพย์ที่เกิดจากสัญญา</t>
  </si>
  <si>
    <t>เงินให้กู้ยืมระยะสั้นแก่กิจการอื่น</t>
  </si>
  <si>
    <t>สินทรัพย์หมุนเวียนอื่น</t>
  </si>
  <si>
    <t>ลูกหนี้จากการค้ำประกันมูลค่าเงินลงทุน</t>
  </si>
  <si>
    <t>สินทรัพย์ตามสัญญาจองซื้อหุ้นเพิ่มทุน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</si>
  <si>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</si>
  <si>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</si>
  <si>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</si>
  <si>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</si>
  <si>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</si>
  <si>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</si>
  <si>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</si>
  <si>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</si>
  <si>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</si>
  <si>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</si>
  <si>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</si>
  <si>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</si>
  <si>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</si>
  <si>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</si>
  <si>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</si>
  <si>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</si>
  <si>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ส่วนของเจ้าหนี้ค่าสิทธิในสัญญาซื้อขายไฟฟ้า</t>
  </si>
  <si>
    <t>ส่วนของเงินกู้ยืมระยะยาวจากสถาบันการเงิน</t>
  </si>
  <si>
    <t>+</t>
  </si>
  <si>
    <t>ที่ถึงกำหนดชำระภายในหนึ่งปี</t>
  </si>
  <si>
    <t>ส่วนของหนี้สินตามสัญญาเช่า</t>
  </si>
  <si>
    <t>เงินกู้ยืมระยะสั้นจากกิจการอื่น</t>
  </si>
  <si>
    <t>หนี้สินหมุนเวียนอื่น</t>
  </si>
  <si>
    <t>ภาษีเงินได้นิติบุคคลค้างจ่าย</t>
  </si>
  <si>
    <t>หนี้สินตามสัญญาจองซื้อหุ้นเพิ่มทุน</t>
  </si>
  <si>
    <t>รวมหนี้สินหมุนเวียน</t>
  </si>
  <si>
    <t>หนี้สินไม่หมุนเวียน</t>
  </si>
  <si>
    <t>เจ้าหนี้ค่าสิทธิในสัญญาซื้อขายไฟฟ้า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</si>
  <si>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</si>
  <si>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</si>
  <si>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</si>
  <si>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ตั๋วสัญญาใช้เงิน</t>
  </si>
  <si>
    <t>หนี้สินภาษีเงินได้รอการตัดบัญชี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</si>
  <si>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</si>
  <si>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</si>
  <si>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</si>
  <si>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</si>
  <si>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</si>
  <si>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</si>
  <si>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</si>
  <si>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25,514,280,600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</si>
  <si>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</si>
  <si>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</si>
  <si>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หุ้นสามัญจำนวน 17,017,941,780 หุ้น </t>
  </si>
  <si>
    <t xml:space="preserve">      ชำระแล้วเต็มมูลค่า</t>
  </si>
  <si>
    <t>ส่วนต่ำกว่าทุนจากการซื้อธุรกิจแบบย้อนกลับ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</si>
  <si>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</si>
  <si>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</si>
  <si>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</si>
  <si>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องค์ประกอบอื่นของส่วนของเจ้าของ</t>
  </si>
  <si>
    <t>ส่วนต่ำกว่าทุนจากการรวมกิจการภายใต้การ</t>
  </si>
  <si>
    <t xml:space="preserve">   ควบคุมเดียวกัน</t>
  </si>
  <si>
    <t>อื่นๆ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</si>
  <si>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</si>
  <si>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</si>
  <si>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</si>
  <si>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</si>
  <si>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</si>
  <si>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กำไรขั้นต้น</t>
  </si>
  <si>
    <t xml:space="preserve">รายได้อื่น </t>
  </si>
  <si>
    <t>ค่าใช้จ่ายในการบริหาร</t>
  </si>
  <si>
    <t>ต้นทุนทางการเงิน</t>
  </si>
  <si>
    <t>ส่วนแบ่งกำไรในบริษัทร่วม</t>
  </si>
  <si>
    <t>กำไร(ขาดทุน)ก่อนภาษีเงินได้</t>
  </si>
  <si>
    <t>ภาษีเงินได้</t>
  </si>
  <si>
    <t>กำไร(ขาดทุน)สำหรับงวด</t>
  </si>
  <si>
    <t>กำไรขาดทุนเบ็ดเสร็จอื่น :</t>
  </si>
  <si>
    <t xml:space="preserve">   ส่วนเกินทุนจากการปรับมูลค่ายุติธรรม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</si>
  <si>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</si>
  <si>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</si>
  <si>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</si>
  <si>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</si>
  <si>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</si>
  <si>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</si>
  <si>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บาท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</si>
  <si>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</si>
  <si>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</si>
  <si>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ส่วนต่ำกว่าทุนจาก</t>
  </si>
  <si>
    <t>ผลต่างของ</t>
  </si>
  <si>
    <t>ส่วนต่ำกว่าทุน</t>
  </si>
  <si>
    <t>จัดสรรแล้ว -</t>
  </si>
  <si>
    <t>การรวมกิจการ</t>
  </si>
  <si>
    <t>อัตราแลกเปลี่ยน</t>
  </si>
  <si>
    <t>การเปลี่ยนแปลง</t>
  </si>
  <si>
    <t>ส่วนเกินทุน</t>
  </si>
  <si>
    <t>รวมส่วนของ</t>
  </si>
  <si>
    <t>ส่วนได้เสีย</t>
  </si>
  <si>
    <t>ทุนที่ออกและ</t>
  </si>
  <si>
    <t>จากการซื้อธุรกิจ</t>
  </si>
  <si>
    <t>สำรอง</t>
  </si>
  <si>
    <t>ยังไม่ได้</t>
  </si>
  <si>
    <t>ภายใต้การ</t>
  </si>
  <si>
    <t>จากการแปลงค่า</t>
  </si>
  <si>
    <t>สัดส่วนใน</t>
  </si>
  <si>
    <t>จากการปรับ</t>
  </si>
  <si>
    <t>ผู้เป็นเจ้าของ</t>
  </si>
  <si>
    <t>ที่ไม่มีอำนาจ</t>
  </si>
  <si>
    <t>เรียกชำระแล้ว</t>
  </si>
  <si>
    <t>แบบย้อนกลับ</t>
  </si>
  <si>
    <t>ตามกฎหมาย</t>
  </si>
  <si>
    <t>จัดสรร</t>
  </si>
  <si>
    <t>ควบคุมเดียวกัน</t>
  </si>
  <si>
    <t>ข้อมูลทางการเงิน</t>
  </si>
  <si>
    <t>บริษัทย่อย</t>
  </si>
  <si>
    <t>มูลค่ายุติธรรม</t>
  </si>
  <si>
    <t>ของบริษัทใหญ่</t>
  </si>
  <si>
    <t>ควบคุม</t>
  </si>
  <si>
    <t>รวม</t>
  </si>
  <si>
    <t>การเปลี่ยนแปลงในส่วนของเจ้าของสำหรับงวด</t>
  </si>
  <si>
    <t>กำไรเบ็ดเสร็จรวมสำหรับงวด</t>
  </si>
  <si>
    <t>ส่วนต่ำกว่า</t>
  </si>
  <si>
    <t>ใบสำคัญแสดง</t>
  </si>
  <si>
    <t>มูลค่าหุ้นสามัญ</t>
  </si>
  <si>
    <t>สิทธิซื้อหุ้น</t>
  </si>
  <si>
    <t>ขาดทุนสะสม</t>
  </si>
  <si>
    <t>ขาดทุนเบ็ดเสร็จรวมสำหรับงวด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</si>
  <si>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</si>
  <si>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</si>
  <si>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</si>
  <si>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</si>
  <si>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</si>
  <si>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ขาดทุนจากการตัดจำหน่ายอุปกรณ์</t>
  </si>
  <si>
    <t xml:space="preserve"> </t>
  </si>
  <si>
    <t>ค่าตัดจำหน่ายค่าธรรมเนียมเงินกู้ยืม</t>
  </si>
  <si>
    <t>สำรองผลประโยชน์ระยะยาวของพนักงาน</t>
  </si>
  <si>
    <t>ดอกเบี้ยรับ</t>
  </si>
  <si>
    <t>การเปลี่ยนแปลงของเงินทุนหมุนเวียน</t>
  </si>
  <si>
    <t>หนี้สินตามสัญญา</t>
  </si>
  <si>
    <t>เงินสดได้มาจาก(ใช้ไปใน)กิจกรรมดำเนินงาน</t>
  </si>
  <si>
    <t>กระแสเงินสดจากกิจกรรมลงทุน</t>
  </si>
  <si>
    <t>เงินสดรับคืนจากเงินให้กู้ยืมระยะสั้นแก่กิจการอื่น</t>
  </si>
  <si>
    <t>เงินปันผลรับ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</si>
  <si>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</si>
  <si>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</si>
  <si>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</si>
  <si>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</si>
  <si>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</si>
  <si>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- สุทธิจากเงินสดจ่ายค่าธรรมเนียมการกู้ยืม</t>
  </si>
  <si>
    <t xml:space="preserve">จ่ายคืนเงินกู้ยืมระยะยาวจากสถาบันการเงิน </t>
  </si>
  <si>
    <t>ส่วนได้เสียที่ไม่มีอำนาจควบคุมลงทุนเพิ่มในบริษัทย่อย</t>
  </si>
  <si>
    <t>เงินสดสุทธิ(ใช้ไปใน)ได้มาจากกิจกรรมจัดหาเงิน</t>
  </si>
  <si>
    <t>เงินสดและรายการเทียบเท่าเงินสดต้นงวด</t>
  </si>
  <si>
    <t xml:space="preserve">เงินสดและรายการเทียบเท่าเงินสดจัดประเภท   </t>
  </si>
  <si>
    <t>ภายใต้บัญชีสินทรัพย์ตามสัญญาจองซื้อหุ้นเพิ่ม</t>
  </si>
  <si>
    <t>ผลกระทบจากอัตราแลกเปลี่ยน</t>
  </si>
  <si>
    <t>เงินสดและรายการเทียบเท่าเงินสดสิ้นงวด</t>
  </si>
  <si>
    <t>รายการที่ไม่ใช่เงินสด</t>
  </si>
  <si>
    <t>รายการที่ไม่ใช่เงินสดที่มีสาระสำคัญมีดังต่อไปนี้</t>
  </si>
  <si>
    <t>การซื้ออาคารและอุปกรณ์ ยังไม่ได้จ่ายชำระ</t>
  </si>
  <si>
    <t>การซื้อเงินลงทุนในบริษัทย่อย ยังไม่ได้จ่ายชำระ</t>
  </si>
  <si>
    <t xml:space="preserve">   ผลต่างของอัตราแลกเปลี่ยนจากการแปลงค่าข้อมูลทางการเงิน</t>
  </si>
  <si>
    <t xml:space="preserve">   ในภายหลัง</t>
  </si>
  <si>
    <t>รายการที่จะไม่จัดประเภทรายการใหม่ไปยังกำไรหรือขาดทุน</t>
  </si>
  <si>
    <t>รายการที่จะจัดประเภทรายการใหม่ไปยังกำไรหรือขาดทุน</t>
  </si>
  <si>
    <t>เงินสดจ่ายเพื่อซื้อเงินลงทุนในบริษัทย่อย - สุทธิจากเงินสดที่ได้มา</t>
  </si>
  <si>
    <t>ต้นทุนขายและก่อสร้าง</t>
  </si>
  <si>
    <t>สำหรับงวดสามเดือนสิ้นสุดวันที่ 31 มีนาคม พ.ศ. 2564</t>
  </si>
  <si>
    <t>พ.ศ. 2564</t>
  </si>
  <si>
    <t>31 มีนาคม</t>
  </si>
  <si>
    <t>ยอดคงเหลือสิ้นงวด ณ วันที่ 31 มีนาคม พ.ศ. 2563</t>
  </si>
  <si>
    <t>ณ วันที่ 31 มีนาคม พ.ศ. 2564</t>
  </si>
  <si>
    <t>ส่วนเกินทุนจากใบสำคัญแสดงสิทธิซื้อหุ้นหมดอายุ</t>
  </si>
  <si>
    <t>ยอดคงเหลือสิ้นงวด ณ วันที่ 31 มีนาคม พ.ศ. 2564</t>
  </si>
  <si>
    <t>จากใบสำคัญแสดง</t>
  </si>
  <si>
    <t>สิทธิซื้อหุ้นหมดอายุ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</si>
  <si>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 เงินสดรับดอกเบี้ย</t>
    </r>
  </si>
  <si>
    <r>
      <rPr>
        <u/>
        <sz val="13"/>
        <rFont val="Browallia New"/>
        <family val="2"/>
      </rPr>
      <t>หัก</t>
    </r>
    <r>
      <rPr>
        <b/>
        <sz val="13"/>
        <rFont val="Browallia New"/>
        <family val="2"/>
      </rPr>
      <t xml:space="preserve">    </t>
    </r>
    <r>
      <rPr>
        <sz val="13"/>
        <rFont val="Browallia New"/>
        <family val="2"/>
      </rPr>
      <t>เงินสดจ่ายดอกเบี้ย</t>
    </r>
  </si>
  <si>
    <r>
      <rPr>
        <u/>
        <sz val="13"/>
        <rFont val="Browallia New"/>
        <family val="2"/>
      </rPr>
      <t>หัก</t>
    </r>
    <r>
      <rPr>
        <b/>
        <sz val="13"/>
        <rFont val="Browallia New"/>
        <family val="2"/>
      </rPr>
      <t xml:space="preserve">    </t>
    </r>
    <r>
      <rPr>
        <sz val="13"/>
        <rFont val="Browallia New"/>
        <family val="2"/>
      </rPr>
      <t>เงินสดจ่ายภาษีเงินได้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</si>
  <si>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 xml:space="preserve">(ต่อ) 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</si>
  <si>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</si>
  <si>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</si>
  <si>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</si>
  <si>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กำไร(ขาดทุน)ต่อหุ้นขั้นพื้นฐาน</t>
  </si>
  <si>
    <t>รายได้จากการขาย</t>
  </si>
  <si>
    <t>รายได้จากการก่อสร้าง</t>
  </si>
  <si>
    <t>ส่วนได้เสียที่ไม่มีอำนาจควบคุมลงทุนในบริษัทย่อย</t>
  </si>
  <si>
    <t>เงินสดรับคืนจากเงินให้กู้ยืมระยะยาวแก่กิจการที่เกี่ยวข้องกัน</t>
  </si>
  <si>
    <t>-</t>
  </si>
  <si>
    <t>ตั๋วสัญญาใช้เงินระยะสั้น</t>
  </si>
  <si>
    <t>เงินสดสุทธิ(ใช้ไปใน)ได้มาจากกิจกรรมดำเนินงาน</t>
  </si>
  <si>
    <t>เงินฝากธนาคารที่มีข้อจำกัดในการเบิกใช้เพิ่มขึ้น</t>
  </si>
  <si>
    <t>เงินสดสุทธิ(ใช้ไปใน)ได้มาจากกิจกรรมลงทุน</t>
  </si>
  <si>
    <t>เงินเบิกเกินบัญชีเพิ่มขึ้น</t>
  </si>
  <si>
    <t>เงินสดรับจากการออกตั๋วสัญญาใช้เงินระยะสั้น</t>
  </si>
  <si>
    <t>เงินสดและรายการเทียบเท่าเงินสด(ลดลง)เพิ่มขึ้นสุทธิ</t>
  </si>
  <si>
    <t>ยอดยกมาต้นงวด ณ วันที่ 1 มกราคม พ.ศ. 2563</t>
  </si>
  <si>
    <t>ยอดยกมาต้นงวด ณ วันที่ 1 มกราคม พ.ศ. 2564</t>
  </si>
  <si>
    <t>ยอดยกมาต้นงวด ณ 1 มกราคม พ.ศ. 2564</t>
  </si>
  <si>
    <t>(ขาดทุน)กำไรสุทธิจากอัตราแลกเปลี่ยน</t>
  </si>
  <si>
    <t>(กำไร)ขาดทุนจากอัตราแลกเปลี่ยนที่ยังไม่เกิดขึ้นจริง</t>
  </si>
  <si>
    <t>กำไรจากการต่อรองราคาซื้อ</t>
  </si>
  <si>
    <t>ชำระคืนเงินกู้ยืมที่มีกับกรรมการเดิมจากการซื้อธุรกิจ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</si>
  <si>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</si>
  <si>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</si>
  <si>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</si>
  <si>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จ่ายคืนหนี้สินตามสัญญาเช่า</t>
  </si>
  <si>
    <t>12.1.2</t>
  </si>
  <si>
    <t>12.1.1</t>
  </si>
  <si>
    <t>9 , 11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</si>
</sst>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0.0"/>
    <numFmt numFmtId="168" formatCode="#,##0;\(#,##0\)"/>
    <numFmt numFmtId="169" formatCode="#,###;\(#,###\)"/>
    <numFmt numFmtId="170" formatCode="#,##0.00;\(#,##0.00\);&quot;-&quot;;@"/>
    <numFmt numFmtId="171" formatCode="#,##0.000;\(#,##0.000\);&quot;-&quot;;@"/>
    <numFmt numFmtId="172" formatCode="#,##0;\(#,##0\);\-"/>
    <numFmt numFmtId="173" formatCode="#,##0;\(#,##0\);\ \ \ \ \ \-"/>
    <numFmt numFmtId="174" formatCode="_-* #,##0.00\ &quot;€&quot;_-;\-* #,##0.00\ &quot;€&quot;_-;_-* &quot;-&quot;??\ &quot;€&quot;_-;_-@_-"/>
    <numFmt numFmtId="175" formatCode="[$-409]mmm\-yy;@"/>
  </numFmts>
  <fonts count="37"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sz val="13"/>
      <color theme="0"/>
      <name val="Browallia New"/>
      <family val="2"/>
    </font>
    <font>
      <i/>
      <sz val="13"/>
      <name val="Browallia New"/>
      <family val="2"/>
    </font>
    <font>
      <sz val="12"/>
      <name val="Browallia New"/>
      <family val="2"/>
    </font>
    <font>
      <sz val="14"/>
      <name val="Cordia New"/>
      <family val="2"/>
    </font>
    <font>
      <sz val="9"/>
      <name val="Arial"/>
      <family val="2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2"/>
      <name val="ฑผธฒรผ"/>
      <charset val="129"/>
    </font>
    <font>
      <sz val="11"/>
      <color theme="1"/>
      <name val="Calibri"/>
      <family val="2"/>
      <charset val="222"/>
      <scheme val="minor"/>
    </font>
    <font>
      <u/>
      <sz val="11"/>
      <color rgb="FF0000FF"/>
      <name val="Calibri"/>
      <family val="2"/>
      <scheme val="minor"/>
    </font>
    <font>
      <u/>
      <sz val="10"/>
      <color rgb="FF0000FF"/>
      <name val="Georgia"/>
      <family val="1"/>
    </font>
    <font>
      <sz val="14"/>
      <name val="AngsanaUPC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theme="1"/>
      <name val="Tahoma"/>
      <family val="2"/>
    </font>
    <font>
      <u/>
      <sz val="10"/>
      <color theme="10"/>
      <name val="Tahoma"/>
      <family val="2"/>
    </font>
    <font>
      <sz val="12"/>
      <color theme="1"/>
      <name val="Calibri"/>
      <family val="1"/>
      <charset val="136"/>
      <scheme val="minor"/>
    </font>
    <font>
      <u/>
      <sz val="14"/>
      <color theme="10"/>
      <name val="Cordia New"/>
      <family val="2"/>
    </font>
    <font>
      <sz val="14"/>
      <name val="CordiaUPC"/>
      <family val="2"/>
    </font>
    <font>
      <sz val="11"/>
      <color theme="1"/>
      <name val="Arial"/>
      <family val="2"/>
    </font>
    <font>
      <sz val="12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04">
    <xf numFmtId="0" fontId="0" fillId="0" borderId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>
      <protection locked="0"/>
    </xf>
    <xf numFmtId="0" fontId="16" fillId="0" borderId="0"/>
    <xf numFmtId="0" fontId="13" fillId="0" borderId="0" applyNumberFormat="0" applyFill="0" applyBorder="0" applyAlignment="0" applyProtection="0">
      <protection locked="0"/>
    </xf>
    <xf numFmtId="0" fontId="17" fillId="0" borderId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8" fillId="2" borderId="0" applyNumberFormat="0" applyBorder="0" applyAlignment="0" applyProtection="0"/>
    <xf numFmtId="9" fontId="17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0" borderId="0"/>
    <xf numFmtId="174" fontId="1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6" fillId="0" borderId="0"/>
    <xf numFmtId="0" fontId="16" fillId="0" borderId="0"/>
    <xf numFmtId="0" fontId="20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21" fillId="0" borderId="0"/>
    <xf numFmtId="43" fontId="22" fillId="0" borderId="0" applyFont="0" applyFill="0" applyBorder="0" applyAlignment="0" applyProtection="0"/>
    <xf numFmtId="0" fontId="23" fillId="0" borderId="0"/>
    <xf numFmtId="9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NumberFormat="0" applyFill="0" applyBorder="0" applyAlignment="0" applyProtection="0">
      <protection locked="0"/>
    </xf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>
      <protection locked="0"/>
    </xf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2" fillId="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" fillId="0" borderId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0" borderId="0" applyNumberFormat="0" applyFill="0" applyBorder="0" applyAlignment="0">
      <protection locked="0"/>
    </xf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0" fontId="1" fillId="0" borderId="0"/>
    <xf numFmtId="0" fontId="13" fillId="0" borderId="0" applyNumberFormat="0" applyFill="0" applyBorder="0" applyAlignment="0" applyProtection="0"/>
    <xf numFmtId="0" fontId="10" fillId="0" borderId="0"/>
    <xf numFmtId="0" fontId="14" fillId="0" borderId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0" fillId="0" borderId="0"/>
    <xf numFmtId="0" fontId="24" fillId="0" borderId="0"/>
    <xf numFmtId="43" fontId="14" fillId="0" borderId="0" applyFont="0" applyFill="0" applyBorder="0" applyAlignment="0" applyProtection="0"/>
    <xf numFmtId="0" fontId="1" fillId="0" borderId="0"/>
    <xf numFmtId="0" fontId="30" fillId="0" borderId="0"/>
    <xf numFmtId="0" fontId="31" fillId="0" borderId="0" applyNumberFormat="0" applyFill="0" applyBorder="0" applyAlignment="0" applyProtection="0"/>
    <xf numFmtId="0" fontId="32" fillId="0" borderId="0">
      <alignment vertical="center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protection locked="0"/>
    </xf>
    <xf numFmtId="0" fontId="1" fillId="0" borderId="0"/>
    <xf numFmtId="9" fontId="1" fillId="0" borderId="0" applyFont="0" applyFill="0" applyBorder="0" applyAlignment="0" applyProtection="0"/>
    <xf numFmtId="0" fontId="17" fillId="0" borderId="0">
      <protection locked="0"/>
    </xf>
    <xf numFmtId="0" fontId="14" fillId="0" borderId="0"/>
    <xf numFmtId="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0" fontId="15" fillId="0" borderId="0"/>
    <xf numFmtId="0" fontId="36" fillId="0" borderId="0"/>
    <xf numFmtId="0" fontId="1" fillId="0" borderId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7">
    <xf numFmtId="0" fontId="0" fillId="0" borderId="0" xfId="0"/>
    <xf numFmtId="165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168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Continuous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vertical="center"/>
      <protection locked="0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 wrapText="1"/>
    </xf>
    <xf numFmtId="165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vertical="center" wrapText="1"/>
    </xf>
    <xf numFmtId="165" fontId="3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2" fillId="0" borderId="0" xfId="0" quotePrefix="1" applyFont="1" applyAlignment="1">
      <alignment vertical="center"/>
    </xf>
    <xf numFmtId="165" fontId="3" fillId="0" borderId="3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Continuous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6" fontId="3" fillId="0" borderId="2" xfId="0" applyNumberFormat="1" applyFont="1" applyBorder="1" applyAlignment="1">
      <alignment horizontal="centerContinuous" vertical="center"/>
    </xf>
    <xf numFmtId="165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right" vertical="top"/>
    </xf>
    <xf numFmtId="165" fontId="2" fillId="0" borderId="0" xfId="0" quotePrefix="1" applyNumberFormat="1" applyFont="1" applyAlignment="1">
      <alignment horizontal="right" vertical="top"/>
    </xf>
    <xf numFmtId="165" fontId="2" fillId="0" borderId="2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Continuous" vertical="center"/>
    </xf>
    <xf numFmtId="165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3" fillId="0" borderId="4" xfId="0" applyNumberFormat="1" applyFont="1" applyBorder="1" applyAlignment="1">
      <alignment vertical="center"/>
    </xf>
    <xf numFmtId="166" fontId="8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justify" vertical="center" wrapText="1"/>
    </xf>
    <xf numFmtId="165" fontId="3" fillId="0" borderId="2" xfId="0" applyNumberFormat="1" applyFont="1" applyBorder="1" applyAlignment="1">
      <alignment horizontal="justify" vertical="center" wrapText="1"/>
    </xf>
    <xf numFmtId="166" fontId="3" fillId="0" borderId="2" xfId="0" applyNumberFormat="1" applyFont="1" applyBorder="1" applyAlignment="1">
      <alignment horizontal="justify" vertical="center" wrapText="1"/>
    </xf>
    <xf numFmtId="168" fontId="2" fillId="0" borderId="0" xfId="0" applyNumberFormat="1" applyFont="1" applyAlignment="1">
      <alignment horizontal="centerContinuous" vertical="center"/>
    </xf>
    <xf numFmtId="166" fontId="2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8" fontId="2" fillId="0" borderId="1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73" fontId="2" fillId="0" borderId="0" xfId="0" applyNumberFormat="1" applyFont="1" applyAlignment="1">
      <alignment horizontal="right" vertical="top"/>
    </xf>
    <xf numFmtId="173" fontId="2" fillId="0" borderId="0" xfId="0" quotePrefix="1" applyNumberFormat="1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167" fontId="3" fillId="0" borderId="0" xfId="0" quotePrefix="1" applyNumberFormat="1" applyFont="1" applyFill="1" applyAlignment="1">
      <alignment horizontal="center" vertical="center"/>
    </xf>
    <xf numFmtId="1" fontId="3" fillId="0" borderId="0" xfId="0" quotePrefix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3" fillId="0" borderId="0" xfId="1" applyFont="1" applyAlignment="1">
      <alignment vertical="center"/>
    </xf>
    <xf numFmtId="164" fontId="3" fillId="0" borderId="0" xfId="1" applyFont="1" applyFill="1" applyAlignment="1">
      <alignment vertical="center"/>
    </xf>
    <xf numFmtId="0" fontId="3" fillId="0" borderId="0" xfId="0" applyFont="1" applyBorder="1" applyAlignment="1">
      <alignment vertical="center"/>
    </xf>
    <xf numFmtId="164" fontId="3" fillId="0" borderId="0" xfId="1" applyFont="1" applyAlignment="1">
      <alignment vertical="center" shrinkToFit="1"/>
    </xf>
    <xf numFmtId="164" fontId="3" fillId="0" borderId="0" xfId="1" applyFont="1" applyFill="1" applyAlignment="1">
      <alignment vertical="center" shrinkToFit="1"/>
    </xf>
    <xf numFmtId="164" fontId="3" fillId="0" borderId="0" xfId="1" applyFont="1" applyAlignment="1">
      <alignment horizontal="center" vertical="center" shrinkToFit="1"/>
    </xf>
    <xf numFmtId="164" fontId="3" fillId="0" borderId="0" xfId="1" applyFont="1" applyAlignment="1">
      <alignment horizontal="right" vertical="center" shrinkToFit="1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center"/>
    </xf>
    <xf numFmtId="0" fontId="3" fillId="0" borderId="0" xfId="0" applyFont="1" applyAlignment="1">
      <alignment horizontal="center" vertical="center"/>
    </xf>
    <xf numFmtId="165" fontId="2" fillId="0" borderId="0" xfId="0" quotePrefix="1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165" fontId="3" fillId="0" borderId="5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72" fontId="2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center"/>
    </xf>
  </cellXfs>
  <cellStyles count="1404">
    <cellStyle name="40% - Accent2 2" xfId="13" xr:uid="{87AA176F-AA00-45EA-B19A-08C76A6CFF60}"/>
    <cellStyle name="Accent2 2" xfId="11" xr:uid="{9AAC3331-D83B-4555-9580-CE2E8EFDD7BB}"/>
    <cellStyle name="Accent2 2 2" xfId="57" xr:uid="{B8F32FFD-8F6A-4FBF-9B67-D80BC72DAAC4}"/>
    <cellStyle name="Comma" xfId="1" builtinId="3"/>
    <cellStyle name="Comma 10" xfId="156" xr:uid="{5FDA6A19-CC91-409A-A8F6-9DE0571075A3}"/>
    <cellStyle name="Comma 10 2" xfId="333" xr:uid="{C2736D50-F986-4B1C-B6F0-E807E45AB8BB}"/>
    <cellStyle name="Comma 10 2 2" xfId="679" xr:uid="{966553B4-CF4B-4B33-B8C9-FE524DBB3C1B}"/>
    <cellStyle name="Comma 10 2 3" xfId="1007" xr:uid="{56E08EC6-F7C6-4916-8B6F-E4723E5B08A6}"/>
    <cellStyle name="Comma 10 2 4" xfId="1334" xr:uid="{A449A1C1-E9E6-4A36-98D6-8ECE372C8346}"/>
    <cellStyle name="Comma 10 3" xfId="520" xr:uid="{2CEDC076-20C7-4102-9EE5-B5ACA2788714}"/>
    <cellStyle name="Comma 10 4" xfId="848" xr:uid="{D316BF36-02FE-49D3-BCB3-6742B370A723}"/>
    <cellStyle name="Comma 10 5" xfId="1175" xr:uid="{F38E3D5E-13D2-40B8-9071-975376A08E02}"/>
    <cellStyle name="Comma 11" xfId="167" xr:uid="{BB9337A6-BEBA-4668-BE7B-9209B84B5310}"/>
    <cellStyle name="Comma 11 2" xfId="343" xr:uid="{D7AD2D5B-5902-4413-84FA-43A5EACF3857}"/>
    <cellStyle name="Comma 11 2 2" xfId="689" xr:uid="{AC1CFD7D-8F3B-4C54-BB26-10637D030F90}"/>
    <cellStyle name="Comma 11 2 3" xfId="1017" xr:uid="{E6856D53-2F1B-4062-A4C8-91CEB5BE9175}"/>
    <cellStyle name="Comma 11 2 4" xfId="1344" xr:uid="{FD4444FD-FDCF-4FE8-9887-9383B9C8D25C}"/>
    <cellStyle name="Comma 11 3" xfId="530" xr:uid="{62E7FBDC-676D-425A-8E9F-7666041AD9AB}"/>
    <cellStyle name="Comma 11 4" xfId="22" xr:uid="{30924C1C-1B04-4433-8F34-7D078B9ED94F}"/>
    <cellStyle name="Comma 11 4 2" xfId="36" xr:uid="{6E08D9C7-A79A-4170-87CD-2C9C739DBD62}"/>
    <cellStyle name="Comma 11 4 2 2" xfId="430" xr:uid="{5F378E25-D543-4869-946A-AE3AEB7E1A58}"/>
    <cellStyle name="Comma 11 4 2 3" xfId="758" xr:uid="{589F13A1-914C-492C-B43C-6C8F03E6D9E4}"/>
    <cellStyle name="Comma 11 4 2 4" xfId="1085" xr:uid="{A82B7807-75C2-4657-A00D-C488A1C45D1F}"/>
    <cellStyle name="Comma 11 4 3" xfId="425" xr:uid="{835C5994-3CA5-4F98-86AA-B3C31F2173AE}"/>
    <cellStyle name="Comma 11 4 4" xfId="753" xr:uid="{ED2332DF-6AE3-4A46-B15C-6FE5E86FF1A1}"/>
    <cellStyle name="Comma 11 4 5" xfId="1080" xr:uid="{5946EC86-5D87-4543-ABE2-86DB2FD4A2B9}"/>
    <cellStyle name="Comma 11 5" xfId="858" xr:uid="{EC8D6105-B05C-4875-BD9B-AE82F901BB6D}"/>
    <cellStyle name="Comma 11 6" xfId="1185" xr:uid="{5095D3F9-6AAF-4CC8-B6B9-BF6B3AFF604A}"/>
    <cellStyle name="Comma 12" xfId="195" xr:uid="{E08BC5B7-51C6-4779-8470-C1E7066A459A}"/>
    <cellStyle name="Comma 12 2" xfId="356" xr:uid="{B2BDB91D-2076-430E-9CB2-C393248CE992}"/>
    <cellStyle name="Comma 12 2 2" xfId="702" xr:uid="{6B93473E-2171-4CB7-8C95-993BF7D210F1}"/>
    <cellStyle name="Comma 12 2 3" xfId="1030" xr:uid="{22C58E28-5CDE-4CE2-90C8-052E8BF3EF15}"/>
    <cellStyle name="Comma 12 2 4" xfId="1357" xr:uid="{2FF5A866-B12A-4862-83D1-2E80656B5E05}"/>
    <cellStyle name="Comma 12 3" xfId="543" xr:uid="{4FEDBDF5-C2D3-4026-ABFB-049D2298F2B8}"/>
    <cellStyle name="Comma 12 4" xfId="871" xr:uid="{3AA0E95D-91A3-4E9A-97B5-4FCE0A0BB25B}"/>
    <cellStyle name="Comma 12 5" xfId="1198" xr:uid="{E455A0E6-57A8-47BC-B4F5-D80F0ED392C8}"/>
    <cellStyle name="Comma 13" xfId="205" xr:uid="{E5416030-06A7-47AF-9EFC-A5065C012A88}"/>
    <cellStyle name="Comma 13 2" xfId="366" xr:uid="{DECFC5C5-7B65-4E54-AAD9-3EDDF916458A}"/>
    <cellStyle name="Comma 13 2 2" xfId="712" xr:uid="{40ECEE8B-56E9-458D-8A95-239B0BED041E}"/>
    <cellStyle name="Comma 13 2 3" xfId="1040" xr:uid="{3D3A057F-DD53-41BD-9073-F0F44523705C}"/>
    <cellStyle name="Comma 13 2 4" xfId="1367" xr:uid="{789A1110-3CF5-40B9-BCBA-0AFD4E702B49}"/>
    <cellStyle name="Comma 13 3" xfId="553" xr:uid="{69BF9A32-C073-4D30-95E1-00270EA2C816}"/>
    <cellStyle name="Comma 13 4" xfId="881" xr:uid="{204C358A-22B5-41A1-960B-FD32B63319F8}"/>
    <cellStyle name="Comma 13 5" xfId="1208" xr:uid="{4773E1CA-D937-47F1-9761-79EDED64A136}"/>
    <cellStyle name="Comma 14" xfId="213" xr:uid="{F9751EF0-1EC3-42FD-A779-6550599EA8A9}"/>
    <cellStyle name="Comma 14 2" xfId="373" xr:uid="{47EA5DD1-4552-43A7-B5AA-38C9E35DE771}"/>
    <cellStyle name="Comma 14 2 2" xfId="719" xr:uid="{71ED6956-D399-4E9D-AD07-59663EF59DE4}"/>
    <cellStyle name="Comma 14 2 3" xfId="1047" xr:uid="{1619BEAA-E2F2-4E6E-9AB1-B4FD130543A6}"/>
    <cellStyle name="Comma 14 2 4" xfId="1374" xr:uid="{104730F2-4507-4C7B-A6D1-F75E196DB10E}"/>
    <cellStyle name="Comma 14 3" xfId="560" xr:uid="{268DB2B9-9ADD-4A32-A5C1-72C89A9DF1F3}"/>
    <cellStyle name="Comma 14 4" xfId="888" xr:uid="{9C0D99AD-28E0-4CC9-8F89-A0E8D8896321}"/>
    <cellStyle name="Comma 14 5" xfId="1215" xr:uid="{691B8A15-8C82-4492-94B8-DA15F2A2FDC9}"/>
    <cellStyle name="Comma 15" xfId="223" xr:uid="{2ECF3F66-924B-438A-8A47-2AC5BEC3EF12}"/>
    <cellStyle name="Comma 15 2" xfId="383" xr:uid="{1863F9C5-CECD-4EAD-BFDF-5AFEC1E0F3F5}"/>
    <cellStyle name="Comma 15 2 2" xfId="729" xr:uid="{E51487D6-E6DA-4FFE-9A27-C957AF30226C}"/>
    <cellStyle name="Comma 15 2 3" xfId="1057" xr:uid="{326A935F-3358-4FEB-9C03-3204533EB3D2}"/>
    <cellStyle name="Comma 15 2 4" xfId="1384" xr:uid="{8010A961-B8AD-4A1C-9DCA-A1F881050877}"/>
    <cellStyle name="Comma 15 3" xfId="570" xr:uid="{1E0817DF-FE6A-4881-8EF1-471429B68E4E}"/>
    <cellStyle name="Comma 15 4" xfId="898" xr:uid="{9C31F487-6509-4DAF-B131-563C024A4E5C}"/>
    <cellStyle name="Comma 15 5" xfId="1225" xr:uid="{B028C4DD-D229-4DEF-8857-E9123A70CF58}"/>
    <cellStyle name="Comma 16" xfId="231" xr:uid="{2AD15E13-1AF5-4AE7-9681-64A592DF75D5}"/>
    <cellStyle name="Comma 16 2" xfId="390" xr:uid="{0EB0D896-87AD-4520-A5B8-BB2442C89F42}"/>
    <cellStyle name="Comma 16 2 2" xfId="736" xr:uid="{D93F3FFC-F9BC-4B22-8171-D49401C440EA}"/>
    <cellStyle name="Comma 16 2 3" xfId="1064" xr:uid="{6D8CF1E4-915F-42C0-BAD7-311FAE59A511}"/>
    <cellStyle name="Comma 16 2 4" xfId="1391" xr:uid="{14453E5B-564B-4455-B5D1-BF8F323F3BB2}"/>
    <cellStyle name="Comma 16 3" xfId="577" xr:uid="{85732D15-0D2C-4B14-A0B1-C91132FF546A}"/>
    <cellStyle name="Comma 16 4" xfId="905" xr:uid="{936F88D8-8353-4104-B426-E81E92DC1626}"/>
    <cellStyle name="Comma 16 5" xfId="1232" xr:uid="{89CEC50E-8E1E-4323-885D-AB48FFBB8340}"/>
    <cellStyle name="Comma 17" xfId="402" xr:uid="{DC4673EB-9404-4DB0-96C0-6386902F6C85}"/>
    <cellStyle name="Comma 17 2" xfId="746" xr:uid="{10EC753B-D9C4-432F-A630-D26AE3C86DF1}"/>
    <cellStyle name="Comma 17 3" xfId="1074" xr:uid="{C2B4AC8F-9C2F-4484-9389-4B51B1028214}"/>
    <cellStyle name="Comma 17 4" xfId="1401" xr:uid="{D2471C23-766C-4CAF-BC0E-9C021A59698E}"/>
    <cellStyle name="Comma 18" xfId="417" xr:uid="{FF72AD29-F5FB-4742-90A9-9D951E9F7AAD}"/>
    <cellStyle name="Comma 19" xfId="748" xr:uid="{362E492D-92B3-409E-BCB8-D60E43133839}"/>
    <cellStyle name="Comma 2" xfId="2" xr:uid="{00000000-0005-0000-0000-000001000000}"/>
    <cellStyle name="Comma 2 10" xfId="168" xr:uid="{1FEE3ED1-77E6-4A97-A5CC-CFE555400F45}"/>
    <cellStyle name="Comma 2 10 2" xfId="344" xr:uid="{C1027615-A0CE-4E52-BA02-2728F4B84ECB}"/>
    <cellStyle name="Comma 2 10 2 2" xfId="690" xr:uid="{A52BE20B-5A16-48E3-9F28-BFB7A166C287}"/>
    <cellStyle name="Comma 2 10 2 3" xfId="1018" xr:uid="{9F52611C-62C4-471A-88C7-6FA11BF3B359}"/>
    <cellStyle name="Comma 2 10 2 4" xfId="1345" xr:uid="{051D3B7A-CFF6-42B2-974B-586135E51661}"/>
    <cellStyle name="Comma 2 10 3" xfId="531" xr:uid="{4542F3D1-8E59-4817-A757-B548BC248D05}"/>
    <cellStyle name="Comma 2 10 4" xfId="859" xr:uid="{F8C593EF-6399-4059-B450-08A99418D203}"/>
    <cellStyle name="Comma 2 10 5" xfId="1186" xr:uid="{60FF708D-276A-4149-881E-47D875C3A5CC}"/>
    <cellStyle name="Comma 2 11" xfId="189" xr:uid="{E3B4D2E4-1B3F-448F-8A91-C5F4FF94B4F5}"/>
    <cellStyle name="Comma 2 11 2" xfId="350" xr:uid="{3E6C8F82-A8E7-49F7-A314-89460D937D30}"/>
    <cellStyle name="Comma 2 11 2 2" xfId="696" xr:uid="{B49F8EF8-903A-4A76-9B99-CCA6DA253853}"/>
    <cellStyle name="Comma 2 11 2 3" xfId="1024" xr:uid="{EFB0AAE8-88BA-4CF3-8C08-B51EF60829E1}"/>
    <cellStyle name="Comma 2 11 2 4" xfId="1351" xr:uid="{88ABB476-42B2-44BE-8265-87552FF1D9B5}"/>
    <cellStyle name="Comma 2 11 3" xfId="537" xr:uid="{21EE2E50-AA80-4FC2-9E7B-30F6DC8CC94B}"/>
    <cellStyle name="Comma 2 11 4" xfId="865" xr:uid="{9AF96645-238C-43B1-8682-2E3D2EAB834E}"/>
    <cellStyle name="Comma 2 11 5" xfId="1192" xr:uid="{D7070746-1A43-42FA-97F5-DB6377D9E1A9}"/>
    <cellStyle name="Comma 2 12" xfId="207" xr:uid="{AD3401DF-C661-4016-ABA6-B025A526BA63}"/>
    <cellStyle name="Comma 2 12 2" xfId="367" xr:uid="{364EDA83-ABCD-476D-9329-AF2F4A9927B6}"/>
    <cellStyle name="Comma 2 12 2 2" xfId="713" xr:uid="{FE038FD6-7D85-41BB-A82B-31A7A751CAAB}"/>
    <cellStyle name="Comma 2 12 2 3" xfId="1041" xr:uid="{D066B2C5-D30D-44D3-877B-017F84D43F31}"/>
    <cellStyle name="Comma 2 12 2 4" xfId="1368" xr:uid="{4531DC5C-9ED4-4A4C-9C12-348BC10C7107}"/>
    <cellStyle name="Comma 2 12 3" xfId="554" xr:uid="{0731A2E7-3212-4FA5-91D3-A5B0ED07223F}"/>
    <cellStyle name="Comma 2 12 4" xfId="882" xr:uid="{2E8534C3-3AB0-4034-A0FB-DD607C460F6A}"/>
    <cellStyle name="Comma 2 12 5" xfId="1209" xr:uid="{A1B9D97F-8FE9-4955-8E86-9BDB94D2E511}"/>
    <cellStyle name="Comma 2 13" xfId="225" xr:uid="{CDB025F6-3042-486C-8DBF-F80BD0451DBC}"/>
    <cellStyle name="Comma 2 13 2" xfId="384" xr:uid="{B8374C0F-85E8-473E-9504-7DB26C4910AF}"/>
    <cellStyle name="Comma 2 13 2 2" xfId="730" xr:uid="{9FFB4C8E-F75A-4255-A900-D4C02754AA82}"/>
    <cellStyle name="Comma 2 13 2 3" xfId="1058" xr:uid="{27A0F34E-E2EA-4684-9656-053B1BF2B2FE}"/>
    <cellStyle name="Comma 2 13 2 4" xfId="1385" xr:uid="{E6B7B1BA-B3E6-44B6-9F05-7A2406BA5218}"/>
    <cellStyle name="Comma 2 13 3" xfId="571" xr:uid="{E021B892-4E91-47E3-9497-CD6D1A33AAD6}"/>
    <cellStyle name="Comma 2 13 4" xfId="899" xr:uid="{8E204FA8-C6FD-4095-B4E5-DBDAC04CEFAC}"/>
    <cellStyle name="Comma 2 13 5" xfId="1226" xr:uid="{08CB28F0-FDC5-425E-B865-854AAD6F5E8B}"/>
    <cellStyle name="Comma 2 14" xfId="37" xr:uid="{31566EDA-D3E1-4006-B265-4DEA0A728487}"/>
    <cellStyle name="Comma 2 14 2" xfId="431" xr:uid="{C6D911EF-415C-41C7-BA7E-56E8D544FC30}"/>
    <cellStyle name="Comma 2 14 3" xfId="759" xr:uid="{7D514A32-392D-449C-9FB4-3657404A9544}"/>
    <cellStyle name="Comma 2 14 4" xfId="1086" xr:uid="{B4E737AF-09C4-4C2C-A20E-CBCEB6FE8AF6}"/>
    <cellStyle name="Comma 2 15" xfId="244" xr:uid="{3E3A9D35-142B-4041-9DFD-DF96CF67C751}"/>
    <cellStyle name="Comma 2 15 2" xfId="590" xr:uid="{FE100862-D845-49EB-A9D0-7330CF76553E}"/>
    <cellStyle name="Comma 2 15 3" xfId="918" xr:uid="{27CD6852-682D-458B-B903-F08D7F2592ED}"/>
    <cellStyle name="Comma 2 15 4" xfId="1245" xr:uid="{8D580C94-70CB-4902-A6BE-39FFB99D4E60}"/>
    <cellStyle name="Comma 2 16" xfId="422" xr:uid="{5CCFB419-2391-42C7-91CB-6221F10BE0BC}"/>
    <cellStyle name="Comma 2 17" xfId="750" xr:uid="{DEE95D3A-812A-4660-898B-E791FBE03EBD}"/>
    <cellStyle name="Comma 2 18" xfId="1077" xr:uid="{642B0327-8E05-44DF-8EC9-F222DBA9B437}"/>
    <cellStyle name="Comma 2 19" xfId="8" xr:uid="{38133510-C783-452D-812E-EA163B7B4173}"/>
    <cellStyle name="Comma 2 2" xfId="46" xr:uid="{BA5D0187-9076-414F-8556-813E23E0E508}"/>
    <cellStyle name="Comma 2 2 10" xfId="249" xr:uid="{E4B3E0A1-735C-420D-9DA4-B7E2DB4A5982}"/>
    <cellStyle name="Comma 2 2 10 2" xfId="595" xr:uid="{1E809ACA-8B9F-4DF6-9F2E-4008DE8B6BD0}"/>
    <cellStyle name="Comma 2 2 10 3" xfId="923" xr:uid="{EBEAD452-61B6-47BB-8477-A63228C3A443}"/>
    <cellStyle name="Comma 2 2 10 4" xfId="1250" xr:uid="{1724D1E0-8E8C-496B-B40E-AA06F6938E57}"/>
    <cellStyle name="Comma 2 2 11" xfId="436" xr:uid="{84EB250F-3061-4589-84E2-22D1508973DF}"/>
    <cellStyle name="Comma 2 2 12" xfId="764" xr:uid="{740651D9-239E-4C60-B062-38344528E632}"/>
    <cellStyle name="Comma 2 2 13" xfId="1091" xr:uid="{E88D36A6-6315-45A2-9F53-155F497CBFE9}"/>
    <cellStyle name="Comma 2 2 2" xfId="68" xr:uid="{A1E17281-BC78-4F3B-B1A8-1040CD92F999}"/>
    <cellStyle name="Comma 2 2 2 2" xfId="81" xr:uid="{855BC904-38BD-4B96-81A6-FEF4AE986F48}"/>
    <cellStyle name="Comma 2 2 2 2 2" xfId="132" xr:uid="{8185FEB7-3ED8-4663-9444-25714F513F8F}"/>
    <cellStyle name="Comma 2 2 2 2 2 2" xfId="309" xr:uid="{ADDB5517-8BAF-4B5A-8C9D-AF83B436951D}"/>
    <cellStyle name="Comma 2 2 2 2 2 2 2" xfId="655" xr:uid="{88D34820-B1A1-4209-8991-C68D684F668A}"/>
    <cellStyle name="Comma 2 2 2 2 2 2 3" xfId="983" xr:uid="{A98F7436-8DD3-4A27-B89E-2B3E28866987}"/>
    <cellStyle name="Comma 2 2 2 2 2 2 4" xfId="1310" xr:uid="{3DE6F1B3-596F-4C83-9BAD-B40EA5D1BE5F}"/>
    <cellStyle name="Comma 2 2 2 2 2 3" xfId="496" xr:uid="{283C21EA-3939-496D-B167-1B0ADF2F29B9}"/>
    <cellStyle name="Comma 2 2 2 2 2 4" xfId="824" xr:uid="{63D95E57-96AC-4F90-B1AC-4F0D54B8DF98}"/>
    <cellStyle name="Comma 2 2 2 2 2 5" xfId="1151" xr:uid="{57EC39BB-DE00-4CED-80D0-FFDAEA76FBAD}"/>
    <cellStyle name="Comma 2 2 2 2 3" xfId="268" xr:uid="{ECA7FE89-DF4D-4CE7-A7D6-96653CCBBDE3}"/>
    <cellStyle name="Comma 2 2 2 2 3 2" xfId="614" xr:uid="{8A50B6EF-D205-4A47-9DBF-1E7E9E5AE0FE}"/>
    <cellStyle name="Comma 2 2 2 2 3 3" xfId="942" xr:uid="{33195F96-C70C-4DAE-BED9-12FA0993EC23}"/>
    <cellStyle name="Comma 2 2 2 2 3 4" xfId="1269" xr:uid="{3C74A094-5393-49CB-8721-8B160B33F5A0}"/>
    <cellStyle name="Comma 2 2 2 2 4" xfId="455" xr:uid="{436B6FAE-5DAF-4D8A-8E82-153804673FA3}"/>
    <cellStyle name="Comma 2 2 2 2 5" xfId="783" xr:uid="{6189A6CF-96F8-4487-84D6-66BBFDDA07A1}"/>
    <cellStyle name="Comma 2 2 2 2 6" xfId="1110" xr:uid="{81CD57B2-475E-4466-82F8-864C382AC72A}"/>
    <cellStyle name="Comma 2 2 2 3" xfId="120" xr:uid="{38DA7AE4-2FB6-4D2B-805C-CA90A96AC0A6}"/>
    <cellStyle name="Comma 2 2 2 3 2" xfId="297" xr:uid="{25338A24-17C8-4B47-974A-6B1DC0986E9A}"/>
    <cellStyle name="Comma 2 2 2 3 2 2" xfId="643" xr:uid="{7D53B078-7A1C-4EC7-9538-116F4B5B9DB6}"/>
    <cellStyle name="Comma 2 2 2 3 2 3" xfId="971" xr:uid="{FC97D0D2-DCB2-4EFC-941C-5A99582AC407}"/>
    <cellStyle name="Comma 2 2 2 3 2 4" xfId="1298" xr:uid="{754BDBB5-EDC2-467C-9338-FCFD938B7A91}"/>
    <cellStyle name="Comma 2 2 2 3 3" xfId="484" xr:uid="{E7519988-0FE2-41AC-A207-2C66C1A0610C}"/>
    <cellStyle name="Comma 2 2 2 3 4" xfId="812" xr:uid="{7AC8F1D2-CAEF-4BEF-8D73-76BFDBF9D9B4}"/>
    <cellStyle name="Comma 2 2 2 3 5" xfId="1139" xr:uid="{E3DCFC98-5243-40F4-964F-0F38161A82C8}"/>
    <cellStyle name="Comma 2 2 2 4" xfId="256" xr:uid="{DD534121-3F3E-4CA9-A97D-2400D639717E}"/>
    <cellStyle name="Comma 2 2 2 4 2" xfId="602" xr:uid="{42839368-5242-4876-8396-F188F8C042B7}"/>
    <cellStyle name="Comma 2 2 2 4 3" xfId="930" xr:uid="{57388FC2-1EE3-437E-919A-08A303FD11C8}"/>
    <cellStyle name="Comma 2 2 2 4 4" xfId="1257" xr:uid="{0857C2B5-3354-4F18-9555-803567B6DE2C}"/>
    <cellStyle name="Comma 2 2 2 5" xfId="443" xr:uid="{69C40142-8D5C-4F31-B8A6-3FA255D02658}"/>
    <cellStyle name="Comma 2 2 2 6" xfId="771" xr:uid="{41E1CD31-1CB8-4181-8265-6555D935E415}"/>
    <cellStyle name="Comma 2 2 2 7" xfId="1098" xr:uid="{3CFB8CA9-E50C-45DA-97DF-AF883EA2FB42}"/>
    <cellStyle name="Comma 2 2 3" xfId="74" xr:uid="{1D236C4D-FCEF-47A1-AA08-9C2F9BA7E082}"/>
    <cellStyle name="Comma 2 2 3 2" xfId="125" xr:uid="{A0E5117D-614A-4DAC-9BE1-110798733E66}"/>
    <cellStyle name="Comma 2 2 3 2 2" xfId="302" xr:uid="{7DC08E06-3EAD-427E-ADB5-440790A76211}"/>
    <cellStyle name="Comma 2 2 3 2 2 2" xfId="648" xr:uid="{68D8EAD3-64DC-4DF6-A169-AB9C1E0CB6CF}"/>
    <cellStyle name="Comma 2 2 3 2 2 3" xfId="976" xr:uid="{62741246-E907-464B-8FAA-644C42200BCB}"/>
    <cellStyle name="Comma 2 2 3 2 2 4" xfId="1303" xr:uid="{E12DF2EF-4D29-47BF-B77E-1ABCE68B194A}"/>
    <cellStyle name="Comma 2 2 3 2 3" xfId="489" xr:uid="{50319193-2F03-4ECD-8ACD-F9BB93EE5BC5}"/>
    <cellStyle name="Comma 2 2 3 2 4" xfId="817" xr:uid="{523E1D12-B750-4948-ABCC-4AF763A0003F}"/>
    <cellStyle name="Comma 2 2 3 2 5" xfId="1144" xr:uid="{A12FC38B-56D3-4025-8075-1B35781567A1}"/>
    <cellStyle name="Comma 2 2 3 3" xfId="261" xr:uid="{9A1A6DC3-D71F-4ED1-9367-A2D8792C3CD7}"/>
    <cellStyle name="Comma 2 2 3 3 2" xfId="607" xr:uid="{D0D949FE-4267-4E54-9DC7-D9FB90606966}"/>
    <cellStyle name="Comma 2 2 3 3 3" xfId="935" xr:uid="{286DE2EC-C42E-47EE-9D22-BF8D17D6283F}"/>
    <cellStyle name="Comma 2 2 3 3 4" xfId="1262" xr:uid="{9B75682E-E208-489D-95FF-39A7091F9020}"/>
    <cellStyle name="Comma 2 2 3 4" xfId="448" xr:uid="{9661104E-9157-42E4-8F28-47A53507FCFB}"/>
    <cellStyle name="Comma 2 2 3 5" xfId="776" xr:uid="{50CF6760-8B23-4874-824E-2C2E01AD51CE}"/>
    <cellStyle name="Comma 2 2 3 6" xfId="1103" xr:uid="{7B6FAEC3-3DDB-41AC-9336-3CF38EC5E3A3}"/>
    <cellStyle name="Comma 2 2 4" xfId="113" xr:uid="{E66E4130-80B5-4F94-BBEF-64D4BF289D62}"/>
    <cellStyle name="Comma 2 2 4 2" xfId="290" xr:uid="{936988BA-C199-4204-B6AF-A4CAB034EAD5}"/>
    <cellStyle name="Comma 2 2 4 2 2" xfId="636" xr:uid="{15077FB6-77E3-4251-86AE-1F41862E5236}"/>
    <cellStyle name="Comma 2 2 4 2 3" xfId="964" xr:uid="{EC6941E4-18BA-4E62-A3A2-976DBED8B395}"/>
    <cellStyle name="Comma 2 2 4 2 4" xfId="1291" xr:uid="{854F62F4-7470-4392-A60C-B275EC28111A}"/>
    <cellStyle name="Comma 2 2 4 3" xfId="477" xr:uid="{A0CF6937-68B9-453E-8B63-1DE8739F599E}"/>
    <cellStyle name="Comma 2 2 4 4" xfId="805" xr:uid="{906B5ACB-0DCD-4F65-B584-10B598DAABC0}"/>
    <cellStyle name="Comma 2 2 4 5" xfId="1132" xr:uid="{35BFBB81-416A-4434-A77A-40571E134118}"/>
    <cellStyle name="Comma 2 2 5" xfId="159" xr:uid="{015DAB03-3BB0-44BE-9E90-BF3624B547FA}"/>
    <cellStyle name="Comma 2 2 5 2" xfId="335" xr:uid="{C87AFD6C-1F24-4BED-ACA8-F890C27D102A}"/>
    <cellStyle name="Comma 2 2 5 2 2" xfId="681" xr:uid="{18114099-2635-45CB-8E8A-0F292DAFA992}"/>
    <cellStyle name="Comma 2 2 5 2 3" xfId="1009" xr:uid="{78EA69B0-F334-49B9-B298-5A4A8D2A77EE}"/>
    <cellStyle name="Comma 2 2 5 2 4" xfId="1336" xr:uid="{713E6FCF-1317-405E-8B39-2B8B2DDB9FFD}"/>
    <cellStyle name="Comma 2 2 5 3" xfId="522" xr:uid="{F3E9C2D7-4F82-4780-A2C1-890ECC33E6E2}"/>
    <cellStyle name="Comma 2 2 5 4" xfId="850" xr:uid="{3F53C20B-ED72-4884-BE68-93D0E1692F00}"/>
    <cellStyle name="Comma 2 2 5 5" xfId="1177" xr:uid="{5EC25A35-B33D-43F4-BA81-3E67CE540105}"/>
    <cellStyle name="Comma 2 2 6" xfId="171" xr:uid="{6E9AA7B0-E61D-40A6-8AB7-C33BA161250F}"/>
    <cellStyle name="Comma 2 2 6 2" xfId="345" xr:uid="{A9DBEECE-DDDC-4FC5-91FD-4A467E34E12D}"/>
    <cellStyle name="Comma 2 2 6 2 2" xfId="691" xr:uid="{45788F05-A7E3-4269-911D-46EDF5AA873A}"/>
    <cellStyle name="Comma 2 2 6 2 3" xfId="1019" xr:uid="{C74381CF-BEE8-4EFA-B9F0-9EF68AC76807}"/>
    <cellStyle name="Comma 2 2 6 2 4" xfId="1346" xr:uid="{3A1AB336-6E3D-4820-A84C-619466B44BAF}"/>
    <cellStyle name="Comma 2 2 6 3" xfId="532" xr:uid="{F923429D-909A-4420-B92D-89EAF23E301B}"/>
    <cellStyle name="Comma 2 2 6 4" xfId="860" xr:uid="{2AF5CADF-FC34-480E-8DC4-3E4C0B110978}"/>
    <cellStyle name="Comma 2 2 6 5" xfId="1187" xr:uid="{16547FDA-D9D8-4704-A263-B5DF283E3403}"/>
    <cellStyle name="Comma 2 2 7" xfId="197" xr:uid="{27FFAB9D-88EE-41D0-8415-CEC311C53775}"/>
    <cellStyle name="Comma 2 2 7 2" xfId="358" xr:uid="{044E0462-2F54-421F-ADE4-B4510499328F}"/>
    <cellStyle name="Comma 2 2 7 2 2" xfId="704" xr:uid="{36A32A32-22C1-4CF2-B1AF-634EA4873CAB}"/>
    <cellStyle name="Comma 2 2 7 2 3" xfId="1032" xr:uid="{1271CFFD-6E86-4694-9C42-F5FA5DF3C080}"/>
    <cellStyle name="Comma 2 2 7 2 4" xfId="1359" xr:uid="{6D8FA447-F519-41A5-93E8-1064EED21E23}"/>
    <cellStyle name="Comma 2 2 7 3" xfId="413" xr:uid="{D35E0714-0133-4F6E-88AC-7F92E36608DE}"/>
    <cellStyle name="Comma 2 2 7 3 2" xfId="747" xr:uid="{C0DD3F6C-142D-4C27-B00A-3D5EE34C989A}"/>
    <cellStyle name="Comma 2 2 7 3 3" xfId="1075" xr:uid="{38A22CD3-A539-4682-8802-43C5C5C5557F}"/>
    <cellStyle name="Comma 2 2 7 3 4" xfId="1402" xr:uid="{3DDDAF62-4D04-4B8F-AF4A-EACCA44827C3}"/>
    <cellStyle name="Comma 2 2 7 4" xfId="545" xr:uid="{851CB207-2025-4C06-820D-F941F43954C4}"/>
    <cellStyle name="Comma 2 2 7 5" xfId="873" xr:uid="{DA020264-7FF7-4718-B4C8-0FECC25457AB}"/>
    <cellStyle name="Comma 2 2 7 6" xfId="1200" xr:uid="{FA8DE5A9-0BD8-413F-BA46-C1D177320D26}"/>
    <cellStyle name="Comma 2 2 8" xfId="215" xr:uid="{E5A5202C-4614-40E9-9761-0B5DDBD6D594}"/>
    <cellStyle name="Comma 2 2 8 2" xfId="375" xr:uid="{746949B9-B0DD-4B43-85C3-39A7B6E56285}"/>
    <cellStyle name="Comma 2 2 8 2 2" xfId="721" xr:uid="{1C57993F-B77C-4051-82AB-E3C7C9AA47B0}"/>
    <cellStyle name="Comma 2 2 8 2 3" xfId="1049" xr:uid="{93BFADC2-533F-42F1-A3BF-82B44E5DA7C4}"/>
    <cellStyle name="Comma 2 2 8 2 4" xfId="1376" xr:uid="{F8019D7A-E75F-410F-B4D8-0712042370B1}"/>
    <cellStyle name="Comma 2 2 8 3" xfId="562" xr:uid="{DAEBEE79-C7AC-4458-BCEF-136EB2CA31DA}"/>
    <cellStyle name="Comma 2 2 8 4" xfId="890" xr:uid="{9734DF0C-B175-42E3-AC15-71E3AAF9678D}"/>
    <cellStyle name="Comma 2 2 8 5" xfId="1217" xr:uid="{8C892C7B-3087-404E-998B-A6BD0EDD08DC}"/>
    <cellStyle name="Comma 2 2 9" xfId="233" xr:uid="{B21A565C-3DF9-45A2-A38B-448BE9A4B3B6}"/>
    <cellStyle name="Comma 2 2 9 2" xfId="392" xr:uid="{3716B986-D0AA-40DC-8441-F361334115D4}"/>
    <cellStyle name="Comma 2 2 9 2 2" xfId="738" xr:uid="{19D01998-0217-4B20-AB91-4677239D4089}"/>
    <cellStyle name="Comma 2 2 9 2 3" xfId="1066" xr:uid="{5B923D47-68BD-4D12-8E30-16D88B97DF1D}"/>
    <cellStyle name="Comma 2 2 9 2 4" xfId="1393" xr:uid="{EE451E76-016E-40CA-8C6E-4E09352CB17C}"/>
    <cellStyle name="Comma 2 2 9 3" xfId="579" xr:uid="{1C596C6C-60C9-4BD4-9872-5A601EA06E2E}"/>
    <cellStyle name="Comma 2 2 9 4" xfId="907" xr:uid="{F589A1D0-29FD-4A99-85DC-99485A7EDADD}"/>
    <cellStyle name="Comma 2 2 9 5" xfId="1234" xr:uid="{87F7C16E-C55B-4A82-9EB8-74715E109FCC}"/>
    <cellStyle name="Comma 2 3" xfId="53" xr:uid="{6439A5DB-68B8-4953-860E-15FA4C28794F}"/>
    <cellStyle name="Comma 2 3 2" xfId="31" xr:uid="{AAF9E830-132A-415D-9F56-981831DBD0F8}"/>
    <cellStyle name="Comma 2 3 2 2" xfId="128" xr:uid="{417250FB-BAAE-4F13-9DD0-2B62D9934F4F}"/>
    <cellStyle name="Comma 2 3 2 2 2" xfId="305" xr:uid="{3C0A346E-06DF-4F62-8CE3-F4CACCEEE6F0}"/>
    <cellStyle name="Comma 2 3 2 2 2 2" xfId="651" xr:uid="{59B1E0EA-BA99-4FB6-ACAB-E50EFE6EA774}"/>
    <cellStyle name="Comma 2 3 2 2 2 3" xfId="979" xr:uid="{DADA5D6A-BE12-4C34-92E3-14F0FD79D4EA}"/>
    <cellStyle name="Comma 2 3 2 2 2 4" xfId="1306" xr:uid="{6A0E5A9B-E9B3-477B-A825-94ADB72BAE03}"/>
    <cellStyle name="Comma 2 3 2 2 3" xfId="492" xr:uid="{133E5EE1-BBAD-4DE4-B9DA-FD7F65BB1F11}"/>
    <cellStyle name="Comma 2 3 2 2 4" xfId="820" xr:uid="{2A797841-9A9F-4B36-B01A-16A9CC6CA5E6}"/>
    <cellStyle name="Comma 2 3 2 2 5" xfId="1147" xr:uid="{C46C8315-42C2-4DFD-BBB7-69B0B51F3A1E}"/>
    <cellStyle name="Comma 2 3 2 3" xfId="77" xr:uid="{EAB108ED-32AA-40C9-B63F-1AEDFF0054A4}"/>
    <cellStyle name="Comma 2 3 2 3 2" xfId="451" xr:uid="{E4C91C87-926D-44FF-8B7A-C884F716285F}"/>
    <cellStyle name="Comma 2 3 2 3 3" xfId="779" xr:uid="{23F482FA-DD74-43BC-9422-81A26B7A524A}"/>
    <cellStyle name="Comma 2 3 2 3 4" xfId="1106" xr:uid="{28BBBCE4-F144-4915-A157-D2931FFB3F85}"/>
    <cellStyle name="Comma 2 3 2 4" xfId="243" xr:uid="{369C6AA0-D21F-473B-B376-D190D5224E68}"/>
    <cellStyle name="Comma 2 3 2 4 2" xfId="589" xr:uid="{093E11BE-16EB-4A7B-8388-8F63D8415FA3}"/>
    <cellStyle name="Comma 2 3 2 4 3" xfId="917" xr:uid="{2A180CCE-33B4-4ADF-9065-EE4A348CF784}"/>
    <cellStyle name="Comma 2 3 2 4 4" xfId="1244" xr:uid="{2138B205-F4BE-4ED6-B374-E053A31C252A}"/>
    <cellStyle name="Comma 2 3 2 5" xfId="264" xr:uid="{27E0B97C-8A86-4DBF-B304-74543CD0FA23}"/>
    <cellStyle name="Comma 2 3 2 5 2" xfId="610" xr:uid="{585D07D4-8AD3-4BAB-BC46-71D54769AD87}"/>
    <cellStyle name="Comma 2 3 2 5 3" xfId="938" xr:uid="{DD8F34B8-44D7-46D6-A7CE-7BF3C350523D}"/>
    <cellStyle name="Comma 2 3 2 5 4" xfId="1265" xr:uid="{74A05529-3EC2-4563-8D97-CC1CF864832F}"/>
    <cellStyle name="Comma 2 3 2 6" xfId="428" xr:uid="{0E4EF164-6903-48C6-84B1-530388086F28}"/>
    <cellStyle name="Comma 2 3 2 7" xfId="756" xr:uid="{7F328D48-84A4-4630-B619-B7771D5A49F3}"/>
    <cellStyle name="Comma 2 3 2 8" xfId="1083" xr:uid="{CE838CA2-AC0C-4376-9C01-B83E586784E5}"/>
    <cellStyle name="Comma 2 3 20" xfId="48" xr:uid="{0F3AD240-C090-4B9C-8AC1-07EB3D86735C}"/>
    <cellStyle name="Comma 2 3 20 2" xfId="75" xr:uid="{52DFE256-B57E-42FE-B778-B2932775153F}"/>
    <cellStyle name="Comma 2 3 20 2 2" xfId="126" xr:uid="{386B56C0-FB8E-44F4-8F6F-04CE17097886}"/>
    <cellStyle name="Comma 2 3 20 2 2 2" xfId="303" xr:uid="{46514B9B-1118-47C0-8A22-1E2C23C084DE}"/>
    <cellStyle name="Comma 2 3 20 2 2 2 2" xfId="649" xr:uid="{2DE9995F-0B56-487E-ABD4-696F827ABC4E}"/>
    <cellStyle name="Comma 2 3 20 2 2 2 3" xfId="977" xr:uid="{6C06D4A4-5585-4078-908D-9EB63EF3A171}"/>
    <cellStyle name="Comma 2 3 20 2 2 2 4" xfId="1304" xr:uid="{A421E5AA-8128-4C5A-B62C-2D360F3515A6}"/>
    <cellStyle name="Comma 2 3 20 2 2 3" xfId="490" xr:uid="{975DAE51-69D5-434F-BAFB-A98950E07936}"/>
    <cellStyle name="Comma 2 3 20 2 2 4" xfId="818" xr:uid="{10F9313B-27C4-45F0-A0D8-47F102379F46}"/>
    <cellStyle name="Comma 2 3 20 2 2 5" xfId="1145" xr:uid="{D3A142ED-8ADF-4E14-9436-3F0EBDA097B6}"/>
    <cellStyle name="Comma 2 3 20 2 3" xfId="262" xr:uid="{77A2C356-4615-4B72-A242-4DA4D41F7FDA}"/>
    <cellStyle name="Comma 2 3 20 2 3 2" xfId="608" xr:uid="{30C5D4C0-F7AB-425D-9BC4-028F773D8800}"/>
    <cellStyle name="Comma 2 3 20 2 3 3" xfId="936" xr:uid="{43149019-EC53-4A24-9758-3A4B2F1CBFE9}"/>
    <cellStyle name="Comma 2 3 20 2 3 4" xfId="1263" xr:uid="{5C70B067-329B-49DC-90FD-DC18E6D99574}"/>
    <cellStyle name="Comma 2 3 20 2 4" xfId="449" xr:uid="{E933A139-BEB7-48B8-AB72-7B9B2722AC37}"/>
    <cellStyle name="Comma 2 3 20 2 5" xfId="777" xr:uid="{DC8C7EAB-9775-4795-8509-711ACE958AFE}"/>
    <cellStyle name="Comma 2 3 20 2 6" xfId="1104" xr:uid="{B4CA9F30-EEEE-4D02-91CC-82E5BC0071F5}"/>
    <cellStyle name="Comma 2 3 20 3" xfId="114" xr:uid="{9942071F-22E9-45E3-9B20-4711FFE724F1}"/>
    <cellStyle name="Comma 2 3 20 3 2" xfId="291" xr:uid="{CE351C57-9E89-42B3-96A8-9B3E06872AAE}"/>
    <cellStyle name="Comma 2 3 20 3 2 2" xfId="637" xr:uid="{16A2D123-A05F-4843-9CC3-7E2BFA07FE9A}"/>
    <cellStyle name="Comma 2 3 20 3 2 3" xfId="965" xr:uid="{1FD08F35-0D26-4A22-9681-054DC70B1284}"/>
    <cellStyle name="Comma 2 3 20 3 2 4" xfId="1292" xr:uid="{C8EC3549-166F-4E54-BD75-0D14359E04CF}"/>
    <cellStyle name="Comma 2 3 20 3 3" xfId="478" xr:uid="{3E0F5B2B-19C1-4378-B749-A6596F715C6A}"/>
    <cellStyle name="Comma 2 3 20 3 4" xfId="806" xr:uid="{0296CCEA-04A6-4E13-9397-74FB28703AAE}"/>
    <cellStyle name="Comma 2 3 20 3 5" xfId="1133" xr:uid="{12A3CD80-CDC9-438C-BAD1-6023273E9727}"/>
    <cellStyle name="Comma 2 3 20 4" xfId="188" xr:uid="{6F7544F5-E902-4237-A42B-ABEDEB215CB6}"/>
    <cellStyle name="Comma 2 3 20 4 2" xfId="349" xr:uid="{88D5E447-444F-41A0-8464-E3AE5F557F47}"/>
    <cellStyle name="Comma 2 3 20 4 2 2" xfId="695" xr:uid="{8A1CA82F-F69A-468E-B68B-22B2589656B2}"/>
    <cellStyle name="Comma 2 3 20 4 2 3" xfId="1023" xr:uid="{98877FFA-43F2-4012-9D7D-46EAB7FD8F13}"/>
    <cellStyle name="Comma 2 3 20 4 2 4" xfId="1350" xr:uid="{749BD435-D328-466B-8944-BCFDE70E5016}"/>
    <cellStyle name="Comma 2 3 20 4 3" xfId="536" xr:uid="{0A2A82B9-CA8B-48C6-9195-B0ED4DFA8F20}"/>
    <cellStyle name="Comma 2 3 20 4 4" xfId="864" xr:uid="{BD6913EA-5C7E-483E-BDB1-DBBAE708C520}"/>
    <cellStyle name="Comma 2 3 20 4 5" xfId="1191" xr:uid="{C631BE86-275B-4B50-9E10-16669C456324}"/>
    <cellStyle name="Comma 2 3 20 5" xfId="250" xr:uid="{BBED7B06-E7D0-4EDC-8623-79ED8A076D33}"/>
    <cellStyle name="Comma 2 3 20 5 2" xfId="596" xr:uid="{EA06155E-B458-4F37-B7E6-2CB0C9797A6C}"/>
    <cellStyle name="Comma 2 3 20 5 3" xfId="924" xr:uid="{4218D92E-BEC7-4482-B146-256594BD24C8}"/>
    <cellStyle name="Comma 2 3 20 5 4" xfId="1251" xr:uid="{00B8C605-7CE2-49EB-A0E6-6551324815D1}"/>
    <cellStyle name="Comma 2 3 20 6" xfId="437" xr:uid="{F4E40287-50E6-4AA4-83B7-375E0E134CB4}"/>
    <cellStyle name="Comma 2 3 20 7" xfId="765" xr:uid="{961F228C-D803-4D6C-9C1A-EF2935665CBF}"/>
    <cellStyle name="Comma 2 3 20 8" xfId="1092" xr:uid="{A0FEC3EA-B29D-4CD7-AF19-B5A9748E2DF9}"/>
    <cellStyle name="Comma 2 3 3" xfId="116" xr:uid="{A57FE5AE-C118-40BC-89EE-65F04219C3BD}"/>
    <cellStyle name="Comma 2 3 3 2" xfId="293" xr:uid="{50B3FDEF-A4AA-464D-AACC-5DCE5A592EAE}"/>
    <cellStyle name="Comma 2 3 3 2 2" xfId="639" xr:uid="{CD8C330D-72FA-4676-B276-765D336C816C}"/>
    <cellStyle name="Comma 2 3 3 2 3" xfId="967" xr:uid="{0172E05B-4A85-4697-856A-39F643046584}"/>
    <cellStyle name="Comma 2 3 3 2 4" xfId="1294" xr:uid="{91F652CC-9DCA-4C10-B16A-2A4CD440FF61}"/>
    <cellStyle name="Comma 2 3 3 3" xfId="480" xr:uid="{0890D7AC-0701-4F43-A3C7-E240CFC7C76E}"/>
    <cellStyle name="Comma 2 3 3 4" xfId="808" xr:uid="{ECBEED13-E5B8-4917-9C3D-479E61646823}"/>
    <cellStyle name="Comma 2 3 3 5" xfId="1135" xr:uid="{EEB29764-76CB-4773-83D9-65A7BAFDC7E2}"/>
    <cellStyle name="Comma 2 3 4" xfId="174" xr:uid="{45837305-2D6E-46F0-A908-432C49872DDF}"/>
    <cellStyle name="Comma 2 3 4 2" xfId="346" xr:uid="{765D8124-5AF1-4F28-AEEA-B56A2D098C9D}"/>
    <cellStyle name="Comma 2 3 4 2 2" xfId="692" xr:uid="{861359D1-59BA-43B5-A89A-98415D99CA36}"/>
    <cellStyle name="Comma 2 3 4 2 3" xfId="1020" xr:uid="{FF1947A9-C9F2-4649-A681-62AA1CBE13EF}"/>
    <cellStyle name="Comma 2 3 4 2 4" xfId="1347" xr:uid="{003F7311-25E5-4423-8E1B-1C0F7A9B67EA}"/>
    <cellStyle name="Comma 2 3 4 3" xfId="533" xr:uid="{5EE3F164-49F5-4D92-A8DC-973DA6DA3C23}"/>
    <cellStyle name="Comma 2 3 4 4" xfId="861" xr:uid="{EB05846F-ECD2-4D99-8A6D-9DE052BB7EE2}"/>
    <cellStyle name="Comma 2 3 4 5" xfId="1188" xr:uid="{A4362495-AC64-4122-BBB9-DED9298C4D04}"/>
    <cellStyle name="Comma 2 3 5" xfId="252" xr:uid="{1B735977-8134-4B2A-800D-06F5BC9C3E27}"/>
    <cellStyle name="Comma 2 3 5 2" xfId="598" xr:uid="{16ACCE74-304A-43E6-8081-C355D6AD0101}"/>
    <cellStyle name="Comma 2 3 5 3" xfId="926" xr:uid="{844B4609-442A-4E4C-B91B-0AE5E30CAD0C}"/>
    <cellStyle name="Comma 2 3 5 4" xfId="1253" xr:uid="{C11C92EE-51A2-489D-9505-7F88A32A02CF}"/>
    <cellStyle name="Comma 2 3 6" xfId="439" xr:uid="{4DBE2726-A791-4E06-B50A-7C38C936F2FB}"/>
    <cellStyle name="Comma 2 3 7" xfId="767" xr:uid="{53BB9926-F0F4-4329-A027-77B4E3962EA8}"/>
    <cellStyle name="Comma 2 3 8" xfId="1094" xr:uid="{0E8F5D38-492E-4A11-8888-8A0399D52572}"/>
    <cellStyle name="Comma 2 4" xfId="40" xr:uid="{CF07323E-2D72-43E8-83B0-DF93BC055314}"/>
    <cellStyle name="Comma 2 4 2" xfId="110" xr:uid="{8D44F902-0C49-49B3-8A88-AE4462D207D1}"/>
    <cellStyle name="Comma 2 4 2 2" xfId="287" xr:uid="{98CEDDE2-B548-440B-97A8-B4BC507848C0}"/>
    <cellStyle name="Comma 2 4 2 2 2" xfId="633" xr:uid="{CD82F943-F99D-4472-924A-EF92400877F5}"/>
    <cellStyle name="Comma 2 4 2 2 3" xfId="961" xr:uid="{A1449FEB-DE4F-4547-8734-ACC15A1FC1CA}"/>
    <cellStyle name="Comma 2 4 2 2 4" xfId="1288" xr:uid="{0B4B60E0-9546-4376-9A31-D30339C47991}"/>
    <cellStyle name="Comma 2 4 2 3" xfId="474" xr:uid="{D00FB280-B31C-4317-A466-4C01662DDBA0}"/>
    <cellStyle name="Comma 2 4 2 4" xfId="802" xr:uid="{CEF650BE-22DF-410A-A3A3-29B60ABDC812}"/>
    <cellStyle name="Comma 2 4 2 5" xfId="1129" xr:uid="{C401859B-9B24-45C3-AB29-A303E504107D}"/>
    <cellStyle name="Comma 2 4 3" xfId="185" xr:uid="{7C9A3EAB-69FF-4894-A60E-3AE4AE92DADA}"/>
    <cellStyle name="Comma 2 4 3 2" xfId="347" xr:uid="{91D3C132-C3F0-4ED4-BF50-735BBD49946A}"/>
    <cellStyle name="Comma 2 4 3 2 2" xfId="693" xr:uid="{3AF1717F-8F1C-46C2-B633-79BC928EB453}"/>
    <cellStyle name="Comma 2 4 3 2 3" xfId="1021" xr:uid="{70C58E65-6314-4BB0-B29A-9E2CDE2D0DFC}"/>
    <cellStyle name="Comma 2 4 3 2 4" xfId="1348" xr:uid="{119759DA-8C5D-4B28-ADC1-B6F0BBD47E15}"/>
    <cellStyle name="Comma 2 4 3 3" xfId="534" xr:uid="{C36C943F-F6FE-4834-8C93-53224D197546}"/>
    <cellStyle name="Comma 2 4 3 4" xfId="862" xr:uid="{FCFA7D6B-28AB-4BE8-87AA-67A9C7E69352}"/>
    <cellStyle name="Comma 2 4 3 5" xfId="1189" xr:uid="{2096066E-3BBD-4E5A-B97B-C8BDA7DFEC8E}"/>
    <cellStyle name="Comma 2 4 4" xfId="246" xr:uid="{DDCB046E-75EE-40EF-9EBC-E0950B5D05D6}"/>
    <cellStyle name="Comma 2 4 4 2" xfId="592" xr:uid="{A0D9C917-7E20-45A7-9246-574D0BB1D875}"/>
    <cellStyle name="Comma 2 4 4 3" xfId="920" xr:uid="{C1F97B85-27A6-4E50-AF84-3B17EF9FC887}"/>
    <cellStyle name="Comma 2 4 4 4" xfId="1247" xr:uid="{191A6BB0-7566-463A-A1B1-4DCF66C9AE18}"/>
    <cellStyle name="Comma 2 4 5" xfId="433" xr:uid="{2B2B70F0-E68C-481E-90CC-E4C71B26394E}"/>
    <cellStyle name="Comma 2 4 6" xfId="761" xr:uid="{86F27D49-41A9-4B91-A9FC-143D1ED9F268}"/>
    <cellStyle name="Comma 2 4 7" xfId="1088" xr:uid="{F3574E5A-337B-41C4-8AC9-E2C9202FC783}"/>
    <cellStyle name="Comma 2 5" xfId="71" xr:uid="{8E6B62F0-5A39-41D5-8D98-DFD1783B6F2D}"/>
    <cellStyle name="Comma 2 5 2" xfId="122" xr:uid="{2E352825-DBA6-440B-81B9-0F7AFBC21113}"/>
    <cellStyle name="Comma 2 5 2 2" xfId="299" xr:uid="{E9B870FD-7EA3-4C7B-B198-3C7CAA57AE73}"/>
    <cellStyle name="Comma 2 5 2 2 2" xfId="645" xr:uid="{312BA6A2-D6FD-455F-AB84-297EF796BF05}"/>
    <cellStyle name="Comma 2 5 2 2 3" xfId="973" xr:uid="{7FA40BAF-02EF-46B1-A172-0DFED93FD9DB}"/>
    <cellStyle name="Comma 2 5 2 2 4" xfId="1300" xr:uid="{36D2C994-40B9-4927-ABE5-595A9D43FEFE}"/>
    <cellStyle name="Comma 2 5 2 3" xfId="486" xr:uid="{64A593E1-3CC7-4DCA-A841-1A5600EDD84D}"/>
    <cellStyle name="Comma 2 5 2 4" xfId="814" xr:uid="{1EFE72A9-83AB-4BC1-A5FD-263858CAEAF6}"/>
    <cellStyle name="Comma 2 5 2 5" xfId="1141" xr:uid="{5FF6BAF4-5167-477B-9E18-F7288323C6DE}"/>
    <cellStyle name="Comma 2 5 3" xfId="258" xr:uid="{5EAB4B98-DED2-42DB-B102-EBE0CCF2235F}"/>
    <cellStyle name="Comma 2 5 3 2" xfId="604" xr:uid="{27C9009D-E493-43A3-8FA5-3A8AF2FCC2E3}"/>
    <cellStyle name="Comma 2 5 3 3" xfId="932" xr:uid="{E553ED52-A425-4310-AE2E-25F639B696BB}"/>
    <cellStyle name="Comma 2 5 3 4" xfId="1259" xr:uid="{A7EE7500-ED59-49E5-AD6F-5D2CFA3D4A66}"/>
    <cellStyle name="Comma 2 5 4" xfId="445" xr:uid="{5E9C8E67-44AA-4B1F-93A1-B8DD7EC1C90E}"/>
    <cellStyle name="Comma 2 5 5" xfId="773" xr:uid="{30BB23FE-B7D9-4C4F-9DC6-4DBB4C0A387F}"/>
    <cellStyle name="Comma 2 5 6" xfId="1100" xr:uid="{526438A3-8FC6-48AD-B090-67451DF9523B}"/>
    <cellStyle name="Comma 2 6" xfId="84" xr:uid="{817276EA-9E29-462E-B75B-4832BFCA88F6}"/>
    <cellStyle name="Comma 2 6 2" xfId="134" xr:uid="{6789AA8C-3B1C-43A5-9F66-9917278C2953}"/>
    <cellStyle name="Comma 2 6 2 2" xfId="311" xr:uid="{6FD6EF2D-32FE-40AC-A46E-BCEA8D3B36DF}"/>
    <cellStyle name="Comma 2 6 2 2 2" xfId="657" xr:uid="{A7A4E666-8617-4034-84DF-479939501DF1}"/>
    <cellStyle name="Comma 2 6 2 2 3" xfId="985" xr:uid="{84A13CDA-6F4A-47CD-9880-C8A2595E99CC}"/>
    <cellStyle name="Comma 2 6 2 2 4" xfId="1312" xr:uid="{64B4AFF4-3777-4645-B490-B133B08AC947}"/>
    <cellStyle name="Comma 2 6 2 3" xfId="498" xr:uid="{7F1BFC3E-9FCE-489B-B50C-4E070F5AC98E}"/>
    <cellStyle name="Comma 2 6 2 4" xfId="826" xr:uid="{29FE98B2-9887-472B-AB78-0001C53267AF}"/>
    <cellStyle name="Comma 2 6 2 5" xfId="1153" xr:uid="{F6238DAD-63FE-4B3B-9E69-35FAD14AA15A}"/>
    <cellStyle name="Comma 2 6 3" xfId="270" xr:uid="{D63E55CA-930F-4F7E-97BB-09D1CDDA0F65}"/>
    <cellStyle name="Comma 2 6 3 2" xfId="616" xr:uid="{6FCC5D4D-5AC1-4686-B995-AD9F74DCA55E}"/>
    <cellStyle name="Comma 2 6 3 3" xfId="944" xr:uid="{4014C391-CA28-49DF-ADEC-F1F0C4DB7E61}"/>
    <cellStyle name="Comma 2 6 3 4" xfId="1271" xr:uid="{A63510B6-005E-4AA6-8E2C-90DAC7009EE3}"/>
    <cellStyle name="Comma 2 6 4" xfId="457" xr:uid="{FB682D65-67C0-4E74-94F9-85D03B674BC4}"/>
    <cellStyle name="Comma 2 6 5" xfId="785" xr:uid="{0BAE622E-32C2-44CF-97DE-1D4F900B66B4}"/>
    <cellStyle name="Comma 2 6 6" xfId="1112" xr:uid="{0A370E1B-450D-4A3D-B54A-ED395C7CAE9F}"/>
    <cellStyle name="Comma 2 7" xfId="94" xr:uid="{A510A8FD-5D07-444E-B105-D95D1283339D}"/>
    <cellStyle name="Comma 2 7 2" xfId="139" xr:uid="{34568D97-050A-4E45-AB76-E5609F27D571}"/>
    <cellStyle name="Comma 2 7 2 2" xfId="316" xr:uid="{A41799E8-E52C-4D40-A865-802A009AA3AF}"/>
    <cellStyle name="Comma 2 7 2 2 2" xfId="662" xr:uid="{1860A581-2891-411C-AAE9-E6B77FF5C06C}"/>
    <cellStyle name="Comma 2 7 2 2 3" xfId="990" xr:uid="{7379BB9C-A805-4061-9C0C-91C4564EF3F1}"/>
    <cellStyle name="Comma 2 7 2 2 4" xfId="1317" xr:uid="{67F4259B-5735-4391-BD47-48C8B1112513}"/>
    <cellStyle name="Comma 2 7 2 3" xfId="503" xr:uid="{56F7A70A-BFB2-4A3D-8DE1-4FAF15C5BA81}"/>
    <cellStyle name="Comma 2 7 2 4" xfId="831" xr:uid="{554900F5-AEA3-4D40-811F-9276FEA4468C}"/>
    <cellStyle name="Comma 2 7 2 5" xfId="1158" xr:uid="{1D4A645B-C285-4A0D-9139-0C08B0F7EC75}"/>
    <cellStyle name="Comma 2 7 3" xfId="274" xr:uid="{B618B857-0A6E-427D-A69D-3628CF201ACD}"/>
    <cellStyle name="Comma 2 7 3 2" xfId="620" xr:uid="{E7821CA4-3143-4C03-84A0-417107643107}"/>
    <cellStyle name="Comma 2 7 3 3" xfId="948" xr:uid="{B65B59BD-5BE8-4A81-A89D-EEC7A5941A02}"/>
    <cellStyle name="Comma 2 7 3 4" xfId="1275" xr:uid="{F1F68EA1-15A3-4D6F-9E64-0E347BAF00AD}"/>
    <cellStyle name="Comma 2 7 4" xfId="461" xr:uid="{9D6204E8-259B-4E4D-9848-78C4B6645AA5}"/>
    <cellStyle name="Comma 2 7 5" xfId="789" xr:uid="{652EFA51-8074-4AB7-B02F-C1330AFFE749}"/>
    <cellStyle name="Comma 2 7 6" xfId="1116" xr:uid="{5704C9F6-894D-41B4-919E-BA4D6A5109DF}"/>
    <cellStyle name="Comma 2 8" xfId="27" xr:uid="{2764DB5F-1B7F-4D14-A835-B2285A210C49}"/>
    <cellStyle name="Comma 2 8 2" xfId="108" xr:uid="{CA24B338-1D14-4980-A126-43F8DD983978}"/>
    <cellStyle name="Comma 2 8 2 2" xfId="472" xr:uid="{17BBA3D4-33EC-4A32-A664-E03521404346}"/>
    <cellStyle name="Comma 2 8 2 3" xfId="800" xr:uid="{6E5A459C-506E-46F0-9E7A-A1A978247CE3}"/>
    <cellStyle name="Comma 2 8 2 4" xfId="1127" xr:uid="{0F876DC1-AAC4-463F-A1D2-E42448313F62}"/>
    <cellStyle name="Comma 2 8 3" xfId="242" xr:uid="{E603D9D4-4ECF-4F79-B88B-FFE551F33B81}"/>
    <cellStyle name="Comma 2 8 3 2" xfId="588" xr:uid="{2E64647F-2B99-4876-88C4-858E043EFB17}"/>
    <cellStyle name="Comma 2 8 3 3" xfId="916" xr:uid="{68D478C7-0DDA-4199-8A38-76329C5CDAD5}"/>
    <cellStyle name="Comma 2 8 3 4" xfId="1243" xr:uid="{ABC919C0-2D52-4FB0-9C68-379E6234F70D}"/>
    <cellStyle name="Comma 2 8 4" xfId="285" xr:uid="{B3576306-D26C-4B3C-93D4-4FFECCC85F73}"/>
    <cellStyle name="Comma 2 8 4 2" xfId="631" xr:uid="{AB32FA24-809F-43F2-BA4A-9E6087617D6B}"/>
    <cellStyle name="Comma 2 8 4 3" xfId="959" xr:uid="{45C16229-352B-47CE-9238-BFAC79B2D02B}"/>
    <cellStyle name="Comma 2 8 4 4" xfId="1286" xr:uid="{BD8C599E-9F91-49AF-B3F7-41DA97274C5D}"/>
    <cellStyle name="Comma 2 8 5" xfId="426" xr:uid="{9F081379-6C58-428F-922C-E91E19AE20FF}"/>
    <cellStyle name="Comma 2 8 6" xfId="754" xr:uid="{AF96C5EC-0BC4-4DE3-8255-702738AFEE5C}"/>
    <cellStyle name="Comma 2 8 7" xfId="1081" xr:uid="{DCFBAD49-8A87-43CD-96D6-A8F5810933BF}"/>
    <cellStyle name="Comma 2 9" xfId="150" xr:uid="{A66D4088-4264-4470-9342-9CE9CDB1CD2F}"/>
    <cellStyle name="Comma 2 9 2" xfId="327" xr:uid="{A3EF50A1-EF55-42E7-A8F0-8491CFDF5621}"/>
    <cellStyle name="Comma 2 9 2 2" xfId="673" xr:uid="{9D4ADA47-BA36-4A8C-B402-C88AD9AA785E}"/>
    <cellStyle name="Comma 2 9 2 3" xfId="1001" xr:uid="{D80CFB09-9B5E-405A-9335-0B871B6EDD44}"/>
    <cellStyle name="Comma 2 9 2 4" xfId="1328" xr:uid="{E465066F-34A0-4820-AE04-57EE3749C1FE}"/>
    <cellStyle name="Comma 2 9 3" xfId="514" xr:uid="{4B3588E5-0435-49F4-BA2C-E2C56687F3BD}"/>
    <cellStyle name="Comma 2 9 4" xfId="842" xr:uid="{8B10EDD6-4049-4160-B9E7-375DB6EA1F0B}"/>
    <cellStyle name="Comma 2 9 5" xfId="1169" xr:uid="{517C2CA7-123B-403B-80A9-A6CA16836BC6}"/>
    <cellStyle name="Comma 20" xfId="749" xr:uid="{CFC2535F-D9D5-4737-A2A0-DE0B7F6C65FC}"/>
    <cellStyle name="Comma 21" xfId="1076" xr:uid="{702ED803-D3E4-4803-B731-B93921531C4C}"/>
    <cellStyle name="Comma 22" xfId="1403" xr:uid="{0D37CE5B-0152-4A99-B91A-7DF0C1852561}"/>
    <cellStyle name="Comma 23" xfId="416" xr:uid="{F68BFA7F-63BE-404E-994C-814CFA0DE0AD}"/>
    <cellStyle name="Comma 3" xfId="9" xr:uid="{945DF590-4A0F-47EC-8C3C-13254AA7D8CD}"/>
    <cellStyle name="Comma 3 10" xfId="190" xr:uid="{48129C95-64AE-4DAB-8DB4-E2893C7BCBC3}"/>
    <cellStyle name="Comma 3 10 2" xfId="351" xr:uid="{8D3442A3-390B-4645-86FB-0DCDF8825950}"/>
    <cellStyle name="Comma 3 10 2 2" xfId="697" xr:uid="{E45406DB-49AA-4DF5-99F6-AC433D7741FF}"/>
    <cellStyle name="Comma 3 10 2 3" xfId="1025" xr:uid="{CDDAE4FA-094B-42A4-A4F5-EF93DC72AA39}"/>
    <cellStyle name="Comma 3 10 2 4" xfId="1352" xr:uid="{E3D80390-01A6-4868-BD29-0C7AD501D717}"/>
    <cellStyle name="Comma 3 10 3" xfId="538" xr:uid="{5535314B-1DB3-4792-8F4E-66DCF88C23CE}"/>
    <cellStyle name="Comma 3 10 4" xfId="866" xr:uid="{FFCA5B76-7D85-4CB3-8B4B-495B65213F3D}"/>
    <cellStyle name="Comma 3 10 5" xfId="1193" xr:uid="{0181C5B3-B6B1-448E-B3E1-A60290BAAF7C}"/>
    <cellStyle name="Comma 3 11" xfId="208" xr:uid="{201D066B-92EF-48C5-BFB2-C3C500E765AA}"/>
    <cellStyle name="Comma 3 11 2" xfId="368" xr:uid="{92F57520-4045-49A0-989E-C6F19F6E9435}"/>
    <cellStyle name="Comma 3 11 2 2" xfId="714" xr:uid="{E7D976E1-AA6E-4E0C-8860-CC0CD82490D4}"/>
    <cellStyle name="Comma 3 11 2 3" xfId="1042" xr:uid="{61092633-9C96-41DC-A1E1-1224673ECFAF}"/>
    <cellStyle name="Comma 3 11 2 4" xfId="1369" xr:uid="{E4D7830F-966B-4DA2-87AD-28B8606FC572}"/>
    <cellStyle name="Comma 3 11 3" xfId="555" xr:uid="{F0DBD376-FFB0-454D-89F5-E028F99CEA4B}"/>
    <cellStyle name="Comma 3 11 4" xfId="883" xr:uid="{42917B39-52F8-486A-A96A-74CE4CA1DF7A}"/>
    <cellStyle name="Comma 3 11 5" xfId="1210" xr:uid="{BABF0EFA-8B8F-4B3B-8883-18A195A854D9}"/>
    <cellStyle name="Comma 3 12" xfId="226" xr:uid="{451A8000-3B7D-45AF-8899-85D2C583FB92}"/>
    <cellStyle name="Comma 3 12 2" xfId="385" xr:uid="{97D5BB26-6230-4449-8E2C-E206CA5772FC}"/>
    <cellStyle name="Comma 3 12 2 2" xfId="731" xr:uid="{BC2509AC-C674-4DA2-9BA7-77C63EB77123}"/>
    <cellStyle name="Comma 3 12 2 3" xfId="1059" xr:uid="{E000E57A-8584-4D44-AB72-BBAAD8882071}"/>
    <cellStyle name="Comma 3 12 2 4" xfId="1386" xr:uid="{6537E078-C8E0-4845-8DD9-36FD8C005E4B}"/>
    <cellStyle name="Comma 3 12 3" xfId="572" xr:uid="{15BCB1A4-AFBF-4330-8B86-0990325C7FB8}"/>
    <cellStyle name="Comma 3 12 4" xfId="900" xr:uid="{96B06E8D-8CA3-4459-AD11-C6BA6EC4C353}"/>
    <cellStyle name="Comma 3 12 5" xfId="1227" xr:uid="{BDF78802-328B-49C8-A22E-B37A06DDFF81}"/>
    <cellStyle name="Comma 3 13" xfId="38" xr:uid="{3E080A0A-58FC-4B10-855D-A8D6276EC74D}"/>
    <cellStyle name="Comma 3 13 2" xfId="432" xr:uid="{63D9AEB3-D262-413B-9753-5BC5C12D06AD}"/>
    <cellStyle name="Comma 3 13 3" xfId="760" xr:uid="{7B3E012C-F58B-4ADD-BCF9-12BC53ED452C}"/>
    <cellStyle name="Comma 3 13 4" xfId="1087" xr:uid="{02D4FFB2-8C76-418F-9827-AFB3B5D56EF2}"/>
    <cellStyle name="Comma 3 14" xfId="245" xr:uid="{57761E5D-A4F5-4D0F-BFAF-A8C14D275A82}"/>
    <cellStyle name="Comma 3 14 2" xfId="591" xr:uid="{7A79B61D-61E9-4346-9FCD-640509ABB980}"/>
    <cellStyle name="Comma 3 14 3" xfId="919" xr:uid="{579A2780-4FF8-46CF-822D-E88E76743D9A}"/>
    <cellStyle name="Comma 3 14 4" xfId="1246" xr:uid="{4AF45CD6-F519-40A4-99C5-C1D914D6E8FF}"/>
    <cellStyle name="Comma 3 15" xfId="423" xr:uid="{8680F8A9-F5FB-4015-9E97-A9ECA37863C5}"/>
    <cellStyle name="Comma 3 16" xfId="751" xr:uid="{79895037-50C7-4A7C-8758-23200C699574}"/>
    <cellStyle name="Comma 3 17" xfId="1078" xr:uid="{82F08A27-DD0C-45DC-8CA7-D452B350B856}"/>
    <cellStyle name="Comma 3 2" xfId="49" xr:uid="{7F73089B-7B67-4ED8-BC64-1A92E31D8D83}"/>
    <cellStyle name="Comma 3 2 10" xfId="251" xr:uid="{16C26580-2AED-4FBB-89C0-E51F5AAC1A9D}"/>
    <cellStyle name="Comma 3 2 10 2" xfId="597" xr:uid="{EB604983-991D-4890-B760-5D0103F1747B}"/>
    <cellStyle name="Comma 3 2 10 3" xfId="925" xr:uid="{56357AEC-4E35-45EF-9142-8558B3D27162}"/>
    <cellStyle name="Comma 3 2 10 4" xfId="1252" xr:uid="{3F2E57A7-B726-4465-907B-C3124E5908E4}"/>
    <cellStyle name="Comma 3 2 11" xfId="438" xr:uid="{E53D4AF9-2CAA-47FC-A311-D0254E227888}"/>
    <cellStyle name="Comma 3 2 12" xfId="766" xr:uid="{7C8C87E6-0C4F-4026-979A-86A66BEDA1B6}"/>
    <cellStyle name="Comma 3 2 13" xfId="1093" xr:uid="{E153D070-A1B3-4DDC-B2ED-6D9DDEC715EB}"/>
    <cellStyle name="Comma 3 2 2" xfId="69" xr:uid="{2A284A69-94E0-4F63-B380-78DD1CCF3757}"/>
    <cellStyle name="Comma 3 2 2 2" xfId="82" xr:uid="{D2207B6D-CC26-4E40-814C-3A11035AC9C7}"/>
    <cellStyle name="Comma 3 2 2 2 2" xfId="133" xr:uid="{05CD607E-00CE-4A9D-A903-9D87C7EE4CF6}"/>
    <cellStyle name="Comma 3 2 2 2 2 2" xfId="310" xr:uid="{9812B099-2DBC-4411-8E84-60A7B5D6DBAC}"/>
    <cellStyle name="Comma 3 2 2 2 2 2 2" xfId="656" xr:uid="{2180C370-6DE4-47CC-992C-3F381A573030}"/>
    <cellStyle name="Comma 3 2 2 2 2 2 3" xfId="984" xr:uid="{C5D2EB89-D2E5-4EB5-8828-82C8A7B6A753}"/>
    <cellStyle name="Comma 3 2 2 2 2 2 4" xfId="1311" xr:uid="{BA8336E8-3487-4DD6-BA8D-B47B339314BD}"/>
    <cellStyle name="Comma 3 2 2 2 2 3" xfId="497" xr:uid="{5349DE9D-276C-4095-B5EB-76AD4636DFDB}"/>
    <cellStyle name="Comma 3 2 2 2 2 4" xfId="825" xr:uid="{4E7E64D7-1119-4CA3-8FBB-414B5D6DBF57}"/>
    <cellStyle name="Comma 3 2 2 2 2 5" xfId="1152" xr:uid="{158A0FE5-3513-45F9-A0AE-E10D2C9BAECC}"/>
    <cellStyle name="Comma 3 2 2 2 3" xfId="269" xr:uid="{47B8718B-7851-4736-989C-4429C67790D2}"/>
    <cellStyle name="Comma 3 2 2 2 3 2" xfId="615" xr:uid="{93D80D92-7CE4-4BD7-A1F4-25F42FFEAFEF}"/>
    <cellStyle name="Comma 3 2 2 2 3 3" xfId="943" xr:uid="{B109FE10-96D7-4AC1-A712-560367C673CE}"/>
    <cellStyle name="Comma 3 2 2 2 3 4" xfId="1270" xr:uid="{D1219F8B-AA77-4B6B-8E40-617F917C1282}"/>
    <cellStyle name="Comma 3 2 2 2 4" xfId="456" xr:uid="{91B5EDB5-487E-45C2-B630-1BC29D190FAE}"/>
    <cellStyle name="Comma 3 2 2 2 5" xfId="784" xr:uid="{E7C53DF3-FB4F-4608-8137-35FA1643D462}"/>
    <cellStyle name="Comma 3 2 2 2 6" xfId="1111" xr:uid="{EC3DB9CA-7AD6-46D2-AAF5-5F4CC5EA9523}"/>
    <cellStyle name="Comma 3 2 2 3" xfId="121" xr:uid="{FC5CC820-96DF-4EB1-9CFD-B6668421C132}"/>
    <cellStyle name="Comma 3 2 2 3 2" xfId="298" xr:uid="{7C839A2A-CBE4-49F6-8768-19CE679FB541}"/>
    <cellStyle name="Comma 3 2 2 3 2 2" xfId="644" xr:uid="{F2EE10E8-927F-4F29-9D72-ABF7358E4A36}"/>
    <cellStyle name="Comma 3 2 2 3 2 3" xfId="972" xr:uid="{0C2E2576-E40A-47E2-891C-EFBE62703903}"/>
    <cellStyle name="Comma 3 2 2 3 2 4" xfId="1299" xr:uid="{6DF27610-1FA2-4CA3-874D-E854C2C19DBC}"/>
    <cellStyle name="Comma 3 2 2 3 3" xfId="485" xr:uid="{99D5F5EF-5404-43FE-A311-077FF092D941}"/>
    <cellStyle name="Comma 3 2 2 3 4" xfId="813" xr:uid="{EA63138A-7EA0-4D9E-8D11-DAF09412E5F4}"/>
    <cellStyle name="Comma 3 2 2 3 5" xfId="1140" xr:uid="{460DC24D-0F33-4051-AB4B-BEA29C53BCC4}"/>
    <cellStyle name="Comma 3 2 2 4" xfId="257" xr:uid="{7E921CD7-8173-4ED8-B339-5793B5DC0383}"/>
    <cellStyle name="Comma 3 2 2 4 2" xfId="603" xr:uid="{A0E18F85-C8CF-427D-B2BB-1DDEF9E8DB9B}"/>
    <cellStyle name="Comma 3 2 2 4 3" xfId="931" xr:uid="{8311C86A-BCB0-4612-B7F8-E820F6868C8A}"/>
    <cellStyle name="Comma 3 2 2 4 4" xfId="1258" xr:uid="{57794FB2-CF01-483F-8F64-DA8D92591E1A}"/>
    <cellStyle name="Comma 3 2 2 5" xfId="444" xr:uid="{A9608839-30A7-464D-9F3F-FAF6229AEFC7}"/>
    <cellStyle name="Comma 3 2 2 6" xfId="772" xr:uid="{4E835ABA-6CF8-4FDC-BF38-6DE2C2FF6119}"/>
    <cellStyle name="Comma 3 2 2 7" xfId="1099" xr:uid="{D32FB3D9-6549-482F-B2D2-BD850FB51AF6}"/>
    <cellStyle name="Comma 3 2 3" xfId="76" xr:uid="{69AE4266-03B0-4211-A783-E8B7CD6963EF}"/>
    <cellStyle name="Comma 3 2 3 2" xfId="127" xr:uid="{B1DE2089-9507-49EB-BD97-836010401C2D}"/>
    <cellStyle name="Comma 3 2 3 2 2" xfId="304" xr:uid="{ABE95873-57FF-4E33-A4B4-7A2467A93B17}"/>
    <cellStyle name="Comma 3 2 3 2 2 2" xfId="650" xr:uid="{0300D4C4-57F9-4EFD-9CCD-B51E7BD57BBE}"/>
    <cellStyle name="Comma 3 2 3 2 2 3" xfId="978" xr:uid="{E4A495E4-9298-461F-AB31-9680849B45B1}"/>
    <cellStyle name="Comma 3 2 3 2 2 4" xfId="1305" xr:uid="{C170B935-011E-4784-8818-171EDBA9C923}"/>
    <cellStyle name="Comma 3 2 3 2 3" xfId="491" xr:uid="{FC2B0B9C-77D8-4833-92D7-58379FC7DFB8}"/>
    <cellStyle name="Comma 3 2 3 2 4" xfId="819" xr:uid="{6B4B9178-19B2-46F1-BED7-63C0DF177EE2}"/>
    <cellStyle name="Comma 3 2 3 2 5" xfId="1146" xr:uid="{234FE5F0-5C84-47A1-B3AF-63635CE224E2}"/>
    <cellStyle name="Comma 3 2 3 3" xfId="263" xr:uid="{4A58DC43-0074-4970-B239-57928F7AAFD4}"/>
    <cellStyle name="Comma 3 2 3 3 2" xfId="609" xr:uid="{CDDD0AAA-60BC-4C7C-9539-2CF00D422DED}"/>
    <cellStyle name="Comma 3 2 3 3 3" xfId="937" xr:uid="{ADFB85D8-F432-4EFC-9948-E9B02563D80E}"/>
    <cellStyle name="Comma 3 2 3 3 4" xfId="1264" xr:uid="{0E2EFDA1-A0E2-48A9-A009-F608F5A4CC25}"/>
    <cellStyle name="Comma 3 2 3 4" xfId="450" xr:uid="{0A3831C8-EC5A-4321-B155-7B546144ABEE}"/>
    <cellStyle name="Comma 3 2 3 5" xfId="778" xr:uid="{D4153942-97FD-47D8-B8F8-94C140E0788F}"/>
    <cellStyle name="Comma 3 2 3 6" xfId="1105" xr:uid="{20C111B0-29B6-4ECE-A806-1A73E3CBFF5F}"/>
    <cellStyle name="Comma 3 2 4" xfId="115" xr:uid="{F920F51A-7650-44A9-B34D-BF3F3E66DFB3}"/>
    <cellStyle name="Comma 3 2 4 2" xfId="292" xr:uid="{07894AFC-8989-4D60-85D5-6328EA4BB9F5}"/>
    <cellStyle name="Comma 3 2 4 2 2" xfId="638" xr:uid="{90D9AD9D-2E99-43CD-9807-E8BE1D9EE313}"/>
    <cellStyle name="Comma 3 2 4 2 3" xfId="966" xr:uid="{9B7B9C56-BAF3-4F6D-98E4-56D8A3E5D735}"/>
    <cellStyle name="Comma 3 2 4 2 4" xfId="1293" xr:uid="{D338533A-09E7-4EA8-8E2B-36D88C8BAF92}"/>
    <cellStyle name="Comma 3 2 4 3" xfId="479" xr:uid="{25AB2213-07F9-4C1C-B5B9-F0A84374D1B7}"/>
    <cellStyle name="Comma 3 2 4 4" xfId="807" xr:uid="{F3DF3B30-1F4F-467A-82D7-5AD447533B03}"/>
    <cellStyle name="Comma 3 2 4 5" xfId="1134" xr:uid="{81538FE2-BA61-4F2B-9B98-1179E8D32566}"/>
    <cellStyle name="Comma 3 2 5" xfId="160" xr:uid="{3F6CA0E0-5BF6-41D7-8C43-592052D12324}"/>
    <cellStyle name="Comma 3 2 5 2" xfId="336" xr:uid="{557EA2B1-8511-451E-A4D7-496F0C05FD06}"/>
    <cellStyle name="Comma 3 2 5 2 2" xfId="682" xr:uid="{C92E6C41-93B8-4EA0-92B7-05DBC743024C}"/>
    <cellStyle name="Comma 3 2 5 2 3" xfId="1010" xr:uid="{AD4A8D37-7A7E-4C36-8D5B-70AC8E697624}"/>
    <cellStyle name="Comma 3 2 5 2 4" xfId="1337" xr:uid="{930EA946-C0C6-4145-9999-66FE7FC19D41}"/>
    <cellStyle name="Comma 3 2 5 3" xfId="523" xr:uid="{5F1619B5-FC77-419E-9CB7-A3AFFE89C618}"/>
    <cellStyle name="Comma 3 2 5 4" xfId="851" xr:uid="{1673DD0B-95EC-4577-A75A-23BD99BA529B}"/>
    <cellStyle name="Comma 3 2 5 5" xfId="1178" xr:uid="{1A96645F-9756-42BB-B721-DFA7865BE146}"/>
    <cellStyle name="Comma 3 2 6" xfId="187" xr:uid="{E75D349C-5235-4578-96F1-48E96B9FD1E5}"/>
    <cellStyle name="Comma 3 2 6 2" xfId="348" xr:uid="{4B8BC667-B89C-44E1-AB1A-7A2EFF3859D8}"/>
    <cellStyle name="Comma 3 2 6 2 2" xfId="694" xr:uid="{077D4BCF-0A24-4F22-AB3A-F3E616281A1C}"/>
    <cellStyle name="Comma 3 2 6 2 3" xfId="1022" xr:uid="{952142DA-0100-48C9-B4C2-CEF8B22B6A35}"/>
    <cellStyle name="Comma 3 2 6 2 4" xfId="1349" xr:uid="{6F7B2D3E-FE36-450A-AB98-CD952DA4209E}"/>
    <cellStyle name="Comma 3 2 6 3" xfId="535" xr:uid="{7D6E384E-CCD5-46E8-82BC-C55B26276DCC}"/>
    <cellStyle name="Comma 3 2 6 4" xfId="863" xr:uid="{46DD90E4-6DED-4F7B-AD24-5309C576BE4C}"/>
    <cellStyle name="Comma 3 2 6 5" xfId="1190" xr:uid="{B787A8B9-9286-4B87-AD40-CEC6BA8A3645}"/>
    <cellStyle name="Comma 3 2 7" xfId="198" xr:uid="{7AFBBE28-B635-47A4-BEC2-063EF4834153}"/>
    <cellStyle name="Comma 3 2 7 2" xfId="359" xr:uid="{FBB716D2-68AB-4C86-9BE0-C1ED0276C84F}"/>
    <cellStyle name="Comma 3 2 7 2 2" xfId="705" xr:uid="{6748B423-22FD-4102-B881-0CE53E0BDA04}"/>
    <cellStyle name="Comma 3 2 7 2 3" xfId="1033" xr:uid="{3DED87DF-5946-43B9-9B0F-938826B608B8}"/>
    <cellStyle name="Comma 3 2 7 2 4" xfId="1360" xr:uid="{622BFAD6-A5E1-4CA7-A06F-59F8E824AF23}"/>
    <cellStyle name="Comma 3 2 7 3" xfId="546" xr:uid="{302B523E-FE4A-470A-84B3-1424BA84AF3F}"/>
    <cellStyle name="Comma 3 2 7 4" xfId="874" xr:uid="{3D999C95-4290-4F10-8741-7FA7A11F5090}"/>
    <cellStyle name="Comma 3 2 7 5" xfId="1201" xr:uid="{DCF18A37-6E0E-47C5-9CB7-2C399AD5A8A5}"/>
    <cellStyle name="Comma 3 2 8" xfId="216" xr:uid="{8077B661-D785-483D-95D7-AA73E84BA653}"/>
    <cellStyle name="Comma 3 2 8 2" xfId="376" xr:uid="{BD979250-54DF-4621-A854-2A5039650B1C}"/>
    <cellStyle name="Comma 3 2 8 2 2" xfId="722" xr:uid="{A4CEBA8C-EB87-4C41-904C-6ED46FEB4AF0}"/>
    <cellStyle name="Comma 3 2 8 2 3" xfId="1050" xr:uid="{79B080A7-3212-42C4-AB32-E6E593971138}"/>
    <cellStyle name="Comma 3 2 8 2 4" xfId="1377" xr:uid="{B31B1B56-CF10-49CD-917B-29DFD6BE5D5F}"/>
    <cellStyle name="Comma 3 2 8 3" xfId="563" xr:uid="{09390D9B-1286-4492-A194-72588F27CAF1}"/>
    <cellStyle name="Comma 3 2 8 4" xfId="891" xr:uid="{181A654D-FA7E-49C2-ACB0-65CC031B1D54}"/>
    <cellStyle name="Comma 3 2 8 5" xfId="1218" xr:uid="{DC586BA3-DE54-4B15-ACB7-0322084E56A7}"/>
    <cellStyle name="Comma 3 2 9" xfId="234" xr:uid="{B824C47F-B9D1-4762-B5B7-FF8664D127AF}"/>
    <cellStyle name="Comma 3 2 9 2" xfId="393" xr:uid="{9841FD51-9A99-46A8-9DF9-81AA8EE54399}"/>
    <cellStyle name="Comma 3 2 9 2 2" xfId="739" xr:uid="{8DCD142E-7FC8-4702-A6F2-1F3D5775331F}"/>
    <cellStyle name="Comma 3 2 9 2 3" xfId="1067" xr:uid="{DDEFFF7E-6210-45A2-8CD9-3BFD2640DDEF}"/>
    <cellStyle name="Comma 3 2 9 2 4" xfId="1394" xr:uid="{25F9B9AE-FAEA-47D3-B6CC-91B052F8064E}"/>
    <cellStyle name="Comma 3 2 9 3" xfId="580" xr:uid="{52923FC5-CA7D-4FD4-9595-58F5DDB1CBE8}"/>
    <cellStyle name="Comma 3 2 9 4" xfId="908" xr:uid="{3E5FA2F4-441E-4EF1-B832-3C7B7E8072AC}"/>
    <cellStyle name="Comma 3 2 9 5" xfId="1235" xr:uid="{1DC2484D-23B3-47BB-8196-DFF3C1C4D4CB}"/>
    <cellStyle name="Comma 3 3" xfId="54" xr:uid="{9AA9D180-3F3C-469B-BA82-074994A44279}"/>
    <cellStyle name="Comma 3 3 2" xfId="78" xr:uid="{4B81D5F8-B6EF-4C8C-A923-2939676D978C}"/>
    <cellStyle name="Comma 3 3 2 2" xfId="129" xr:uid="{1C05205D-6FF7-4722-9B83-B6FF1967A9DE}"/>
    <cellStyle name="Comma 3 3 2 2 2" xfId="306" xr:uid="{14E25500-AD16-4FC7-83E6-168017895FB3}"/>
    <cellStyle name="Comma 3 3 2 2 2 2" xfId="652" xr:uid="{286AD726-9632-4252-A467-4C549DC9C7D4}"/>
    <cellStyle name="Comma 3 3 2 2 2 3" xfId="980" xr:uid="{AFC26234-5D32-4659-A1F9-380FED27083C}"/>
    <cellStyle name="Comma 3 3 2 2 2 4" xfId="1307" xr:uid="{7D04306E-A651-4590-B045-B1B387EBEAC8}"/>
    <cellStyle name="Comma 3 3 2 2 3" xfId="493" xr:uid="{DC947E44-C78A-43FB-AAED-553FD7D3F876}"/>
    <cellStyle name="Comma 3 3 2 2 4" xfId="821" xr:uid="{0F590943-0E26-43B2-A24A-7C166C13292A}"/>
    <cellStyle name="Comma 3 3 2 2 5" xfId="1148" xr:uid="{F59F61EE-CA84-4006-96D5-6924ADD502B9}"/>
    <cellStyle name="Comma 3 3 2 3" xfId="265" xr:uid="{FCBF4302-414E-4915-B56A-0DBB27A9D668}"/>
    <cellStyle name="Comma 3 3 2 3 2" xfId="611" xr:uid="{DD826F8E-6734-40A2-90A5-D973422CD0DC}"/>
    <cellStyle name="Comma 3 3 2 3 3" xfId="939" xr:uid="{E73BE3D4-4BF2-455E-BC74-304E604CDFC7}"/>
    <cellStyle name="Comma 3 3 2 3 4" xfId="1266" xr:uid="{7E4B032A-9247-468D-8471-79B5CCE1102C}"/>
    <cellStyle name="Comma 3 3 2 4" xfId="452" xr:uid="{A2B73BF0-331A-4F26-A073-E099AABD911F}"/>
    <cellStyle name="Comma 3 3 2 5" xfId="780" xr:uid="{6D22644A-23F6-432E-A411-70645C5A762B}"/>
    <cellStyle name="Comma 3 3 2 6" xfId="1107" xr:uid="{9EC9811A-D3FB-467D-AFAB-9AC523BDE35E}"/>
    <cellStyle name="Comma 3 3 3" xfId="117" xr:uid="{669F7341-AB50-4857-9746-3D79C4283092}"/>
    <cellStyle name="Comma 3 3 3 2" xfId="294" xr:uid="{BBB16716-8AA9-4AFB-82B7-551C8709B991}"/>
    <cellStyle name="Comma 3 3 3 2 2" xfId="640" xr:uid="{A0C93364-C841-4B9E-8952-E44F8254B784}"/>
    <cellStyle name="Comma 3 3 3 2 3" xfId="968" xr:uid="{97D99495-4D7C-492F-8070-E4EAE476BBB3}"/>
    <cellStyle name="Comma 3 3 3 2 4" xfId="1295" xr:uid="{08AA50CF-A1A5-4500-A54E-4F41BF838014}"/>
    <cellStyle name="Comma 3 3 3 3" xfId="481" xr:uid="{BCD9E4EB-1B3C-4F1C-A801-6DEDAF4A8305}"/>
    <cellStyle name="Comma 3 3 3 4" xfId="809" xr:uid="{419D1464-4C1F-4727-A9A8-51A6AB614D69}"/>
    <cellStyle name="Comma 3 3 3 5" xfId="1136" xr:uid="{F172C85A-5C36-4DE6-908C-1E8B72755E7B}"/>
    <cellStyle name="Comma 3 3 4" xfId="253" xr:uid="{75734222-5E5F-406A-BBF1-F5D50AD27CC8}"/>
    <cellStyle name="Comma 3 3 4 2" xfId="599" xr:uid="{77929B98-9420-4A76-9F0A-22B1A45D9115}"/>
    <cellStyle name="Comma 3 3 4 3" xfId="927" xr:uid="{44164310-41C3-442D-8B9E-359CFC51A5DD}"/>
    <cellStyle name="Comma 3 3 4 4" xfId="1254" xr:uid="{0E67463E-3212-4023-B93C-380B26515F87}"/>
    <cellStyle name="Comma 3 3 5" xfId="440" xr:uid="{96F9709C-864C-4A25-A05D-6D3D423E9D12}"/>
    <cellStyle name="Comma 3 3 6" xfId="768" xr:uid="{AC8820C1-59EC-41E8-8FDD-2EEA714FAFCF}"/>
    <cellStyle name="Comma 3 3 7" xfId="1095" xr:uid="{CABD5BC6-0F3C-43D5-8B3F-A2E8AAC0922F}"/>
    <cellStyle name="Comma 3 4" xfId="41" xr:uid="{2A5536FD-5E60-48F2-9E79-02EDF0D21BBA}"/>
    <cellStyle name="Comma 3 4 2" xfId="111" xr:uid="{437B8D24-3FD7-4987-ACD9-5A92B9AC6759}"/>
    <cellStyle name="Comma 3 4 2 2" xfId="288" xr:uid="{3874A2EC-7BA7-4494-A787-478D0855C929}"/>
    <cellStyle name="Comma 3 4 2 2 2" xfId="634" xr:uid="{A87FD4E7-C111-4410-8B8B-C6234AD3DC6C}"/>
    <cellStyle name="Comma 3 4 2 2 3" xfId="962" xr:uid="{A0B188A1-7416-4358-B629-FE26364A9D84}"/>
    <cellStyle name="Comma 3 4 2 2 4" xfId="1289" xr:uid="{2BD18827-E1FA-45E3-96CD-72A5566D908C}"/>
    <cellStyle name="Comma 3 4 2 3" xfId="475" xr:uid="{82BCB584-6B10-4909-BF33-EB83B05596D7}"/>
    <cellStyle name="Comma 3 4 2 4" xfId="803" xr:uid="{595F4F4A-AFD0-4ADE-8F49-3F8FB6C8B679}"/>
    <cellStyle name="Comma 3 4 2 5" xfId="1130" xr:uid="{02BCC5B8-B82C-48E8-9616-1B1727AF7D8F}"/>
    <cellStyle name="Comma 3 4 3" xfId="247" xr:uid="{63D91FDF-4E70-4332-A1C4-211FC3177451}"/>
    <cellStyle name="Comma 3 4 3 2" xfId="593" xr:uid="{A5839992-9A15-465B-A250-5AC47234B345}"/>
    <cellStyle name="Comma 3 4 3 3" xfId="921" xr:uid="{ABFD2AC7-3348-4DB1-B5AA-66AC2E24ADAC}"/>
    <cellStyle name="Comma 3 4 3 4" xfId="1248" xr:uid="{08825894-135F-419C-8E85-681B2B0CDB04}"/>
    <cellStyle name="Comma 3 4 4" xfId="434" xr:uid="{1DB0A088-79D1-4548-8768-010F68444DFF}"/>
    <cellStyle name="Comma 3 4 5" xfId="762" xr:uid="{C0A96258-AEA7-44E0-99E1-27D418184DD7}"/>
    <cellStyle name="Comma 3 4 6" xfId="1089" xr:uid="{E8918C36-AC80-450F-B552-8CDCE62C50C9}"/>
    <cellStyle name="Comma 3 5" xfId="72" xr:uid="{CBC706E8-59D2-4383-8316-650680D0AA08}"/>
    <cellStyle name="Comma 3 5 2" xfId="123" xr:uid="{59EAA7ED-A31B-436D-BD94-F5DAF2B14F13}"/>
    <cellStyle name="Comma 3 5 2 2" xfId="300" xr:uid="{25B7E3D1-4416-4A95-8611-CFEBA01407F2}"/>
    <cellStyle name="Comma 3 5 2 2 2" xfId="646" xr:uid="{20CE1B40-5514-4314-851B-1223711DA34C}"/>
    <cellStyle name="Comma 3 5 2 2 3" xfId="974" xr:uid="{C02D5CE1-B98E-4A3E-AE3C-3C79EEC0D006}"/>
    <cellStyle name="Comma 3 5 2 2 4" xfId="1301" xr:uid="{3B3EB2C2-3D75-4D5F-9831-6F147B57D986}"/>
    <cellStyle name="Comma 3 5 2 3" xfId="487" xr:uid="{FDF05B05-6C48-4592-A9DB-6701D60E2C28}"/>
    <cellStyle name="Comma 3 5 2 4" xfId="815" xr:uid="{0086E90F-9026-4840-8195-62A47AAAFBE3}"/>
    <cellStyle name="Comma 3 5 2 5" xfId="1142" xr:uid="{994D2745-8DED-47B8-8D87-C745511F0AF9}"/>
    <cellStyle name="Comma 3 5 3" xfId="259" xr:uid="{32F0C7D6-F857-4C30-A6D1-BEBCEF5583BB}"/>
    <cellStyle name="Comma 3 5 3 2" xfId="605" xr:uid="{6931F189-0771-448F-B8DB-EC8103D0FCEE}"/>
    <cellStyle name="Comma 3 5 3 3" xfId="933" xr:uid="{3012DB00-AE40-4832-9644-C004CC97CB9F}"/>
    <cellStyle name="Comma 3 5 3 4" xfId="1260" xr:uid="{50CBB956-1658-4D92-818A-D37051FA8A1D}"/>
    <cellStyle name="Comma 3 5 4" xfId="446" xr:uid="{CBC682C9-4974-4A73-82DB-9F7E1BD0079F}"/>
    <cellStyle name="Comma 3 5 5" xfId="774" xr:uid="{797ADA31-835F-4469-AFC3-433DDF52B643}"/>
    <cellStyle name="Comma 3 5 6" xfId="1101" xr:uid="{16D9B401-C9DC-4016-B832-DA129403DDBD}"/>
    <cellStyle name="Comma 3 6" xfId="85" xr:uid="{A59F10E9-1AB3-4CE6-94AC-F7CA4E12E888}"/>
    <cellStyle name="Comma 3 6 2" xfId="135" xr:uid="{1D86A199-8D04-47E9-B0A2-7586FD8E7F6C}"/>
    <cellStyle name="Comma 3 6 2 2" xfId="312" xr:uid="{E10F9BF6-D17D-4A2A-8296-B59D31FEA628}"/>
    <cellStyle name="Comma 3 6 2 2 2" xfId="658" xr:uid="{DEEA0CCB-49C0-417F-ACEC-378DAD1A0337}"/>
    <cellStyle name="Comma 3 6 2 2 3" xfId="986" xr:uid="{19EBB2A9-1394-4F51-B935-36E8E4DEB475}"/>
    <cellStyle name="Comma 3 6 2 2 4" xfId="1313" xr:uid="{BADAF2F1-8F40-426B-9AE8-B1E56B276796}"/>
    <cellStyle name="Comma 3 6 2 3" xfId="499" xr:uid="{F7927228-61E5-4717-8C09-533F52B4C25F}"/>
    <cellStyle name="Comma 3 6 2 4" xfId="827" xr:uid="{46FDAEEF-4B18-4F6F-861E-051FC5111F59}"/>
    <cellStyle name="Comma 3 6 2 5" xfId="1154" xr:uid="{9C5E6E93-5B7D-44CF-BD6E-195A2A6215C4}"/>
    <cellStyle name="Comma 3 6 3" xfId="271" xr:uid="{6C59F4AB-063F-4FBD-8FB3-083E9F4D5107}"/>
    <cellStyle name="Comma 3 6 3 2" xfId="617" xr:uid="{7BECCE45-FE0D-4BE6-A1DD-9C5422069DC6}"/>
    <cellStyle name="Comma 3 6 3 3" xfId="945" xr:uid="{59F30A1E-7354-4B39-9F5F-3787EF1F3E4A}"/>
    <cellStyle name="Comma 3 6 3 4" xfId="1272" xr:uid="{75387403-6F87-4B90-A1BC-D4C35A99475E}"/>
    <cellStyle name="Comma 3 6 4" xfId="458" xr:uid="{C16BC96B-DC7D-432C-B7F9-4113483FE70B}"/>
    <cellStyle name="Comma 3 6 5" xfId="786" xr:uid="{3DA9542F-01B6-41AF-AE8C-BF188F781561}"/>
    <cellStyle name="Comma 3 6 6" xfId="1113" xr:uid="{B74F3BCF-F9C0-4522-8E9C-7E9C9CF1846D}"/>
    <cellStyle name="Comma 3 7" xfId="30" xr:uid="{0E080E36-5058-4EC1-B716-E3D69D85018E}"/>
    <cellStyle name="Comma 3 7 2" xfId="140" xr:uid="{B20DF440-C4FC-4911-882E-0F01818DF2E0}"/>
    <cellStyle name="Comma 3 7 2 2" xfId="317" xr:uid="{DC504152-F05A-4F9F-9206-0280F230170F}"/>
    <cellStyle name="Comma 3 7 2 2 2" xfId="663" xr:uid="{1FBFE5F4-6DA3-4504-84C0-D13187860E9A}"/>
    <cellStyle name="Comma 3 7 2 2 3" xfId="991" xr:uid="{A088BFC2-1F6D-4CE4-A363-7F6A3669F4B5}"/>
    <cellStyle name="Comma 3 7 2 2 4" xfId="1318" xr:uid="{18A5392E-0505-45BD-825C-33E18365433C}"/>
    <cellStyle name="Comma 3 7 2 3" xfId="504" xr:uid="{4A9A0C73-528E-44FF-9E62-C6FAA47B5F7E}"/>
    <cellStyle name="Comma 3 7 2 4" xfId="832" xr:uid="{FC25921C-90A5-4F02-A7AB-41B0B3708644}"/>
    <cellStyle name="Comma 3 7 2 5" xfId="1159" xr:uid="{491EB9F2-264C-4FF6-8CAC-14183733CE1B}"/>
    <cellStyle name="Comma 3 7 3" xfId="95" xr:uid="{BEA5D2A5-0881-4CCD-AD17-2EE6E4FC53B5}"/>
    <cellStyle name="Comma 3 7 3 2" xfId="462" xr:uid="{8E85F5FA-A94A-4847-9E6D-91B113C56936}"/>
    <cellStyle name="Comma 3 7 3 3" xfId="790" xr:uid="{48FB3B16-CC8F-4A15-B5C9-DE7EE2E2410C}"/>
    <cellStyle name="Comma 3 7 3 4" xfId="1117" xr:uid="{EA7E3110-63B2-45C5-9658-D9410A6139B0}"/>
    <cellStyle name="Comma 3 7 4" xfId="241" xr:uid="{738B8AB4-DC4C-4B21-AC13-5BE982B5942E}"/>
    <cellStyle name="Comma 3 7 4 2" xfId="587" xr:uid="{CC4B0678-38EF-4AC2-AB56-FE8669E8F888}"/>
    <cellStyle name="Comma 3 7 4 3" xfId="915" xr:uid="{1F59CA91-CDA3-42B6-A5B0-5A106957D59D}"/>
    <cellStyle name="Comma 3 7 4 4" xfId="1242" xr:uid="{9C0C34CC-5829-4730-B65B-3D179BFA3EE3}"/>
    <cellStyle name="Comma 3 7 5" xfId="275" xr:uid="{530935DD-F844-4032-95A5-8A0E9B49D9FB}"/>
    <cellStyle name="Comma 3 7 5 2" xfId="621" xr:uid="{0BE95410-9CD4-4D1F-95E0-281434BADE87}"/>
    <cellStyle name="Comma 3 7 5 3" xfId="949" xr:uid="{F247F53E-85A3-4D0B-A8D4-B2A72317837F}"/>
    <cellStyle name="Comma 3 7 5 4" xfId="1276" xr:uid="{89B73124-23FE-45EF-AA1D-AE96C2925DC5}"/>
    <cellStyle name="Comma 3 7 6" xfId="427" xr:uid="{424F4097-8EE0-4324-AC1F-AF24B84A9FEA}"/>
    <cellStyle name="Comma 3 7 7" xfId="755" xr:uid="{143DDD10-2BB2-458B-9F7D-C3D6514DF70E}"/>
    <cellStyle name="Comma 3 7 8" xfId="1082" xr:uid="{0CFD8AAE-2AA3-4BF9-BCB5-95927A17C120}"/>
    <cellStyle name="Comma 3 8" xfId="109" xr:uid="{9BF5DEA8-F72D-410D-AB56-4FC66FED47E4}"/>
    <cellStyle name="Comma 3 8 2" xfId="286" xr:uid="{6C839474-6675-4F3D-9C78-4FE96B49307B}"/>
    <cellStyle name="Comma 3 8 2 2" xfId="632" xr:uid="{F95F4E63-5613-482F-9CF1-D939216AC966}"/>
    <cellStyle name="Comma 3 8 2 3" xfId="960" xr:uid="{424B6FFF-468C-4015-BA70-18017AC73897}"/>
    <cellStyle name="Comma 3 8 2 4" xfId="1287" xr:uid="{22D95B56-B491-4AE7-A25F-D40BBD5D1467}"/>
    <cellStyle name="Comma 3 8 3" xfId="473" xr:uid="{F3238213-344A-4AF6-A401-2CB2C9B3348B}"/>
    <cellStyle name="Comma 3 8 4" xfId="801" xr:uid="{BC934508-C985-49CE-9D37-73EE33339E28}"/>
    <cellStyle name="Comma 3 8 5" xfId="1128" xr:uid="{18DA040D-63F1-43D1-AE94-D9989BD9FAFC}"/>
    <cellStyle name="Comma 3 9" xfId="151" xr:uid="{DEAC5169-D726-4A3C-839E-397AF273CCEB}"/>
    <cellStyle name="Comma 3 9 2" xfId="328" xr:uid="{A039CCA1-D442-4810-A10C-FE249EA490FD}"/>
    <cellStyle name="Comma 3 9 2 2" xfId="674" xr:uid="{C62CE476-13C5-4809-A1A6-B1427BF79879}"/>
    <cellStyle name="Comma 3 9 2 3" xfId="1002" xr:uid="{43899AAD-5E67-460F-8C16-81AA1B211F99}"/>
    <cellStyle name="Comma 3 9 2 4" xfId="1329" xr:uid="{72C7B699-19BB-4F06-B8C8-217193F30969}"/>
    <cellStyle name="Comma 3 9 3" xfId="515" xr:uid="{25BBB140-A2E6-4CAC-88D6-BD506EA829AE}"/>
    <cellStyle name="Comma 3 9 4" xfId="843" xr:uid="{BFCCB34F-ECB9-4A40-BF7D-5B52F2D79339}"/>
    <cellStyle name="Comma 3 9 5" xfId="1170" xr:uid="{248936A3-481B-4C6F-A94E-C69254F4548A}"/>
    <cellStyle name="Comma 4" xfId="20" xr:uid="{28E2BF5A-63A7-4781-B31C-99EDAF172FD9}"/>
    <cellStyle name="Comma 4 10" xfId="227" xr:uid="{6FADC3D2-00B7-493C-9FBB-73E876F6CD7D}"/>
    <cellStyle name="Comma 4 10 2" xfId="386" xr:uid="{1EE53C02-447C-4243-B002-6564D46C8986}"/>
    <cellStyle name="Comma 4 10 2 2" xfId="732" xr:uid="{4B4F4DE6-4B52-4B3C-A8BE-308F46966851}"/>
    <cellStyle name="Comma 4 10 2 3" xfId="1060" xr:uid="{7A0AE21B-D338-4E92-B3B9-E82EF02D9F56}"/>
    <cellStyle name="Comma 4 10 2 4" xfId="1387" xr:uid="{ADD1CC14-A68A-40D7-AFEB-A099F280552F}"/>
    <cellStyle name="Comma 4 10 3" xfId="573" xr:uid="{D1B2F147-201D-498B-9F91-ECC6EBC190A7}"/>
    <cellStyle name="Comma 4 10 4" xfId="901" xr:uid="{2A10979B-6795-496C-98D8-912D286ADF53}"/>
    <cellStyle name="Comma 4 10 5" xfId="1228" xr:uid="{84B4ABD6-BA7A-4843-99AB-641DDE469D8B}"/>
    <cellStyle name="Comma 4 11" xfId="44" xr:uid="{A17CCB8B-EE52-4F0E-8783-CAF093BB9BBC}"/>
    <cellStyle name="Comma 4 11 2" xfId="435" xr:uid="{5D570DFA-28C1-42F2-BE55-5EAE5C0EED56}"/>
    <cellStyle name="Comma 4 11 3" xfId="763" xr:uid="{6D451956-6B12-4D44-A313-907D16C75878}"/>
    <cellStyle name="Comma 4 11 4" xfId="1090" xr:uid="{E8E64CE7-DE1A-4B1C-B780-2D832820FCCC}"/>
    <cellStyle name="Comma 4 12" xfId="248" xr:uid="{C812BDF6-B860-4123-8752-CD41345B1B2D}"/>
    <cellStyle name="Comma 4 12 2" xfId="594" xr:uid="{2D5468F2-F8C2-4B55-B847-778999A1A595}"/>
    <cellStyle name="Comma 4 12 3" xfId="922" xr:uid="{1821950D-38E1-4436-818D-3CBBCF1F2021}"/>
    <cellStyle name="Comma 4 12 4" xfId="1249" xr:uid="{E727C170-DEAC-4C94-94F7-CFC9E99C8654}"/>
    <cellStyle name="Comma 4 13" xfId="424" xr:uid="{215E1648-FD4B-4E97-ACA9-E9BA85E535EA}"/>
    <cellStyle name="Comma 4 14" xfId="752" xr:uid="{42AD77E8-3A30-45CD-94D9-DB8D613E8975}"/>
    <cellStyle name="Comma 4 15" xfId="1079" xr:uid="{109AA3D3-C1E1-43FE-8AC0-924E856F2772}"/>
    <cellStyle name="Comma 4 2" xfId="66" xr:uid="{D5E46322-47B9-437E-A375-071A3C383370}"/>
    <cellStyle name="Comma 4 2 10" xfId="770" xr:uid="{FFCF7534-D67E-4794-9B80-76D28E50D63D}"/>
    <cellStyle name="Comma 4 2 11" xfId="1097" xr:uid="{953FF536-BF41-4CB2-9426-A8A5F1F612A5}"/>
    <cellStyle name="Comma 4 2 2" xfId="80" xr:uid="{66765048-443C-4EAC-A147-86D5D7821557}"/>
    <cellStyle name="Comma 4 2 2 2" xfId="131" xr:uid="{09208698-973E-4CC4-9B68-A214554C8233}"/>
    <cellStyle name="Comma 4 2 2 2 2" xfId="308" xr:uid="{07AA0CFC-5A40-4C4F-8498-6D8FF88BE917}"/>
    <cellStyle name="Comma 4 2 2 2 2 2" xfId="654" xr:uid="{8D6DDEC4-8F6C-44A9-9877-69A6FF4F6D6C}"/>
    <cellStyle name="Comma 4 2 2 2 2 3" xfId="982" xr:uid="{07914171-5CB8-4679-92F8-9B7683681BC1}"/>
    <cellStyle name="Comma 4 2 2 2 2 4" xfId="1309" xr:uid="{E91552B7-D6B4-4BC0-B8CE-0CFA94BA5980}"/>
    <cellStyle name="Comma 4 2 2 2 3" xfId="495" xr:uid="{0A940827-72DD-41AD-A62E-DDCADFC2667D}"/>
    <cellStyle name="Comma 4 2 2 2 4" xfId="823" xr:uid="{6CD9B81C-6F58-41F4-B1AA-9B6A4FAD8A8D}"/>
    <cellStyle name="Comma 4 2 2 2 5" xfId="1150" xr:uid="{6E099B5A-1644-4C8A-8360-16C8360FFDD8}"/>
    <cellStyle name="Comma 4 2 2 3" xfId="267" xr:uid="{8E90A9EE-084E-4ED7-BD85-D79733F7E5B5}"/>
    <cellStyle name="Comma 4 2 2 3 2" xfId="613" xr:uid="{457AE2D4-06BD-4D0F-A8A6-E5561B87B752}"/>
    <cellStyle name="Comma 4 2 2 3 3" xfId="941" xr:uid="{9F2CF4AF-5507-4744-AF9F-AF68BA3273D7}"/>
    <cellStyle name="Comma 4 2 2 3 4" xfId="1268" xr:uid="{B0AFE7AA-54B8-4563-B35F-89ED9AFBEBCC}"/>
    <cellStyle name="Comma 4 2 2 4" xfId="454" xr:uid="{4C10B23C-D890-4B72-8A0D-3CBBC29AE1CF}"/>
    <cellStyle name="Comma 4 2 2 5" xfId="782" xr:uid="{B8953566-B930-44ED-9371-9F99CC831356}"/>
    <cellStyle name="Comma 4 2 2 6" xfId="1109" xr:uid="{416A27C8-491A-4644-85FD-24EA0D65A33A}"/>
    <cellStyle name="Comma 4 2 3" xfId="119" xr:uid="{81083E65-6B64-4E79-8AAD-CF4ABF9FD1BC}"/>
    <cellStyle name="Comma 4 2 3 2" xfId="296" xr:uid="{5E3A9FDE-8E8F-456B-B984-B326D095115F}"/>
    <cellStyle name="Comma 4 2 3 2 2" xfId="642" xr:uid="{3F8C039A-699B-49A4-BB96-EF3BF6DA28D3}"/>
    <cellStyle name="Comma 4 2 3 2 3" xfId="970" xr:uid="{CF531502-D88D-4B2D-90F2-34DB594C6A22}"/>
    <cellStyle name="Comma 4 2 3 2 4" xfId="1297" xr:uid="{8D5EF100-68DF-40F9-AB34-C9949A111901}"/>
    <cellStyle name="Comma 4 2 3 3" xfId="483" xr:uid="{A0D70412-C77F-41ED-949C-6866A2D15EB3}"/>
    <cellStyle name="Comma 4 2 3 4" xfId="811" xr:uid="{2FC8F47A-2AF9-4CE1-9568-527632A6EB48}"/>
    <cellStyle name="Comma 4 2 3 5" xfId="1138" xr:uid="{2F9574D4-1A06-405D-97CF-893058A45E2F}"/>
    <cellStyle name="Comma 4 2 4" xfId="161" xr:uid="{8305990D-329C-41A3-B60E-19E2DAFF6180}"/>
    <cellStyle name="Comma 4 2 4 2" xfId="337" xr:uid="{B15B9E91-5086-428A-971E-8C36B64F0711}"/>
    <cellStyle name="Comma 4 2 4 2 2" xfId="683" xr:uid="{2A957165-47D4-4994-9DD2-7CF08ABB5B32}"/>
    <cellStyle name="Comma 4 2 4 2 3" xfId="1011" xr:uid="{BB574A17-E04E-4789-AF55-2FD1B1E6F010}"/>
    <cellStyle name="Comma 4 2 4 2 4" xfId="1338" xr:uid="{9337DA26-5690-4420-BD55-475054F4263C}"/>
    <cellStyle name="Comma 4 2 4 3" xfId="524" xr:uid="{8AFA4227-BCDA-467A-91D5-28B42AAAEB75}"/>
    <cellStyle name="Comma 4 2 4 4" xfId="852" xr:uid="{99AC4D54-56C8-4709-8B7D-C825A929EAAF}"/>
    <cellStyle name="Comma 4 2 4 5" xfId="1179" xr:uid="{9F7A0125-913E-4D76-90E1-363F17642773}"/>
    <cellStyle name="Comma 4 2 5" xfId="199" xr:uid="{84AA6F7B-1B18-4B4B-8A0D-580FD851352C}"/>
    <cellStyle name="Comma 4 2 5 2" xfId="360" xr:uid="{A47529C3-69B2-4D9D-83DE-2A4F3A6C620E}"/>
    <cellStyle name="Comma 4 2 5 2 2" xfId="706" xr:uid="{A0130738-91E1-4B96-B4EA-EDBAD4C63003}"/>
    <cellStyle name="Comma 4 2 5 2 3" xfId="1034" xr:uid="{AF4BE54A-2030-4A42-90A4-DD6A28CFF330}"/>
    <cellStyle name="Comma 4 2 5 2 4" xfId="1361" xr:uid="{CA3EF190-882E-41D9-A505-F003A0BFEDEC}"/>
    <cellStyle name="Comma 4 2 5 3" xfId="547" xr:uid="{53CE9D84-1300-4D80-9B3E-3D4E96F5E8F8}"/>
    <cellStyle name="Comma 4 2 5 4" xfId="875" xr:uid="{872AA483-6E12-47DA-BE22-834C93DFAEA4}"/>
    <cellStyle name="Comma 4 2 5 5" xfId="1202" xr:uid="{2A20AB79-5404-46B5-9C5B-3EB7F7AD9427}"/>
    <cellStyle name="Comma 4 2 6" xfId="217" xr:uid="{89E286B8-2D2E-4798-A5FD-04A8AD233FCA}"/>
    <cellStyle name="Comma 4 2 6 2" xfId="377" xr:uid="{956E59C0-7B15-4BFD-A673-7A50CB71E487}"/>
    <cellStyle name="Comma 4 2 6 2 2" xfId="723" xr:uid="{1B5625CC-D841-41F1-BE51-4A06A67B8820}"/>
    <cellStyle name="Comma 4 2 6 2 3" xfId="1051" xr:uid="{CEAF5EAE-F8F0-4F83-8A8B-BBAC45A6D4C5}"/>
    <cellStyle name="Comma 4 2 6 2 4" xfId="1378" xr:uid="{EBF44BD7-0730-4965-868B-FF7B1A591ECC}"/>
    <cellStyle name="Comma 4 2 6 3" xfId="564" xr:uid="{D81AF644-612A-4D44-A12F-A0F7FE302304}"/>
    <cellStyle name="Comma 4 2 6 4" xfId="892" xr:uid="{ADC387F3-E65B-47CE-83F2-24981EBD81C3}"/>
    <cellStyle name="Comma 4 2 6 5" xfId="1219" xr:uid="{845FD31D-29AB-405A-AD15-C8FE908C9237}"/>
    <cellStyle name="Comma 4 2 7" xfId="235" xr:uid="{21F2EF48-68E7-4D60-BAC5-14193F7D7186}"/>
    <cellStyle name="Comma 4 2 7 2" xfId="394" xr:uid="{CDDDF7A3-A58D-4D16-86F4-6125FEEB6342}"/>
    <cellStyle name="Comma 4 2 7 2 2" xfId="740" xr:uid="{5FF5A2D4-A028-48D5-B1EB-DF38703F8A84}"/>
    <cellStyle name="Comma 4 2 7 2 3" xfId="1068" xr:uid="{B3446D79-8A10-49AA-9317-913B67F9D821}"/>
    <cellStyle name="Comma 4 2 7 2 4" xfId="1395" xr:uid="{AECC00E8-A5D0-4E5F-85FF-95C4A63869F2}"/>
    <cellStyle name="Comma 4 2 7 3" xfId="581" xr:uid="{6BAA4700-B02A-477F-B98D-CB8ED5DA2861}"/>
    <cellStyle name="Comma 4 2 7 4" xfId="909" xr:uid="{0844EC1A-CC50-4BCA-8475-C0343CA6428E}"/>
    <cellStyle name="Comma 4 2 7 5" xfId="1236" xr:uid="{621138A8-25EA-48F5-8373-5A127B12F5CD}"/>
    <cellStyle name="Comma 4 2 8" xfId="255" xr:uid="{C8875AE0-4BB7-4EA2-A4F2-B9372BFAD779}"/>
    <cellStyle name="Comma 4 2 8 2" xfId="601" xr:uid="{EC865AE9-26CE-4DD0-BF57-D7A9C2535791}"/>
    <cellStyle name="Comma 4 2 8 3" xfId="929" xr:uid="{315848D9-013E-4BD0-B693-280AF4B0E893}"/>
    <cellStyle name="Comma 4 2 8 4" xfId="1256" xr:uid="{155D9047-FA16-4876-9123-016C7C864686}"/>
    <cellStyle name="Comma 4 2 9" xfId="442" xr:uid="{F07D596E-DD23-4E95-BEEE-E6F733D68038}"/>
    <cellStyle name="Comma 4 3" xfId="73" xr:uid="{4D53F970-7246-4415-BE3E-03E5ADC54B47}"/>
    <cellStyle name="Comma 4 3 2" xfId="124" xr:uid="{FBA27A0C-8457-4170-8F91-C54DDD90812B}"/>
    <cellStyle name="Comma 4 3 2 2" xfId="301" xr:uid="{FB514382-C208-41ED-B05B-90405E415613}"/>
    <cellStyle name="Comma 4 3 2 2 2" xfId="647" xr:uid="{3184B12C-F497-40CF-8F17-312D91CB6F47}"/>
    <cellStyle name="Comma 4 3 2 2 3" xfId="975" xr:uid="{3FCB49AF-6A1C-4F10-8158-BFC8E1B97D71}"/>
    <cellStyle name="Comma 4 3 2 2 4" xfId="1302" xr:uid="{113059BD-E5C0-42B3-955B-68CD2DC47621}"/>
    <cellStyle name="Comma 4 3 2 3" xfId="488" xr:uid="{B5BE0508-EA3B-40F8-8BB3-A4D87A75D565}"/>
    <cellStyle name="Comma 4 3 2 4" xfId="816" xr:uid="{6DECF215-B54E-423B-9417-2808ACF5B1C2}"/>
    <cellStyle name="Comma 4 3 2 5" xfId="1143" xr:uid="{96656EF0-9718-4DBD-BEC6-DDABD9961A98}"/>
    <cellStyle name="Comma 4 3 3" xfId="260" xr:uid="{B641A8A2-6768-41FC-B6B7-95E830ED9C9F}"/>
    <cellStyle name="Comma 4 3 3 2" xfId="606" xr:uid="{1E483E30-625E-431F-8E6C-E8D4E01EAD5D}"/>
    <cellStyle name="Comma 4 3 3 3" xfId="934" xr:uid="{16AF1123-07AB-49EB-8879-297C4F0DCFB9}"/>
    <cellStyle name="Comma 4 3 3 4" xfId="1261" xr:uid="{77969D2E-6C72-4F8F-BF9A-E870A5A2CC88}"/>
    <cellStyle name="Comma 4 3 4" xfId="447" xr:uid="{7B59C74D-1219-4B19-AF55-6A3A142BF0B2}"/>
    <cellStyle name="Comma 4 3 5" xfId="775" xr:uid="{C13EE3B1-BF04-4A61-A2F4-25713ED96E26}"/>
    <cellStyle name="Comma 4 3 6" xfId="1102" xr:uid="{DC0B93B2-9716-4D6C-AB90-01FB017CA5FC}"/>
    <cellStyle name="Comma 4 4" xfId="88" xr:uid="{51982242-9307-4807-BCEC-40D6CA6F8919}"/>
    <cellStyle name="Comma 4 4 2" xfId="136" xr:uid="{3A7E003C-A3F6-462E-9FDB-23E0B145ED0C}"/>
    <cellStyle name="Comma 4 4 2 2" xfId="313" xr:uid="{FCD35576-B4BC-4F2F-AC46-75584F3713D5}"/>
    <cellStyle name="Comma 4 4 2 2 2" xfId="659" xr:uid="{E885A988-1A84-4E2D-A258-EF7F79A05CBA}"/>
    <cellStyle name="Comma 4 4 2 2 3" xfId="987" xr:uid="{CC01BF09-9BC1-4099-A7B8-72885FED3727}"/>
    <cellStyle name="Comma 4 4 2 2 4" xfId="1314" xr:uid="{C6866D5F-4662-413A-A99F-B348D254EADC}"/>
    <cellStyle name="Comma 4 4 2 3" xfId="500" xr:uid="{AA468822-D46A-40DE-81B4-57536A04F1D6}"/>
    <cellStyle name="Comma 4 4 2 4" xfId="828" xr:uid="{16E8CCEE-6A6C-4E2A-9758-E00F738ACE59}"/>
    <cellStyle name="Comma 4 4 2 5" xfId="1155" xr:uid="{FEB9E095-071C-48E3-9BB2-3D8332D28D4B}"/>
    <cellStyle name="Comma 4 4 3" xfId="272" xr:uid="{76507D65-18A6-427D-ADDF-1BAECF3071C9}"/>
    <cellStyle name="Comma 4 4 3 2" xfId="618" xr:uid="{B57271D9-A9EC-4665-94E1-3F0497B10B90}"/>
    <cellStyle name="Comma 4 4 3 3" xfId="946" xr:uid="{5C4E02BF-0E4E-4B5A-AB44-D73224D88620}"/>
    <cellStyle name="Comma 4 4 3 4" xfId="1273" xr:uid="{8E16D8C0-1554-43BE-8494-C4E4CF686768}"/>
    <cellStyle name="Comma 4 4 4" xfId="459" xr:uid="{BFF085D3-90C1-4AC4-B82C-456507C3D11C}"/>
    <cellStyle name="Comma 4 4 5" xfId="787" xr:uid="{DF14C12A-4425-40DA-BE91-6C8A20D557D3}"/>
    <cellStyle name="Comma 4 4 6" xfId="1114" xr:uid="{5B2102CC-003C-4B74-BAA9-ABE620E56A80}"/>
    <cellStyle name="Comma 4 5" xfId="96" xr:uid="{A75F2F14-EBEA-4E32-BE29-A2ED04A70331}"/>
    <cellStyle name="Comma 4 5 2" xfId="141" xr:uid="{44CC9446-00FE-4F59-B47D-8A2BD198C5EA}"/>
    <cellStyle name="Comma 4 5 2 2" xfId="318" xr:uid="{E29D7FBE-6A98-4A56-AF3A-AC226CC0310C}"/>
    <cellStyle name="Comma 4 5 2 2 2" xfId="664" xr:uid="{B17A46C8-FC5F-4C45-943E-934643B19168}"/>
    <cellStyle name="Comma 4 5 2 2 3" xfId="992" xr:uid="{639FD8DB-15C8-4D73-B7B2-79E996A8EC18}"/>
    <cellStyle name="Comma 4 5 2 2 4" xfId="1319" xr:uid="{F7936B52-EE4B-4D7E-9795-350F3BCB0316}"/>
    <cellStyle name="Comma 4 5 2 3" xfId="505" xr:uid="{174FC91C-4B28-4347-BED6-725D6AD8FC02}"/>
    <cellStyle name="Comma 4 5 2 4" xfId="833" xr:uid="{59ADDBB7-9CD0-48CD-892E-3C2DBB1568BF}"/>
    <cellStyle name="Comma 4 5 2 5" xfId="1160" xr:uid="{14F291E9-4936-47A9-9C6D-51BA9F230691}"/>
    <cellStyle name="Comma 4 5 3" xfId="276" xr:uid="{900BECC9-45DF-43DD-A2EF-9765D1DD3AEE}"/>
    <cellStyle name="Comma 4 5 3 2" xfId="622" xr:uid="{DB84B644-9D26-45D6-83C5-17F36F27A523}"/>
    <cellStyle name="Comma 4 5 3 3" xfId="950" xr:uid="{E8932FB7-CB2E-48D0-A696-DC5C6825F0CE}"/>
    <cellStyle name="Comma 4 5 3 4" xfId="1277" xr:uid="{33CCA28E-E528-4FAB-B518-5965A67D0EE3}"/>
    <cellStyle name="Comma 4 5 4" xfId="463" xr:uid="{F07D8B5D-A815-4E21-B5D6-2E670CD62D21}"/>
    <cellStyle name="Comma 4 5 5" xfId="791" xr:uid="{C84546B9-FA50-4756-BD85-2DCB38C46A9A}"/>
    <cellStyle name="Comma 4 5 6" xfId="1118" xr:uid="{B7D6B1B7-1758-42F5-811D-F18C211EB7AD}"/>
    <cellStyle name="Comma 4 6" xfId="112" xr:uid="{C99C7693-E7F3-49CF-BEFF-BBE82AF6B350}"/>
    <cellStyle name="Comma 4 6 2" xfId="289" xr:uid="{BD108926-9896-4E6A-BD04-A33CEA0221FB}"/>
    <cellStyle name="Comma 4 6 2 2" xfId="635" xr:uid="{F5FDB5B5-A0EE-4F90-ADB5-9CD7F35CB0FC}"/>
    <cellStyle name="Comma 4 6 2 3" xfId="963" xr:uid="{FE7648F6-A47A-4956-97CC-19A98EC078A8}"/>
    <cellStyle name="Comma 4 6 2 4" xfId="1290" xr:uid="{2407D6C0-C89E-46E0-8607-AEE374180BFA}"/>
    <cellStyle name="Comma 4 6 3" xfId="476" xr:uid="{8CFBDAE1-E93A-4247-9257-7BA8294BDEE4}"/>
    <cellStyle name="Comma 4 6 4" xfId="804" xr:uid="{C0F2F9C3-E61B-4E6C-B367-A8A7B23445EC}"/>
    <cellStyle name="Comma 4 6 5" xfId="1131" xr:uid="{8958CA99-4F1D-43B2-8F58-9D2D55C6ED0B}"/>
    <cellStyle name="Comma 4 7" xfId="152" xr:uid="{1D10AB6F-A7F2-46CB-A740-4770AB9BC2B7}"/>
    <cellStyle name="Comma 4 7 2" xfId="329" xr:uid="{0D2C7078-035C-4ED6-8817-B0546126AABF}"/>
    <cellStyle name="Comma 4 7 2 2" xfId="675" xr:uid="{C2210ED6-3F88-49FD-A589-8D0D983D2A9E}"/>
    <cellStyle name="Comma 4 7 2 3" xfId="1003" xr:uid="{0407BA10-3430-48C3-91C4-71DC8484F48A}"/>
    <cellStyle name="Comma 4 7 2 4" xfId="1330" xr:uid="{A117C757-6883-4DB6-B733-33A867743003}"/>
    <cellStyle name="Comma 4 7 3" xfId="516" xr:uid="{D1952D7A-3F72-4FE3-91A9-E8FF9FDEB2E2}"/>
    <cellStyle name="Comma 4 7 4" xfId="844" xr:uid="{C4A3F0D7-BAD8-440A-8479-18B756D98944}"/>
    <cellStyle name="Comma 4 7 5" xfId="1171" xr:uid="{D995E739-6044-4F95-94B0-B8206B5942B2}"/>
    <cellStyle name="Comma 4 8" xfId="191" xr:uid="{8FF9D29D-41E1-4406-AA84-BEFDFE2EE152}"/>
    <cellStyle name="Comma 4 8 2" xfId="352" xr:uid="{EAC1B07D-3DD7-4010-AC58-09B66D11E2AF}"/>
    <cellStyle name="Comma 4 8 2 2" xfId="698" xr:uid="{A05A3EED-7847-4B03-B7DA-0B8D8C1A2B0C}"/>
    <cellStyle name="Comma 4 8 2 3" xfId="1026" xr:uid="{ACC45761-6F15-4A9B-8151-98DAB7D03549}"/>
    <cellStyle name="Comma 4 8 2 4" xfId="1353" xr:uid="{950DD4D8-8F60-4BC5-B725-EC3A32047C94}"/>
    <cellStyle name="Comma 4 8 3" xfId="539" xr:uid="{F3936CC7-CDA4-4637-9E44-7AA45403625C}"/>
    <cellStyle name="Comma 4 8 4" xfId="867" xr:uid="{4D0C0DDC-F15A-44F8-BC5A-0C1A886CF7CB}"/>
    <cellStyle name="Comma 4 8 5" xfId="1194" xr:uid="{2070DAE8-9C8B-4B8A-9027-818105D14CC8}"/>
    <cellStyle name="Comma 4 9" xfId="209" xr:uid="{D9ABAB64-1319-4557-AD57-0C20D5EB0D86}"/>
    <cellStyle name="Comma 4 9 2" xfId="369" xr:uid="{20B4B8A3-762D-4793-8BD7-08835A023C1D}"/>
    <cellStyle name="Comma 4 9 2 2" xfId="715" xr:uid="{6DAF4D99-F620-4CA7-B2A8-A31C250EADEF}"/>
    <cellStyle name="Comma 4 9 2 3" xfId="1043" xr:uid="{9B237FCB-A401-49A1-9ECC-C8B94F7723F3}"/>
    <cellStyle name="Comma 4 9 2 4" xfId="1370" xr:uid="{DCB4060F-B5E3-421E-8E7F-104FA9F0DDC4}"/>
    <cellStyle name="Comma 4 9 3" xfId="556" xr:uid="{1A08CC95-F5D6-4115-BDEF-C262A709ADB3}"/>
    <cellStyle name="Comma 4 9 4" xfId="884" xr:uid="{2408CD85-F7F5-4697-8DED-20A16B0BB4F2}"/>
    <cellStyle name="Comma 4 9 5" xfId="1211" xr:uid="{ECB57E80-50DC-4DB1-941F-1C4D740A2146}"/>
    <cellStyle name="Comma 5" xfId="93" xr:uid="{B55B5991-6FF6-44B0-9563-008813DD5A25}"/>
    <cellStyle name="Comma 5 10" xfId="788" xr:uid="{055F067C-400A-4C7C-8D5F-DF85327E8107}"/>
    <cellStyle name="Comma 5 11" xfId="1115" xr:uid="{608D25E6-C1C7-4D80-A507-4D96AA71273F}"/>
    <cellStyle name="Comma 5 2" xfId="97" xr:uid="{DCD132F0-EFFE-49B3-9B6B-BA4CD99FAC86}"/>
    <cellStyle name="Comma 5 2 10" xfId="1119" xr:uid="{5E650ACD-DC6F-4ED6-BE9E-8054B4500207}"/>
    <cellStyle name="Comma 5 2 2" xfId="142" xr:uid="{911E3117-9109-4DB4-9BBA-05154BFF3BA5}"/>
    <cellStyle name="Comma 5 2 2 2" xfId="319" xr:uid="{3DFE193A-7BE4-47A8-8CA8-EC3437E42EFF}"/>
    <cellStyle name="Comma 5 2 2 2 2" xfId="665" xr:uid="{BC3A5539-D43E-47D4-8580-1C61787923EF}"/>
    <cellStyle name="Comma 5 2 2 2 3" xfId="993" xr:uid="{249322A6-FBCB-4DC6-96BA-983A42941AEB}"/>
    <cellStyle name="Comma 5 2 2 2 4" xfId="1320" xr:uid="{DCA0A9E5-2BDD-43A1-B454-1B2CD527E51F}"/>
    <cellStyle name="Comma 5 2 2 3" xfId="506" xr:uid="{D1C829E6-7C62-441E-BD9A-A804D45CD5D2}"/>
    <cellStyle name="Comma 5 2 2 4" xfId="834" xr:uid="{D45E2C27-89F2-42B5-8659-B5B2653CC440}"/>
    <cellStyle name="Comma 5 2 2 5" xfId="1161" xr:uid="{FF0DC4CC-BB75-43BC-93EA-53DFA4643B57}"/>
    <cellStyle name="Comma 5 2 3" xfId="162" xr:uid="{FBE0BB2E-064F-4338-9B0B-CA594555C7DF}"/>
    <cellStyle name="Comma 5 2 3 2" xfId="338" xr:uid="{9EFC5A64-4089-41FA-9470-59F7E6227B51}"/>
    <cellStyle name="Comma 5 2 3 2 2" xfId="684" xr:uid="{50D9C6F5-09B1-4F7D-913B-1EC2F7B243D1}"/>
    <cellStyle name="Comma 5 2 3 2 3" xfId="1012" xr:uid="{5ECAA7D5-553C-4F7B-A522-0654CB6F6994}"/>
    <cellStyle name="Comma 5 2 3 2 4" xfId="1339" xr:uid="{EB403216-0046-4214-9F95-94908B35CF47}"/>
    <cellStyle name="Comma 5 2 3 3" xfId="525" xr:uid="{3A284FAE-5192-4D3C-B745-A62CE3843DDB}"/>
    <cellStyle name="Comma 5 2 3 4" xfId="853" xr:uid="{EEDAF56C-1F56-4100-9B4F-EC7500CD42AE}"/>
    <cellStyle name="Comma 5 2 3 5" xfId="1180" xr:uid="{5AAADCA2-6B4F-430A-84BF-8ED4B042D21D}"/>
    <cellStyle name="Comma 5 2 4" xfId="200" xr:uid="{8AF62BD3-2980-4178-9C1B-E9334A164654}"/>
    <cellStyle name="Comma 5 2 4 2" xfId="361" xr:uid="{DCDADC26-7B77-4069-91E8-0B28F5506718}"/>
    <cellStyle name="Comma 5 2 4 2 2" xfId="707" xr:uid="{57CCC889-EEA2-4642-82FA-B4010C1D0B01}"/>
    <cellStyle name="Comma 5 2 4 2 3" xfId="1035" xr:uid="{FA43D6CC-15FB-476B-9A85-8464DF5FA986}"/>
    <cellStyle name="Comma 5 2 4 2 4" xfId="1362" xr:uid="{1B56E289-90B3-4DE7-8C12-C9EDD247370F}"/>
    <cellStyle name="Comma 5 2 4 3" xfId="548" xr:uid="{118E4DE2-A348-4678-BCA5-32EBC254A169}"/>
    <cellStyle name="Comma 5 2 4 4" xfId="876" xr:uid="{834E130D-A07D-4D22-AE39-574258EB9D50}"/>
    <cellStyle name="Comma 5 2 4 5" xfId="1203" xr:uid="{DE2CAA2C-934F-42A1-8D85-6912E5C87105}"/>
    <cellStyle name="Comma 5 2 5" xfId="218" xr:uid="{997A3380-EACF-4306-B58D-DD2AB264AE1C}"/>
    <cellStyle name="Comma 5 2 5 2" xfId="378" xr:uid="{C05BB91F-1821-4152-9217-72A75E94B75E}"/>
    <cellStyle name="Comma 5 2 5 2 2" xfId="724" xr:uid="{9082B919-D87E-4396-A367-82B65F23182D}"/>
    <cellStyle name="Comma 5 2 5 2 3" xfId="1052" xr:uid="{7BD9EFC8-9346-49F3-9AAF-8BD9D7077DBF}"/>
    <cellStyle name="Comma 5 2 5 2 4" xfId="1379" xr:uid="{15205D1A-A0DF-461B-BC2A-E8767001C1ED}"/>
    <cellStyle name="Comma 5 2 5 3" xfId="565" xr:uid="{06390BB7-0E58-4142-8C56-A02374B13310}"/>
    <cellStyle name="Comma 5 2 5 4" xfId="893" xr:uid="{6567B9E7-608C-48F0-8126-DCCBAE71D049}"/>
    <cellStyle name="Comma 5 2 5 5" xfId="1220" xr:uid="{F7E4CD24-3B2B-4C2B-9B14-BBE9954A5AFC}"/>
    <cellStyle name="Comma 5 2 6" xfId="236" xr:uid="{F0F66698-90B2-4F0A-8328-AB7AC715E033}"/>
    <cellStyle name="Comma 5 2 6 2" xfId="395" xr:uid="{26AC93DD-34BB-4C68-AFFF-18E592BBD3A6}"/>
    <cellStyle name="Comma 5 2 6 2 2" xfId="741" xr:uid="{366A7A84-19C3-4D37-8C97-CCC5FE88B737}"/>
    <cellStyle name="Comma 5 2 6 2 3" xfId="1069" xr:uid="{E046A784-FF1D-41AB-87E8-400306933269}"/>
    <cellStyle name="Comma 5 2 6 2 4" xfId="1396" xr:uid="{643529AC-DDE5-4943-BF7D-31C568EACBBA}"/>
    <cellStyle name="Comma 5 2 6 3" xfId="582" xr:uid="{5F06D1A3-9538-457E-9CB5-F87E7E51D919}"/>
    <cellStyle name="Comma 5 2 6 4" xfId="910" xr:uid="{260F6C78-A5F4-45C1-AD56-8B0C26D42FDA}"/>
    <cellStyle name="Comma 5 2 6 5" xfId="1237" xr:uid="{55152F99-C178-4A53-A348-81898DB6F6C9}"/>
    <cellStyle name="Comma 5 2 7" xfId="277" xr:uid="{AE707F10-48BE-4DFC-B3B5-58D0BEF9F970}"/>
    <cellStyle name="Comma 5 2 7 2" xfId="623" xr:uid="{70A0CF9E-6760-4259-8FFA-11C9DD7D7751}"/>
    <cellStyle name="Comma 5 2 7 3" xfId="951" xr:uid="{F483F1B1-9D1A-43C2-AFC0-68423CA36B46}"/>
    <cellStyle name="Comma 5 2 7 4" xfId="1278" xr:uid="{933B8655-16EE-4465-9547-2FA24DDD82F6}"/>
    <cellStyle name="Comma 5 2 8" xfId="464" xr:uid="{BBDEA077-3755-45DD-B4A3-DC9B1BAA5989}"/>
    <cellStyle name="Comma 5 2 9" xfId="792" xr:uid="{BA9E7EA5-220C-4B60-91FE-1B6F85C6F1E6}"/>
    <cellStyle name="Comma 5 3" xfId="137" xr:uid="{C8D58124-26FB-4C3A-976A-216791E1428C}"/>
    <cellStyle name="Comma 5 3 2" xfId="314" xr:uid="{177232BB-EB7B-41C0-93C2-699FF2A811BA}"/>
    <cellStyle name="Comma 5 3 2 2" xfId="660" xr:uid="{49F0DB50-5B3B-4F5F-BE6B-E062AF29BE4F}"/>
    <cellStyle name="Comma 5 3 2 3" xfId="988" xr:uid="{88AF4E76-24A5-4234-B6B6-C7B26DE42D56}"/>
    <cellStyle name="Comma 5 3 2 4" xfId="1315" xr:uid="{DA8900A1-2810-46C3-B6F1-F9411396A69A}"/>
    <cellStyle name="Comma 5 3 3" xfId="501" xr:uid="{8E56A93C-D31C-4500-B298-9E9C7BCBE7B1}"/>
    <cellStyle name="Comma 5 3 4" xfId="829" xr:uid="{C63AA695-BA8D-4639-A4FE-94125113B7B8}"/>
    <cellStyle name="Comma 5 3 5" xfId="1156" xr:uid="{074CE991-6E17-4143-B9AB-F3BC6DD8480A}"/>
    <cellStyle name="Comma 5 4" xfId="35" xr:uid="{771C34D3-A2E2-4FD5-B2B3-6FBA443DB0E3}"/>
    <cellStyle name="Comma 5 4 2" xfId="153" xr:uid="{35E7CE1E-695B-4134-B277-6F9A579E5485}"/>
    <cellStyle name="Comma 5 4 2 2" xfId="517" xr:uid="{0540F12C-9576-44D7-B96F-F8F4FEDDDE25}"/>
    <cellStyle name="Comma 5 4 2 3" xfId="845" xr:uid="{8A749534-35A8-4AD9-9491-AF931A56CB49}"/>
    <cellStyle name="Comma 5 4 2 4" xfId="1172" xr:uid="{885D29F9-0ADA-48AE-A695-A37E162B346B}"/>
    <cellStyle name="Comma 5 4 3" xfId="330" xr:uid="{700ABB1F-0D4A-4322-AD73-C8EECC404BA8}"/>
    <cellStyle name="Comma 5 4 3 2" xfId="676" xr:uid="{01DDD282-18A9-4F56-B218-A8C167968698}"/>
    <cellStyle name="Comma 5 4 3 3" xfId="1004" xr:uid="{38A626FA-D15A-4F40-9735-584C34A63A8B}"/>
    <cellStyle name="Comma 5 4 3 4" xfId="1331" xr:uid="{0C5DCC1D-AF4A-4D26-A4FD-44B38474209B}"/>
    <cellStyle name="Comma 5 4 4" xfId="429" xr:uid="{0326083D-AD14-44DA-AC63-C4F90C6E6FF8}"/>
    <cellStyle name="Comma 5 4 5" xfId="757" xr:uid="{BFB7320C-0B0E-4D97-8F7F-19083180CE63}"/>
    <cellStyle name="Comma 5 4 6" xfId="1084" xr:uid="{9EAD2949-2086-4614-ACC3-190563C11490}"/>
    <cellStyle name="Comma 5 5" xfId="192" xr:uid="{8664DB2D-7440-446A-A2C2-9F3FF2397598}"/>
    <cellStyle name="Comma 5 5 2" xfId="353" xr:uid="{FFC03839-BEF9-4AE8-AB07-3971B4F08A80}"/>
    <cellStyle name="Comma 5 5 2 2" xfId="699" xr:uid="{2AEC504C-8766-407C-A03A-193E7497B784}"/>
    <cellStyle name="Comma 5 5 2 3" xfId="1027" xr:uid="{EA1F6ED6-7CAE-4345-93C6-F38A92150EAF}"/>
    <cellStyle name="Comma 5 5 2 4" xfId="1354" xr:uid="{384AC190-E4E7-408C-96C0-8573492E7090}"/>
    <cellStyle name="Comma 5 5 3" xfId="540" xr:uid="{44B343F3-FE7B-46AE-8DEC-19E8F217964B}"/>
    <cellStyle name="Comma 5 5 4" xfId="868" xr:uid="{0D46DBDB-39B4-46E9-BD6A-24D16862EED3}"/>
    <cellStyle name="Comma 5 5 5" xfId="1195" xr:uid="{82ED958B-A602-4A60-9070-F6060ED6A343}"/>
    <cellStyle name="Comma 5 6" xfId="210" xr:uid="{8D5410C9-8CC5-40BD-883D-D62F2B69019B}"/>
    <cellStyle name="Comma 5 6 2" xfId="370" xr:uid="{8962EF80-70B6-4572-BBE9-704F497C56AF}"/>
    <cellStyle name="Comma 5 6 2 2" xfId="716" xr:uid="{380296DD-5F7D-4FC0-A294-58B41E400951}"/>
    <cellStyle name="Comma 5 6 2 3" xfId="1044" xr:uid="{801C44EE-FA7A-4B7E-950D-10DD15438594}"/>
    <cellStyle name="Comma 5 6 2 4" xfId="1371" xr:uid="{F9FA0419-C02A-45E3-97EC-9A4966D4619E}"/>
    <cellStyle name="Comma 5 6 3" xfId="557" xr:uid="{F9D7BF0B-9C2B-4C15-A4DD-C755233464BC}"/>
    <cellStyle name="Comma 5 6 4" xfId="885" xr:uid="{E6AEA21E-C2EC-440B-AE23-F169585CB370}"/>
    <cellStyle name="Comma 5 6 5" xfId="1212" xr:uid="{A9664C61-2560-45B1-A961-C2E08669C090}"/>
    <cellStyle name="Comma 5 7" xfId="228" xr:uid="{0470429F-ACC5-42BC-B645-21C8F8849541}"/>
    <cellStyle name="Comma 5 7 2" xfId="387" xr:uid="{C60A9AFF-340D-4724-8955-645FF6BF0F6D}"/>
    <cellStyle name="Comma 5 7 2 2" xfId="733" xr:uid="{42A3A485-689F-4FA8-B807-E17233FCB02F}"/>
    <cellStyle name="Comma 5 7 2 3" xfId="1061" xr:uid="{34CB959E-C6C4-44AE-A552-BBC0260F9C63}"/>
    <cellStyle name="Comma 5 7 2 4" xfId="1388" xr:uid="{B2B9B90D-C510-40DF-9859-5ED200F49ADB}"/>
    <cellStyle name="Comma 5 7 3" xfId="574" xr:uid="{2EE87946-A2B0-44F9-B512-51D7196249AD}"/>
    <cellStyle name="Comma 5 7 4" xfId="902" xr:uid="{FC7AE051-1D32-4B21-BF90-05FB7DD1C13A}"/>
    <cellStyle name="Comma 5 7 5" xfId="1229" xr:uid="{8B3B3826-3F1E-4AFA-8B03-8074CA7D88A0}"/>
    <cellStyle name="Comma 5 8" xfId="273" xr:uid="{ED85310D-6E22-4BF9-88D4-8800DCE4F680}"/>
    <cellStyle name="Comma 5 8 2" xfId="619" xr:uid="{2066FF6B-F00F-4063-A6B7-286E8A197C95}"/>
    <cellStyle name="Comma 5 8 3" xfId="947" xr:uid="{87B916FB-57E3-4092-9CE7-0346C2433466}"/>
    <cellStyle name="Comma 5 8 4" xfId="1274" xr:uid="{F9EF064D-FA5A-4162-B3B3-5B1D05914201}"/>
    <cellStyle name="Comma 5 9" xfId="460" xr:uid="{4B49A4C1-2ECE-406C-90D7-C573DE8A408D}"/>
    <cellStyle name="Comma 56" xfId="58" xr:uid="{F327172F-A9C6-461F-B0CE-0CF26022AB03}"/>
    <cellStyle name="Comma 56 2" xfId="79" xr:uid="{924DCA16-F9C9-4818-9635-19DE04AA16E5}"/>
    <cellStyle name="Comma 56 2 2" xfId="130" xr:uid="{2A8D4E51-7239-40BE-A45C-5F9568054964}"/>
    <cellStyle name="Comma 56 2 2 2" xfId="307" xr:uid="{5852A263-96F0-4B57-B3C7-E03152F725A4}"/>
    <cellStyle name="Comma 56 2 2 2 2" xfId="653" xr:uid="{24DC68DC-31A6-48FD-A08E-F105C6EAE71F}"/>
    <cellStyle name="Comma 56 2 2 2 3" xfId="981" xr:uid="{E09FAB82-050E-4FD2-B5F8-B768A08C8110}"/>
    <cellStyle name="Comma 56 2 2 2 4" xfId="1308" xr:uid="{8568AFC1-2468-41A6-9C18-222307F7CB57}"/>
    <cellStyle name="Comma 56 2 2 3" xfId="494" xr:uid="{361E1A0A-C2C5-4D07-839C-FC92EBD78CFE}"/>
    <cellStyle name="Comma 56 2 2 4" xfId="822" xr:uid="{88AAAC4E-F20E-450C-B375-0CC4944D6C0F}"/>
    <cellStyle name="Comma 56 2 2 5" xfId="1149" xr:uid="{98E3B2C7-3B80-4421-998A-92B7694E42BB}"/>
    <cellStyle name="Comma 56 2 3" xfId="266" xr:uid="{AAC39CAA-F583-4CAE-8ABB-3BD5542713EB}"/>
    <cellStyle name="Comma 56 2 3 2" xfId="612" xr:uid="{6A83E53E-B469-4D66-A8AC-EBA0C841D6AF}"/>
    <cellStyle name="Comma 56 2 3 3" xfId="940" xr:uid="{4945F48E-AD96-4456-AF33-42E1E80F3BDC}"/>
    <cellStyle name="Comma 56 2 3 4" xfId="1267" xr:uid="{A3238B32-5B1D-4651-A4EA-731C1971836E}"/>
    <cellStyle name="Comma 56 2 4" xfId="453" xr:uid="{2EC55D2C-B184-4919-A7F0-A6B8F5518877}"/>
    <cellStyle name="Comma 56 2 5" xfId="781" xr:uid="{C6F243C5-107A-44D3-AD9B-A11A3A8DA56F}"/>
    <cellStyle name="Comma 56 2 6" xfId="1108" xr:uid="{90099AF5-A30D-43EE-BFB7-09B60F442A18}"/>
    <cellStyle name="Comma 56 3" xfId="118" xr:uid="{356AFB23-E313-421D-930A-1DA0F610B47F}"/>
    <cellStyle name="Comma 56 3 2" xfId="295" xr:uid="{341105DB-FA38-4B12-B1C7-658E0584D56A}"/>
    <cellStyle name="Comma 56 3 2 2" xfId="641" xr:uid="{12A39465-BD5B-42C8-B899-620C2D7620EA}"/>
    <cellStyle name="Comma 56 3 2 3" xfId="969" xr:uid="{0B6FFC5D-D083-45D2-8C0D-49D7AFCECA06}"/>
    <cellStyle name="Comma 56 3 2 4" xfId="1296" xr:uid="{0187757B-A8D4-4348-8298-72DD70E8CB6A}"/>
    <cellStyle name="Comma 56 3 3" xfId="482" xr:uid="{B896E754-B6FF-4855-834B-72AEF6E8604F}"/>
    <cellStyle name="Comma 56 3 4" xfId="810" xr:uid="{8609E078-510D-4FEA-8846-094D86ECF299}"/>
    <cellStyle name="Comma 56 3 5" xfId="1137" xr:uid="{55C29FA2-C230-42E9-9198-FAC370C7783E}"/>
    <cellStyle name="Comma 56 4" xfId="254" xr:uid="{905E663E-0AAE-4E54-8533-54CAA2066364}"/>
    <cellStyle name="Comma 56 4 2" xfId="600" xr:uid="{F0444A1A-7872-481C-AF03-12305ECBDBF7}"/>
    <cellStyle name="Comma 56 4 3" xfId="928" xr:uid="{9673F88D-AD8A-4A09-A197-D9B10C1A1CC3}"/>
    <cellStyle name="Comma 56 4 4" xfId="1255" xr:uid="{9A0423AC-8B8D-4FB4-891E-D9395E12E9ED}"/>
    <cellStyle name="Comma 56 5" xfId="441" xr:uid="{12406C1A-689B-4AFE-94F2-297F228662D0}"/>
    <cellStyle name="Comma 56 6" xfId="769" xr:uid="{17587C72-66FE-4CF7-B894-DCEB160C8922}"/>
    <cellStyle name="Comma 56 7" xfId="1096" xr:uid="{D0EDADAD-24DA-4DF7-929A-B84D9E925D84}"/>
    <cellStyle name="Comma 6" xfId="98" xr:uid="{584727CA-E808-4D31-BD39-79AD8B8BFC68}"/>
    <cellStyle name="Comma 6 10" xfId="793" xr:uid="{AC2CD2F2-ABE7-42F6-A53D-4DCB1A789CA6}"/>
    <cellStyle name="Comma 6 11" xfId="1120" xr:uid="{C92E887C-9D5F-4991-87F3-1973AE46A14E}"/>
    <cellStyle name="Comma 6 2" xfId="101" xr:uid="{D78B37F6-B4D9-4E91-8646-39A3D06926C0}"/>
    <cellStyle name="Comma 6 2 10" xfId="795" xr:uid="{8F53D0A6-A8D6-4D56-9DFA-912766710310}"/>
    <cellStyle name="Comma 6 2 11" xfId="1122" xr:uid="{7F50786A-81EC-4153-B534-DB1B68DBFE6A}"/>
    <cellStyle name="Comma 6 2 2" xfId="105" xr:uid="{022E096C-76F0-4CC3-93DF-D393E0F03249}"/>
    <cellStyle name="Comma 6 2 2 10" xfId="1125" xr:uid="{DB304EA3-EE9F-4260-89A3-488234DDA041}"/>
    <cellStyle name="Comma 6 2 2 2" xfId="148" xr:uid="{73D9BFAE-E279-4D55-A6E4-7A2AE380E1D4}"/>
    <cellStyle name="Comma 6 2 2 2 2" xfId="325" xr:uid="{7C7F6188-3B75-421D-8AFB-C53937241969}"/>
    <cellStyle name="Comma 6 2 2 2 2 2" xfId="671" xr:uid="{DC62FB9D-8E47-462B-A116-D1C4D0B59CE0}"/>
    <cellStyle name="Comma 6 2 2 2 2 3" xfId="999" xr:uid="{31E64260-E19D-4370-BD60-F49649DA1F2E}"/>
    <cellStyle name="Comma 6 2 2 2 2 4" xfId="1326" xr:uid="{8262A823-83BA-4457-BB4E-61B74441FCEB}"/>
    <cellStyle name="Comma 6 2 2 2 3" xfId="512" xr:uid="{6AB5E8B9-0F62-4BDE-B62E-4E4EB8CA7CBE}"/>
    <cellStyle name="Comma 6 2 2 2 4" xfId="840" xr:uid="{787E109C-7714-41D1-A44B-C69D431AD5AD}"/>
    <cellStyle name="Comma 6 2 2 2 5" xfId="1167" xr:uid="{A6CFF723-35B1-4128-B85E-E03652CEF3C2}"/>
    <cellStyle name="Comma 6 2 2 3" xfId="164" xr:uid="{B94B12A2-694E-435B-B546-AC1E66CE169A}"/>
    <cellStyle name="Comma 6 2 2 3 2" xfId="340" xr:uid="{1667B4F5-007C-45DB-99DC-B7ADDDAFFCE9}"/>
    <cellStyle name="Comma 6 2 2 3 2 2" xfId="686" xr:uid="{8F0867AF-E399-41D1-B604-E89F81778417}"/>
    <cellStyle name="Comma 6 2 2 3 2 3" xfId="1014" xr:uid="{B196C6BD-1C75-4DAE-AA85-6D7A0EC4DF1E}"/>
    <cellStyle name="Comma 6 2 2 3 2 4" xfId="1341" xr:uid="{1DE0B0EE-823D-4830-B107-176B007604CD}"/>
    <cellStyle name="Comma 6 2 2 3 3" xfId="527" xr:uid="{347B1700-719D-4A6D-933B-D6AD75D60DFD}"/>
    <cellStyle name="Comma 6 2 2 3 4" xfId="855" xr:uid="{2C294A1B-AEB1-4948-B84A-0973C245A157}"/>
    <cellStyle name="Comma 6 2 2 3 5" xfId="1182" xr:uid="{EC9F9181-ED62-4DDB-B8FD-6E5C802AFD91}"/>
    <cellStyle name="Comma 6 2 2 4" xfId="202" xr:uid="{02428947-27D9-4FB0-A637-87A07C7AC23E}"/>
    <cellStyle name="Comma 6 2 2 4 2" xfId="363" xr:uid="{188558BF-3E45-4CE1-946D-8E26C4AB1250}"/>
    <cellStyle name="Comma 6 2 2 4 2 2" xfId="709" xr:uid="{6627D3BF-8042-4221-95B5-9B7E376220CA}"/>
    <cellStyle name="Comma 6 2 2 4 2 3" xfId="1037" xr:uid="{AE6A78DB-B42A-413B-AD53-C7E15129D2F0}"/>
    <cellStyle name="Comma 6 2 2 4 2 4" xfId="1364" xr:uid="{833F89F4-EAB5-4C40-BF83-153187CE7014}"/>
    <cellStyle name="Comma 6 2 2 4 3" xfId="550" xr:uid="{1CACF9C9-ABF5-461B-9923-885824D14E0C}"/>
    <cellStyle name="Comma 6 2 2 4 4" xfId="878" xr:uid="{E749A818-63E7-47C8-B5CF-23E7DD7AB92A}"/>
    <cellStyle name="Comma 6 2 2 4 5" xfId="1205" xr:uid="{5784B5A5-027E-4344-86EB-3FCD679631DC}"/>
    <cellStyle name="Comma 6 2 2 5" xfId="220" xr:uid="{90B30B86-35EA-4859-9D45-8405027BDBCD}"/>
    <cellStyle name="Comma 6 2 2 5 2" xfId="380" xr:uid="{1F4A2F9D-1171-4F01-9520-4FC4A775EB9E}"/>
    <cellStyle name="Comma 6 2 2 5 2 2" xfId="726" xr:uid="{B24C43A3-F2F6-475A-B914-69B8402532DB}"/>
    <cellStyle name="Comma 6 2 2 5 2 3" xfId="1054" xr:uid="{938D3EF6-2F41-48B4-9593-C60FF03667E0}"/>
    <cellStyle name="Comma 6 2 2 5 2 4" xfId="1381" xr:uid="{13C03884-05C7-486B-90AA-59AD54FFAEDE}"/>
    <cellStyle name="Comma 6 2 2 5 3" xfId="567" xr:uid="{24C3CED6-3803-4A84-8533-AF92F16D1DF5}"/>
    <cellStyle name="Comma 6 2 2 5 4" xfId="895" xr:uid="{BC3F1791-68D3-49E1-BD0D-1384A2EAAF41}"/>
    <cellStyle name="Comma 6 2 2 5 5" xfId="1222" xr:uid="{DB89806F-0399-4DA7-9C45-8DFF0EB138C5}"/>
    <cellStyle name="Comma 6 2 2 6" xfId="238" xr:uid="{82A8375C-2D72-42C9-BBD8-06B37CB09A4B}"/>
    <cellStyle name="Comma 6 2 2 6 2" xfId="397" xr:uid="{DDD3D956-89C8-44E9-8672-E9950A94E85B}"/>
    <cellStyle name="Comma 6 2 2 6 2 2" xfId="743" xr:uid="{28EE8F86-2BCD-415C-823E-38E39DCCB1A5}"/>
    <cellStyle name="Comma 6 2 2 6 2 3" xfId="1071" xr:uid="{29C9ACC1-5625-4BF8-835D-9F82475FD847}"/>
    <cellStyle name="Comma 6 2 2 6 2 4" xfId="1398" xr:uid="{5C2B1335-D371-4899-B6EB-F418F2F80C64}"/>
    <cellStyle name="Comma 6 2 2 6 3" xfId="584" xr:uid="{6EF47EA0-B530-4B15-A5AE-77229FBB29A6}"/>
    <cellStyle name="Comma 6 2 2 6 4" xfId="912" xr:uid="{3E3013C9-ED7A-44F6-ACCF-DB24EEE47C01}"/>
    <cellStyle name="Comma 6 2 2 6 5" xfId="1239" xr:uid="{7B6A614C-4C60-4A47-BD0C-B81854A02936}"/>
    <cellStyle name="Comma 6 2 2 7" xfId="283" xr:uid="{1D057B7D-63C8-47BC-BD7B-56A2DE88A7C4}"/>
    <cellStyle name="Comma 6 2 2 7 2" xfId="629" xr:uid="{2929399C-7915-4DFD-96DF-B1D653C23076}"/>
    <cellStyle name="Comma 6 2 2 7 3" xfId="957" xr:uid="{FADB0554-4356-493E-9F54-1FFD263C7F57}"/>
    <cellStyle name="Comma 6 2 2 7 4" xfId="1284" xr:uid="{725FDF79-AD00-478F-85AB-1D29D382C7E9}"/>
    <cellStyle name="Comma 6 2 2 8" xfId="470" xr:uid="{79887631-E49D-49E5-8F3C-66E3CDF24D1F}"/>
    <cellStyle name="Comma 6 2 2 9" xfId="798" xr:uid="{9B79E407-367E-487A-BAAA-92362CFFF9C7}"/>
    <cellStyle name="Comma 6 2 3" xfId="145" xr:uid="{6474E9E8-8458-4063-A901-817C7A1937A6}"/>
    <cellStyle name="Comma 6 2 3 2" xfId="322" xr:uid="{93EDA972-90FE-4D6F-85FD-AFCB37CF10B3}"/>
    <cellStyle name="Comma 6 2 3 2 2" xfId="668" xr:uid="{1625B2DA-9E6D-4AD9-B42C-A7A68C90364F}"/>
    <cellStyle name="Comma 6 2 3 2 3" xfId="996" xr:uid="{2B0B9F5D-751A-4E7D-89BA-71324D78E139}"/>
    <cellStyle name="Comma 6 2 3 2 4" xfId="1323" xr:uid="{16EE4046-003E-49A6-91AB-C6CD46A9114D}"/>
    <cellStyle name="Comma 6 2 3 3" xfId="509" xr:uid="{9BF79A42-6482-47BA-A45F-5A141FBF7959}"/>
    <cellStyle name="Comma 6 2 3 4" xfId="837" xr:uid="{228A4567-DA1E-4FE1-A55D-2E8995806482}"/>
    <cellStyle name="Comma 6 2 3 5" xfId="1164" xr:uid="{D12A8960-00CE-4CDE-B8A2-930E5DE216C0}"/>
    <cellStyle name="Comma 6 2 4" xfId="154" xr:uid="{4BDAB2A6-C1D1-4171-95D2-46C7B554BA83}"/>
    <cellStyle name="Comma 6 2 4 2" xfId="331" xr:uid="{AC21DC61-8A29-4928-8E5B-788D8BD53BE1}"/>
    <cellStyle name="Comma 6 2 4 2 2" xfId="677" xr:uid="{14CC129E-872D-4A3B-9605-F791C80D8A3C}"/>
    <cellStyle name="Comma 6 2 4 2 3" xfId="1005" xr:uid="{E0CAD370-BA88-4E63-AC48-97FC9A8E1BCE}"/>
    <cellStyle name="Comma 6 2 4 2 4" xfId="1332" xr:uid="{7C0B0132-0724-43FB-BBCC-6F7EB2DFEB0E}"/>
    <cellStyle name="Comma 6 2 4 3" xfId="518" xr:uid="{8B2839AD-9E74-4C4F-A9E9-13BB1052B6E2}"/>
    <cellStyle name="Comma 6 2 4 4" xfId="846" xr:uid="{742CBEBF-8F73-4D41-A8F3-1D1F0AF12D49}"/>
    <cellStyle name="Comma 6 2 4 5" xfId="1173" xr:uid="{8E1ACA10-CCC2-4F13-826E-14F18EEAED1E}"/>
    <cellStyle name="Comma 6 2 5" xfId="193" xr:uid="{8623D972-E724-4AFD-8B06-A6C6DDEFDA14}"/>
    <cellStyle name="Comma 6 2 5 2" xfId="354" xr:uid="{7603B50F-9015-421A-B8E5-9FD2EE56B356}"/>
    <cellStyle name="Comma 6 2 5 2 2" xfId="700" xr:uid="{3CB06A37-AC8A-4457-852B-137BDDAA2F85}"/>
    <cellStyle name="Comma 6 2 5 2 3" xfId="1028" xr:uid="{86F34CB3-2AEA-4C20-8CA7-2BF3F870A53C}"/>
    <cellStyle name="Comma 6 2 5 2 4" xfId="1355" xr:uid="{79ED37A0-F293-481E-8EE9-E0063DE7263E}"/>
    <cellStyle name="Comma 6 2 5 3" xfId="541" xr:uid="{41FCBE7B-0C19-4DA7-B7AF-C05784CEE0E9}"/>
    <cellStyle name="Comma 6 2 5 4" xfId="869" xr:uid="{77F7922B-9A3F-4F97-93BD-A591DDBBEB4C}"/>
    <cellStyle name="Comma 6 2 5 5" xfId="1196" xr:uid="{0194B56D-B9F1-4255-96A3-1440971DCB40}"/>
    <cellStyle name="Comma 6 2 6" xfId="211" xr:uid="{DDE1CDCE-BA04-4745-BEC0-C651B0D40B74}"/>
    <cellStyle name="Comma 6 2 6 2" xfId="371" xr:uid="{833CC811-9157-4912-A0AB-91A8EC9554D6}"/>
    <cellStyle name="Comma 6 2 6 2 2" xfId="717" xr:uid="{AAC9368E-8792-4D6A-B0F9-B78A8578269D}"/>
    <cellStyle name="Comma 6 2 6 2 3" xfId="1045" xr:uid="{D95F20AB-AF75-4833-8039-B0898CCB6935}"/>
    <cellStyle name="Comma 6 2 6 2 4" xfId="1372" xr:uid="{C646A8FF-7E34-4184-9E41-F8D96D8FF874}"/>
    <cellStyle name="Comma 6 2 6 3" xfId="558" xr:uid="{7A6765EF-4F62-4D1A-8271-0E0F205141C2}"/>
    <cellStyle name="Comma 6 2 6 4" xfId="886" xr:uid="{6C1BC85D-9008-464A-8C7D-B7AF49CF78E5}"/>
    <cellStyle name="Comma 6 2 6 5" xfId="1213" xr:uid="{F4A51077-1382-41D4-82FA-09F2649AC830}"/>
    <cellStyle name="Comma 6 2 7" xfId="229" xr:uid="{8BEFD23F-7D95-4FEB-AFB5-5FB35B3CF575}"/>
    <cellStyle name="Comma 6 2 7 2" xfId="388" xr:uid="{4BD8517F-D710-47B1-9475-7E4D31FB1AE3}"/>
    <cellStyle name="Comma 6 2 7 2 2" xfId="734" xr:uid="{4BECBDDA-1BA6-43E5-86CF-B3D6B2E26A7A}"/>
    <cellStyle name="Comma 6 2 7 2 3" xfId="1062" xr:uid="{F34FFBF2-17A9-4D49-A59C-DA826D4F9D82}"/>
    <cellStyle name="Comma 6 2 7 2 4" xfId="1389" xr:uid="{CD9760A5-2391-4F3B-9628-CBAA5E182DB5}"/>
    <cellStyle name="Comma 6 2 7 3" xfId="575" xr:uid="{8C2D8461-06B1-4DF6-8A84-B3A622DF5759}"/>
    <cellStyle name="Comma 6 2 7 4" xfId="903" xr:uid="{812F5856-D5F5-4B81-8CEC-6C3C834C0E71}"/>
    <cellStyle name="Comma 6 2 7 5" xfId="1230" xr:uid="{591F808B-6DC6-450C-9AE1-110142D95F2F}"/>
    <cellStyle name="Comma 6 2 8" xfId="280" xr:uid="{22D97652-2E3D-46D1-B16A-30E5154815CB}"/>
    <cellStyle name="Comma 6 2 8 2" xfId="626" xr:uid="{26A5BF0E-6DF7-4C38-8A26-B86F637C7D80}"/>
    <cellStyle name="Comma 6 2 8 3" xfId="954" xr:uid="{FDB7A139-4887-47E8-A52D-7931B1CCAFE5}"/>
    <cellStyle name="Comma 6 2 8 4" xfId="1281" xr:uid="{89BE1D0A-AA52-4E93-9A6A-932069CBD253}"/>
    <cellStyle name="Comma 6 2 9" xfId="467" xr:uid="{ADA4F7C1-B28B-443A-B323-A60E834F6BE1}"/>
    <cellStyle name="Comma 6 3" xfId="143" xr:uid="{BCBECA29-0EC0-4BAB-B751-9C1D983A77C1}"/>
    <cellStyle name="Comma 6 3 2" xfId="320" xr:uid="{0C31E01E-3B9D-401E-83C8-4B1FB245EC84}"/>
    <cellStyle name="Comma 6 3 2 2" xfId="666" xr:uid="{8C64796B-A1F0-4768-B9C5-B5CC7A03737F}"/>
    <cellStyle name="Comma 6 3 2 3" xfId="994" xr:uid="{2E5A50AE-F71E-468D-9832-8636FD740EFA}"/>
    <cellStyle name="Comma 6 3 2 4" xfId="1321" xr:uid="{30B05F74-85A5-448A-A94E-83B4F60071FF}"/>
    <cellStyle name="Comma 6 3 3" xfId="507" xr:uid="{4748EBD6-5C61-4606-AC45-E9E5A6D08722}"/>
    <cellStyle name="Comma 6 3 4" xfId="835" xr:uid="{02F5FE5A-0926-4836-8C59-11972E30ACB7}"/>
    <cellStyle name="Comma 6 3 5" xfId="1162" xr:uid="{991B7607-4CDA-47D8-B316-66B440101F77}"/>
    <cellStyle name="Comma 6 4" xfId="157" xr:uid="{051E74C6-B505-4CE6-A424-2EEB4A5CDDFA}"/>
    <cellStyle name="Comma 6 4 2" xfId="334" xr:uid="{FC5BF84A-D0A9-4DD3-B848-7D196F0660EE}"/>
    <cellStyle name="Comma 6 4 2 2" xfId="680" xr:uid="{A582B1B0-D5F2-4BA6-B641-88133AE07DA8}"/>
    <cellStyle name="Comma 6 4 2 3" xfId="1008" xr:uid="{3F8F7B4B-1101-4249-9A83-FE23D6C3833A}"/>
    <cellStyle name="Comma 6 4 2 4" xfId="1335" xr:uid="{A17E807F-9DA0-4DF6-A23E-D9739B064D08}"/>
    <cellStyle name="Comma 6 4 3" xfId="521" xr:uid="{40624C03-DD2C-4E35-84B6-F260710C72F8}"/>
    <cellStyle name="Comma 6 4 4" xfId="849" xr:uid="{79136EEB-47CB-4383-B9E3-0B1FFBD18F34}"/>
    <cellStyle name="Comma 6 4 5" xfId="1176" xr:uid="{4D6A8AAC-2C65-4086-908E-D29982186185}"/>
    <cellStyle name="Comma 6 5" xfId="196" xr:uid="{01CF530D-1395-4EBD-B146-F3D8816EC979}"/>
    <cellStyle name="Comma 6 5 2" xfId="357" xr:uid="{2787685C-9980-4E4F-800E-3035FCD2A418}"/>
    <cellStyle name="Comma 6 5 2 2" xfId="703" xr:uid="{A9F5F92E-9CCF-4A9C-929B-EDA4EB30D222}"/>
    <cellStyle name="Comma 6 5 2 3" xfId="1031" xr:uid="{BB223097-B9B2-49D9-B885-94756840E871}"/>
    <cellStyle name="Comma 6 5 2 4" xfId="1358" xr:uid="{3082EC24-C1E4-4A96-8E66-BF9E341A6B61}"/>
    <cellStyle name="Comma 6 5 3" xfId="544" xr:uid="{E352BC52-0F11-4AF7-888D-63B21800F98A}"/>
    <cellStyle name="Comma 6 5 4" xfId="872" xr:uid="{A40E3EFD-E715-4F56-9FA9-4A0EC6187AD5}"/>
    <cellStyle name="Comma 6 5 5" xfId="1199" xr:uid="{C5154A99-3586-412B-A925-F919250A959A}"/>
    <cellStyle name="Comma 6 6" xfId="214" xr:uid="{493A079D-C187-49F4-B23D-AE9305AA25FD}"/>
    <cellStyle name="Comma 6 6 2" xfId="374" xr:uid="{B02A454C-1909-4994-9485-ACECB34388DF}"/>
    <cellStyle name="Comma 6 6 2 2" xfId="720" xr:uid="{2899A068-7D40-43B9-B143-BA3267AB5206}"/>
    <cellStyle name="Comma 6 6 2 3" xfId="1048" xr:uid="{C54D078C-E796-4617-927C-BAA4FFCFBDAD}"/>
    <cellStyle name="Comma 6 6 2 4" xfId="1375" xr:uid="{D4D85446-E340-4136-A4D7-A0292DAEF004}"/>
    <cellStyle name="Comma 6 6 3" xfId="561" xr:uid="{FAED3F82-E768-4C23-88BB-8F3715102803}"/>
    <cellStyle name="Comma 6 6 4" xfId="889" xr:uid="{FE62EB13-8646-4770-8C60-28EEFA4E4BC7}"/>
    <cellStyle name="Comma 6 6 5" xfId="1216" xr:uid="{1BFBDA31-656E-485B-B66A-F6713E7448FF}"/>
    <cellStyle name="Comma 6 7" xfId="232" xr:uid="{701BD683-CE2A-4382-8023-9A7741EF37C6}"/>
    <cellStyle name="Comma 6 7 2" xfId="391" xr:uid="{64C6C145-95C7-4D9E-B91E-D826457CD33B}"/>
    <cellStyle name="Comma 6 7 2 2" xfId="737" xr:uid="{CAB4A581-8985-4603-9987-90075B2D6BFB}"/>
    <cellStyle name="Comma 6 7 2 3" xfId="1065" xr:uid="{4339C669-53E1-47E1-8088-7E60740CE036}"/>
    <cellStyle name="Comma 6 7 2 4" xfId="1392" xr:uid="{1A16BA0F-DD47-4BC8-9849-E1F10A0529E3}"/>
    <cellStyle name="Comma 6 7 3" xfId="578" xr:uid="{4841BC49-C05E-441E-9245-9E51FDACF29B}"/>
    <cellStyle name="Comma 6 7 4" xfId="906" xr:uid="{184F3198-19B3-4460-B990-8AB134CCD191}"/>
    <cellStyle name="Comma 6 7 5" xfId="1233" xr:uid="{4205B702-EF15-482C-923B-B65CB356808B}"/>
    <cellStyle name="Comma 6 8" xfId="278" xr:uid="{E2C51533-D817-4BC2-B9C3-AAC8ED5F5E65}"/>
    <cellStyle name="Comma 6 8 2" xfId="624" xr:uid="{64A67C1F-7B11-4C70-A02A-5A5566C78D37}"/>
    <cellStyle name="Comma 6 8 3" xfId="952" xr:uid="{50000EA8-3640-4321-A986-68A7A4E570C9}"/>
    <cellStyle name="Comma 6 8 4" xfId="1279" xr:uid="{09B876F8-BAF4-43DD-8AD5-3489BB516F6F}"/>
    <cellStyle name="Comma 6 9" xfId="465" xr:uid="{353B3700-7482-4CE9-AF81-FD022D07E3AE}"/>
    <cellStyle name="Comma 7" xfId="99" xr:uid="{0ECD3067-B9CA-4BCD-B20A-C3DE3D0F5E35}"/>
    <cellStyle name="Comma 7 10" xfId="794" xr:uid="{A0A0FBC6-D92A-4A58-89AF-8ED5184CF6C2}"/>
    <cellStyle name="Comma 7 11" xfId="1121" xr:uid="{5E68B1BF-DD10-451C-B273-F14A9038F4AB}"/>
    <cellStyle name="Comma 7 2" xfId="102" xr:uid="{2A91A957-182D-4538-8FDF-991DDEFA5906}"/>
    <cellStyle name="Comma 7 2 10" xfId="796" xr:uid="{BFD34193-B267-43EB-B96D-FBD0A28F5257}"/>
    <cellStyle name="Comma 7 2 11" xfId="1123" xr:uid="{6A207985-7B1F-47F2-BC69-097B937CA9E5}"/>
    <cellStyle name="Comma 7 2 2" xfId="106" xr:uid="{E40DD8C6-3C22-44BC-81C0-C00BCBD7AE5B}"/>
    <cellStyle name="Comma 7 2 2 10" xfId="1126" xr:uid="{08AD9E42-C8DF-41AC-822E-11202423A870}"/>
    <cellStyle name="Comma 7 2 2 2" xfId="149" xr:uid="{C6A5F3E3-3DE4-4FF5-879E-6D569EAD0459}"/>
    <cellStyle name="Comma 7 2 2 2 2" xfId="326" xr:uid="{9A823C87-032B-4C8A-8AB6-4E9A69103644}"/>
    <cellStyle name="Comma 7 2 2 2 2 2" xfId="672" xr:uid="{5430FCC4-202A-4032-8862-771F1629ED00}"/>
    <cellStyle name="Comma 7 2 2 2 2 3" xfId="1000" xr:uid="{CA6CD4E8-7AB2-4F29-9FAE-1B89AF3739A4}"/>
    <cellStyle name="Comma 7 2 2 2 2 4" xfId="1327" xr:uid="{1C7C2E19-8896-48F2-BC51-E96A8AC798C6}"/>
    <cellStyle name="Comma 7 2 2 2 3" xfId="513" xr:uid="{D12999CF-AF50-4059-B681-4A942CF6C507}"/>
    <cellStyle name="Comma 7 2 2 2 4" xfId="841" xr:uid="{A01539C4-8027-462C-B1DA-F27CD1C54AD9}"/>
    <cellStyle name="Comma 7 2 2 2 5" xfId="1168" xr:uid="{4236FB4D-1D81-4019-9981-F5F2AB28EF00}"/>
    <cellStyle name="Comma 7 2 2 3" xfId="165" xr:uid="{78EA6D8A-8346-4DE3-805A-939CE253F265}"/>
    <cellStyle name="Comma 7 2 2 3 2" xfId="341" xr:uid="{509444B3-DF51-449F-AC36-02EB994BC91E}"/>
    <cellStyle name="Comma 7 2 2 3 2 2" xfId="687" xr:uid="{02302612-F02C-4ECD-8F87-298448235EF1}"/>
    <cellStyle name="Comma 7 2 2 3 2 3" xfId="1015" xr:uid="{FE28AE4B-431A-46B4-A91D-93E245F2A0EF}"/>
    <cellStyle name="Comma 7 2 2 3 2 4" xfId="1342" xr:uid="{06C1C284-31D2-4324-B1DB-96DA12B23C2A}"/>
    <cellStyle name="Comma 7 2 2 3 3" xfId="528" xr:uid="{E496F053-B482-4BE5-B4CD-513125634067}"/>
    <cellStyle name="Comma 7 2 2 3 4" xfId="856" xr:uid="{4E5AAC3D-B26A-429A-8D58-8037246FFB87}"/>
    <cellStyle name="Comma 7 2 2 3 5" xfId="1183" xr:uid="{7F8ED6FE-23BF-4976-ABC6-28C7A058159D}"/>
    <cellStyle name="Comma 7 2 2 4" xfId="203" xr:uid="{A63BDA51-C2DD-4637-858E-A82FDA76D11A}"/>
    <cellStyle name="Comma 7 2 2 4 2" xfId="364" xr:uid="{3F06381A-D301-4D73-9F76-262EE72F0657}"/>
    <cellStyle name="Comma 7 2 2 4 2 2" xfId="710" xr:uid="{09BACFB3-3072-4060-B2BE-51A6B6C9C233}"/>
    <cellStyle name="Comma 7 2 2 4 2 3" xfId="1038" xr:uid="{46896BA4-A817-4B32-A396-341919114CDE}"/>
    <cellStyle name="Comma 7 2 2 4 2 4" xfId="1365" xr:uid="{915A3F21-9F93-4B1D-8F0C-2CDAA3B2DBB4}"/>
    <cellStyle name="Comma 7 2 2 4 3" xfId="551" xr:uid="{940C28E9-F47B-4646-8155-F77477CD3CD3}"/>
    <cellStyle name="Comma 7 2 2 4 4" xfId="879" xr:uid="{4CF66C21-6A2A-4042-A661-5302B6DE703A}"/>
    <cellStyle name="Comma 7 2 2 4 5" xfId="1206" xr:uid="{70594C82-5D8B-4567-995A-19A34676DD92}"/>
    <cellStyle name="Comma 7 2 2 5" xfId="221" xr:uid="{16BEC23C-CA94-41F7-A3CA-B1468A3C7D6D}"/>
    <cellStyle name="Comma 7 2 2 5 2" xfId="381" xr:uid="{BBA725F5-E078-48C0-A2C2-C8F415005B51}"/>
    <cellStyle name="Comma 7 2 2 5 2 2" xfId="727" xr:uid="{6481C50A-D953-4A69-BF4E-EDCCC0B24952}"/>
    <cellStyle name="Comma 7 2 2 5 2 3" xfId="1055" xr:uid="{1EE67D44-352B-4801-9BF5-C0EC3EA4B0DD}"/>
    <cellStyle name="Comma 7 2 2 5 2 4" xfId="1382" xr:uid="{37322A13-64CF-4F58-A6A7-25762273F8CB}"/>
    <cellStyle name="Comma 7 2 2 5 3" xfId="568" xr:uid="{88E72196-B203-43DC-864C-CF20BAAE9877}"/>
    <cellStyle name="Comma 7 2 2 5 4" xfId="896" xr:uid="{835868B6-DC49-46FD-984E-4B554CF40637}"/>
    <cellStyle name="Comma 7 2 2 5 5" xfId="1223" xr:uid="{AA13B415-2A91-45C2-A2F0-CF6251F05ED1}"/>
    <cellStyle name="Comma 7 2 2 6" xfId="239" xr:uid="{2E1F1626-8CD4-4347-BAA8-4746980C9594}"/>
    <cellStyle name="Comma 7 2 2 6 2" xfId="398" xr:uid="{34047C75-73BA-4B1E-9EA7-2606159C57BD}"/>
    <cellStyle name="Comma 7 2 2 6 2 2" xfId="744" xr:uid="{463A8D15-EFE7-42CC-AE1C-2DE75C0F2845}"/>
    <cellStyle name="Comma 7 2 2 6 2 3" xfId="1072" xr:uid="{F166A6AB-23B5-4C9C-B324-6536530C4A14}"/>
    <cellStyle name="Comma 7 2 2 6 2 4" xfId="1399" xr:uid="{4CDD97E1-7685-4E17-98EA-593736E876B2}"/>
    <cellStyle name="Comma 7 2 2 6 3" xfId="585" xr:uid="{C1122AF5-B11F-4780-865C-90D1120A1C74}"/>
    <cellStyle name="Comma 7 2 2 6 4" xfId="913" xr:uid="{1DDE3FE2-2BD5-4BF8-8D1B-0AC7F8042EB7}"/>
    <cellStyle name="Comma 7 2 2 6 5" xfId="1240" xr:uid="{0FCFBD6F-15C9-4279-9F50-C888F4C31927}"/>
    <cellStyle name="Comma 7 2 2 7" xfId="284" xr:uid="{A65266D1-481C-4AC9-A9F1-FC7C0158DE31}"/>
    <cellStyle name="Comma 7 2 2 7 2" xfId="630" xr:uid="{BCC9DB31-086D-44AC-886B-830ACBB0D813}"/>
    <cellStyle name="Comma 7 2 2 7 3" xfId="958" xr:uid="{CCA088CA-06C4-4190-85FE-F2877ADAEA6D}"/>
    <cellStyle name="Comma 7 2 2 7 4" xfId="1285" xr:uid="{D9922196-3C10-4CD9-AAC5-60B8F08FE1B9}"/>
    <cellStyle name="Comma 7 2 2 8" xfId="471" xr:uid="{A1925A42-AA0C-4532-A3B2-4CAE04D38808}"/>
    <cellStyle name="Comma 7 2 2 9" xfId="799" xr:uid="{3134E698-2CDE-47B4-9828-CCEE04585D62}"/>
    <cellStyle name="Comma 7 2 3" xfId="146" xr:uid="{5D261EDB-A7AB-4BF0-92C6-A840BA43564A}"/>
    <cellStyle name="Comma 7 2 3 2" xfId="323" xr:uid="{5035B3FF-5D4E-4F4D-899D-9AD648E163CC}"/>
    <cellStyle name="Comma 7 2 3 2 2" xfId="669" xr:uid="{977D6C8A-269E-4433-85FF-BC6DD2C3F396}"/>
    <cellStyle name="Comma 7 2 3 2 3" xfId="997" xr:uid="{0D4909EA-BF85-4E96-8CDD-A138FB2EC6E9}"/>
    <cellStyle name="Comma 7 2 3 2 4" xfId="1324" xr:uid="{5357543D-114B-4950-A18D-26B4AE6928C9}"/>
    <cellStyle name="Comma 7 2 3 3" xfId="510" xr:uid="{24631145-7E0C-4B6A-85BE-726224EE0B01}"/>
    <cellStyle name="Comma 7 2 3 4" xfId="838" xr:uid="{40B5B8F2-C7E9-4D64-988D-63DEE11AA898}"/>
    <cellStyle name="Comma 7 2 3 5" xfId="1165" xr:uid="{CD20A191-2DC1-403A-B81C-28C0F23DC9DA}"/>
    <cellStyle name="Comma 7 2 4" xfId="155" xr:uid="{49751304-931D-48D8-A282-A9ED24D91342}"/>
    <cellStyle name="Comma 7 2 4 2" xfId="332" xr:uid="{AFD99426-9597-44F7-BD72-C430AC1EC55D}"/>
    <cellStyle name="Comma 7 2 4 2 2" xfId="678" xr:uid="{D7E3CC1B-80C3-4E84-8A4B-8D174796641B}"/>
    <cellStyle name="Comma 7 2 4 2 3" xfId="1006" xr:uid="{D199E0A5-5875-497E-A524-7FD3CA29DA34}"/>
    <cellStyle name="Comma 7 2 4 2 4" xfId="1333" xr:uid="{3FA71877-E23E-46E3-9092-BD5EA36D6EF5}"/>
    <cellStyle name="Comma 7 2 4 3" xfId="519" xr:uid="{F73C0655-AA9C-43C1-83F9-CADE91F367D0}"/>
    <cellStyle name="Comma 7 2 4 4" xfId="847" xr:uid="{E877FA34-9B27-4E6A-AF71-2ADF76FBE3E7}"/>
    <cellStyle name="Comma 7 2 4 5" xfId="1174" xr:uid="{E24BAEEB-B34D-4AE2-8B9C-EF591D58F687}"/>
    <cellStyle name="Comma 7 2 5" xfId="194" xr:uid="{E9DAF5C1-83D6-437B-BB4E-513BF93F6C36}"/>
    <cellStyle name="Comma 7 2 5 2" xfId="355" xr:uid="{8221B582-3928-4899-8CC0-CB5914B4ED4F}"/>
    <cellStyle name="Comma 7 2 5 2 2" xfId="701" xr:uid="{12551E14-B07C-4419-8FE7-7C9DFBE555F8}"/>
    <cellStyle name="Comma 7 2 5 2 3" xfId="1029" xr:uid="{5CC7AA44-4C98-4A14-B102-E2F85E91D14F}"/>
    <cellStyle name="Comma 7 2 5 2 4" xfId="1356" xr:uid="{A2099959-BE57-4B95-98D9-AEB8B834D303}"/>
    <cellStyle name="Comma 7 2 5 3" xfId="542" xr:uid="{C819B3A5-B5D7-45F0-B2FE-136726811102}"/>
    <cellStyle name="Comma 7 2 5 4" xfId="870" xr:uid="{628D91B6-F76E-4C1B-A5B5-ED88F73C2A8E}"/>
    <cellStyle name="Comma 7 2 5 5" xfId="1197" xr:uid="{04D31AF1-91D0-45F5-B491-74517FBD1C56}"/>
    <cellStyle name="Comma 7 2 6" xfId="212" xr:uid="{BE446E54-5670-4F4E-983D-876547D79673}"/>
    <cellStyle name="Comma 7 2 6 2" xfId="372" xr:uid="{0EB43DC8-A84C-463F-88C0-93DD062AA7A5}"/>
    <cellStyle name="Comma 7 2 6 2 2" xfId="718" xr:uid="{8C756B16-7713-4247-9D1D-DC0946CBA47B}"/>
    <cellStyle name="Comma 7 2 6 2 3" xfId="1046" xr:uid="{5109B2EB-E1E2-484A-8239-FA722A141828}"/>
    <cellStyle name="Comma 7 2 6 2 4" xfId="1373" xr:uid="{9104D882-9AC3-4E91-BAC9-DDC4B31B0F4F}"/>
    <cellStyle name="Comma 7 2 6 3" xfId="559" xr:uid="{4FEC0908-1949-4EC9-AC82-9F185177C135}"/>
    <cellStyle name="Comma 7 2 6 4" xfId="887" xr:uid="{FF651C71-5FE3-41F4-A496-0978AC070D45}"/>
    <cellStyle name="Comma 7 2 6 5" xfId="1214" xr:uid="{7214F825-124A-4EFB-AAE8-96074E2C39E3}"/>
    <cellStyle name="Comma 7 2 7" xfId="230" xr:uid="{D60A8052-5906-4272-A449-15C9A2396E12}"/>
    <cellStyle name="Comma 7 2 7 2" xfId="389" xr:uid="{7D594371-2747-476C-986E-4DDFFB491BBB}"/>
    <cellStyle name="Comma 7 2 7 2 2" xfId="735" xr:uid="{C2BB858A-640D-44F2-B218-B6CAF201E39D}"/>
    <cellStyle name="Comma 7 2 7 2 3" xfId="1063" xr:uid="{9501DE2A-1F62-409E-8DED-34E2E7EAE1A4}"/>
    <cellStyle name="Comma 7 2 7 2 4" xfId="1390" xr:uid="{1554763E-EB57-48E1-AA31-F5CFF36454C4}"/>
    <cellStyle name="Comma 7 2 7 3" xfId="576" xr:uid="{1003E9EF-224C-4649-9038-26F2FDE13CD9}"/>
    <cellStyle name="Comma 7 2 7 4" xfId="904" xr:uid="{4AD0FA05-F86C-4487-99EB-F1D3F5AB6F01}"/>
    <cellStyle name="Comma 7 2 7 5" xfId="1231" xr:uid="{D63494BC-A20C-44AE-9B3D-556479F6E312}"/>
    <cellStyle name="Comma 7 2 8" xfId="281" xr:uid="{29A3025A-79E1-44FE-BA01-BBE28CD7CBBB}"/>
    <cellStyle name="Comma 7 2 8 2" xfId="627" xr:uid="{AC52C028-895C-497C-80AE-99F638604728}"/>
    <cellStyle name="Comma 7 2 8 3" xfId="955" xr:uid="{8598E267-D561-4900-9B89-A27A1E84E403}"/>
    <cellStyle name="Comma 7 2 8 4" xfId="1282" xr:uid="{C34964AF-9C29-4EA8-B669-08B15DD4EF99}"/>
    <cellStyle name="Comma 7 2 9" xfId="468" xr:uid="{5FF71D2C-BC61-4EBB-9C93-06636E29B1A1}"/>
    <cellStyle name="Comma 7 3" xfId="144" xr:uid="{A7F1B46B-ABF8-4DF9-BF87-B4EB58140F8F}"/>
    <cellStyle name="Comma 7 3 2" xfId="321" xr:uid="{5B943FE4-5D86-4C73-A64B-781378B78DED}"/>
    <cellStyle name="Comma 7 3 2 2" xfId="667" xr:uid="{4E9A3386-37F0-41FE-BAA3-FB8D326D5AB2}"/>
    <cellStyle name="Comma 7 3 2 3" xfId="995" xr:uid="{BAFF6BB3-03B1-47EC-8E43-8298DE7D75E9}"/>
    <cellStyle name="Comma 7 3 2 4" xfId="1322" xr:uid="{E0D1FAFD-6F05-4642-820A-956F8B97E1AA}"/>
    <cellStyle name="Comma 7 3 3" xfId="508" xr:uid="{2FE76929-34A7-4A18-A7B0-B8EC229D27F1}"/>
    <cellStyle name="Comma 7 3 4" xfId="836" xr:uid="{00A8E090-4F93-46E9-8617-B0AFCFFFF5F3}"/>
    <cellStyle name="Comma 7 3 5" xfId="1163" xr:uid="{3C3F45E3-6703-498B-A3F5-D8BBD8E1003D}"/>
    <cellStyle name="Comma 7 4" xfId="163" xr:uid="{A30EC7A4-6AE2-4275-937E-8462FA294558}"/>
    <cellStyle name="Comma 7 4 2" xfId="339" xr:uid="{9EA24737-1D1E-4BBC-9F6F-F83C9CF5FF1D}"/>
    <cellStyle name="Comma 7 4 2 2" xfId="685" xr:uid="{807969BE-3C97-4C6A-95DC-A1176597917E}"/>
    <cellStyle name="Comma 7 4 2 3" xfId="1013" xr:uid="{58C07A04-CA3E-4F53-B4B8-27020A53F1E6}"/>
    <cellStyle name="Comma 7 4 2 4" xfId="1340" xr:uid="{0E1ED5A6-7EB5-4B63-835D-5E43D25C95F0}"/>
    <cellStyle name="Comma 7 4 3" xfId="526" xr:uid="{2282DA06-BAD4-4BFE-BC73-90CA68A6D5AF}"/>
    <cellStyle name="Comma 7 4 4" xfId="854" xr:uid="{70B19B1A-BDA4-42B3-9E1D-D8EBA6CA4967}"/>
    <cellStyle name="Comma 7 4 5" xfId="1181" xr:uid="{FB6C9E1E-86D9-4023-82B5-C4C7D216BC5E}"/>
    <cellStyle name="Comma 7 5" xfId="201" xr:uid="{F3E2F518-E0D2-469F-80C5-C6F39CE22273}"/>
    <cellStyle name="Comma 7 5 2" xfId="362" xr:uid="{A5541000-9B78-4C02-8352-39F83A365101}"/>
    <cellStyle name="Comma 7 5 2 2" xfId="708" xr:uid="{D5C6DE86-3356-4FCC-9B78-8978704142B4}"/>
    <cellStyle name="Comma 7 5 2 3" xfId="1036" xr:uid="{B1B68B1E-09F0-49A0-B206-1C059E4C0F55}"/>
    <cellStyle name="Comma 7 5 2 4" xfId="1363" xr:uid="{857AC72F-09BD-4A7C-8C44-2F101D32F611}"/>
    <cellStyle name="Comma 7 5 3" xfId="549" xr:uid="{4B701EC5-BAFB-4784-9EF0-AF1D7CCE5491}"/>
    <cellStyle name="Comma 7 5 4" xfId="877" xr:uid="{CF297476-4F66-42C4-8FA1-972FF7778119}"/>
    <cellStyle name="Comma 7 5 5" xfId="1204" xr:uid="{3E1784C6-4182-4361-BF2B-D4F9AA00E390}"/>
    <cellStyle name="Comma 7 6" xfId="219" xr:uid="{943CF4DF-6868-42B3-87D7-21415EBFB6DC}"/>
    <cellStyle name="Comma 7 6 2" xfId="379" xr:uid="{A67E9FFF-1DC1-4385-9EEB-2C2CF6441046}"/>
    <cellStyle name="Comma 7 6 2 2" xfId="725" xr:uid="{17BB482D-ACBB-4EDB-B337-1F7C294B020F}"/>
    <cellStyle name="Comma 7 6 2 3" xfId="1053" xr:uid="{CEBCC621-6122-4718-BD00-637A8E15F1C6}"/>
    <cellStyle name="Comma 7 6 2 4" xfId="1380" xr:uid="{B4D6DEBC-F9E4-498E-A7AC-42B89D5FD821}"/>
    <cellStyle name="Comma 7 6 3" xfId="566" xr:uid="{C7B2BD1E-6B43-4220-B674-8D8FA81A4B9B}"/>
    <cellStyle name="Comma 7 6 4" xfId="894" xr:uid="{9E0C8806-5381-45DD-96F1-CBB9E0066C8F}"/>
    <cellStyle name="Comma 7 6 5" xfId="1221" xr:uid="{B5642AF2-DAC9-4AD5-9DC8-A6369F7BE571}"/>
    <cellStyle name="Comma 7 7" xfId="237" xr:uid="{DFF37AEA-6C70-4CD6-BE15-7D01053B214D}"/>
    <cellStyle name="Comma 7 7 2" xfId="396" xr:uid="{CD2D5B98-FF70-4C17-AC5B-2B7D73A4794C}"/>
    <cellStyle name="Comma 7 7 2 2" xfId="742" xr:uid="{0C069DF0-A396-4D3D-A929-C5CB209F2054}"/>
    <cellStyle name="Comma 7 7 2 3" xfId="1070" xr:uid="{50DE24AB-FD6D-4E01-9595-546FBAB7FD47}"/>
    <cellStyle name="Comma 7 7 2 4" xfId="1397" xr:uid="{E60A45DA-BD32-474A-AF11-059CAC27B7C3}"/>
    <cellStyle name="Comma 7 7 3" xfId="583" xr:uid="{06EC32B4-98E3-4E7B-8F51-505BE35D6FF3}"/>
    <cellStyle name="Comma 7 7 4" xfId="911" xr:uid="{53BAD1CC-6EC4-4F5E-98BB-F46D4BA48FF1}"/>
    <cellStyle name="Comma 7 7 5" xfId="1238" xr:uid="{F9D2D0EB-4AAA-42BC-BC8D-7F36D966E4AE}"/>
    <cellStyle name="Comma 7 8" xfId="279" xr:uid="{230E01A6-F019-4543-9454-C60CD05226B6}"/>
    <cellStyle name="Comma 7 8 2" xfId="625" xr:uid="{0B352E16-2C9F-4017-B584-F31B787B8FF5}"/>
    <cellStyle name="Comma 7 8 3" xfId="953" xr:uid="{B20D705F-386B-4E39-97EF-DF564D38988D}"/>
    <cellStyle name="Comma 7 8 4" xfId="1280" xr:uid="{E3060BAD-0F66-4106-8BE3-CC272B4E01AC}"/>
    <cellStyle name="Comma 7 9" xfId="466" xr:uid="{08C23214-BB3A-42F7-88B0-9319F9844F99}"/>
    <cellStyle name="Comma 8" xfId="104" xr:uid="{BA96F786-1E53-404A-9FC4-E4745D6DD956}"/>
    <cellStyle name="Comma 8 10" xfId="1124" xr:uid="{945139CF-1C63-4EFC-A52F-A2ABAC222D97}"/>
    <cellStyle name="Comma 8 2" xfId="147" xr:uid="{0114CB82-546F-496B-B94B-FE9CF02E9ABC}"/>
    <cellStyle name="Comma 8 2 2" xfId="324" xr:uid="{02EA248B-BA89-4179-9C09-880FFFBACAE3}"/>
    <cellStyle name="Comma 8 2 2 2" xfId="670" xr:uid="{5703996E-852D-4E89-9FE2-F870C0FDE0D7}"/>
    <cellStyle name="Comma 8 2 2 3" xfId="998" xr:uid="{53F6623C-6BA4-4CEF-B264-F18429593B31}"/>
    <cellStyle name="Comma 8 2 2 4" xfId="1325" xr:uid="{DD755DE8-4244-447D-9226-076311B09CC4}"/>
    <cellStyle name="Comma 8 2 3" xfId="511" xr:uid="{76F4160D-3F09-4175-8265-08D7829B9A7D}"/>
    <cellStyle name="Comma 8 2 4" xfId="839" xr:uid="{2E68871B-903D-49E2-889D-0E47694535BB}"/>
    <cellStyle name="Comma 8 2 5" xfId="1166" xr:uid="{77D6988C-A887-49F0-92A3-D31E4B259FAF}"/>
    <cellStyle name="Comma 8 3" xfId="166" xr:uid="{4DEF662A-5EBD-4C5A-88D8-F69FDA32898A}"/>
    <cellStyle name="Comma 8 3 2" xfId="342" xr:uid="{2FCCF6C4-8FEB-439F-96CC-2E03FAB9E755}"/>
    <cellStyle name="Comma 8 3 2 2" xfId="688" xr:uid="{00199ED2-C27B-4AD0-A793-3E501C160BFB}"/>
    <cellStyle name="Comma 8 3 2 3" xfId="1016" xr:uid="{42F30136-173F-4DCF-B4E4-D559C1DC97D3}"/>
    <cellStyle name="Comma 8 3 2 4" xfId="1343" xr:uid="{15D62CA5-F9EE-47E3-A46A-04936270CE48}"/>
    <cellStyle name="Comma 8 3 3" xfId="529" xr:uid="{59E01B7F-8218-41A3-8B48-1F57CDDACB72}"/>
    <cellStyle name="Comma 8 3 4" xfId="857" xr:uid="{5ABD9AD0-D439-4BD0-8385-E2230927199B}"/>
    <cellStyle name="Comma 8 3 5" xfId="1184" xr:uid="{61FB5F7F-CE6B-4A27-9966-34AEF8D94E6F}"/>
    <cellStyle name="Comma 8 4" xfId="204" xr:uid="{7B428D23-813E-4D5C-852F-7F929CBC75F1}"/>
    <cellStyle name="Comma 8 4 2" xfId="365" xr:uid="{810E7A42-A903-48E1-9E58-AAAB7BC8E8DD}"/>
    <cellStyle name="Comma 8 4 2 2" xfId="711" xr:uid="{7F16E681-20A2-4108-B890-8FE9E1079447}"/>
    <cellStyle name="Comma 8 4 2 3" xfId="1039" xr:uid="{E3A7E571-4A65-4B58-8BD7-614E8B4EAE13}"/>
    <cellStyle name="Comma 8 4 2 4" xfId="1366" xr:uid="{E5656138-6FE2-44F9-A8B3-0947B08044D4}"/>
    <cellStyle name="Comma 8 4 3" xfId="552" xr:uid="{E8547C4D-DAFC-4914-9F2A-0ACAD68ADC0F}"/>
    <cellStyle name="Comma 8 4 4" xfId="880" xr:uid="{A4C5B40C-F1DF-4AA3-A87B-750889705ABA}"/>
    <cellStyle name="Comma 8 4 5" xfId="1207" xr:uid="{0F648412-A56C-4F8F-AB55-9114C36188CE}"/>
    <cellStyle name="Comma 8 5" xfId="222" xr:uid="{846E2798-D686-442A-839C-7E2C1A106314}"/>
    <cellStyle name="Comma 8 5 2" xfId="382" xr:uid="{1B2E7A3E-C720-4B8C-9F8C-4A3CE1D42BA6}"/>
    <cellStyle name="Comma 8 5 2 2" xfId="728" xr:uid="{52C91F0E-BB63-4A13-914A-FE65B248F98F}"/>
    <cellStyle name="Comma 8 5 2 3" xfId="1056" xr:uid="{B05E16B7-7541-4974-88F0-DBC345B4F4F8}"/>
    <cellStyle name="Comma 8 5 2 4" xfId="1383" xr:uid="{49F0F457-4C4B-492C-AD0D-0A30B0928690}"/>
    <cellStyle name="Comma 8 5 3" xfId="569" xr:uid="{E35D71F7-FD53-4A34-A0A1-A536D55E057A}"/>
    <cellStyle name="Comma 8 5 4" xfId="897" xr:uid="{788F1AFF-7812-4FA5-AB2C-236BF57F15BD}"/>
    <cellStyle name="Comma 8 5 5" xfId="1224" xr:uid="{64C2B42E-F5CB-490A-9F63-6A1D3A3AAB88}"/>
    <cellStyle name="Comma 8 6" xfId="240" xr:uid="{BF29E66E-9CB0-4765-A56E-CC88D778B8C6}"/>
    <cellStyle name="Comma 8 6 2" xfId="399" xr:uid="{05385EC1-EC26-4D5E-99F5-74148F0ABF18}"/>
    <cellStyle name="Comma 8 6 2 2" xfId="745" xr:uid="{8A9E6E00-2719-468C-B3C3-5CBB6210337B}"/>
    <cellStyle name="Comma 8 6 2 3" xfId="1073" xr:uid="{7048C4F1-9304-4CEC-919E-83F41F582049}"/>
    <cellStyle name="Comma 8 6 2 4" xfId="1400" xr:uid="{78088828-CD6A-41BB-89DF-11767E3FAB09}"/>
    <cellStyle name="Comma 8 6 3" xfId="586" xr:uid="{D91CD7B6-D63C-42A4-A506-66459ACCF40F}"/>
    <cellStyle name="Comma 8 6 4" xfId="914" xr:uid="{B73529D7-8D3D-4F79-957C-C0D041137D97}"/>
    <cellStyle name="Comma 8 6 5" xfId="1241" xr:uid="{2181CB4C-ADB0-4889-9B95-A6603C2F6D47}"/>
    <cellStyle name="Comma 8 7" xfId="282" xr:uid="{34DF61B3-3852-4C9A-B5C9-0183D096B7B5}"/>
    <cellStyle name="Comma 8 7 2" xfId="628" xr:uid="{90CC919C-61F8-4CFB-ACD9-FAF4F3DE1F34}"/>
    <cellStyle name="Comma 8 7 3" xfId="956" xr:uid="{91F2BA63-F7C9-42EB-BF97-DDE376C34964}"/>
    <cellStyle name="Comma 8 7 4" xfId="1283" xr:uid="{67C56644-8FAA-4D2F-A454-640C81BDD993}"/>
    <cellStyle name="Comma 8 8" xfId="469" xr:uid="{17CD01A9-7DFF-4D04-B73C-6FE782C0BD00}"/>
    <cellStyle name="Comma 8 9" xfId="797" xr:uid="{AF3CBFD1-442B-4416-B402-4A437E943B6A}"/>
    <cellStyle name="Comma 9" xfId="138" xr:uid="{2A7F8205-C147-4373-AE44-8FCD039BFDDE}"/>
    <cellStyle name="Comma 9 2" xfId="315" xr:uid="{380E8648-3DD0-4CB4-90D8-50E2D267898F}"/>
    <cellStyle name="Comma 9 2 2" xfId="661" xr:uid="{348D4096-3E86-4EAE-8FBD-6B76F09C13BB}"/>
    <cellStyle name="Comma 9 2 3" xfId="989" xr:uid="{5984392B-DBA1-4E02-BF55-623281413DC5}"/>
    <cellStyle name="Comma 9 2 4" xfId="1316" xr:uid="{A16ADC7B-3BF6-46CD-9445-42D3A0919A55}"/>
    <cellStyle name="Comma 9 3" xfId="502" xr:uid="{06F4B4A1-1FBF-4CB2-984D-1ECFA5362A46}"/>
    <cellStyle name="Comma 9 4" xfId="830" xr:uid="{554631B0-0D90-46D7-BC2A-46344D4317DE}"/>
    <cellStyle name="Comma 9 5" xfId="1157" xr:uid="{85DDE735-0BA5-4CD0-9B38-F9B2D7F8BAB4}"/>
    <cellStyle name="Currency 2" xfId="15" xr:uid="{DEA85A26-99B5-4376-84D5-ACFEA512D380}"/>
    <cellStyle name="Followed Hyperlink 2" xfId="55" xr:uid="{668F4560-4EDF-4541-8BDE-E3FDF1F5D201}"/>
    <cellStyle name="Followed Hyperlink 3" xfId="42" xr:uid="{8A52224E-EF65-47B6-AF9A-3034C0E4C4D6}"/>
    <cellStyle name="Followed Hyperlink 4" xfId="86" xr:uid="{E2D5DF1F-8891-4053-A1FF-99018E0E782E}"/>
    <cellStyle name="Followed Hyperlink 5" xfId="16" xr:uid="{F16C4868-4694-42AE-A4B3-4DEBE2AD7631}"/>
    <cellStyle name="Hyperlink 2" xfId="19" xr:uid="{86BC03E9-22D4-4ACC-8A4E-95E71195F1AE}"/>
    <cellStyle name="Hyperlink 2 2" xfId="65" xr:uid="{CEB98C0B-FB94-4C7A-A3C4-FE92098A15E2}"/>
    <cellStyle name="Hyperlink 2 2 2" xfId="90" xr:uid="{52BE2408-00EE-4412-A48C-2073E05A8E02}"/>
    <cellStyle name="Hyperlink 2 3" xfId="87" xr:uid="{72DCC9D6-DE7E-4CC6-85A6-2DCCE1C0D12A}"/>
    <cellStyle name="Hyperlink 2 4" xfId="177" xr:uid="{C8E740E7-393C-4F8A-BCA7-34D58E963892}"/>
    <cellStyle name="Hyperlink 2 5" xfId="51" xr:uid="{4CD3D8F8-351E-4333-80EF-983A5E32E87C}"/>
    <cellStyle name="Hyperlink 3" xfId="52" xr:uid="{C5DBD93C-7888-46EB-A0B6-440D4B8FE2C9}"/>
    <cellStyle name="Hyperlink 3 2" xfId="100" xr:uid="{67EC02DE-1E3C-45C7-B643-D8DD93F80901}"/>
    <cellStyle name="Hyperlink 4" xfId="39" xr:uid="{5F8F8A93-3D94-4F01-B494-8D7FE74817FF}"/>
    <cellStyle name="Hyperlink 4 2" xfId="158" xr:uid="{094B0127-79C9-4CC1-967E-45E7CE3B8713}"/>
    <cellStyle name="Hyperlink 5" xfId="83" xr:uid="{AAB6F763-7DF6-4538-A3D8-CD768D22C601}"/>
    <cellStyle name="Hyperlink 6" xfId="206" xr:uid="{794DDEA9-2EED-480C-A520-0EFF309F0159}"/>
    <cellStyle name="Hyperlink 7" xfId="6" xr:uid="{72A74280-0A25-4857-9423-9DB447D0953D}"/>
    <cellStyle name="Normal" xfId="0" builtinId="0"/>
    <cellStyle name="Normal 10" xfId="60" xr:uid="{9E11820D-9295-48B2-80B1-EC4B342731A3}"/>
    <cellStyle name="Normal 11" xfId="107" xr:uid="{4AFD14A9-C341-425C-B176-AD81C169D3A7}"/>
    <cellStyle name="Normal 11 2" xfId="408" xr:uid="{4DDC5F70-4179-42C0-A5EC-EC0F0765E186}"/>
    <cellStyle name="Normal 111" xfId="414" xr:uid="{E2B8A6E8-5186-455E-B155-6A8E10EA0827}"/>
    <cellStyle name="Normal 12" xfId="400" xr:uid="{B435B4C8-CE45-4311-87EF-8B9BE8093BC7}"/>
    <cellStyle name="Normal 12 3 14" xfId="62" xr:uid="{98A21954-1200-41BC-ABB1-FD452F977D08}"/>
    <cellStyle name="Normal 13" xfId="403" xr:uid="{0FC27E83-FF86-4974-9987-55F743024F12}"/>
    <cellStyle name="Normal 14" xfId="404" xr:uid="{CC591ECA-B871-4621-B198-97FB9EF1F973}"/>
    <cellStyle name="Normal 15" xfId="401" xr:uid="{562946CA-4656-424E-926E-464909EE534B}"/>
    <cellStyle name="Normal 16" xfId="405" xr:uid="{3234CB01-156D-42D0-8819-F90C2B8EFAEE}"/>
    <cellStyle name="Normal 17" xfId="406" xr:uid="{9362D6DC-7E12-496E-9363-25B863658413}"/>
    <cellStyle name="Normal 178" xfId="173" xr:uid="{25D7C658-3ED3-4583-9ADE-8B1C160D49A3}"/>
    <cellStyle name="Normal 18" xfId="410" xr:uid="{B574EAA5-7B80-4AD1-8931-F7BBB3B74F46}"/>
    <cellStyle name="Normal 19" xfId="4" xr:uid="{276726B3-A671-4C94-A93D-0ECC60F2C7F4}"/>
    <cellStyle name="Normal 2" xfId="5" xr:uid="{7556C201-9F93-40FB-BFDD-110893BBFF3C}"/>
    <cellStyle name="Normal 2 2" xfId="17" xr:uid="{852FC1D4-007C-41C1-85C8-109F5FC8B12A}"/>
    <cellStyle name="Normal 2 2 2" xfId="67" xr:uid="{A5FB6F64-B5FE-4EC4-B7F7-1E51F9D76E29}"/>
    <cellStyle name="Normal 2 2 2 2" xfId="176" xr:uid="{A30D76C0-77AF-4644-9673-6B0DA9017D3A}"/>
    <cellStyle name="Normal 2 3" xfId="21" xr:uid="{75ED0536-294C-481C-9C93-6BBCA4F32A6E}"/>
    <cellStyle name="Normal 2 3 2" xfId="89" xr:uid="{69DCE29E-6B86-492A-B300-0EA5D89BE639}"/>
    <cellStyle name="Normal 2 3 3" xfId="23" xr:uid="{E28163E9-5773-4C62-B0AB-40A8D25A093F}"/>
    <cellStyle name="Normal 2 3 4" xfId="45" xr:uid="{5194A0EA-A886-4FA3-829F-44DDB18A05CD}"/>
    <cellStyle name="Normal 2 4" xfId="26" xr:uid="{0A59FD31-4F9C-47E0-A4EF-083883524D12}"/>
    <cellStyle name="Normal 2 4 2" xfId="184" xr:uid="{3EAE00CD-582C-48FA-93E5-8C47B9F0FA6F}"/>
    <cellStyle name="Normal 20" xfId="418" xr:uid="{9B054A36-94C3-41D0-9439-09DFDE892109}"/>
    <cellStyle name="Normal 21" xfId="419" xr:uid="{8B54D9A9-83D8-4E38-A941-4265F35240F2}"/>
    <cellStyle name="Normal 218" xfId="56" xr:uid="{C94DA863-8359-4B82-8191-99125DB540AF}"/>
    <cellStyle name="Normal 22" xfId="420" xr:uid="{A669FCBE-B4EB-49DB-9E8D-7DA83B876279}"/>
    <cellStyle name="Normal 23" xfId="3" xr:uid="{6485D98F-997F-44A0-B21D-A665B740094A}"/>
    <cellStyle name="Normal 251" xfId="64" xr:uid="{2D86E0AB-A124-4591-A17C-752861B7962D}"/>
    <cellStyle name="Normal 254" xfId="61" xr:uid="{81CCB80B-3DDC-49F8-82DF-C8CF0049C992}"/>
    <cellStyle name="Normal 281" xfId="63" xr:uid="{66DC2413-AF35-40FF-8B83-D64A28FF072E}"/>
    <cellStyle name="Normal 3" xfId="7" xr:uid="{0CB6CAF7-10DE-461C-BEE2-697042FE461E}"/>
    <cellStyle name="Normal 3 2" xfId="10" xr:uid="{1B640CC9-1306-4E6C-995C-B5B31B88ACFA}"/>
    <cellStyle name="Normal 3 2 2" xfId="14" xr:uid="{F1200798-6DBD-4DD0-BFEB-3398009004A1}"/>
    <cellStyle name="Normal 3 2 2 2" xfId="180" xr:uid="{006B2DC0-4D61-4D6B-A4F9-D9F37319E9ED}"/>
    <cellStyle name="Normal 3 2 3" xfId="183" xr:uid="{04085B49-8674-4338-9D3E-06D983D226C7}"/>
    <cellStyle name="Normal 3 2 4" xfId="186" xr:uid="{305D94C9-F31A-40C7-BCD3-F68D73C54483}"/>
    <cellStyle name="Normal 3 2 5" xfId="172" xr:uid="{8E8885FE-B710-4C37-A62D-2ACEAFCB5D5B}"/>
    <cellStyle name="Normal 3 3" xfId="50" xr:uid="{E758FFE5-CEF8-4981-A32B-B8726E983628}"/>
    <cellStyle name="Normal 3 3 2" xfId="91" xr:uid="{D86EC5B0-4061-4780-8820-0AAF06F65639}"/>
    <cellStyle name="Normal 3 3 3" xfId="175" xr:uid="{F7F5CB0F-5EAE-44BA-B52A-6A4A199376D3}"/>
    <cellStyle name="Normal 3 4" xfId="181" xr:uid="{5E578F71-1BE2-4B3A-9E7B-30C737607328}"/>
    <cellStyle name="Normal 3 5" xfId="169" xr:uid="{269D96F1-AFF0-498D-88E9-1F3CB633A247}"/>
    <cellStyle name="Normal 38" xfId="421" xr:uid="{27F97555-4C60-4C55-977C-2245D322226B}"/>
    <cellStyle name="Normal 4" xfId="18" xr:uid="{4C435150-1B1C-4504-B6DD-174CD0FBB1FD}"/>
    <cellStyle name="Normal 4 2" xfId="34" xr:uid="{F0A0E0C8-A32E-40E3-80AB-CD85CBB27151}"/>
    <cellStyle name="Normal 5" xfId="25" xr:uid="{DD19468C-1B01-4984-93B6-F2D1819A4318}"/>
    <cellStyle name="Normal 5 2" xfId="70" xr:uid="{E4210FF7-CC73-4179-A839-F06E1130A3F4}"/>
    <cellStyle name="Normal 5 3" xfId="92" xr:uid="{25A82A02-2139-444F-84C7-D33ED99D6AEE}"/>
    <cellStyle name="Normal 5 4" xfId="178" xr:uid="{E50CF5B8-1791-4FD9-BB2C-A77027AA1EBD}"/>
    <cellStyle name="Normal 5 5" xfId="43" xr:uid="{2EBE4A81-8FB8-4E22-8482-81BAF8898CA5}"/>
    <cellStyle name="Normal 5 5 2" xfId="407" xr:uid="{3BF99EF3-443B-4811-84FF-0970343468A8}"/>
    <cellStyle name="Normal 6" xfId="33" xr:uid="{D4E3A211-B2EF-42DA-A6FA-9DEBC31A710C}"/>
    <cellStyle name="Normal 6 2" xfId="182" xr:uid="{237498B9-828D-425A-8CA3-F7A5ED4B177C}"/>
    <cellStyle name="Normal 7" xfId="32" xr:uid="{11B02748-40A3-4A8D-A961-959C9902A872}"/>
    <cellStyle name="Normal 7 2" xfId="179" xr:uid="{58257485-BD34-479B-85B8-7E261A8785C4}"/>
    <cellStyle name="Normal 7 3" xfId="411" xr:uid="{BEA02CF8-D247-4FA9-A72D-3F6511A85AB8}"/>
    <cellStyle name="Normal 8" xfId="103" xr:uid="{304DFCEE-A17E-40FB-AAE9-F247D6BC66B6}"/>
    <cellStyle name="Normal 9" xfId="47" xr:uid="{169A8FAD-6592-4405-B0FE-85018B400A3F}"/>
    <cellStyle name="Percent 125" xfId="59" xr:uid="{8EF5E1C9-E8D4-4E1D-AB65-0741446F1815}"/>
    <cellStyle name="Percent 2" xfId="12" xr:uid="{A893F834-D03F-4579-B928-8DDE962E8441}"/>
    <cellStyle name="Percent 2 2" xfId="170" xr:uid="{E987E612-A995-4635-B6EF-A0B54B1F7EF7}"/>
    <cellStyle name="Percent 3" xfId="24" xr:uid="{BC74EC3E-2531-43D5-9FAC-1044CCA6EEE1}"/>
    <cellStyle name="Percent 3 2" xfId="29" xr:uid="{E8BD79EB-CF66-43DF-858B-D8FD0AE79007}"/>
    <cellStyle name="Percent 3 2 2" xfId="409" xr:uid="{F72149A3-C201-4FB7-A02F-C4E8F56530E4}"/>
    <cellStyle name="Percent 4" xfId="224" xr:uid="{65BD144F-1F25-43D3-9067-CBA252876BF5}"/>
    <cellStyle name="Percent 4 2" xfId="412" xr:uid="{AEC30360-2D89-4C4A-A865-A2B2DB4A9126}"/>
    <cellStyle name="เครื่องหมายจุลภาค_EQUITY METHOD-Q3'00" xfId="415" xr:uid="{F0EAC9E5-E008-4387-BC17-0533307BBE05}"/>
    <cellStyle name="วฅมุ_ฟ๙ฐฃฟไพเบธฐํ" xfId="28" xr:uid="{0251695E-1388-428A-9FEF-B250E7DA7B5B}"/>
  </cellStyles>
  <dxfs count="0"/>
  <tableStyles count="1" defaultTableStyle="TableStyleMedium2" defaultPivotStyle="PivotStyleLight16">
    <tableStyle name="Table Style 1" pivot="0" count="0" xr9:uid="{DDCAD8EC-E391-4629-A967-45B11182B0E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thongsaku001\Desktop\Prime%20FS%20Q1%202021_7%20May%202021\Prime%20Road%20Power%20-%20Q1'64%20T2_(7May%202021)_Update%20C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"/>
      <sheetName val="5 (3M)"/>
      <sheetName val="6"/>
      <sheetName val="7"/>
      <sheetName val="8-10"/>
    </sheetNames>
    <sheetDataSet>
      <sheetData sheetId="0">
        <row r="14">
          <cell r="K14">
            <v>5836</v>
          </cell>
        </row>
      </sheetData>
      <sheetData sheetId="1">
        <row r="3">
          <cell r="A3" t="str">
            <v>สำหรับงวดสามเดือนสิ้นสุดวันที่ 31 มีนาคม พ.ศ. 2564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8"/>
  <sheetViews>
    <sheetView topLeftCell="A130" zoomScaleNormal="100" zoomScaleSheetLayoutView="90" workbookViewId="0">
      <selection activeCell="E143" sqref="E143"/>
    </sheetView>
  </sheetViews>
  <sheetFormatPr defaultColWidth="9.140625" defaultRowHeight="21.75" customHeight="1"/>
  <cols>
    <col min="1" max="1" width="1.7109375" style="18" customWidth="1"/>
    <col min="2" max="2" width="31" style="18" customWidth="1"/>
    <col min="3" max="3" width="7.7109375" style="88" customWidth="1"/>
    <col min="4" max="4" width="0.5703125" style="18" customWidth="1"/>
    <col min="5" max="5" width="14" style="21" customWidth="1"/>
    <col min="6" max="6" width="0.5703125" style="46" customWidth="1"/>
    <col min="7" max="7" width="13.7109375" style="21" customWidth="1"/>
    <col min="8" max="8" width="0.5703125" style="46" customWidth="1"/>
    <col min="9" max="9" width="14" style="21" customWidth="1"/>
    <col min="10" max="10" width="0.5703125" style="46" customWidth="1"/>
    <col min="11" max="11" width="13.7109375" style="21" customWidth="1"/>
    <col min="12" max="16384" width="9.140625" style="18"/>
  </cols>
  <sheetData>
    <row r="1" spans="1:11" ht="21.75" customHeight="1">
      <c r="A1" s="6" t="s">
        <v>0</v>
      </c>
      <c r="B1" s="6"/>
      <c r="C1" s="93"/>
      <c r="D1" s="4"/>
      <c r="E1" s="5"/>
      <c r="F1" s="31"/>
      <c r="G1" s="5"/>
      <c r="H1" s="31"/>
      <c r="I1" s="5"/>
      <c r="J1" s="31"/>
      <c r="K1" s="5"/>
    </row>
    <row r="2" spans="1:11" ht="21.75" customHeight="1">
      <c r="A2" s="3" t="s">
        <v>1</v>
      </c>
      <c r="B2" s="3"/>
      <c r="C2" s="93"/>
      <c r="D2" s="4"/>
      <c r="E2" s="5"/>
      <c r="F2" s="31"/>
      <c r="G2" s="5"/>
      <c r="H2" s="31"/>
      <c r="I2" s="5"/>
      <c r="J2" s="31"/>
      <c r="K2" s="5"/>
    </row>
    <row r="3" spans="1:11" ht="21.75" customHeight="1">
      <c r="A3" s="32" t="s">
        <v>181</v>
      </c>
      <c r="B3" s="33"/>
      <c r="C3" s="94"/>
      <c r="D3" s="9"/>
      <c r="E3" s="11"/>
      <c r="F3" s="34"/>
      <c r="G3" s="11"/>
      <c r="H3" s="34"/>
      <c r="I3" s="11"/>
      <c r="J3" s="34"/>
      <c r="K3" s="11"/>
    </row>
    <row r="4" spans="1:11" ht="18.600000000000001" customHeight="1">
      <c r="A4" s="3"/>
      <c r="B4" s="3"/>
      <c r="C4" s="93"/>
      <c r="D4" s="4"/>
      <c r="E4" s="5"/>
      <c r="F4" s="31"/>
      <c r="G4" s="5"/>
      <c r="H4" s="31"/>
      <c r="I4" s="5"/>
      <c r="J4" s="31"/>
      <c r="K4" s="5"/>
    </row>
    <row r="5" spans="1:11" ht="18.600000000000001" customHeight="1">
      <c r="A5" s="3"/>
      <c r="B5" s="3"/>
      <c r="C5" s="93"/>
      <c r="D5" s="4"/>
      <c r="E5" s="140" t="s">
        <v>2</v>
      </c>
      <c r="F5" s="140"/>
      <c r="G5" s="140"/>
      <c r="H5" s="35"/>
      <c r="I5" s="140" t="s">
        <v>3</v>
      </c>
      <c r="J5" s="140"/>
      <c r="K5" s="140"/>
    </row>
    <row r="6" spans="1:11" ht="18.600000000000001" customHeight="1">
      <c r="A6" s="3"/>
      <c r="B6" s="3"/>
      <c r="C6" s="93"/>
      <c r="D6" s="4"/>
      <c r="E6" s="36" t="s">
        <v>4</v>
      </c>
      <c r="F6" s="36"/>
      <c r="G6" s="36" t="s">
        <v>5</v>
      </c>
      <c r="H6" s="36"/>
      <c r="I6" s="36" t="s">
        <v>4</v>
      </c>
      <c r="J6" s="36"/>
      <c r="K6" s="36" t="s">
        <v>5</v>
      </c>
    </row>
    <row r="7" spans="1:11" ht="18.600000000000001" customHeight="1">
      <c r="A7" s="3"/>
      <c r="B7" s="3"/>
      <c r="C7" s="93"/>
      <c r="D7" s="4"/>
      <c r="E7" s="36" t="s">
        <v>179</v>
      </c>
      <c r="F7" s="36"/>
      <c r="G7" s="36" t="s">
        <v>6</v>
      </c>
      <c r="H7" s="36"/>
      <c r="I7" s="36" t="s">
        <v>179</v>
      </c>
      <c r="J7" s="36"/>
      <c r="K7" s="36" t="s">
        <v>6</v>
      </c>
    </row>
    <row r="8" spans="1:11" ht="18.600000000000001" customHeight="1">
      <c r="A8" s="3"/>
      <c r="B8" s="3"/>
      <c r="C8" s="93"/>
      <c r="D8" s="4"/>
      <c r="E8" s="37" t="s">
        <v>178</v>
      </c>
      <c r="F8" s="36"/>
      <c r="G8" s="37" t="s">
        <v>7</v>
      </c>
      <c r="H8" s="36"/>
      <c r="I8" s="37" t="s">
        <v>178</v>
      </c>
      <c r="J8" s="36"/>
      <c r="K8" s="37" t="s">
        <v>7</v>
      </c>
    </row>
    <row r="9" spans="1:11" s="6" customFormat="1" ht="18.600000000000001" customHeight="1">
      <c r="C9" s="95" t="s">
        <v>8</v>
      </c>
      <c r="D9" s="12"/>
      <c r="E9" s="38" t="s">
        <v>9</v>
      </c>
      <c r="F9" s="39"/>
      <c r="G9" s="38" t="s">
        <v>9</v>
      </c>
      <c r="H9" s="39"/>
      <c r="I9" s="38" t="s">
        <v>9</v>
      </c>
      <c r="J9" s="39"/>
      <c r="K9" s="38" t="s">
        <v>9</v>
      </c>
    </row>
    <row r="10" spans="1:11" s="41" customFormat="1" ht="18.600000000000001" customHeight="1">
      <c r="A10" s="6" t="s">
        <v>10</v>
      </c>
      <c r="B10" s="6"/>
      <c r="C10" s="87"/>
      <c r="D10" s="113"/>
      <c r="E10" s="17"/>
      <c r="F10" s="40"/>
      <c r="G10" s="17"/>
      <c r="H10" s="40"/>
      <c r="I10" s="110"/>
      <c r="J10" s="40"/>
      <c r="K10" s="110"/>
    </row>
    <row r="11" spans="1:11" s="41" customFormat="1" ht="6" customHeight="1">
      <c r="A11" s="6"/>
      <c r="B11" s="6"/>
      <c r="C11" s="87"/>
      <c r="D11" s="113"/>
      <c r="E11" s="17"/>
      <c r="F11" s="40"/>
      <c r="G11" s="17"/>
      <c r="H11" s="40"/>
      <c r="I11" s="110"/>
      <c r="J11" s="40"/>
      <c r="K11" s="110"/>
    </row>
    <row r="12" spans="1:11" s="41" customFormat="1" ht="18.600000000000001" customHeight="1">
      <c r="A12" s="6" t="s">
        <v>11</v>
      </c>
      <c r="B12" s="6"/>
      <c r="C12" s="87"/>
      <c r="D12" s="113"/>
      <c r="E12" s="17"/>
      <c r="F12" s="40"/>
      <c r="G12" s="17"/>
      <c r="H12" s="40"/>
      <c r="I12" s="110"/>
      <c r="J12" s="40"/>
      <c r="K12" s="110"/>
    </row>
    <row r="13" spans="1:11" s="41" customFormat="1" ht="6" customHeight="1">
      <c r="A13" s="6"/>
      <c r="B13" s="6"/>
      <c r="C13" s="87"/>
      <c r="D13" s="113"/>
      <c r="E13" s="17"/>
      <c r="F13" s="40"/>
      <c r="G13" s="17"/>
      <c r="H13" s="40"/>
      <c r="I13" s="110"/>
      <c r="J13" s="40"/>
      <c r="K13" s="110"/>
    </row>
    <row r="14" spans="1:11" s="41" customFormat="1" ht="18.600000000000001" customHeight="1">
      <c r="A14" s="19" t="s">
        <v>12</v>
      </c>
      <c r="B14" s="19"/>
      <c r="C14" s="87"/>
      <c r="D14" s="113"/>
      <c r="E14" s="110">
        <v>51902</v>
      </c>
      <c r="F14" s="42"/>
      <c r="G14" s="110">
        <v>217593</v>
      </c>
      <c r="H14" s="42"/>
      <c r="I14" s="110">
        <v>11747</v>
      </c>
      <c r="J14" s="42"/>
      <c r="K14" s="110">
        <v>5836</v>
      </c>
    </row>
    <row r="15" spans="1:11" s="41" customFormat="1" ht="18.600000000000001" customHeight="1">
      <c r="A15" s="19" t="s">
        <v>13</v>
      </c>
      <c r="B15" s="19"/>
      <c r="C15" s="87"/>
      <c r="D15" s="113"/>
      <c r="E15" s="110">
        <v>3711</v>
      </c>
      <c r="F15" s="42"/>
      <c r="G15" s="110">
        <v>1092</v>
      </c>
      <c r="H15" s="42"/>
      <c r="I15" s="110">
        <v>0</v>
      </c>
      <c r="J15" s="42"/>
      <c r="K15" s="110">
        <v>0</v>
      </c>
    </row>
    <row r="16" spans="1:11" s="41" customFormat="1" ht="18.600000000000001" customHeight="1">
      <c r="A16" s="19" t="s">
        <v>14</v>
      </c>
      <c r="B16" s="19"/>
      <c r="C16" s="96">
        <v>7</v>
      </c>
      <c r="D16" s="113"/>
      <c r="E16" s="110">
        <v>297918</v>
      </c>
      <c r="F16" s="42"/>
      <c r="G16" s="110">
        <v>197120</v>
      </c>
      <c r="H16" s="42"/>
      <c r="I16" s="110">
        <v>16277</v>
      </c>
      <c r="J16" s="42"/>
      <c r="K16" s="110">
        <v>13878</v>
      </c>
    </row>
    <row r="17" spans="1:11" s="41" customFormat="1" ht="18.600000000000001" customHeight="1">
      <c r="A17" s="19" t="s">
        <v>15</v>
      </c>
      <c r="B17" s="19"/>
      <c r="C17" s="96"/>
      <c r="D17" s="113"/>
      <c r="E17" s="110">
        <v>8195</v>
      </c>
      <c r="F17" s="42"/>
      <c r="G17" s="110">
        <v>19140</v>
      </c>
      <c r="H17" s="42"/>
      <c r="I17" s="110">
        <v>0</v>
      </c>
      <c r="J17" s="42"/>
      <c r="K17" s="110">
        <v>0</v>
      </c>
    </row>
    <row r="18" spans="1:11" s="41" customFormat="1" ht="18.600000000000001" customHeight="1">
      <c r="A18" s="19" t="s">
        <v>16</v>
      </c>
      <c r="B18" s="19"/>
      <c r="C18" s="96"/>
      <c r="D18" s="113"/>
      <c r="E18" s="110">
        <v>6972</v>
      </c>
      <c r="F18" s="42"/>
      <c r="G18" s="110">
        <v>3867</v>
      </c>
      <c r="H18" s="42"/>
      <c r="I18" s="110">
        <v>0</v>
      </c>
      <c r="J18" s="42"/>
      <c r="K18" s="110">
        <v>0</v>
      </c>
    </row>
    <row r="19" spans="1:11" s="41" customFormat="1" ht="18.600000000000001" customHeight="1">
      <c r="A19" s="18" t="s">
        <v>17</v>
      </c>
      <c r="B19" s="18"/>
      <c r="C19" s="96"/>
      <c r="D19" s="113"/>
      <c r="E19" s="110">
        <v>23961</v>
      </c>
      <c r="F19" s="42"/>
      <c r="G19" s="110">
        <v>24748</v>
      </c>
      <c r="H19" s="42"/>
      <c r="I19" s="110">
        <v>0</v>
      </c>
      <c r="J19" s="42"/>
      <c r="K19" s="110">
        <v>0</v>
      </c>
    </row>
    <row r="20" spans="1:11" s="41" customFormat="1" ht="18.600000000000001" customHeight="1">
      <c r="A20" s="19" t="s">
        <v>18</v>
      </c>
      <c r="B20" s="19"/>
      <c r="C20" s="87"/>
      <c r="D20" s="113"/>
      <c r="E20" s="110">
        <v>34503</v>
      </c>
      <c r="F20" s="42"/>
      <c r="G20" s="110">
        <v>20043</v>
      </c>
      <c r="H20" s="42"/>
      <c r="I20" s="110">
        <v>1530</v>
      </c>
      <c r="J20" s="42"/>
      <c r="K20" s="110">
        <v>1060</v>
      </c>
    </row>
    <row r="21" spans="1:11" s="41" customFormat="1" ht="18.600000000000001" customHeight="1">
      <c r="A21" s="19" t="s">
        <v>20</v>
      </c>
      <c r="B21" s="19"/>
      <c r="C21" s="87" t="s">
        <v>217</v>
      </c>
      <c r="D21" s="113"/>
      <c r="E21" s="111">
        <v>626078</v>
      </c>
      <c r="F21" s="42"/>
      <c r="G21" s="111">
        <v>627232</v>
      </c>
      <c r="H21" s="42"/>
      <c r="I21" s="111">
        <v>631498</v>
      </c>
      <c r="J21" s="42"/>
      <c r="K21" s="111">
        <v>632378</v>
      </c>
    </row>
    <row r="22" spans="1:11" s="41" customFormat="1" ht="6" customHeight="1">
      <c r="A22" s="6"/>
      <c r="B22" s="6"/>
      <c r="C22" s="87"/>
      <c r="D22" s="113"/>
      <c r="E22" s="17"/>
      <c r="F22" s="40"/>
      <c r="G22" s="17"/>
      <c r="H22" s="40"/>
      <c r="I22" s="110"/>
      <c r="J22" s="40"/>
      <c r="K22" s="110"/>
    </row>
    <row r="23" spans="1:11" s="41" customFormat="1" ht="18.600000000000001" customHeight="1">
      <c r="A23" s="3" t="s">
        <v>21</v>
      </c>
      <c r="B23" s="3"/>
      <c r="C23" s="87"/>
      <c r="D23" s="113"/>
      <c r="E23" s="10">
        <f>SUM(E14:E21)</f>
        <v>1053240</v>
      </c>
      <c r="F23" s="40"/>
      <c r="G23" s="10">
        <f>SUM(G14:G21)</f>
        <v>1110835</v>
      </c>
      <c r="H23" s="40"/>
      <c r="I23" s="10">
        <f>SUM(I14:I21)</f>
        <v>661052</v>
      </c>
      <c r="J23" s="40"/>
      <c r="K23" s="10">
        <f>SUM(K14:K21)</f>
        <v>653152</v>
      </c>
    </row>
    <row r="24" spans="1:11" s="41" customFormat="1" ht="18.600000000000001" customHeight="1">
      <c r="A24" s="19"/>
      <c r="B24" s="19"/>
      <c r="C24" s="87"/>
      <c r="D24" s="113"/>
      <c r="E24" s="17"/>
      <c r="F24" s="40"/>
      <c r="G24" s="17"/>
      <c r="H24" s="40"/>
      <c r="I24" s="110"/>
      <c r="J24" s="40"/>
      <c r="K24" s="110"/>
    </row>
    <row r="25" spans="1:11" s="41" customFormat="1" ht="18.600000000000001" customHeight="1">
      <c r="A25" s="3" t="s">
        <v>22</v>
      </c>
      <c r="B25" s="3"/>
      <c r="C25" s="87"/>
      <c r="D25" s="113"/>
      <c r="E25" s="17"/>
      <c r="F25" s="40"/>
      <c r="G25" s="17"/>
      <c r="H25" s="40"/>
      <c r="I25" s="110"/>
      <c r="J25" s="40"/>
      <c r="K25" s="110"/>
    </row>
    <row r="26" spans="1:11" s="41" customFormat="1" ht="6" customHeight="1">
      <c r="A26" s="6"/>
      <c r="B26" s="6"/>
      <c r="C26" s="87"/>
      <c r="D26" s="113"/>
      <c r="E26" s="17"/>
      <c r="F26" s="40"/>
      <c r="G26" s="17"/>
      <c r="H26" s="40"/>
      <c r="I26" s="110"/>
      <c r="J26" s="40"/>
      <c r="K26" s="110"/>
    </row>
    <row r="27" spans="1:11" s="41" customFormat="1" ht="18.600000000000001" customHeight="1">
      <c r="A27" s="19" t="s">
        <v>13</v>
      </c>
      <c r="B27" s="19"/>
      <c r="C27" s="87"/>
      <c r="D27" s="113"/>
      <c r="E27" s="110">
        <v>266655</v>
      </c>
      <c r="F27" s="42"/>
      <c r="G27" s="110">
        <v>224032</v>
      </c>
      <c r="H27" s="42"/>
      <c r="I27" s="110">
        <v>0</v>
      </c>
      <c r="J27" s="42"/>
      <c r="K27" s="110">
        <v>0</v>
      </c>
    </row>
    <row r="28" spans="1:11" s="41" customFormat="1" ht="18.600000000000001" customHeight="1">
      <c r="A28" s="19" t="s">
        <v>19</v>
      </c>
      <c r="B28" s="19"/>
      <c r="C28" s="87" t="s">
        <v>218</v>
      </c>
      <c r="D28" s="113"/>
      <c r="E28" s="110">
        <v>653085</v>
      </c>
      <c r="F28" s="42"/>
      <c r="G28" s="110">
        <v>643180</v>
      </c>
      <c r="H28" s="42"/>
      <c r="I28" s="110">
        <v>75743</v>
      </c>
      <c r="J28" s="42"/>
      <c r="K28" s="110">
        <v>66462</v>
      </c>
    </row>
    <row r="29" spans="1:11" s="41" customFormat="1" ht="18.600000000000001" customHeight="1">
      <c r="A29" s="19" t="s">
        <v>23</v>
      </c>
      <c r="B29" s="19"/>
      <c r="C29" s="97">
        <v>8.1</v>
      </c>
      <c r="D29" s="113"/>
      <c r="E29" s="110">
        <v>0</v>
      </c>
      <c r="F29" s="40"/>
      <c r="G29" s="110">
        <v>0</v>
      </c>
      <c r="H29" s="40"/>
      <c r="I29" s="110">
        <v>4018001</v>
      </c>
      <c r="J29" s="40"/>
      <c r="K29" s="110">
        <v>4018001</v>
      </c>
    </row>
    <row r="30" spans="1:11" s="41" customFormat="1" ht="18.600000000000001" customHeight="1">
      <c r="A30" s="19" t="s">
        <v>24</v>
      </c>
      <c r="B30" s="19"/>
      <c r="C30" s="97">
        <v>8.1999999999999993</v>
      </c>
      <c r="D30" s="113"/>
      <c r="E30" s="110">
        <v>1282088</v>
      </c>
      <c r="F30" s="40"/>
      <c r="G30" s="110">
        <v>1173043</v>
      </c>
      <c r="H30" s="40"/>
      <c r="I30" s="110">
        <v>0</v>
      </c>
      <c r="J30" s="40"/>
      <c r="K30" s="110">
        <v>0</v>
      </c>
    </row>
    <row r="31" spans="1:11" s="41" customFormat="1" ht="18.600000000000001" customHeight="1">
      <c r="A31" s="19" t="s">
        <v>25</v>
      </c>
      <c r="B31" s="19"/>
      <c r="C31" s="97">
        <v>15.3</v>
      </c>
      <c r="D31" s="113"/>
      <c r="E31" s="110">
        <v>0</v>
      </c>
      <c r="F31" s="40"/>
      <c r="G31" s="110">
        <v>0</v>
      </c>
      <c r="H31" s="40"/>
      <c r="I31" s="110">
        <v>0</v>
      </c>
      <c r="J31" s="40"/>
      <c r="K31" s="110">
        <v>2657</v>
      </c>
    </row>
    <row r="32" spans="1:11" s="41" customFormat="1" ht="18.600000000000001" customHeight="1">
      <c r="A32" s="19" t="s">
        <v>26</v>
      </c>
      <c r="B32" s="19"/>
      <c r="C32" s="98"/>
      <c r="D32" s="113"/>
      <c r="E32" s="110">
        <v>52000</v>
      </c>
      <c r="F32" s="40"/>
      <c r="G32" s="110">
        <v>52000</v>
      </c>
      <c r="H32" s="40"/>
      <c r="I32" s="110">
        <v>0</v>
      </c>
      <c r="J32" s="40"/>
      <c r="K32" s="110">
        <v>0</v>
      </c>
    </row>
    <row r="33" spans="1:11" s="41" customFormat="1" ht="18.600000000000001" customHeight="1">
      <c r="A33" s="19" t="s">
        <v>213</v>
      </c>
      <c r="B33" s="19"/>
      <c r="C33" s="98">
        <v>9</v>
      </c>
      <c r="D33" s="113"/>
      <c r="E33" s="110">
        <v>2032657</v>
      </c>
      <c r="F33" s="40"/>
      <c r="G33" s="110">
        <v>1912500</v>
      </c>
      <c r="H33" s="40"/>
      <c r="I33" s="21">
        <v>360</v>
      </c>
      <c r="J33" s="40"/>
      <c r="K33" s="21">
        <v>334</v>
      </c>
    </row>
    <row r="34" spans="1:11" s="41" customFormat="1" ht="18.600000000000001" customHeight="1">
      <c r="A34" s="19" t="s">
        <v>214</v>
      </c>
      <c r="B34" s="19"/>
      <c r="C34" s="98">
        <v>11</v>
      </c>
      <c r="D34" s="113"/>
      <c r="E34" s="110">
        <v>117320</v>
      </c>
      <c r="F34" s="40"/>
      <c r="G34" s="110">
        <v>117348</v>
      </c>
      <c r="H34" s="40"/>
      <c r="I34" s="110">
        <v>9998</v>
      </c>
      <c r="J34" s="40"/>
      <c r="K34" s="110">
        <v>10761</v>
      </c>
    </row>
    <row r="35" spans="1:11" s="41" customFormat="1" ht="18.600000000000001" customHeight="1">
      <c r="A35" s="19" t="s">
        <v>215</v>
      </c>
      <c r="B35" s="19"/>
      <c r="C35" s="98">
        <v>10</v>
      </c>
      <c r="D35" s="113"/>
      <c r="E35" s="110">
        <v>585010</v>
      </c>
      <c r="F35" s="40"/>
      <c r="G35" s="110">
        <v>589526</v>
      </c>
      <c r="H35" s="40"/>
      <c r="I35" s="110">
        <v>10</v>
      </c>
      <c r="J35" s="40"/>
      <c r="K35" s="110">
        <v>10</v>
      </c>
    </row>
    <row r="36" spans="1:11" s="41" customFormat="1" ht="18.600000000000001" customHeight="1">
      <c r="A36" s="19" t="s">
        <v>27</v>
      </c>
      <c r="B36" s="19"/>
      <c r="C36" s="98"/>
      <c r="D36" s="113"/>
      <c r="E36" s="110">
        <v>3755</v>
      </c>
      <c r="F36" s="40"/>
      <c r="G36" s="110">
        <v>3864</v>
      </c>
      <c r="H36" s="40"/>
      <c r="I36" s="110">
        <v>738</v>
      </c>
      <c r="J36" s="40"/>
      <c r="K36" s="110">
        <v>667</v>
      </c>
    </row>
    <row r="37" spans="1:11" s="41" customFormat="1" ht="18.600000000000001" customHeight="1">
      <c r="A37" s="18" t="s">
        <v>28</v>
      </c>
      <c r="B37" s="18"/>
      <c r="C37" s="98"/>
      <c r="D37" s="113"/>
      <c r="E37" s="10">
        <v>12653</v>
      </c>
      <c r="F37" s="40"/>
      <c r="G37" s="10">
        <v>11625</v>
      </c>
      <c r="H37" s="40"/>
      <c r="I37" s="10">
        <v>245</v>
      </c>
      <c r="J37" s="40"/>
      <c r="K37" s="10">
        <v>245</v>
      </c>
    </row>
    <row r="38" spans="1:11" s="41" customFormat="1" ht="6" customHeight="1">
      <c r="A38" s="6"/>
      <c r="B38" s="6"/>
      <c r="C38" s="87"/>
      <c r="D38" s="113"/>
      <c r="E38" s="17"/>
      <c r="F38" s="40"/>
      <c r="G38" s="17"/>
      <c r="H38" s="40"/>
      <c r="I38" s="110"/>
      <c r="J38" s="40"/>
      <c r="K38" s="110"/>
    </row>
    <row r="39" spans="1:11" s="41" customFormat="1" ht="18.600000000000001" customHeight="1">
      <c r="A39" s="6" t="s">
        <v>29</v>
      </c>
      <c r="B39" s="6"/>
      <c r="C39" s="87"/>
      <c r="D39" s="113"/>
      <c r="E39" s="10">
        <f>SUM(E27:E37)</f>
        <v>5005223</v>
      </c>
      <c r="F39" s="40"/>
      <c r="G39" s="10">
        <f>SUM(G27:G37)</f>
        <v>4727118</v>
      </c>
      <c r="H39" s="40"/>
      <c r="I39" s="10">
        <f>SUM(I27:I37)</f>
        <v>4105095</v>
      </c>
      <c r="J39" s="40"/>
      <c r="K39" s="10">
        <f>SUM(K27:K37)</f>
        <v>4099137</v>
      </c>
    </row>
    <row r="40" spans="1:11" s="41" customFormat="1" ht="8.4499999999999993" customHeight="1">
      <c r="A40" s="6"/>
      <c r="B40" s="6"/>
      <c r="C40" s="87"/>
      <c r="D40" s="113"/>
      <c r="E40" s="17"/>
      <c r="F40" s="40"/>
      <c r="G40" s="17"/>
      <c r="H40" s="40"/>
      <c r="I40" s="110"/>
      <c r="J40" s="40"/>
      <c r="K40" s="110"/>
    </row>
    <row r="41" spans="1:11" s="41" customFormat="1" ht="18.600000000000001" customHeight="1" thickBot="1">
      <c r="A41" s="6" t="s">
        <v>30</v>
      </c>
      <c r="B41" s="6"/>
      <c r="C41" s="87"/>
      <c r="D41" s="113"/>
      <c r="E41" s="29">
        <f>SUM(E23,E39)</f>
        <v>6058463</v>
      </c>
      <c r="F41" s="42"/>
      <c r="G41" s="29">
        <f>SUM(G23,G39)</f>
        <v>5837953</v>
      </c>
      <c r="H41" s="42"/>
      <c r="I41" s="29">
        <f>SUM(I23,I39)</f>
        <v>4766147</v>
      </c>
      <c r="J41" s="42"/>
      <c r="K41" s="29">
        <f>SUM(K23,K39)</f>
        <v>4752289</v>
      </c>
    </row>
    <row r="42" spans="1:11" s="41" customFormat="1" ht="12" customHeight="1" thickTop="1">
      <c r="A42" s="6"/>
      <c r="B42" s="6"/>
      <c r="C42" s="87"/>
      <c r="D42" s="121"/>
      <c r="E42" s="77"/>
      <c r="F42" s="42"/>
      <c r="G42" s="77"/>
      <c r="H42" s="42"/>
      <c r="I42" s="77"/>
      <c r="J42" s="42"/>
      <c r="K42" s="77"/>
    </row>
    <row r="43" spans="1:11" s="41" customFormat="1" ht="15.6" customHeight="1">
      <c r="A43" s="6"/>
      <c r="B43" s="6"/>
      <c r="C43" s="87"/>
      <c r="D43" s="113"/>
      <c r="E43" s="110"/>
      <c r="F43" s="42"/>
      <c r="G43" s="110"/>
      <c r="H43" s="42"/>
      <c r="I43" s="110"/>
      <c r="J43" s="42"/>
      <c r="K43" s="110"/>
    </row>
    <row r="44" spans="1:11" s="41" customFormat="1" ht="15.6" customHeight="1">
      <c r="A44" s="6"/>
      <c r="B44" s="6"/>
      <c r="C44" s="87"/>
      <c r="D44" s="138"/>
      <c r="E44" s="110"/>
      <c r="F44" s="42"/>
      <c r="G44" s="110"/>
      <c r="H44" s="42"/>
      <c r="I44" s="110"/>
      <c r="J44" s="42"/>
      <c r="K44" s="110"/>
    </row>
    <row r="45" spans="1:11" ht="18" customHeight="1">
      <c r="A45" s="6"/>
      <c r="B45" s="6"/>
      <c r="C45" s="87"/>
      <c r="D45" s="113"/>
      <c r="E45" s="110"/>
      <c r="F45" s="42"/>
      <c r="G45" s="110"/>
      <c r="H45" s="42"/>
      <c r="I45" s="110"/>
      <c r="J45" s="42"/>
      <c r="K45" s="110"/>
    </row>
    <row r="46" spans="1:11" ht="21.75" customHeight="1">
      <c r="A46" s="141" t="s">
        <v>31</v>
      </c>
      <c r="B46" s="141"/>
      <c r="C46" s="141"/>
      <c r="D46" s="141"/>
      <c r="E46" s="141"/>
      <c r="F46" s="141"/>
      <c r="G46" s="141"/>
      <c r="H46" s="141"/>
      <c r="I46" s="141"/>
      <c r="J46" s="141"/>
      <c r="K46" s="141"/>
    </row>
    <row r="47" spans="1:11" ht="9" customHeight="1">
      <c r="A47" s="125"/>
      <c r="B47" s="125"/>
      <c r="C47" s="125"/>
      <c r="D47" s="125"/>
      <c r="E47" s="125"/>
      <c r="F47" s="125"/>
      <c r="G47" s="125"/>
      <c r="H47" s="125"/>
      <c r="I47" s="125"/>
      <c r="J47" s="125"/>
      <c r="K47" s="125"/>
    </row>
    <row r="48" spans="1:11" ht="21.95" customHeight="1">
      <c r="A48" s="142" t="s">
        <v>32</v>
      </c>
      <c r="B48" s="142"/>
      <c r="C48" s="142"/>
      <c r="D48" s="142"/>
      <c r="E48" s="142"/>
      <c r="F48" s="142"/>
      <c r="G48" s="142"/>
      <c r="H48" s="142"/>
      <c r="I48" s="142"/>
      <c r="J48" s="142"/>
      <c r="K48" s="142"/>
    </row>
    <row r="49" spans="1:11" ht="21.75" customHeight="1">
      <c r="A49" s="3" t="str">
        <f>A1</f>
        <v>บริษัท ไพร์ม โรด เพาเวอร์ จำกัด (มหาชน)</v>
      </c>
      <c r="B49" s="3"/>
      <c r="C49" s="93"/>
      <c r="D49" s="4"/>
      <c r="E49" s="5"/>
      <c r="F49" s="31"/>
      <c r="G49" s="5"/>
      <c r="H49" s="31"/>
      <c r="I49" s="43"/>
      <c r="J49" s="31"/>
      <c r="K49" s="5"/>
    </row>
    <row r="50" spans="1:11" ht="21.75" customHeight="1">
      <c r="A50" s="3" t="s">
        <v>190</v>
      </c>
      <c r="B50" s="3"/>
      <c r="C50" s="93"/>
      <c r="D50" s="4"/>
      <c r="E50" s="5"/>
      <c r="F50" s="31"/>
      <c r="G50" s="5"/>
      <c r="H50" s="31"/>
      <c r="I50" s="5"/>
      <c r="J50" s="31"/>
      <c r="K50" s="5"/>
    </row>
    <row r="51" spans="1:11" ht="21.75" customHeight="1">
      <c r="A51" s="33" t="str">
        <f>A3</f>
        <v>ณ วันที่ 31 มีนาคม พ.ศ. 2564</v>
      </c>
      <c r="B51" s="33"/>
      <c r="C51" s="94"/>
      <c r="D51" s="9"/>
      <c r="E51" s="11"/>
      <c r="F51" s="34"/>
      <c r="G51" s="11"/>
      <c r="H51" s="34"/>
      <c r="I51" s="11"/>
      <c r="J51" s="34"/>
      <c r="K51" s="11"/>
    </row>
    <row r="52" spans="1:11" ht="18.600000000000001" customHeight="1">
      <c r="A52" s="3"/>
      <c r="B52" s="3"/>
      <c r="C52" s="93"/>
      <c r="D52" s="4"/>
      <c r="E52" s="5"/>
      <c r="F52" s="31"/>
      <c r="G52" s="5"/>
      <c r="H52" s="31"/>
      <c r="I52" s="5"/>
      <c r="J52" s="31"/>
      <c r="K52" s="5"/>
    </row>
    <row r="53" spans="1:11" ht="18.600000000000001" customHeight="1">
      <c r="A53" s="3"/>
      <c r="B53" s="3"/>
      <c r="C53" s="93"/>
      <c r="D53" s="4"/>
      <c r="E53" s="140" t="s">
        <v>2</v>
      </c>
      <c r="F53" s="140"/>
      <c r="G53" s="140"/>
      <c r="H53" s="35"/>
      <c r="I53" s="140" t="s">
        <v>3</v>
      </c>
      <c r="J53" s="140"/>
      <c r="K53" s="140"/>
    </row>
    <row r="54" spans="1:11" ht="18.600000000000001" customHeight="1">
      <c r="A54" s="3"/>
      <c r="B54" s="3"/>
      <c r="C54" s="93"/>
      <c r="D54" s="4"/>
      <c r="E54" s="36" t="s">
        <v>4</v>
      </c>
      <c r="F54" s="36"/>
      <c r="G54" s="36" t="s">
        <v>5</v>
      </c>
      <c r="H54" s="36"/>
      <c r="I54" s="36" t="s">
        <v>4</v>
      </c>
      <c r="J54" s="36"/>
      <c r="K54" s="36" t="s">
        <v>5</v>
      </c>
    </row>
    <row r="55" spans="1:11" ht="18.600000000000001" customHeight="1">
      <c r="A55" s="3"/>
      <c r="B55" s="3"/>
      <c r="C55" s="93"/>
      <c r="D55" s="4"/>
      <c r="E55" s="36" t="s">
        <v>179</v>
      </c>
      <c r="F55" s="36"/>
      <c r="G55" s="36" t="s">
        <v>6</v>
      </c>
      <c r="H55" s="36"/>
      <c r="I55" s="36" t="s">
        <v>179</v>
      </c>
      <c r="J55" s="36"/>
      <c r="K55" s="36" t="s">
        <v>6</v>
      </c>
    </row>
    <row r="56" spans="1:11" ht="18.600000000000001" customHeight="1">
      <c r="A56" s="3"/>
      <c r="B56" s="3"/>
      <c r="C56" s="93"/>
      <c r="D56" s="4"/>
      <c r="E56" s="37" t="s">
        <v>178</v>
      </c>
      <c r="F56" s="36"/>
      <c r="G56" s="37" t="s">
        <v>7</v>
      </c>
      <c r="H56" s="36"/>
      <c r="I56" s="37" t="s">
        <v>178</v>
      </c>
      <c r="J56" s="36"/>
      <c r="K56" s="37" t="s">
        <v>7</v>
      </c>
    </row>
    <row r="57" spans="1:11" s="6" customFormat="1" ht="18.600000000000001" customHeight="1">
      <c r="C57" s="95" t="s">
        <v>8</v>
      </c>
      <c r="D57" s="12"/>
      <c r="E57" s="38" t="s">
        <v>9</v>
      </c>
      <c r="F57" s="39"/>
      <c r="G57" s="38" t="s">
        <v>9</v>
      </c>
      <c r="H57" s="39"/>
      <c r="I57" s="38" t="s">
        <v>9</v>
      </c>
      <c r="J57" s="39"/>
      <c r="K57" s="38" t="s">
        <v>9</v>
      </c>
    </row>
    <row r="58" spans="1:11" s="41" customFormat="1" ht="18.600000000000001" customHeight="1">
      <c r="A58" s="3" t="s">
        <v>33</v>
      </c>
      <c r="B58" s="3"/>
      <c r="C58" s="87"/>
      <c r="D58" s="113"/>
      <c r="E58" s="17"/>
      <c r="F58" s="40"/>
      <c r="G58" s="17"/>
      <c r="H58" s="40"/>
      <c r="I58" s="110"/>
      <c r="J58" s="40"/>
      <c r="K58" s="110"/>
    </row>
    <row r="59" spans="1:11" s="41" customFormat="1" ht="6" customHeight="1">
      <c r="A59" s="6"/>
      <c r="B59" s="6"/>
      <c r="C59" s="87"/>
      <c r="D59" s="113"/>
      <c r="E59" s="17"/>
      <c r="F59" s="40"/>
      <c r="G59" s="17"/>
      <c r="H59" s="40"/>
      <c r="I59" s="110"/>
      <c r="J59" s="40"/>
      <c r="K59" s="110"/>
    </row>
    <row r="60" spans="1:11" s="41" customFormat="1" ht="18.600000000000001" customHeight="1">
      <c r="A60" s="6" t="s">
        <v>34</v>
      </c>
      <c r="B60" s="6"/>
      <c r="C60" s="87"/>
      <c r="D60" s="113"/>
      <c r="E60" s="17"/>
      <c r="F60" s="40"/>
      <c r="G60" s="17"/>
      <c r="H60" s="40"/>
      <c r="I60" s="110"/>
      <c r="J60" s="40"/>
      <c r="K60" s="110"/>
    </row>
    <row r="61" spans="1:11" s="41" customFormat="1" ht="6" customHeight="1">
      <c r="A61" s="6"/>
      <c r="B61" s="6"/>
      <c r="C61" s="87"/>
      <c r="D61" s="113"/>
      <c r="E61" s="17"/>
      <c r="F61" s="40"/>
      <c r="G61" s="17"/>
      <c r="H61" s="40"/>
      <c r="I61" s="110"/>
      <c r="J61" s="40"/>
      <c r="K61" s="110"/>
    </row>
    <row r="62" spans="1:11" s="41" customFormat="1" ht="18.600000000000001" customHeight="1">
      <c r="A62" s="18" t="s">
        <v>35</v>
      </c>
      <c r="B62" s="18"/>
      <c r="C62" s="87"/>
      <c r="D62" s="113"/>
      <c r="E62" s="21">
        <v>236478</v>
      </c>
      <c r="F62" s="21"/>
      <c r="G62" s="21">
        <v>186091</v>
      </c>
      <c r="H62" s="21"/>
      <c r="I62" s="110">
        <v>16540</v>
      </c>
      <c r="J62" s="42"/>
      <c r="K62" s="44">
        <v>13702</v>
      </c>
    </row>
    <row r="63" spans="1:11" s="41" customFormat="1" ht="18.600000000000001" customHeight="1">
      <c r="A63" s="18" t="s">
        <v>36</v>
      </c>
      <c r="B63" s="18"/>
      <c r="C63" s="87"/>
      <c r="D63" s="113"/>
      <c r="E63" s="110">
        <v>13637</v>
      </c>
      <c r="F63" s="21"/>
      <c r="G63" s="21">
        <v>9019</v>
      </c>
      <c r="H63" s="21"/>
      <c r="I63" s="110">
        <v>0</v>
      </c>
      <c r="J63" s="42"/>
      <c r="K63" s="44">
        <v>0</v>
      </c>
    </row>
    <row r="64" spans="1:11" s="41" customFormat="1" ht="18.600000000000001" customHeight="1">
      <c r="A64" s="18" t="s">
        <v>37</v>
      </c>
      <c r="B64" s="18"/>
      <c r="C64" s="87"/>
      <c r="D64" s="113"/>
      <c r="E64" s="110"/>
      <c r="F64" s="21"/>
      <c r="G64" s="21"/>
      <c r="H64" s="21"/>
      <c r="I64" s="110"/>
      <c r="J64" s="42"/>
      <c r="K64" s="21"/>
    </row>
    <row r="65" spans="1:11" s="41" customFormat="1" ht="18.600000000000001" customHeight="1">
      <c r="B65" s="18" t="s">
        <v>40</v>
      </c>
      <c r="C65" s="87">
        <v>13</v>
      </c>
      <c r="D65" s="113"/>
      <c r="E65" s="110">
        <v>3779</v>
      </c>
      <c r="F65" s="21"/>
      <c r="G65" s="21">
        <v>3735</v>
      </c>
      <c r="H65" s="21"/>
      <c r="I65" s="110">
        <v>0</v>
      </c>
      <c r="J65" s="42"/>
      <c r="K65" s="21">
        <v>0</v>
      </c>
    </row>
    <row r="66" spans="1:11" s="41" customFormat="1" ht="18.600000000000001" customHeight="1">
      <c r="A66" s="18" t="s">
        <v>38</v>
      </c>
      <c r="B66" s="18"/>
      <c r="C66" s="87"/>
      <c r="D66" s="113"/>
      <c r="E66" s="110"/>
      <c r="F66" s="110"/>
      <c r="G66" s="21"/>
      <c r="H66" s="110"/>
      <c r="I66" s="110"/>
      <c r="J66" s="42"/>
      <c r="K66" s="110"/>
    </row>
    <row r="67" spans="1:11" s="41" customFormat="1" ht="18.600000000000001" customHeight="1">
      <c r="A67" s="45" t="s">
        <v>39</v>
      </c>
      <c r="B67" s="18" t="s">
        <v>40</v>
      </c>
      <c r="C67" s="87">
        <v>14.1</v>
      </c>
      <c r="D67" s="113"/>
      <c r="E67" s="110">
        <v>155801</v>
      </c>
      <c r="F67" s="110"/>
      <c r="G67" s="110">
        <v>147055</v>
      </c>
      <c r="H67" s="110"/>
      <c r="I67" s="110">
        <v>0</v>
      </c>
      <c r="J67" s="46"/>
      <c r="K67" s="110">
        <v>0</v>
      </c>
    </row>
    <row r="68" spans="1:11" s="41" customFormat="1" ht="18.600000000000001" customHeight="1">
      <c r="A68" s="18" t="s">
        <v>41</v>
      </c>
      <c r="B68" s="18"/>
      <c r="C68" s="88"/>
      <c r="D68" s="18"/>
      <c r="E68" s="110"/>
      <c r="F68" s="110"/>
      <c r="G68" s="21"/>
      <c r="H68" s="110"/>
      <c r="I68" s="110"/>
      <c r="J68" s="42"/>
      <c r="K68" s="110"/>
    </row>
    <row r="69" spans="1:11" s="41" customFormat="1" ht="18.600000000000001" customHeight="1">
      <c r="A69" s="45">
        <v>1</v>
      </c>
      <c r="B69" s="23" t="s">
        <v>40</v>
      </c>
      <c r="C69" s="87"/>
      <c r="D69" s="18"/>
      <c r="E69" s="110">
        <v>5763</v>
      </c>
      <c r="F69" s="110"/>
      <c r="G69" s="110">
        <v>5230</v>
      </c>
      <c r="H69" s="110"/>
      <c r="I69" s="110">
        <v>2769</v>
      </c>
      <c r="J69" s="42"/>
      <c r="K69" s="21">
        <v>2737</v>
      </c>
    </row>
    <row r="70" spans="1:11" s="41" customFormat="1" ht="18.600000000000001" customHeight="1">
      <c r="A70" s="18" t="s">
        <v>199</v>
      </c>
      <c r="B70" s="23"/>
      <c r="C70" s="87">
        <v>14.2</v>
      </c>
      <c r="D70" s="18"/>
      <c r="E70" s="110">
        <v>39867</v>
      </c>
      <c r="F70" s="110"/>
      <c r="G70" s="110">
        <v>0</v>
      </c>
      <c r="H70" s="110"/>
      <c r="I70" s="110">
        <v>0</v>
      </c>
      <c r="J70" s="42"/>
      <c r="K70" s="21">
        <v>0</v>
      </c>
    </row>
    <row r="71" spans="1:11" s="41" customFormat="1" ht="18.600000000000001" customHeight="1">
      <c r="A71" s="18" t="s">
        <v>42</v>
      </c>
      <c r="B71" s="23"/>
      <c r="C71" s="87"/>
      <c r="D71" s="18"/>
      <c r="E71" s="110">
        <v>202</v>
      </c>
      <c r="F71" s="110"/>
      <c r="G71" s="110">
        <v>202</v>
      </c>
      <c r="H71" s="110"/>
      <c r="I71" s="110">
        <v>0</v>
      </c>
      <c r="J71" s="42"/>
      <c r="K71" s="44">
        <v>0</v>
      </c>
    </row>
    <row r="72" spans="1:11" s="41" customFormat="1" ht="18.600000000000001" customHeight="1">
      <c r="A72" s="18" t="s">
        <v>43</v>
      </c>
      <c r="B72" s="18"/>
      <c r="C72" s="87"/>
      <c r="D72" s="113"/>
      <c r="E72" s="110">
        <v>6283</v>
      </c>
      <c r="F72" s="110"/>
      <c r="G72" s="110">
        <v>6177</v>
      </c>
      <c r="H72" s="110"/>
      <c r="I72" s="110">
        <v>559</v>
      </c>
      <c r="J72" s="40"/>
      <c r="K72" s="21">
        <v>520</v>
      </c>
    </row>
    <row r="73" spans="1:11" s="41" customFormat="1" ht="18.600000000000001" customHeight="1">
      <c r="A73" s="18" t="s">
        <v>44</v>
      </c>
      <c r="B73" s="18"/>
      <c r="C73" s="87"/>
      <c r="D73" s="113"/>
      <c r="E73" s="110">
        <v>1428</v>
      </c>
      <c r="F73" s="110"/>
      <c r="G73" s="110">
        <v>1073</v>
      </c>
      <c r="H73" s="110"/>
      <c r="I73" s="21">
        <v>0</v>
      </c>
      <c r="J73" s="40"/>
      <c r="K73" s="21">
        <v>0</v>
      </c>
    </row>
    <row r="74" spans="1:11" s="41" customFormat="1" ht="18.600000000000001" customHeight="1">
      <c r="A74" s="18" t="s">
        <v>45</v>
      </c>
      <c r="B74" s="18"/>
      <c r="C74" s="87" t="s">
        <v>217</v>
      </c>
      <c r="D74" s="113"/>
      <c r="E74" s="111">
        <v>702323</v>
      </c>
      <c r="F74" s="110"/>
      <c r="G74" s="111">
        <v>693572</v>
      </c>
      <c r="H74" s="110"/>
      <c r="I74" s="27">
        <v>696957</v>
      </c>
      <c r="J74" s="40"/>
      <c r="K74" s="27">
        <v>688555</v>
      </c>
    </row>
    <row r="75" spans="1:11" s="41" customFormat="1" ht="6" customHeight="1">
      <c r="A75" s="6"/>
      <c r="B75" s="6"/>
      <c r="C75" s="87"/>
      <c r="D75" s="113"/>
      <c r="E75" s="110"/>
      <c r="F75" s="110"/>
      <c r="G75" s="110"/>
      <c r="H75" s="110"/>
      <c r="I75" s="110"/>
      <c r="J75" s="40"/>
      <c r="K75" s="110"/>
    </row>
    <row r="76" spans="1:11" s="41" customFormat="1" ht="18.600000000000001" customHeight="1">
      <c r="A76" s="6" t="s">
        <v>46</v>
      </c>
      <c r="B76" s="6"/>
      <c r="C76" s="87"/>
      <c r="D76" s="113"/>
      <c r="E76" s="10">
        <f>SUM(E62:E74)</f>
        <v>1165561</v>
      </c>
      <c r="F76" s="110"/>
      <c r="G76" s="10">
        <f>SUM(G62:G74)</f>
        <v>1052154</v>
      </c>
      <c r="H76" s="110"/>
      <c r="I76" s="10">
        <f>SUM(I62:I74)</f>
        <v>716825</v>
      </c>
      <c r="J76" s="17"/>
      <c r="K76" s="10">
        <f>SUM(K62:K74)</f>
        <v>705514</v>
      </c>
    </row>
    <row r="77" spans="1:11" s="41" customFormat="1" ht="18.600000000000001" customHeight="1">
      <c r="A77" s="6"/>
      <c r="B77" s="6"/>
      <c r="C77" s="87"/>
      <c r="D77" s="113"/>
      <c r="E77" s="110"/>
      <c r="F77" s="110"/>
      <c r="G77" s="110"/>
      <c r="H77" s="110"/>
      <c r="I77" s="110"/>
      <c r="J77" s="40"/>
      <c r="K77" s="110"/>
    </row>
    <row r="78" spans="1:11" s="41" customFormat="1" ht="18.600000000000001" customHeight="1">
      <c r="A78" s="3" t="s">
        <v>47</v>
      </c>
      <c r="B78" s="3"/>
      <c r="C78" s="87"/>
      <c r="D78" s="113"/>
      <c r="E78" s="110"/>
      <c r="F78" s="40"/>
      <c r="G78" s="110"/>
      <c r="H78" s="40"/>
      <c r="I78" s="110"/>
      <c r="J78" s="40"/>
      <c r="K78" s="110"/>
    </row>
    <row r="79" spans="1:11" s="41" customFormat="1" ht="6" customHeight="1">
      <c r="A79" s="6"/>
      <c r="B79" s="6"/>
      <c r="C79" s="87"/>
      <c r="D79" s="113"/>
      <c r="E79" s="110"/>
      <c r="F79" s="40"/>
      <c r="G79" s="110"/>
      <c r="H79" s="40"/>
      <c r="I79" s="110"/>
      <c r="J79" s="40"/>
      <c r="K79" s="110"/>
    </row>
    <row r="80" spans="1:11" s="41" customFormat="1" ht="18.600000000000001" customHeight="1">
      <c r="A80" s="18" t="s">
        <v>48</v>
      </c>
      <c r="B80" s="18"/>
      <c r="C80" s="87">
        <v>13</v>
      </c>
      <c r="D80" s="113"/>
      <c r="E80" s="110">
        <v>155125</v>
      </c>
      <c r="F80" s="40"/>
      <c r="G80" s="110">
        <v>156087</v>
      </c>
      <c r="H80" s="40"/>
      <c r="I80" s="110">
        <v>0</v>
      </c>
      <c r="J80" s="42"/>
      <c r="K80" s="110">
        <v>0</v>
      </c>
    </row>
    <row r="81" spans="1:11" s="41" customFormat="1" ht="18.600000000000001" customHeight="1">
      <c r="A81" s="18" t="s">
        <v>49</v>
      </c>
      <c r="B81" s="18"/>
      <c r="C81" s="87">
        <v>14.1</v>
      </c>
      <c r="D81" s="113"/>
      <c r="E81" s="110">
        <v>1434336</v>
      </c>
      <c r="F81" s="40"/>
      <c r="G81" s="110">
        <v>1463861</v>
      </c>
      <c r="H81" s="40"/>
      <c r="I81" s="110">
        <v>0</v>
      </c>
      <c r="J81" s="42"/>
      <c r="K81" s="110">
        <v>0</v>
      </c>
    </row>
    <row r="82" spans="1:11" s="41" customFormat="1" ht="18.600000000000001" customHeight="1">
      <c r="A82" s="18" t="s">
        <v>50</v>
      </c>
      <c r="B82" s="18"/>
      <c r="C82" s="87">
        <v>15.4</v>
      </c>
      <c r="D82" s="113"/>
      <c r="E82" s="110">
        <v>10074</v>
      </c>
      <c r="F82" s="40"/>
      <c r="G82" s="110">
        <v>10074</v>
      </c>
      <c r="H82" s="40"/>
      <c r="I82" s="21">
        <v>136000</v>
      </c>
      <c r="J82" s="42"/>
      <c r="K82" s="21">
        <v>112500</v>
      </c>
    </row>
    <row r="83" spans="1:11" s="41" customFormat="1" ht="18.600000000000001" customHeight="1">
      <c r="A83" s="18" t="s">
        <v>51</v>
      </c>
      <c r="B83" s="18"/>
      <c r="C83" s="87"/>
      <c r="D83" s="113"/>
      <c r="E83" s="110">
        <v>118274</v>
      </c>
      <c r="F83" s="40"/>
      <c r="G83" s="110">
        <v>120133</v>
      </c>
      <c r="H83" s="40"/>
      <c r="I83" s="21">
        <v>6804</v>
      </c>
      <c r="J83" s="42"/>
      <c r="K83" s="21">
        <v>7424</v>
      </c>
    </row>
    <row r="84" spans="1:11" s="41" customFormat="1" ht="18.600000000000001" customHeight="1">
      <c r="A84" s="18" t="s">
        <v>52</v>
      </c>
      <c r="B84" s="18"/>
      <c r="C84" s="87">
        <v>15.6</v>
      </c>
      <c r="D84" s="113"/>
      <c r="E84" s="110">
        <v>190582</v>
      </c>
      <c r="F84" s="40"/>
      <c r="G84" s="110">
        <v>188536</v>
      </c>
      <c r="H84" s="40"/>
      <c r="I84" s="21">
        <v>0</v>
      </c>
      <c r="J84" s="42"/>
      <c r="K84" s="21">
        <v>0</v>
      </c>
    </row>
    <row r="85" spans="1:11" s="41" customFormat="1" ht="18.600000000000001" customHeight="1">
      <c r="A85" s="18" t="s">
        <v>53</v>
      </c>
      <c r="B85" s="18"/>
      <c r="C85" s="87"/>
      <c r="D85" s="113"/>
      <c r="E85" s="110">
        <v>2573</v>
      </c>
      <c r="F85" s="40"/>
      <c r="G85" s="110">
        <v>2656</v>
      </c>
      <c r="H85" s="40"/>
      <c r="I85" s="21">
        <v>0</v>
      </c>
      <c r="J85" s="42"/>
      <c r="K85" s="21">
        <v>0</v>
      </c>
    </row>
    <row r="86" spans="1:11" s="41" customFormat="1" ht="18.600000000000001" customHeight="1">
      <c r="A86" s="18" t="s">
        <v>54</v>
      </c>
      <c r="B86" s="18"/>
      <c r="C86" s="87"/>
      <c r="D86" s="113"/>
      <c r="E86" s="110">
        <v>6745</v>
      </c>
      <c r="F86" s="40"/>
      <c r="G86" s="110">
        <v>6490</v>
      </c>
      <c r="H86" s="40"/>
      <c r="I86" s="110">
        <v>4105</v>
      </c>
      <c r="J86" s="42"/>
      <c r="K86" s="110">
        <v>3932</v>
      </c>
    </row>
    <row r="87" spans="1:11" s="41" customFormat="1" ht="18.600000000000001" customHeight="1">
      <c r="A87" s="18" t="s">
        <v>55</v>
      </c>
      <c r="B87" s="6"/>
      <c r="C87" s="88"/>
      <c r="D87" s="113"/>
      <c r="E87" s="10">
        <v>22492</v>
      </c>
      <c r="F87" s="40"/>
      <c r="G87" s="10">
        <v>20984</v>
      </c>
      <c r="H87" s="40"/>
      <c r="I87" s="10">
        <v>161</v>
      </c>
      <c r="J87" s="42"/>
      <c r="K87" s="10">
        <v>161</v>
      </c>
    </row>
    <row r="88" spans="1:11" s="41" customFormat="1" ht="6" customHeight="1">
      <c r="A88" s="6"/>
      <c r="B88" s="6"/>
      <c r="C88" s="87"/>
      <c r="D88" s="113"/>
      <c r="E88" s="110"/>
      <c r="F88" s="40"/>
      <c r="G88" s="110"/>
      <c r="H88" s="40"/>
      <c r="I88" s="110"/>
      <c r="J88" s="40"/>
      <c r="K88" s="110"/>
    </row>
    <row r="89" spans="1:11" s="41" customFormat="1" ht="18.600000000000001" customHeight="1">
      <c r="A89" s="6" t="s">
        <v>56</v>
      </c>
      <c r="B89" s="6"/>
      <c r="C89" s="87"/>
      <c r="D89" s="113"/>
      <c r="E89" s="10">
        <f>SUM(E80:E87)</f>
        <v>1940201</v>
      </c>
      <c r="F89" s="40"/>
      <c r="G89" s="10">
        <f>SUM(G80:G87)</f>
        <v>1968821</v>
      </c>
      <c r="H89" s="40"/>
      <c r="I89" s="10">
        <f>SUM(I80:I87)</f>
        <v>147070</v>
      </c>
      <c r="J89" s="40"/>
      <c r="K89" s="10">
        <f>SUM(K80:K87)</f>
        <v>124017</v>
      </c>
    </row>
    <row r="90" spans="1:11" s="41" customFormat="1" ht="7.9" customHeight="1">
      <c r="A90" s="6"/>
      <c r="B90" s="6"/>
      <c r="C90" s="87"/>
      <c r="D90" s="113"/>
      <c r="E90" s="110"/>
      <c r="F90" s="40"/>
      <c r="G90" s="110"/>
      <c r="H90" s="40"/>
      <c r="I90" s="110"/>
      <c r="J90" s="40"/>
      <c r="K90" s="110"/>
    </row>
    <row r="91" spans="1:11" s="41" customFormat="1" ht="18.600000000000001" customHeight="1">
      <c r="A91" s="6" t="s">
        <v>57</v>
      </c>
      <c r="B91" s="6"/>
      <c r="C91" s="99"/>
      <c r="D91" s="47"/>
      <c r="E91" s="111">
        <f>+E89+E76</f>
        <v>3105762</v>
      </c>
      <c r="F91" s="48"/>
      <c r="G91" s="111">
        <f>+G89+G76</f>
        <v>3020975</v>
      </c>
      <c r="H91" s="48"/>
      <c r="I91" s="111">
        <f>+I89+I76</f>
        <v>863895</v>
      </c>
      <c r="J91" s="48"/>
      <c r="K91" s="111">
        <f>+K89+K76</f>
        <v>829531</v>
      </c>
    </row>
    <row r="92" spans="1:11" s="41" customFormat="1" ht="21.75" customHeight="1">
      <c r="A92" s="6"/>
      <c r="B92" s="6"/>
      <c r="C92" s="99"/>
      <c r="D92" s="47"/>
      <c r="E92" s="110"/>
      <c r="F92" s="48"/>
      <c r="G92" s="110"/>
      <c r="H92" s="48"/>
      <c r="I92" s="110"/>
      <c r="J92" s="48"/>
      <c r="K92" s="110"/>
    </row>
    <row r="93" spans="1:11" s="41" customFormat="1" ht="21.75" customHeight="1">
      <c r="A93" s="6"/>
      <c r="B93" s="6"/>
      <c r="C93" s="99"/>
      <c r="D93" s="47"/>
      <c r="E93" s="110"/>
      <c r="F93" s="48"/>
      <c r="G93" s="110"/>
      <c r="H93" s="48"/>
      <c r="I93" s="110"/>
      <c r="J93" s="48"/>
      <c r="K93" s="110"/>
    </row>
    <row r="94" spans="1:11" s="41" customFormat="1" ht="10.5" customHeight="1">
      <c r="A94" s="6"/>
      <c r="B94" s="6"/>
      <c r="C94" s="99"/>
      <c r="D94" s="47"/>
      <c r="E94" s="110"/>
      <c r="F94" s="48"/>
      <c r="G94" s="110"/>
      <c r="H94" s="48"/>
      <c r="I94" s="110"/>
      <c r="J94" s="48"/>
      <c r="K94" s="110"/>
    </row>
    <row r="95" spans="1:11" ht="21.95" customHeight="1">
      <c r="A95" s="139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5" s="139"/>
      <c r="C95" s="139"/>
      <c r="D95" s="139"/>
      <c r="E95" s="139"/>
      <c r="F95" s="139"/>
      <c r="G95" s="139"/>
      <c r="H95" s="139"/>
      <c r="I95" s="139"/>
      <c r="J95" s="139"/>
      <c r="K95" s="139"/>
    </row>
    <row r="96" spans="1:11" ht="21.75" customHeight="1">
      <c r="A96" s="3" t="str">
        <f>A1</f>
        <v>บริษัท ไพร์ม โรด เพาเวอร์ จำกัด (มหาชน)</v>
      </c>
      <c r="B96" s="3"/>
      <c r="C96" s="93"/>
      <c r="D96" s="4"/>
      <c r="E96" s="5"/>
      <c r="F96" s="31"/>
      <c r="G96" s="5"/>
      <c r="H96" s="31"/>
      <c r="I96" s="43"/>
      <c r="J96" s="31"/>
      <c r="K96" s="5"/>
    </row>
    <row r="97" spans="1:11" ht="21.75" customHeight="1">
      <c r="A97" s="3" t="s">
        <v>190</v>
      </c>
      <c r="B97" s="3"/>
      <c r="C97" s="93"/>
      <c r="D97" s="4"/>
      <c r="E97" s="5"/>
      <c r="F97" s="31"/>
      <c r="G97" s="5"/>
      <c r="H97" s="31"/>
      <c r="I97" s="5"/>
      <c r="J97" s="31"/>
      <c r="K97" s="5"/>
    </row>
    <row r="98" spans="1:11" ht="21.75" customHeight="1">
      <c r="A98" s="33" t="str">
        <f>A3</f>
        <v>ณ วันที่ 31 มีนาคม พ.ศ. 2564</v>
      </c>
      <c r="B98" s="33"/>
      <c r="C98" s="94"/>
      <c r="D98" s="9"/>
      <c r="E98" s="11"/>
      <c r="F98" s="34"/>
      <c r="G98" s="11"/>
      <c r="H98" s="34"/>
      <c r="I98" s="11"/>
      <c r="J98" s="34"/>
      <c r="K98" s="11"/>
    </row>
    <row r="99" spans="1:11" ht="21.75" customHeight="1">
      <c r="A99" s="3"/>
      <c r="B99" s="3"/>
      <c r="C99" s="93"/>
      <c r="D99" s="4"/>
      <c r="E99" s="5"/>
      <c r="F99" s="31"/>
      <c r="G99" s="5"/>
      <c r="H99" s="31"/>
      <c r="I99" s="5"/>
      <c r="J99" s="31"/>
      <c r="K99" s="5"/>
    </row>
    <row r="100" spans="1:11" ht="21.75" customHeight="1">
      <c r="A100" s="3"/>
      <c r="B100" s="3"/>
      <c r="C100" s="93"/>
      <c r="D100" s="4"/>
      <c r="E100" s="140" t="s">
        <v>2</v>
      </c>
      <c r="F100" s="140"/>
      <c r="G100" s="140"/>
      <c r="H100" s="35"/>
      <c r="I100" s="140" t="s">
        <v>3</v>
      </c>
      <c r="J100" s="140"/>
      <c r="K100" s="140"/>
    </row>
    <row r="101" spans="1:11" ht="21.75" customHeight="1">
      <c r="A101" s="3"/>
      <c r="B101" s="3"/>
      <c r="C101" s="93"/>
      <c r="D101" s="4"/>
      <c r="E101" s="36" t="s">
        <v>4</v>
      </c>
      <c r="F101" s="36"/>
      <c r="G101" s="36" t="s">
        <v>5</v>
      </c>
      <c r="H101" s="36"/>
      <c r="I101" s="36" t="s">
        <v>4</v>
      </c>
      <c r="J101" s="36"/>
      <c r="K101" s="36" t="s">
        <v>5</v>
      </c>
    </row>
    <row r="102" spans="1:11" ht="21.75" customHeight="1">
      <c r="A102" s="3"/>
      <c r="B102" s="3"/>
      <c r="C102" s="93"/>
      <c r="D102" s="4"/>
      <c r="E102" s="36" t="s">
        <v>179</v>
      </c>
      <c r="F102" s="36"/>
      <c r="G102" s="36" t="s">
        <v>6</v>
      </c>
      <c r="H102" s="36"/>
      <c r="I102" s="36" t="s">
        <v>179</v>
      </c>
      <c r="J102" s="36"/>
      <c r="K102" s="36" t="s">
        <v>6</v>
      </c>
    </row>
    <row r="103" spans="1:11" ht="21.75" customHeight="1">
      <c r="A103" s="3"/>
      <c r="B103" s="3"/>
      <c r="C103" s="93"/>
      <c r="D103" s="4"/>
      <c r="E103" s="37" t="s">
        <v>178</v>
      </c>
      <c r="F103" s="36"/>
      <c r="G103" s="37" t="s">
        <v>7</v>
      </c>
      <c r="H103" s="36"/>
      <c r="I103" s="37" t="s">
        <v>178</v>
      </c>
      <c r="J103" s="36"/>
      <c r="K103" s="37" t="s">
        <v>7</v>
      </c>
    </row>
    <row r="104" spans="1:11" s="6" customFormat="1" ht="21.75" customHeight="1">
      <c r="C104" s="93"/>
      <c r="D104" s="12"/>
      <c r="E104" s="38" t="s">
        <v>9</v>
      </c>
      <c r="F104" s="39"/>
      <c r="G104" s="38" t="s">
        <v>9</v>
      </c>
      <c r="H104" s="39"/>
      <c r="I104" s="38" t="s">
        <v>9</v>
      </c>
      <c r="J104" s="39"/>
      <c r="K104" s="38" t="s">
        <v>9</v>
      </c>
    </row>
    <row r="105" spans="1:11" s="41" customFormat="1" ht="21.75" customHeight="1">
      <c r="A105" s="3" t="s">
        <v>191</v>
      </c>
      <c r="B105" s="3"/>
      <c r="C105" s="87"/>
      <c r="D105" s="113"/>
      <c r="E105" s="17"/>
      <c r="F105" s="40"/>
      <c r="G105" s="17"/>
      <c r="H105" s="40"/>
      <c r="I105" s="110"/>
      <c r="J105" s="40"/>
      <c r="K105" s="110"/>
    </row>
    <row r="106" spans="1:11" s="41" customFormat="1" ht="6" customHeight="1">
      <c r="A106" s="6"/>
      <c r="B106" s="6"/>
      <c r="C106" s="87"/>
      <c r="D106" s="113"/>
      <c r="E106" s="17"/>
      <c r="F106" s="40"/>
      <c r="G106" s="17"/>
      <c r="H106" s="40"/>
      <c r="I106" s="110"/>
      <c r="J106" s="40"/>
      <c r="K106" s="110"/>
    </row>
    <row r="107" spans="1:11" s="41" customFormat="1" ht="21.75" customHeight="1">
      <c r="A107" s="6" t="s">
        <v>58</v>
      </c>
      <c r="B107" s="6"/>
      <c r="C107" s="99"/>
      <c r="D107" s="47"/>
      <c r="E107" s="49"/>
      <c r="F107" s="48"/>
      <c r="G107" s="49"/>
      <c r="H107" s="48"/>
      <c r="I107" s="17"/>
      <c r="J107" s="48"/>
      <c r="K107" s="17"/>
    </row>
    <row r="108" spans="1:11" s="41" customFormat="1" ht="6" customHeight="1">
      <c r="A108" s="6"/>
      <c r="B108" s="6"/>
      <c r="C108" s="87"/>
      <c r="D108" s="113"/>
      <c r="E108" s="17"/>
      <c r="F108" s="40"/>
      <c r="G108" s="17"/>
      <c r="H108" s="40"/>
      <c r="I108" s="110"/>
      <c r="J108" s="40"/>
      <c r="K108" s="110"/>
    </row>
    <row r="109" spans="1:11" s="41" customFormat="1" ht="21.75" customHeight="1">
      <c r="A109" s="18" t="s">
        <v>59</v>
      </c>
      <c r="B109" s="18"/>
      <c r="C109" s="87"/>
      <c r="D109" s="47"/>
      <c r="E109" s="49"/>
      <c r="F109" s="48"/>
      <c r="G109" s="49"/>
      <c r="H109" s="48"/>
      <c r="I109" s="17"/>
      <c r="J109" s="48"/>
      <c r="K109" s="17"/>
    </row>
    <row r="110" spans="1:11" s="41" customFormat="1" ht="21.75" customHeight="1">
      <c r="A110" s="18"/>
      <c r="B110" s="18" t="s">
        <v>60</v>
      </c>
      <c r="C110" s="87"/>
      <c r="D110" s="47"/>
      <c r="E110" s="49"/>
      <c r="F110" s="48"/>
      <c r="G110" s="49"/>
      <c r="H110" s="48"/>
      <c r="I110" s="17"/>
      <c r="J110" s="48"/>
      <c r="K110" s="17"/>
    </row>
    <row r="111" spans="1:11" s="41" customFormat="1" ht="21.75" customHeight="1">
      <c r="A111" s="18"/>
      <c r="B111" s="18" t="s">
        <v>61</v>
      </c>
      <c r="C111" s="87"/>
      <c r="D111" s="47"/>
      <c r="E111" s="49"/>
      <c r="F111" s="48"/>
      <c r="G111" s="49"/>
      <c r="H111" s="48"/>
      <c r="I111" s="17"/>
      <c r="J111" s="48"/>
      <c r="K111" s="17"/>
    </row>
    <row r="112" spans="1:11" s="41" customFormat="1" ht="21.75" customHeight="1" thickBot="1">
      <c r="A112" s="18"/>
      <c r="B112" s="19" t="s">
        <v>62</v>
      </c>
      <c r="C112" s="87"/>
      <c r="D112" s="47"/>
      <c r="E112" s="50">
        <v>25514281</v>
      </c>
      <c r="F112" s="17"/>
      <c r="G112" s="50">
        <v>25514281</v>
      </c>
      <c r="H112" s="17"/>
      <c r="I112" s="50">
        <v>25514281</v>
      </c>
      <c r="J112" s="48"/>
      <c r="K112" s="50">
        <v>25514281</v>
      </c>
    </row>
    <row r="113" spans="1:11" s="41" customFormat="1" ht="6" customHeight="1" thickTop="1">
      <c r="A113" s="6"/>
      <c r="B113" s="6"/>
      <c r="C113" s="87"/>
      <c r="D113" s="113"/>
      <c r="E113" s="17"/>
      <c r="F113" s="40"/>
      <c r="G113" s="17"/>
      <c r="H113" s="40"/>
      <c r="I113" s="17"/>
      <c r="J113" s="40"/>
      <c r="K113" s="110"/>
    </row>
    <row r="114" spans="1:11" s="41" customFormat="1" ht="21.75" customHeight="1">
      <c r="A114" s="18"/>
      <c r="B114" s="18" t="s">
        <v>63</v>
      </c>
      <c r="C114" s="87"/>
      <c r="D114" s="47"/>
      <c r="E114" s="49"/>
      <c r="F114" s="48"/>
      <c r="G114" s="49"/>
      <c r="H114" s="48"/>
      <c r="I114" s="49"/>
      <c r="J114" s="48"/>
      <c r="K114" s="17"/>
    </row>
    <row r="115" spans="1:11" s="41" customFormat="1" ht="21.75" customHeight="1">
      <c r="A115" s="18"/>
      <c r="B115" s="18" t="s">
        <v>64</v>
      </c>
      <c r="C115" s="87"/>
      <c r="D115" s="47"/>
      <c r="E115" s="49"/>
      <c r="F115" s="48"/>
      <c r="G115" s="49"/>
      <c r="H115" s="48"/>
      <c r="I115" s="49"/>
      <c r="J115" s="48"/>
      <c r="K115" s="17"/>
    </row>
    <row r="116" spans="1:11" s="41" customFormat="1" ht="21.75" customHeight="1">
      <c r="A116" s="18"/>
      <c r="B116" s="18" t="s">
        <v>65</v>
      </c>
      <c r="C116" s="87"/>
      <c r="D116" s="47"/>
      <c r="E116" s="110">
        <v>17017942</v>
      </c>
      <c r="F116" s="51"/>
      <c r="G116" s="110">
        <v>17017942</v>
      </c>
      <c r="H116" s="51"/>
      <c r="I116" s="110">
        <v>17017942</v>
      </c>
      <c r="J116" s="42"/>
      <c r="K116" s="110">
        <v>17017942</v>
      </c>
    </row>
    <row r="117" spans="1:11" s="41" customFormat="1" ht="21.75" customHeight="1">
      <c r="A117" s="18" t="s">
        <v>66</v>
      </c>
      <c r="B117" s="18"/>
      <c r="C117" s="87"/>
      <c r="D117" s="47"/>
      <c r="E117" s="110">
        <v>-12423099</v>
      </c>
      <c r="F117" s="51"/>
      <c r="G117" s="110">
        <v>-12423099</v>
      </c>
      <c r="H117" s="51"/>
      <c r="I117" s="110">
        <v>-10863480</v>
      </c>
      <c r="J117" s="42"/>
      <c r="K117" s="21">
        <v>-10863480</v>
      </c>
    </row>
    <row r="118" spans="1:11" s="41" customFormat="1" ht="21.75" customHeight="1">
      <c r="A118" s="18" t="s">
        <v>182</v>
      </c>
      <c r="B118" s="18"/>
      <c r="C118" s="87"/>
      <c r="D118" s="47"/>
      <c r="E118" s="110">
        <v>0</v>
      </c>
      <c r="F118" s="51"/>
      <c r="G118" s="110">
        <v>0</v>
      </c>
      <c r="H118" s="51"/>
      <c r="I118" s="110">
        <v>37964</v>
      </c>
      <c r="J118" s="42"/>
      <c r="K118" s="21">
        <v>37964</v>
      </c>
    </row>
    <row r="119" spans="1:11" s="41" customFormat="1" ht="21.75" customHeight="1">
      <c r="A119" s="18" t="s">
        <v>67</v>
      </c>
      <c r="B119" s="18"/>
      <c r="C119" s="87"/>
      <c r="D119" s="47"/>
      <c r="E119" s="110"/>
      <c r="F119" s="51"/>
      <c r="G119" s="110"/>
      <c r="H119" s="51"/>
      <c r="I119" s="110"/>
      <c r="J119" s="42"/>
      <c r="K119" s="21"/>
    </row>
    <row r="120" spans="1:11" s="41" customFormat="1" ht="21.75" customHeight="1">
      <c r="A120" s="18" t="s">
        <v>68</v>
      </c>
      <c r="B120" s="18"/>
      <c r="C120" s="87"/>
      <c r="D120" s="47"/>
      <c r="E120" s="110">
        <v>17193</v>
      </c>
      <c r="F120" s="51"/>
      <c r="G120" s="110">
        <v>17193</v>
      </c>
      <c r="H120" s="51"/>
      <c r="I120" s="110">
        <v>0</v>
      </c>
      <c r="J120" s="42"/>
      <c r="K120" s="110">
        <v>0</v>
      </c>
    </row>
    <row r="121" spans="1:11" s="41" customFormat="1" ht="21.75" customHeight="1">
      <c r="A121" s="18" t="s">
        <v>69</v>
      </c>
      <c r="B121" s="18"/>
      <c r="C121" s="87"/>
      <c r="D121" s="113"/>
      <c r="E121" s="110">
        <v>492904</v>
      </c>
      <c r="F121" s="42"/>
      <c r="G121" s="110">
        <v>394437</v>
      </c>
      <c r="H121" s="42"/>
      <c r="I121" s="110">
        <v>-2290174</v>
      </c>
      <c r="J121" s="42"/>
      <c r="K121" s="21">
        <v>-2269668</v>
      </c>
    </row>
    <row r="122" spans="1:11" s="41" customFormat="1" ht="21.75" customHeight="1">
      <c r="A122" s="18" t="s">
        <v>70</v>
      </c>
      <c r="B122" s="18"/>
      <c r="C122" s="87"/>
      <c r="D122" s="113"/>
      <c r="E122" s="110"/>
      <c r="F122" s="42"/>
      <c r="G122" s="110"/>
      <c r="H122" s="42"/>
      <c r="I122" s="110"/>
      <c r="J122" s="42"/>
      <c r="K122" s="21"/>
    </row>
    <row r="123" spans="1:11" s="41" customFormat="1" ht="21.75" customHeight="1">
      <c r="A123" s="18"/>
      <c r="B123" s="18" t="s">
        <v>71</v>
      </c>
      <c r="C123" s="87"/>
      <c r="D123" s="113"/>
      <c r="E123" s="110"/>
      <c r="F123" s="42"/>
      <c r="G123" s="110"/>
      <c r="H123" s="42"/>
      <c r="I123" s="110"/>
      <c r="J123" s="42"/>
      <c r="K123" s="21"/>
    </row>
    <row r="124" spans="1:11" s="41" customFormat="1" ht="21.75" customHeight="1">
      <c r="A124" s="18"/>
      <c r="B124" s="18" t="s">
        <v>72</v>
      </c>
      <c r="C124" s="87"/>
      <c r="D124" s="113"/>
      <c r="E124" s="110">
        <v>-2452138</v>
      </c>
      <c r="F124" s="42"/>
      <c r="G124" s="110">
        <v>-2452138</v>
      </c>
      <c r="H124" s="42"/>
      <c r="I124" s="21">
        <v>0</v>
      </c>
      <c r="J124" s="42"/>
      <c r="K124" s="21">
        <v>0</v>
      </c>
    </row>
    <row r="125" spans="1:11" s="41" customFormat="1" ht="21.75" customHeight="1">
      <c r="A125" s="18"/>
      <c r="B125" s="18" t="s">
        <v>73</v>
      </c>
      <c r="C125" s="87"/>
      <c r="D125" s="113"/>
      <c r="E125" s="111">
        <v>185074</v>
      </c>
      <c r="F125" s="42"/>
      <c r="G125" s="111">
        <v>148567</v>
      </c>
      <c r="H125" s="42"/>
      <c r="I125" s="10">
        <v>0</v>
      </c>
      <c r="J125" s="42"/>
      <c r="K125" s="10">
        <v>0</v>
      </c>
    </row>
    <row r="126" spans="1:11" s="41" customFormat="1" ht="6" customHeight="1">
      <c r="A126" s="6"/>
      <c r="B126" s="6"/>
      <c r="C126" s="87"/>
      <c r="D126" s="113"/>
      <c r="E126" s="25"/>
      <c r="F126" s="40"/>
      <c r="G126" s="25"/>
      <c r="H126" s="40"/>
      <c r="I126" s="25"/>
      <c r="J126" s="40"/>
      <c r="K126" s="110"/>
    </row>
    <row r="127" spans="1:11" s="41" customFormat="1" ht="21.75" customHeight="1">
      <c r="A127" s="52" t="s">
        <v>74</v>
      </c>
      <c r="B127" s="18"/>
      <c r="C127" s="87"/>
      <c r="D127" s="113"/>
      <c r="E127" s="110">
        <f>SUM(E116:E125)</f>
        <v>2837876</v>
      </c>
      <c r="F127" s="110"/>
      <c r="G127" s="110">
        <f>SUM(G116:G125)</f>
        <v>2702902</v>
      </c>
      <c r="H127" s="110"/>
      <c r="I127" s="110">
        <f>SUM(I116:I125)</f>
        <v>3902252</v>
      </c>
      <c r="J127" s="110"/>
      <c r="K127" s="110">
        <f>SUM(K116:K125)</f>
        <v>3922758</v>
      </c>
    </row>
    <row r="128" spans="1:11" s="41" customFormat="1" ht="21.75" customHeight="1">
      <c r="A128" s="22" t="s">
        <v>75</v>
      </c>
      <c r="B128" s="18"/>
      <c r="C128" s="87"/>
      <c r="D128" s="113"/>
      <c r="E128" s="111">
        <v>114825</v>
      </c>
      <c r="F128" s="40"/>
      <c r="G128" s="10">
        <v>114076</v>
      </c>
      <c r="H128" s="40"/>
      <c r="I128" s="10">
        <v>0</v>
      </c>
      <c r="J128" s="40"/>
      <c r="K128" s="10">
        <v>0</v>
      </c>
    </row>
    <row r="129" spans="1:11" s="41" customFormat="1" ht="6" customHeight="1">
      <c r="A129" s="6"/>
      <c r="B129" s="6"/>
      <c r="C129" s="87"/>
      <c r="D129" s="113"/>
      <c r="E129" s="110"/>
      <c r="F129" s="40"/>
      <c r="G129" s="110"/>
      <c r="H129" s="40"/>
      <c r="I129" s="110"/>
      <c r="J129" s="40"/>
      <c r="K129" s="110"/>
    </row>
    <row r="130" spans="1:11" s="41" customFormat="1" ht="21.75" customHeight="1">
      <c r="A130" s="6" t="s">
        <v>76</v>
      </c>
      <c r="B130" s="18"/>
      <c r="C130" s="87"/>
      <c r="D130" s="113"/>
      <c r="E130" s="10">
        <f>SUM(E127:E128)</f>
        <v>2952701</v>
      </c>
      <c r="F130" s="40"/>
      <c r="G130" s="10">
        <f>SUM(G127:G128)</f>
        <v>2816978</v>
      </c>
      <c r="H130" s="40"/>
      <c r="I130" s="10">
        <f>SUM(I127:I128)</f>
        <v>3902252</v>
      </c>
      <c r="J130" s="40"/>
      <c r="K130" s="10">
        <f>SUM(K127:K128)</f>
        <v>3922758</v>
      </c>
    </row>
    <row r="131" spans="1:11" s="41" customFormat="1" ht="11.45" customHeight="1">
      <c r="A131" s="6"/>
      <c r="B131" s="6"/>
      <c r="C131" s="87"/>
      <c r="D131" s="113"/>
      <c r="E131" s="110"/>
      <c r="F131" s="40"/>
      <c r="G131" s="110"/>
      <c r="H131" s="40"/>
      <c r="I131" s="110"/>
      <c r="J131" s="40"/>
      <c r="K131" s="110"/>
    </row>
    <row r="132" spans="1:11" s="41" customFormat="1" ht="21.75" customHeight="1" thickBot="1">
      <c r="A132" s="52" t="s">
        <v>77</v>
      </c>
      <c r="B132" s="6"/>
      <c r="C132" s="87"/>
      <c r="D132" s="113"/>
      <c r="E132" s="29">
        <f>E91+E130</f>
        <v>6058463</v>
      </c>
      <c r="F132" s="40"/>
      <c r="G132" s="29">
        <f>G91+G130</f>
        <v>5837953</v>
      </c>
      <c r="H132" s="40"/>
      <c r="I132" s="29">
        <f>I91+I130</f>
        <v>4766147</v>
      </c>
      <c r="J132" s="40"/>
      <c r="K132" s="29">
        <f>K91+K130</f>
        <v>4752289</v>
      </c>
    </row>
    <row r="133" spans="1:11" ht="21.75" customHeight="1" thickTop="1">
      <c r="A133" s="3"/>
      <c r="B133" s="6"/>
      <c r="C133" s="87"/>
      <c r="D133" s="113"/>
      <c r="E133" s="110"/>
      <c r="F133" s="110"/>
      <c r="G133" s="110"/>
      <c r="H133" s="110"/>
      <c r="I133" s="110"/>
      <c r="J133" s="110"/>
      <c r="K133" s="110"/>
    </row>
    <row r="134" spans="1:11" ht="21.75" customHeight="1">
      <c r="A134" s="3"/>
      <c r="B134" s="6"/>
      <c r="C134" s="87"/>
      <c r="D134" s="125"/>
      <c r="E134" s="110"/>
      <c r="F134" s="110"/>
      <c r="G134" s="110"/>
      <c r="H134" s="110"/>
      <c r="I134" s="110"/>
      <c r="J134" s="110"/>
      <c r="K134" s="110"/>
    </row>
    <row r="135" spans="1:11" ht="21.75" customHeight="1">
      <c r="A135" s="3"/>
      <c r="B135" s="6"/>
      <c r="C135" s="87"/>
      <c r="D135" s="138"/>
      <c r="E135" s="110"/>
      <c r="F135" s="110"/>
      <c r="G135" s="110"/>
      <c r="H135" s="110"/>
      <c r="I135" s="110"/>
      <c r="J135" s="110"/>
      <c r="K135" s="110"/>
    </row>
    <row r="136" spans="1:11" ht="9.75" customHeight="1">
      <c r="A136" s="3"/>
      <c r="B136" s="6"/>
      <c r="C136" s="87"/>
      <c r="D136" s="125"/>
      <c r="E136" s="110"/>
      <c r="F136" s="110"/>
      <c r="G136" s="110"/>
      <c r="H136" s="110"/>
      <c r="I136" s="110"/>
      <c r="J136" s="110"/>
      <c r="K136" s="110"/>
    </row>
    <row r="137" spans="1:11" ht="21.95" customHeight="1">
      <c r="A137" s="53" t="str">
        <f>+A95</f>
        <v>หมายเหตุประกอบข้อมูลทางการเงินเป็นส่วนหนึ่งของข้อมูลทางการเงินระหว่างกาลนี้</v>
      </c>
      <c r="B137" s="54"/>
      <c r="C137" s="100"/>
      <c r="D137" s="54"/>
      <c r="E137" s="55"/>
      <c r="F137" s="56"/>
      <c r="G137" s="55"/>
      <c r="H137" s="56"/>
      <c r="I137" s="55"/>
      <c r="J137" s="56"/>
      <c r="K137" s="55"/>
    </row>
    <row r="138" spans="1:11" s="103" customFormat="1" ht="21.75" customHeight="1">
      <c r="C138" s="104"/>
    </row>
  </sheetData>
  <mergeCells count="9">
    <mergeCell ref="A95:K95"/>
    <mergeCell ref="E100:G100"/>
    <mergeCell ref="I100:K100"/>
    <mergeCell ref="E5:G5"/>
    <mergeCell ref="I5:K5"/>
    <mergeCell ref="A46:K46"/>
    <mergeCell ref="A48:K48"/>
    <mergeCell ref="E53:G53"/>
    <mergeCell ref="I53:K53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4"/>
  <sheetViews>
    <sheetView tabSelected="1" zoomScale="90" zoomScaleNormal="90" zoomScaleSheetLayoutView="90" workbookViewId="0">
      <selection activeCell="K14" sqref="K14"/>
    </sheetView>
  </sheetViews>
  <sheetFormatPr defaultColWidth="9.140625" defaultRowHeight="21.75" customHeight="1"/>
  <cols>
    <col min="1" max="1" width="44.5703125" style="18" customWidth="1"/>
    <col min="2" max="2" width="7.7109375" style="88" customWidth="1"/>
    <col min="3" max="3" width="0.5703125" style="21" customWidth="1"/>
    <col min="4" max="4" width="12.7109375" style="110" customWidth="1"/>
    <col min="5" max="5" width="0.5703125" style="21" customWidth="1"/>
    <col min="6" max="6" width="12.7109375" style="110" customWidth="1"/>
    <col min="7" max="7" width="0.5703125" style="21" customWidth="1"/>
    <col min="8" max="8" width="12.7109375" style="110" customWidth="1"/>
    <col min="9" max="9" width="0.5703125" style="18" customWidth="1"/>
    <col min="10" max="10" width="12.7109375" style="110" customWidth="1"/>
    <col min="11" max="12" width="9.140625" style="18"/>
    <col min="13" max="13" width="9.140625" style="130"/>
    <col min="14" max="16384" width="9.140625" style="18"/>
  </cols>
  <sheetData>
    <row r="1" spans="1:10" ht="21.75" customHeight="1">
      <c r="A1" s="2" t="str">
        <f>'2-4'!A1</f>
        <v>บริษัท ไพร์ม โรด เพาเวอร์ จำกัด (มหาชน)</v>
      </c>
      <c r="B1" s="93"/>
      <c r="C1" s="57"/>
      <c r="D1" s="1"/>
      <c r="E1" s="57"/>
      <c r="F1" s="1"/>
      <c r="G1" s="57"/>
    </row>
    <row r="2" spans="1:10" ht="21.75" customHeight="1">
      <c r="A2" s="2" t="s">
        <v>78</v>
      </c>
      <c r="B2" s="93"/>
      <c r="C2" s="5"/>
      <c r="E2" s="5"/>
      <c r="G2" s="5"/>
    </row>
    <row r="3" spans="1:10" ht="21.75" customHeight="1">
      <c r="A3" s="32" t="s">
        <v>177</v>
      </c>
      <c r="B3" s="94"/>
      <c r="C3" s="11"/>
      <c r="D3" s="10"/>
      <c r="E3" s="11"/>
      <c r="F3" s="10"/>
      <c r="G3" s="11"/>
      <c r="H3" s="10"/>
      <c r="I3" s="53"/>
      <c r="J3" s="10"/>
    </row>
    <row r="4" spans="1:10" ht="18.600000000000001" customHeight="1">
      <c r="B4" s="87"/>
      <c r="C4" s="110"/>
      <c r="E4" s="110"/>
      <c r="G4" s="110"/>
    </row>
    <row r="5" spans="1:10" ht="18.600000000000001" customHeight="1">
      <c r="B5" s="87"/>
      <c r="C5" s="110"/>
      <c r="D5" s="143" t="s">
        <v>2</v>
      </c>
      <c r="E5" s="143"/>
      <c r="F5" s="143"/>
      <c r="G5" s="13"/>
      <c r="H5" s="143" t="s">
        <v>3</v>
      </c>
      <c r="I5" s="143"/>
      <c r="J5" s="143"/>
    </row>
    <row r="6" spans="1:10" ht="18.600000000000001" customHeight="1">
      <c r="D6" s="14" t="s">
        <v>178</v>
      </c>
      <c r="E6" s="1"/>
      <c r="F6" s="14" t="s">
        <v>7</v>
      </c>
      <c r="G6" s="1"/>
      <c r="H6" s="14" t="s">
        <v>178</v>
      </c>
      <c r="I6" s="1"/>
      <c r="J6" s="14" t="s">
        <v>7</v>
      </c>
    </row>
    <row r="7" spans="1:10" ht="18.600000000000001" customHeight="1">
      <c r="B7" s="95" t="s">
        <v>8</v>
      </c>
      <c r="C7" s="18"/>
      <c r="D7" s="38" t="s">
        <v>9</v>
      </c>
      <c r="E7" s="1"/>
      <c r="F7" s="38" t="s">
        <v>9</v>
      </c>
      <c r="G7" s="12"/>
      <c r="H7" s="38" t="s">
        <v>9</v>
      </c>
      <c r="I7" s="1"/>
      <c r="J7" s="38" t="s">
        <v>9</v>
      </c>
    </row>
    <row r="8" spans="1:10" ht="6" customHeight="1">
      <c r="B8" s="101"/>
      <c r="C8" s="1"/>
      <c r="D8" s="1"/>
      <c r="E8" s="1"/>
      <c r="F8" s="1"/>
      <c r="G8" s="1"/>
    </row>
    <row r="9" spans="1:10" ht="18.600000000000001" customHeight="1">
      <c r="A9" s="19" t="s">
        <v>194</v>
      </c>
      <c r="B9" s="87"/>
      <c r="C9" s="1"/>
      <c r="D9" s="110">
        <v>98712</v>
      </c>
      <c r="E9" s="58"/>
      <c r="F9" s="110">
        <v>95556</v>
      </c>
      <c r="G9" s="58"/>
      <c r="H9" s="110">
        <v>0</v>
      </c>
      <c r="I9" s="58"/>
      <c r="J9" s="110">
        <v>0</v>
      </c>
    </row>
    <row r="10" spans="1:10" ht="18.600000000000001" customHeight="1">
      <c r="A10" s="19" t="s">
        <v>195</v>
      </c>
      <c r="B10" s="87"/>
      <c r="C10" s="1"/>
      <c r="D10" s="110">
        <v>19458</v>
      </c>
      <c r="E10" s="58"/>
      <c r="F10" s="110">
        <v>0</v>
      </c>
      <c r="G10" s="58"/>
      <c r="H10" s="110">
        <v>0</v>
      </c>
      <c r="I10" s="58"/>
      <c r="J10" s="110">
        <v>0</v>
      </c>
    </row>
    <row r="11" spans="1:10" ht="18.600000000000001" customHeight="1">
      <c r="A11" s="19" t="s">
        <v>176</v>
      </c>
      <c r="B11" s="87"/>
      <c r="C11" s="1"/>
      <c r="D11" s="111">
        <v>-60044</v>
      </c>
      <c r="E11" s="58"/>
      <c r="F11" s="111">
        <v>-40263</v>
      </c>
      <c r="G11" s="58"/>
      <c r="H11" s="111">
        <v>0</v>
      </c>
      <c r="I11" s="58"/>
      <c r="J11" s="111">
        <v>0</v>
      </c>
    </row>
    <row r="12" spans="1:10" ht="6" customHeight="1">
      <c r="B12" s="101"/>
      <c r="C12" s="1"/>
      <c r="E12" s="46"/>
      <c r="G12" s="58"/>
      <c r="I12" s="46"/>
    </row>
    <row r="13" spans="1:10" ht="18.600000000000001" customHeight="1">
      <c r="A13" s="6" t="s">
        <v>79</v>
      </c>
      <c r="B13" s="85"/>
      <c r="C13" s="6"/>
      <c r="D13" s="110">
        <f>SUM(D9:D11)</f>
        <v>58126</v>
      </c>
      <c r="E13" s="110"/>
      <c r="F13" s="110">
        <f>SUM(F9:F11)</f>
        <v>55293</v>
      </c>
      <c r="G13" s="110"/>
      <c r="H13" s="110">
        <f>SUM(H9:H11)</f>
        <v>0</v>
      </c>
      <c r="I13" s="110"/>
      <c r="J13" s="110">
        <f>SUM(J9:J11)</f>
        <v>0</v>
      </c>
    </row>
    <row r="14" spans="1:10" ht="18.600000000000001" customHeight="1">
      <c r="A14" s="18" t="s">
        <v>80</v>
      </c>
      <c r="B14" s="87"/>
      <c r="C14" s="18"/>
      <c r="D14" s="110">
        <v>2135</v>
      </c>
      <c r="E14" s="46"/>
      <c r="F14" s="110">
        <v>1586</v>
      </c>
      <c r="G14" s="46"/>
      <c r="H14" s="59">
        <v>3501</v>
      </c>
      <c r="I14" s="46"/>
      <c r="J14" s="59">
        <v>3439</v>
      </c>
    </row>
    <row r="15" spans="1:10" ht="18.600000000000001" customHeight="1">
      <c r="A15" s="18" t="s">
        <v>81</v>
      </c>
      <c r="B15" s="87"/>
      <c r="C15" s="18"/>
      <c r="D15" s="110">
        <v>-38596</v>
      </c>
      <c r="E15" s="46"/>
      <c r="F15" s="110">
        <v>-27848</v>
      </c>
      <c r="G15" s="46"/>
      <c r="H15" s="110">
        <v>-23704</v>
      </c>
      <c r="I15" s="46"/>
      <c r="J15" s="110">
        <v>-19115</v>
      </c>
    </row>
    <row r="16" spans="1:10" ht="18.600000000000001" customHeight="1">
      <c r="A16" s="18" t="s">
        <v>209</v>
      </c>
      <c r="C16" s="18"/>
      <c r="D16" s="110">
        <v>-1361</v>
      </c>
      <c r="E16" s="46"/>
      <c r="F16" s="110">
        <v>2223</v>
      </c>
      <c r="G16" s="46"/>
      <c r="H16" s="110">
        <v>31</v>
      </c>
      <c r="I16" s="46"/>
      <c r="J16" s="110">
        <v>29</v>
      </c>
    </row>
    <row r="17" spans="1:10" ht="18.600000000000001" customHeight="1">
      <c r="A17" s="18" t="s">
        <v>82</v>
      </c>
      <c r="B17" s="87"/>
      <c r="C17" s="18"/>
      <c r="D17" s="110">
        <v>-23859</v>
      </c>
      <c r="E17" s="46"/>
      <c r="F17" s="110">
        <v>-25546</v>
      </c>
      <c r="G17" s="46"/>
      <c r="H17" s="59">
        <v>-406</v>
      </c>
      <c r="I17" s="42"/>
      <c r="J17" s="59">
        <v>-165</v>
      </c>
    </row>
    <row r="18" spans="1:10" ht="18.600000000000001" customHeight="1">
      <c r="A18" s="18" t="s">
        <v>83</v>
      </c>
      <c r="B18" s="87">
        <v>8.1999999999999993</v>
      </c>
      <c r="C18" s="18"/>
      <c r="D18" s="111">
        <v>102880</v>
      </c>
      <c r="E18" s="46"/>
      <c r="F18" s="111">
        <v>88341</v>
      </c>
      <c r="G18" s="46"/>
      <c r="H18" s="111">
        <v>0</v>
      </c>
      <c r="I18" s="58"/>
      <c r="J18" s="111">
        <v>0</v>
      </c>
    </row>
    <row r="19" spans="1:10" ht="6" customHeight="1">
      <c r="B19" s="101"/>
      <c r="C19" s="110"/>
      <c r="E19" s="46"/>
      <c r="G19" s="42"/>
      <c r="I19" s="46"/>
    </row>
    <row r="20" spans="1:10" ht="18.600000000000001" customHeight="1">
      <c r="A20" s="6" t="s">
        <v>84</v>
      </c>
      <c r="C20" s="18"/>
      <c r="D20" s="110">
        <f>SUM(D13:D19)</f>
        <v>99325</v>
      </c>
      <c r="E20" s="46"/>
      <c r="F20" s="110">
        <f>SUM(F13:F19)</f>
        <v>94049</v>
      </c>
      <c r="G20" s="42"/>
      <c r="H20" s="110">
        <f>SUM(H13:H19)</f>
        <v>-20578</v>
      </c>
      <c r="I20" s="42"/>
      <c r="J20" s="110">
        <f>SUM(J13:J19)</f>
        <v>-15812</v>
      </c>
    </row>
    <row r="21" spans="1:10" ht="18.600000000000001" customHeight="1">
      <c r="A21" s="18" t="s">
        <v>85</v>
      </c>
      <c r="B21" s="87"/>
      <c r="C21" s="110"/>
      <c r="D21" s="111">
        <v>-259</v>
      </c>
      <c r="E21" s="46"/>
      <c r="F21" s="111">
        <v>12</v>
      </c>
      <c r="G21" s="46"/>
      <c r="H21" s="111">
        <v>72</v>
      </c>
      <c r="I21" s="42"/>
      <c r="J21" s="111">
        <v>38</v>
      </c>
    </row>
    <row r="22" spans="1:10" ht="6" customHeight="1">
      <c r="B22" s="101"/>
      <c r="C22" s="110"/>
      <c r="E22" s="46"/>
      <c r="G22" s="42"/>
      <c r="I22" s="46"/>
    </row>
    <row r="23" spans="1:10" ht="18.600000000000001" customHeight="1">
      <c r="A23" s="60" t="s">
        <v>86</v>
      </c>
      <c r="B23" s="101"/>
      <c r="C23" s="1"/>
      <c r="D23" s="110">
        <f>SUM(D20:D21)</f>
        <v>99066</v>
      </c>
      <c r="E23" s="46"/>
      <c r="F23" s="110">
        <f>SUM(F20:F21)</f>
        <v>94061</v>
      </c>
      <c r="G23" s="46"/>
      <c r="H23" s="110">
        <f>SUM(H20:H21)</f>
        <v>-20506</v>
      </c>
      <c r="I23" s="46"/>
      <c r="J23" s="110">
        <f>SUM(J20:J21)</f>
        <v>-15774</v>
      </c>
    </row>
    <row r="24" spans="1:10" ht="15" customHeight="1">
      <c r="A24" s="60"/>
      <c r="B24" s="101"/>
      <c r="C24" s="1"/>
      <c r="E24" s="46"/>
      <c r="G24" s="46"/>
      <c r="I24" s="46"/>
    </row>
    <row r="25" spans="1:10" ht="18.600000000000001" customHeight="1">
      <c r="A25" s="60" t="s">
        <v>87</v>
      </c>
      <c r="B25" s="101"/>
      <c r="C25" s="1"/>
      <c r="E25" s="46"/>
      <c r="G25" s="46"/>
      <c r="I25" s="46"/>
    </row>
    <row r="26" spans="1:10" ht="18.600000000000001" customHeight="1">
      <c r="A26" s="61" t="s">
        <v>173</v>
      </c>
      <c r="B26" s="101"/>
      <c r="C26" s="1"/>
      <c r="E26" s="46"/>
      <c r="G26" s="46"/>
      <c r="I26" s="46"/>
    </row>
    <row r="27" spans="1:10" ht="18.600000000000001" customHeight="1">
      <c r="A27" s="61" t="s">
        <v>172</v>
      </c>
      <c r="B27" s="101"/>
      <c r="C27" s="1"/>
      <c r="E27" s="46"/>
      <c r="G27" s="46"/>
      <c r="I27" s="46"/>
    </row>
    <row r="28" spans="1:10" ht="18.600000000000001" customHeight="1">
      <c r="A28" s="62" t="s">
        <v>88</v>
      </c>
      <c r="B28" s="87"/>
      <c r="C28" s="1"/>
      <c r="D28" s="110">
        <v>41907</v>
      </c>
      <c r="E28" s="18"/>
      <c r="F28" s="110">
        <v>8328</v>
      </c>
      <c r="G28" s="18"/>
      <c r="H28" s="110">
        <v>0</v>
      </c>
      <c r="J28" s="110">
        <v>0</v>
      </c>
    </row>
    <row r="29" spans="1:10" ht="6" customHeight="1">
      <c r="B29" s="101"/>
      <c r="C29" s="110"/>
      <c r="E29" s="46"/>
      <c r="G29" s="42"/>
      <c r="I29" s="46"/>
    </row>
    <row r="30" spans="1:10" ht="18.600000000000001" customHeight="1">
      <c r="A30" s="61" t="s">
        <v>174</v>
      </c>
      <c r="B30" s="101"/>
      <c r="C30" s="1"/>
      <c r="E30" s="46"/>
      <c r="G30" s="46"/>
      <c r="I30" s="46"/>
    </row>
    <row r="31" spans="1:10" ht="18.600000000000001" customHeight="1">
      <c r="A31" s="61" t="s">
        <v>172</v>
      </c>
      <c r="B31" s="101"/>
      <c r="C31" s="1"/>
      <c r="E31" s="46"/>
      <c r="G31" s="46"/>
      <c r="I31" s="46"/>
    </row>
    <row r="32" spans="1:10" ht="18.600000000000001" customHeight="1">
      <c r="A32" s="62" t="s">
        <v>171</v>
      </c>
      <c r="B32" s="87"/>
      <c r="C32" s="1"/>
      <c r="D32" s="111">
        <v>-5400</v>
      </c>
      <c r="E32" s="46"/>
      <c r="F32" s="111">
        <v>47228</v>
      </c>
      <c r="G32" s="46"/>
      <c r="H32" s="111">
        <v>0</v>
      </c>
      <c r="I32" s="46"/>
      <c r="J32" s="111">
        <v>0</v>
      </c>
    </row>
    <row r="33" spans="1:10" ht="6" customHeight="1">
      <c r="B33" s="101"/>
      <c r="C33" s="110"/>
      <c r="E33" s="46"/>
      <c r="G33" s="42"/>
      <c r="I33" s="46"/>
    </row>
    <row r="34" spans="1:10" ht="18.600000000000001" customHeight="1" thickBot="1">
      <c r="A34" s="6" t="s">
        <v>89</v>
      </c>
      <c r="B34" s="101"/>
      <c r="C34" s="1"/>
      <c r="D34" s="29">
        <f>SUM(D23:D32)</f>
        <v>135573</v>
      </c>
      <c r="E34" s="46"/>
      <c r="F34" s="29">
        <f>SUM(F23:F32)</f>
        <v>149617</v>
      </c>
      <c r="G34" s="58"/>
      <c r="H34" s="29">
        <f>SUM(H23:H32)</f>
        <v>-20506</v>
      </c>
      <c r="I34" s="46"/>
      <c r="J34" s="29">
        <f>SUM(J23:J32)</f>
        <v>-15774</v>
      </c>
    </row>
    <row r="35" spans="1:10" ht="15" customHeight="1" thickTop="1">
      <c r="B35" s="101"/>
      <c r="C35" s="110"/>
      <c r="E35" s="46"/>
      <c r="G35" s="42"/>
      <c r="I35" s="46"/>
    </row>
    <row r="36" spans="1:10" ht="18.600000000000001" customHeight="1">
      <c r="A36" s="6" t="s">
        <v>90</v>
      </c>
      <c r="C36" s="18"/>
      <c r="E36" s="18"/>
      <c r="G36" s="63"/>
      <c r="H36" s="77"/>
      <c r="I36" s="63"/>
    </row>
    <row r="37" spans="1:10" ht="18.600000000000001" customHeight="1">
      <c r="A37" s="18" t="s">
        <v>91</v>
      </c>
      <c r="C37" s="18"/>
      <c r="D37" s="110">
        <v>98467</v>
      </c>
      <c r="E37" s="46"/>
      <c r="F37" s="110">
        <v>91714</v>
      </c>
      <c r="G37" s="46"/>
      <c r="H37" s="110">
        <v>-20506</v>
      </c>
      <c r="I37" s="40"/>
      <c r="J37" s="110">
        <v>-15774</v>
      </c>
    </row>
    <row r="38" spans="1:10" ht="18.600000000000001" customHeight="1">
      <c r="A38" s="19" t="s">
        <v>92</v>
      </c>
      <c r="B38" s="87"/>
      <c r="C38" s="46"/>
      <c r="D38" s="111">
        <v>599</v>
      </c>
      <c r="E38" s="46"/>
      <c r="F38" s="111">
        <v>2347</v>
      </c>
      <c r="G38" s="46"/>
      <c r="H38" s="111">
        <v>0</v>
      </c>
      <c r="I38" s="46"/>
      <c r="J38" s="111">
        <v>0</v>
      </c>
    </row>
    <row r="39" spans="1:10" ht="6" customHeight="1">
      <c r="E39" s="46"/>
      <c r="G39" s="46"/>
      <c r="I39" s="46"/>
    </row>
    <row r="40" spans="1:10" ht="18.600000000000001" customHeight="1" thickBot="1">
      <c r="A40" s="60"/>
      <c r="D40" s="29">
        <f>+D23</f>
        <v>99066</v>
      </c>
      <c r="E40" s="46"/>
      <c r="F40" s="29">
        <f>+F23</f>
        <v>94061</v>
      </c>
      <c r="G40" s="46"/>
      <c r="H40" s="29">
        <f>+H23</f>
        <v>-20506</v>
      </c>
      <c r="I40" s="46"/>
      <c r="J40" s="29">
        <f>+J23</f>
        <v>-15774</v>
      </c>
    </row>
    <row r="41" spans="1:10" ht="15" customHeight="1" thickTop="1">
      <c r="B41" s="101"/>
      <c r="C41" s="110"/>
      <c r="E41" s="46"/>
      <c r="G41" s="42"/>
      <c r="I41" s="46"/>
    </row>
    <row r="42" spans="1:10" ht="18.600000000000001" customHeight="1">
      <c r="A42" s="6" t="s">
        <v>93</v>
      </c>
      <c r="C42" s="18"/>
      <c r="E42" s="18"/>
      <c r="G42" s="63"/>
      <c r="I42" s="63"/>
    </row>
    <row r="43" spans="1:10" ht="18.600000000000001" customHeight="1">
      <c r="A43" s="18" t="s">
        <v>91</v>
      </c>
      <c r="C43" s="18"/>
      <c r="D43" s="110">
        <f>+D46-D44</f>
        <v>134974</v>
      </c>
      <c r="E43" s="46"/>
      <c r="F43" s="110">
        <v>147270</v>
      </c>
      <c r="G43" s="46"/>
      <c r="H43" s="110">
        <f>+H46-H44</f>
        <v>-20506</v>
      </c>
      <c r="I43" s="40"/>
      <c r="J43" s="110">
        <v>-15774</v>
      </c>
    </row>
    <row r="44" spans="1:10" ht="18.600000000000001" customHeight="1">
      <c r="A44" s="19" t="s">
        <v>92</v>
      </c>
      <c r="B44" s="87"/>
      <c r="C44" s="46"/>
      <c r="D44" s="111">
        <v>599</v>
      </c>
      <c r="E44" s="46"/>
      <c r="F44" s="111">
        <v>2347</v>
      </c>
      <c r="G44" s="46"/>
      <c r="H44" s="10">
        <v>0</v>
      </c>
      <c r="I44" s="46"/>
      <c r="J44" s="10">
        <v>0</v>
      </c>
    </row>
    <row r="45" spans="1:10" ht="6" customHeight="1">
      <c r="E45" s="46"/>
      <c r="G45" s="46"/>
      <c r="I45" s="46"/>
    </row>
    <row r="46" spans="1:10" ht="18.600000000000001" customHeight="1" thickBot="1">
      <c r="A46" s="60"/>
      <c r="D46" s="29">
        <f>+D34</f>
        <v>135573</v>
      </c>
      <c r="E46" s="46"/>
      <c r="F46" s="29">
        <f>+F34</f>
        <v>149617</v>
      </c>
      <c r="G46" s="46"/>
      <c r="H46" s="29">
        <f>+H34</f>
        <v>-20506</v>
      </c>
      <c r="I46" s="46"/>
      <c r="J46" s="29">
        <f>+J34</f>
        <v>-15774</v>
      </c>
    </row>
    <row r="47" spans="1:10" ht="15" customHeight="1" thickTop="1">
      <c r="C47" s="18"/>
      <c r="E47" s="46"/>
      <c r="G47" s="46"/>
      <c r="I47" s="40"/>
    </row>
    <row r="48" spans="1:10" ht="18.600000000000001" customHeight="1">
      <c r="C48" s="18"/>
      <c r="D48" s="38" t="s">
        <v>95</v>
      </c>
      <c r="E48" s="1"/>
      <c r="F48" s="38" t="s">
        <v>95</v>
      </c>
      <c r="G48" s="12"/>
      <c r="H48" s="38" t="s">
        <v>95</v>
      </c>
      <c r="I48" s="1"/>
      <c r="J48" s="38" t="s">
        <v>95</v>
      </c>
    </row>
    <row r="49" spans="1:13" ht="18.600000000000001" customHeight="1">
      <c r="A49" s="3" t="s">
        <v>94</v>
      </c>
      <c r="B49" s="87"/>
      <c r="C49" s="110"/>
      <c r="D49" s="18"/>
      <c r="E49" s="18"/>
      <c r="F49" s="18"/>
      <c r="G49" s="18"/>
      <c r="H49" s="18"/>
      <c r="J49" s="18"/>
    </row>
    <row r="50" spans="1:13" ht="6" customHeight="1">
      <c r="B50" s="101"/>
      <c r="C50" s="1"/>
      <c r="E50" s="46"/>
      <c r="G50" s="58"/>
      <c r="I50" s="46"/>
    </row>
    <row r="51" spans="1:13" ht="18.600000000000001" customHeight="1">
      <c r="A51" s="18" t="s">
        <v>193</v>
      </c>
      <c r="B51" s="87"/>
      <c r="C51" s="64"/>
      <c r="D51" s="112">
        <v>6.0000000000000001E-3</v>
      </c>
      <c r="E51" s="65"/>
      <c r="F51" s="65">
        <v>5.0000000000000001E-3</v>
      </c>
      <c r="G51" s="65"/>
      <c r="H51" s="65">
        <v>-1E-3</v>
      </c>
      <c r="I51" s="65"/>
      <c r="J51" s="65">
        <v>-1E-3</v>
      </c>
    </row>
    <row r="52" spans="1:13" ht="15.75" customHeight="1">
      <c r="B52" s="87"/>
      <c r="C52" s="64"/>
      <c r="D52" s="65"/>
      <c r="E52" s="65"/>
      <c r="F52" s="65"/>
      <c r="G52" s="65"/>
      <c r="H52" s="65"/>
      <c r="I52" s="65"/>
      <c r="J52" s="65"/>
    </row>
    <row r="53" spans="1:13" ht="6" customHeight="1">
      <c r="B53" s="87"/>
      <c r="C53" s="64"/>
      <c r="D53" s="65"/>
      <c r="E53" s="65"/>
      <c r="F53" s="65"/>
      <c r="G53" s="65"/>
      <c r="H53" s="65"/>
      <c r="I53" s="65"/>
      <c r="J53" s="65"/>
      <c r="M53" s="137"/>
    </row>
    <row r="54" spans="1:13" ht="21.95" customHeight="1">
      <c r="A54" s="26" t="str">
        <f>'2-4'!A137</f>
        <v>หมายเหตุประกอบข้อมูลทางการเงินเป็นส่วนหนึ่งของข้อมูลทางการเงินระหว่างกาลนี้</v>
      </c>
      <c r="B54" s="102"/>
      <c r="C54" s="111"/>
      <c r="D54" s="111"/>
      <c r="E54" s="66"/>
      <c r="F54" s="111"/>
      <c r="G54" s="67"/>
      <c r="H54" s="111"/>
      <c r="I54" s="66"/>
      <c r="J54" s="111"/>
    </row>
  </sheetData>
  <mergeCells count="2">
    <mergeCell ref="D5:F5"/>
    <mergeCell ref="H5:J5"/>
  </mergeCells>
  <pageMargins left="0.8" right="0.5" top="0.5" bottom="0.6" header="0.49" footer="0.4"/>
  <pageSetup paperSize="9" scale="93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5"/>
  <sheetViews>
    <sheetView showWhiteSpace="0" topLeftCell="A13" zoomScale="85" zoomScaleNormal="85" zoomScaleSheetLayoutView="100" workbookViewId="0">
      <selection activeCell="C20" sqref="C20"/>
    </sheetView>
  </sheetViews>
  <sheetFormatPr defaultColWidth="9.140625" defaultRowHeight="21.75" customHeight="1"/>
  <cols>
    <col min="1" max="2" width="1.7109375" style="18" customWidth="1"/>
    <col min="3" max="3" width="34.28515625" style="18" customWidth="1"/>
    <col min="4" max="4" width="3.42578125" style="88" customWidth="1"/>
    <col min="5" max="5" width="0.5703125" style="18" customWidth="1"/>
    <col min="6" max="6" width="10.5703125" style="17" customWidth="1"/>
    <col min="7" max="7" width="0.5703125" style="17" customWidth="1"/>
    <col min="8" max="8" width="13.42578125" style="17" customWidth="1"/>
    <col min="9" max="9" width="0.5703125" style="17" customWidth="1"/>
    <col min="10" max="10" width="11.28515625" style="17" customWidth="1"/>
    <col min="11" max="11" width="0.5703125" style="17" customWidth="1"/>
    <col min="12" max="12" width="10.140625" style="18" customWidth="1"/>
    <col min="13" max="13" width="0.5703125" style="18" customWidth="1"/>
    <col min="14" max="14" width="15.140625" style="18" customWidth="1"/>
    <col min="15" max="15" width="0.5703125" style="18" customWidth="1"/>
    <col min="16" max="16" width="14.85546875" style="18" customWidth="1"/>
    <col min="17" max="17" width="0.5703125" style="18" customWidth="1"/>
    <col min="18" max="18" width="13" style="18" customWidth="1"/>
    <col min="19" max="19" width="0.5703125" style="18" customWidth="1"/>
    <col min="20" max="20" width="12.42578125" style="18" customWidth="1"/>
    <col min="21" max="22" width="0.5703125" style="110" customWidth="1"/>
    <col min="23" max="23" width="12.140625" style="21" customWidth="1"/>
    <col min="24" max="24" width="0.5703125" style="18" customWidth="1"/>
    <col min="25" max="25" width="10.42578125" style="18" customWidth="1"/>
    <col min="26" max="26" width="0.5703125" style="18" customWidth="1"/>
    <col min="27" max="27" width="10.7109375" style="18" customWidth="1"/>
    <col min="28" max="28" width="9.140625" style="18"/>
    <col min="29" max="29" width="15.7109375" style="18" bestFit="1" customWidth="1"/>
    <col min="30" max="16384" width="9.140625" style="18"/>
  </cols>
  <sheetData>
    <row r="1" spans="1:28" s="6" customFormat="1" ht="21.75" customHeight="1">
      <c r="A1" s="2" t="s">
        <v>0</v>
      </c>
      <c r="D1" s="85"/>
      <c r="F1" s="13"/>
      <c r="G1" s="13"/>
      <c r="H1" s="13"/>
      <c r="I1" s="13"/>
      <c r="J1" s="13"/>
      <c r="K1" s="13"/>
      <c r="U1" s="1"/>
      <c r="V1" s="1"/>
      <c r="W1" s="30"/>
    </row>
    <row r="2" spans="1:28" s="6" customFormat="1" ht="21.75" customHeight="1">
      <c r="A2" s="6" t="s">
        <v>96</v>
      </c>
      <c r="D2" s="85"/>
      <c r="F2" s="13"/>
      <c r="G2" s="13"/>
      <c r="H2" s="13"/>
      <c r="I2" s="13"/>
      <c r="J2" s="13"/>
      <c r="K2" s="13"/>
      <c r="U2" s="1"/>
      <c r="V2" s="1"/>
      <c r="W2" s="30"/>
    </row>
    <row r="3" spans="1:28" s="6" customFormat="1" ht="21.75" customHeight="1">
      <c r="A3" s="68" t="str">
        <f>+'5 (3M)'!A3</f>
        <v>สำหรับงวดสามเดือนสิ้นสุดวันที่ 31 มีนาคม พ.ศ. 2564</v>
      </c>
      <c r="B3" s="32"/>
      <c r="C3" s="32"/>
      <c r="D3" s="86"/>
      <c r="E3" s="32"/>
      <c r="F3" s="114"/>
      <c r="G3" s="114"/>
      <c r="H3" s="114"/>
      <c r="I3" s="114"/>
      <c r="J3" s="114"/>
      <c r="K3" s="114"/>
      <c r="L3" s="32"/>
      <c r="M3" s="32"/>
      <c r="N3" s="32"/>
      <c r="O3" s="32"/>
      <c r="P3" s="32"/>
      <c r="Q3" s="32"/>
      <c r="R3" s="32"/>
      <c r="S3" s="32"/>
      <c r="T3" s="32"/>
      <c r="U3" s="15"/>
      <c r="V3" s="15"/>
      <c r="W3" s="15"/>
      <c r="X3" s="32"/>
      <c r="Y3" s="32"/>
      <c r="Z3" s="32"/>
      <c r="AA3" s="32"/>
    </row>
    <row r="4" spans="1:28" s="6" customFormat="1" ht="18.95" customHeight="1">
      <c r="D4" s="85"/>
      <c r="F4" s="30"/>
      <c r="G4" s="30"/>
      <c r="H4" s="30"/>
      <c r="I4" s="13"/>
      <c r="J4" s="30"/>
      <c r="K4" s="13"/>
      <c r="U4" s="1"/>
      <c r="V4" s="1"/>
      <c r="W4" s="1"/>
    </row>
    <row r="5" spans="1:28" s="6" customFormat="1" ht="18.95" customHeight="1">
      <c r="D5" s="85"/>
      <c r="F5" s="143" t="s">
        <v>2</v>
      </c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</row>
    <row r="6" spans="1:28" s="6" customFormat="1" ht="18.95" customHeight="1">
      <c r="D6" s="85"/>
      <c r="F6" s="143" t="s">
        <v>97</v>
      </c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</row>
    <row r="7" spans="1:28" s="6" customFormat="1" ht="18.95" customHeight="1">
      <c r="D7" s="85"/>
      <c r="F7" s="144"/>
      <c r="G7" s="144"/>
      <c r="H7" s="144"/>
      <c r="I7" s="13"/>
      <c r="J7" s="145" t="s">
        <v>67</v>
      </c>
      <c r="K7" s="145"/>
      <c r="L7" s="145"/>
      <c r="M7" s="13"/>
      <c r="N7" s="143" t="s">
        <v>70</v>
      </c>
      <c r="O7" s="143"/>
      <c r="P7" s="143"/>
      <c r="Q7" s="143"/>
      <c r="R7" s="143"/>
      <c r="S7" s="143"/>
      <c r="T7" s="143"/>
      <c r="U7" s="13"/>
      <c r="V7" s="13"/>
      <c r="W7" s="13"/>
    </row>
    <row r="8" spans="1:28" s="6" customFormat="1" ht="18.95" customHeight="1">
      <c r="D8" s="85"/>
      <c r="F8" s="69"/>
      <c r="G8" s="69"/>
      <c r="H8" s="69"/>
      <c r="I8" s="13"/>
      <c r="K8" s="13"/>
      <c r="N8" s="70" t="s">
        <v>98</v>
      </c>
      <c r="O8" s="70"/>
      <c r="P8" s="70" t="s">
        <v>99</v>
      </c>
      <c r="U8" s="70"/>
      <c r="V8" s="70"/>
    </row>
    <row r="9" spans="1:28" s="6" customFormat="1" ht="18.95" customHeight="1">
      <c r="D9" s="85"/>
      <c r="F9" s="1"/>
      <c r="G9" s="1"/>
      <c r="H9" s="1" t="s">
        <v>100</v>
      </c>
      <c r="I9" s="13"/>
      <c r="J9" s="71" t="s">
        <v>101</v>
      </c>
      <c r="K9" s="13"/>
      <c r="L9" s="70"/>
      <c r="M9" s="70"/>
      <c r="N9" s="70" t="s">
        <v>102</v>
      </c>
      <c r="O9" s="70"/>
      <c r="P9" s="70" t="s">
        <v>103</v>
      </c>
      <c r="Q9" s="70"/>
      <c r="R9" s="70" t="s">
        <v>104</v>
      </c>
      <c r="S9" s="70"/>
      <c r="T9" s="70" t="s">
        <v>105</v>
      </c>
      <c r="U9" s="13"/>
      <c r="V9" s="13"/>
      <c r="W9" s="70" t="s">
        <v>106</v>
      </c>
      <c r="Y9" s="70" t="s">
        <v>107</v>
      </c>
    </row>
    <row r="10" spans="1:28" ht="18.95" customHeight="1">
      <c r="A10" s="6"/>
      <c r="B10" s="6"/>
      <c r="C10" s="6"/>
      <c r="D10" s="85"/>
      <c r="E10" s="6"/>
      <c r="F10" s="1" t="s">
        <v>108</v>
      </c>
      <c r="G10" s="1"/>
      <c r="H10" s="1" t="s">
        <v>109</v>
      </c>
      <c r="I10" s="13"/>
      <c r="J10" s="72" t="s">
        <v>110</v>
      </c>
      <c r="K10" s="13"/>
      <c r="L10" s="70" t="s">
        <v>111</v>
      </c>
      <c r="M10" s="70"/>
      <c r="N10" s="70" t="s">
        <v>112</v>
      </c>
      <c r="O10" s="70"/>
      <c r="P10" s="70" t="s">
        <v>113</v>
      </c>
      <c r="Q10" s="70"/>
      <c r="R10" s="70" t="s">
        <v>114</v>
      </c>
      <c r="S10" s="70"/>
      <c r="T10" s="70" t="s">
        <v>115</v>
      </c>
      <c r="U10" s="1"/>
      <c r="V10" s="1"/>
      <c r="W10" s="70" t="s">
        <v>116</v>
      </c>
      <c r="Y10" s="70" t="s">
        <v>117</v>
      </c>
    </row>
    <row r="11" spans="1:28" ht="18.95" customHeight="1">
      <c r="A11" s="6"/>
      <c r="B11" s="6"/>
      <c r="C11" s="6"/>
      <c r="D11" s="85"/>
      <c r="E11" s="6"/>
      <c r="F11" s="1" t="s">
        <v>118</v>
      </c>
      <c r="G11" s="1"/>
      <c r="H11" s="1" t="s">
        <v>119</v>
      </c>
      <c r="I11" s="1"/>
      <c r="J11" s="71" t="s">
        <v>120</v>
      </c>
      <c r="K11" s="1"/>
      <c r="L11" s="1" t="s">
        <v>121</v>
      </c>
      <c r="M11" s="1"/>
      <c r="N11" s="70" t="s">
        <v>122</v>
      </c>
      <c r="O11" s="1"/>
      <c r="P11" s="1" t="s">
        <v>123</v>
      </c>
      <c r="Q11" s="1"/>
      <c r="R11" s="1" t="s">
        <v>124</v>
      </c>
      <c r="S11" s="1"/>
      <c r="T11" s="1" t="s">
        <v>125</v>
      </c>
      <c r="U11" s="1"/>
      <c r="V11" s="1"/>
      <c r="W11" s="1" t="s">
        <v>126</v>
      </c>
      <c r="Y11" s="70" t="s">
        <v>127</v>
      </c>
      <c r="AA11" s="70" t="s">
        <v>128</v>
      </c>
    </row>
    <row r="12" spans="1:28" ht="18.95" customHeight="1">
      <c r="D12" s="85"/>
      <c r="F12" s="15" t="s">
        <v>9</v>
      </c>
      <c r="G12" s="1"/>
      <c r="H12" s="15" t="s">
        <v>9</v>
      </c>
      <c r="I12" s="1"/>
      <c r="J12" s="15" t="s">
        <v>9</v>
      </c>
      <c r="K12" s="1"/>
      <c r="L12" s="15" t="s">
        <v>9</v>
      </c>
      <c r="M12" s="1"/>
      <c r="N12" s="15" t="s">
        <v>9</v>
      </c>
      <c r="O12" s="1"/>
      <c r="P12" s="15" t="s">
        <v>9</v>
      </c>
      <c r="Q12" s="1"/>
      <c r="R12" s="15" t="s">
        <v>9</v>
      </c>
      <c r="S12" s="1"/>
      <c r="T12" s="15" t="s">
        <v>9</v>
      </c>
      <c r="U12" s="1"/>
      <c r="V12" s="1"/>
      <c r="W12" s="15" t="s">
        <v>9</v>
      </c>
      <c r="Y12" s="38" t="s">
        <v>9</v>
      </c>
      <c r="AA12" s="38" t="s">
        <v>9</v>
      </c>
    </row>
    <row r="13" spans="1:28" ht="18.95" customHeight="1">
      <c r="D13" s="87"/>
      <c r="F13" s="110"/>
      <c r="G13" s="110"/>
      <c r="H13" s="110"/>
      <c r="I13" s="110"/>
      <c r="J13" s="110"/>
      <c r="K13" s="110"/>
      <c r="L13" s="110"/>
      <c r="M13" s="110"/>
      <c r="N13" s="113"/>
      <c r="O13" s="110"/>
      <c r="P13" s="110"/>
      <c r="Q13" s="110"/>
      <c r="R13" s="110"/>
      <c r="S13" s="110"/>
      <c r="T13" s="110"/>
      <c r="W13" s="110"/>
      <c r="Y13" s="73"/>
    </row>
    <row r="14" spans="1:28" ht="18.95" customHeight="1">
      <c r="A14" s="6" t="s">
        <v>206</v>
      </c>
      <c r="B14" s="28"/>
      <c r="D14" s="87"/>
      <c r="F14" s="110">
        <v>17017942</v>
      </c>
      <c r="G14" s="110"/>
      <c r="H14" s="110">
        <v>-12423099</v>
      </c>
      <c r="I14" s="110"/>
      <c r="J14" s="110">
        <v>17193</v>
      </c>
      <c r="K14" s="110"/>
      <c r="L14" s="110">
        <v>106176</v>
      </c>
      <c r="M14" s="110"/>
      <c r="N14" s="110">
        <v>-2452138</v>
      </c>
      <c r="O14" s="110"/>
      <c r="P14" s="110">
        <v>-20646</v>
      </c>
      <c r="Q14" s="110"/>
      <c r="R14" s="110">
        <v>-5246</v>
      </c>
      <c r="S14" s="110"/>
      <c r="T14" s="110">
        <v>103521</v>
      </c>
      <c r="W14" s="110">
        <v>2343703</v>
      </c>
      <c r="X14" s="110"/>
      <c r="Y14" s="110">
        <v>97210</v>
      </c>
      <c r="Z14" s="110"/>
      <c r="AA14" s="110">
        <v>2440913</v>
      </c>
      <c r="AB14" s="110"/>
    </row>
    <row r="15" spans="1:28" ht="6" customHeight="1">
      <c r="D15" s="87"/>
      <c r="F15" s="110"/>
      <c r="G15" s="110"/>
      <c r="H15" s="110"/>
      <c r="I15" s="110"/>
      <c r="J15" s="110"/>
      <c r="K15" s="110"/>
      <c r="L15" s="110"/>
      <c r="M15" s="110"/>
      <c r="N15" s="113"/>
      <c r="O15" s="110"/>
      <c r="P15" s="110"/>
      <c r="Q15" s="110"/>
      <c r="R15" s="110"/>
      <c r="S15" s="110"/>
      <c r="T15" s="110"/>
      <c r="W15" s="110"/>
      <c r="Y15" s="73"/>
    </row>
    <row r="16" spans="1:28" ht="18.95" customHeight="1">
      <c r="A16" s="6" t="s">
        <v>129</v>
      </c>
      <c r="D16" s="87"/>
      <c r="F16" s="110"/>
      <c r="G16" s="110"/>
      <c r="H16" s="110"/>
      <c r="I16" s="110"/>
      <c r="J16" s="110"/>
      <c r="K16" s="110"/>
      <c r="L16" s="110"/>
      <c r="M16" s="110"/>
      <c r="N16" s="113"/>
      <c r="O16" s="110"/>
      <c r="P16" s="110"/>
      <c r="Q16" s="110"/>
      <c r="R16" s="110"/>
      <c r="S16" s="110"/>
      <c r="T16" s="110"/>
      <c r="W16" s="110"/>
      <c r="Y16" s="73"/>
    </row>
    <row r="17" spans="1:29" ht="18.95" customHeight="1">
      <c r="A17" s="18" t="s">
        <v>130</v>
      </c>
      <c r="F17" s="10">
        <v>0</v>
      </c>
      <c r="G17" s="110"/>
      <c r="H17" s="10">
        <v>0</v>
      </c>
      <c r="I17" s="110"/>
      <c r="J17" s="10">
        <v>0</v>
      </c>
      <c r="K17" s="110"/>
      <c r="L17" s="83">
        <v>91714</v>
      </c>
      <c r="M17" s="110"/>
      <c r="N17" s="10">
        <v>0</v>
      </c>
      <c r="O17" s="110"/>
      <c r="P17" s="84">
        <v>47228</v>
      </c>
      <c r="Q17" s="110"/>
      <c r="R17" s="111">
        <v>0</v>
      </c>
      <c r="S17" s="110"/>
      <c r="T17" s="84">
        <v>8328</v>
      </c>
      <c r="W17" s="10">
        <f>SUM(F17:T17)</f>
        <v>147270</v>
      </c>
      <c r="Y17" s="10">
        <v>2347</v>
      </c>
      <c r="AA17" s="27">
        <f>SUM(W17:Y17)</f>
        <v>149617</v>
      </c>
    </row>
    <row r="18" spans="1:29" ht="6" customHeight="1">
      <c r="D18" s="87"/>
      <c r="F18" s="110"/>
      <c r="G18" s="110"/>
      <c r="H18" s="110"/>
      <c r="I18" s="110"/>
      <c r="J18" s="110"/>
      <c r="K18" s="110"/>
      <c r="L18" s="110"/>
      <c r="M18" s="110"/>
      <c r="N18" s="113"/>
      <c r="O18" s="110"/>
      <c r="P18" s="110"/>
      <c r="Q18" s="110"/>
      <c r="R18" s="110"/>
      <c r="S18" s="110"/>
      <c r="T18" s="110"/>
      <c r="W18" s="110"/>
    </row>
    <row r="19" spans="1:29" ht="18.95" customHeight="1" thickBot="1">
      <c r="A19" s="6" t="s">
        <v>180</v>
      </c>
      <c r="D19" s="87"/>
      <c r="F19" s="29">
        <f>SUM(F14:F17)</f>
        <v>17017942</v>
      </c>
      <c r="G19" s="110"/>
      <c r="H19" s="29">
        <f>SUM(H14:H17)</f>
        <v>-12423099</v>
      </c>
      <c r="I19" s="110"/>
      <c r="J19" s="29">
        <f>SUM(J14:J17)</f>
        <v>17193</v>
      </c>
      <c r="K19" s="110"/>
      <c r="L19" s="29">
        <f>SUM(L14:L17)</f>
        <v>197890</v>
      </c>
      <c r="M19" s="110"/>
      <c r="N19" s="29">
        <f>SUM(N14:N17)</f>
        <v>-2452138</v>
      </c>
      <c r="O19" s="110"/>
      <c r="P19" s="29">
        <f>SUM(P14:P17)</f>
        <v>26582</v>
      </c>
      <c r="Q19" s="110"/>
      <c r="R19" s="29">
        <f>SUM(R14:R17)</f>
        <v>-5246</v>
      </c>
      <c r="S19" s="110"/>
      <c r="T19" s="29">
        <f>SUM(T14:T17)</f>
        <v>111849</v>
      </c>
      <c r="W19" s="29">
        <f>SUM(W14:W17)</f>
        <v>2490973</v>
      </c>
      <c r="Y19" s="29">
        <f>SUM(Y14:Y17)</f>
        <v>99557</v>
      </c>
      <c r="AA19" s="29">
        <f>SUM(AA14:AA17)</f>
        <v>2590530</v>
      </c>
    </row>
    <row r="20" spans="1:29" ht="18.95" customHeight="1" thickTop="1">
      <c r="A20" s="6"/>
      <c r="D20" s="87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W20" s="110"/>
      <c r="Y20" s="110"/>
      <c r="AA20" s="21"/>
    </row>
    <row r="21" spans="1:29" ht="18.95" customHeight="1">
      <c r="A21" s="6" t="s">
        <v>207</v>
      </c>
      <c r="B21" s="28"/>
      <c r="D21" s="87"/>
      <c r="F21" s="110">
        <v>17017942</v>
      </c>
      <c r="G21" s="110"/>
      <c r="H21" s="110">
        <v>-12423099</v>
      </c>
      <c r="I21" s="110"/>
      <c r="J21" s="110">
        <v>17193</v>
      </c>
      <c r="K21" s="110"/>
      <c r="L21" s="110">
        <v>394437</v>
      </c>
      <c r="M21" s="110"/>
      <c r="N21" s="110">
        <v>-2452138</v>
      </c>
      <c r="O21" s="110"/>
      <c r="P21" s="110">
        <v>6409</v>
      </c>
      <c r="Q21" s="110"/>
      <c r="R21" s="110">
        <v>-5246</v>
      </c>
      <c r="S21" s="110"/>
      <c r="T21" s="110">
        <v>147404</v>
      </c>
      <c r="W21" s="110">
        <f>SUM(F21:T21)</f>
        <v>2702902</v>
      </c>
      <c r="X21" s="110"/>
      <c r="Y21" s="110">
        <v>114076</v>
      </c>
      <c r="Z21" s="110"/>
      <c r="AA21" s="21">
        <f>SUM(W21:Y21)</f>
        <v>2816978</v>
      </c>
      <c r="AB21" s="110"/>
    </row>
    <row r="22" spans="1:29" ht="6" customHeight="1">
      <c r="D22" s="87"/>
      <c r="F22" s="110"/>
      <c r="G22" s="110"/>
      <c r="H22" s="110"/>
      <c r="I22" s="110"/>
      <c r="J22" s="110"/>
      <c r="K22" s="110"/>
      <c r="L22" s="110"/>
      <c r="M22" s="110"/>
      <c r="N22" s="113"/>
      <c r="O22" s="110"/>
      <c r="P22" s="110"/>
      <c r="Q22" s="110"/>
      <c r="R22" s="110"/>
      <c r="S22" s="110"/>
      <c r="T22" s="110"/>
      <c r="W22" s="110"/>
      <c r="Y22" s="73"/>
    </row>
    <row r="23" spans="1:29" ht="18.95" customHeight="1">
      <c r="A23" s="6" t="s">
        <v>129</v>
      </c>
      <c r="D23" s="87"/>
      <c r="F23" s="110"/>
      <c r="G23" s="110"/>
      <c r="H23" s="110"/>
      <c r="I23" s="110"/>
      <c r="J23" s="110"/>
      <c r="K23" s="110"/>
      <c r="L23" s="110"/>
      <c r="M23" s="110"/>
      <c r="N23" s="113"/>
      <c r="O23" s="110"/>
      <c r="P23" s="110"/>
      <c r="Q23" s="110"/>
      <c r="R23" s="110"/>
      <c r="S23" s="110"/>
      <c r="T23" s="110"/>
      <c r="W23" s="110"/>
      <c r="Y23" s="73"/>
    </row>
    <row r="24" spans="1:29" ht="18.95" customHeight="1">
      <c r="A24" s="18" t="s">
        <v>196</v>
      </c>
      <c r="F24" s="77">
        <v>0</v>
      </c>
      <c r="G24" s="77"/>
      <c r="H24" s="77">
        <v>0</v>
      </c>
      <c r="I24" s="77"/>
      <c r="J24" s="77">
        <v>0</v>
      </c>
      <c r="K24" s="77"/>
      <c r="L24" s="77">
        <v>0</v>
      </c>
      <c r="M24" s="77"/>
      <c r="N24" s="77">
        <v>0</v>
      </c>
      <c r="O24" s="77"/>
      <c r="P24" s="77">
        <v>0</v>
      </c>
      <c r="Q24" s="77"/>
      <c r="R24" s="77">
        <v>0</v>
      </c>
      <c r="S24" s="77"/>
      <c r="T24" s="77">
        <v>0</v>
      </c>
      <c r="U24" s="77"/>
      <c r="V24" s="77"/>
      <c r="W24" s="77">
        <v>0</v>
      </c>
      <c r="X24" s="105"/>
      <c r="Y24" s="77">
        <v>150</v>
      </c>
      <c r="Z24" s="105"/>
      <c r="AA24" s="21">
        <f>SUM(W24:Y24)</f>
        <v>150</v>
      </c>
    </row>
    <row r="25" spans="1:29" ht="18.95" customHeight="1">
      <c r="A25" s="18" t="s">
        <v>130</v>
      </c>
      <c r="F25" s="10">
        <v>0</v>
      </c>
      <c r="G25" s="110"/>
      <c r="H25" s="10">
        <v>0</v>
      </c>
      <c r="I25" s="110"/>
      <c r="J25" s="10">
        <v>0</v>
      </c>
      <c r="K25" s="110"/>
      <c r="L25" s="123">
        <v>98467</v>
      </c>
      <c r="M25" s="110"/>
      <c r="N25" s="10">
        <v>0</v>
      </c>
      <c r="O25" s="110"/>
      <c r="P25" s="122">
        <v>-5400</v>
      </c>
      <c r="Q25" s="110"/>
      <c r="R25" s="111">
        <v>0</v>
      </c>
      <c r="S25" s="110"/>
      <c r="T25" s="111">
        <v>41907</v>
      </c>
      <c r="W25" s="111">
        <f>SUM(F25:T25)</f>
        <v>134974</v>
      </c>
      <c r="Y25" s="10">
        <v>599</v>
      </c>
      <c r="AA25" s="27">
        <f>SUM(W25:Y25)</f>
        <v>135573</v>
      </c>
    </row>
    <row r="26" spans="1:29" ht="6" customHeight="1">
      <c r="D26" s="87"/>
      <c r="F26" s="110"/>
      <c r="G26" s="110"/>
      <c r="H26" s="110"/>
      <c r="I26" s="110"/>
      <c r="J26" s="110"/>
      <c r="K26" s="110"/>
      <c r="L26" s="110"/>
      <c r="M26" s="110"/>
      <c r="N26" s="113"/>
      <c r="O26" s="110"/>
      <c r="P26" s="110"/>
      <c r="Q26" s="110"/>
      <c r="R26" s="110"/>
      <c r="S26" s="110"/>
      <c r="T26" s="110"/>
      <c r="W26" s="110"/>
    </row>
    <row r="27" spans="1:29" ht="18.95" customHeight="1" thickBot="1">
      <c r="A27" s="6" t="s">
        <v>183</v>
      </c>
      <c r="D27" s="87"/>
      <c r="F27" s="29">
        <f>SUM(F21:F25)</f>
        <v>17017942</v>
      </c>
      <c r="G27" s="110"/>
      <c r="H27" s="29">
        <f>SUM(H21:H25)</f>
        <v>-12423099</v>
      </c>
      <c r="I27" s="110"/>
      <c r="J27" s="29">
        <f>SUM(J21:J25)</f>
        <v>17193</v>
      </c>
      <c r="K27" s="110"/>
      <c r="L27" s="29">
        <f>SUM(L21:L25)</f>
        <v>492904</v>
      </c>
      <c r="M27" s="110"/>
      <c r="N27" s="29">
        <f>SUM(N21:N25)</f>
        <v>-2452138</v>
      </c>
      <c r="O27" s="110"/>
      <c r="P27" s="29">
        <f>SUM(P21:P25)</f>
        <v>1009</v>
      </c>
      <c r="Q27" s="110"/>
      <c r="R27" s="29">
        <f>SUM(R21:R25)</f>
        <v>-5246</v>
      </c>
      <c r="S27" s="110"/>
      <c r="T27" s="29">
        <f>SUM(T21:T25)</f>
        <v>189311</v>
      </c>
      <c r="W27" s="29">
        <f>SUM(W21:W25)</f>
        <v>2837876</v>
      </c>
      <c r="Y27" s="29">
        <f>SUM(Y21:Y25)</f>
        <v>114825</v>
      </c>
      <c r="AA27" s="29">
        <f>SUM(AA21:AA25)</f>
        <v>2952701</v>
      </c>
    </row>
    <row r="28" spans="1:29" ht="18.95" customHeight="1" thickTop="1">
      <c r="A28" s="6"/>
      <c r="D28" s="87"/>
      <c r="F28" s="77"/>
      <c r="G28" s="110"/>
      <c r="H28" s="77"/>
      <c r="I28" s="110"/>
      <c r="J28" s="77"/>
      <c r="K28" s="110"/>
      <c r="L28" s="77"/>
      <c r="M28" s="110"/>
      <c r="N28" s="77"/>
      <c r="O28" s="110"/>
      <c r="P28" s="77"/>
      <c r="Q28" s="110"/>
      <c r="R28" s="77"/>
      <c r="S28" s="110"/>
      <c r="T28" s="77"/>
      <c r="W28" s="77"/>
      <c r="Y28" s="77"/>
      <c r="AA28" s="77"/>
      <c r="AC28" s="103"/>
    </row>
    <row r="29" spans="1:29" ht="18.95" customHeight="1">
      <c r="A29" s="6"/>
      <c r="D29" s="87"/>
      <c r="F29" s="77"/>
      <c r="G29" s="110"/>
      <c r="H29" s="77"/>
      <c r="I29" s="110"/>
      <c r="J29" s="77"/>
      <c r="K29" s="110"/>
      <c r="L29" s="77"/>
      <c r="M29" s="110"/>
      <c r="N29" s="77"/>
      <c r="O29" s="110"/>
      <c r="P29" s="77"/>
      <c r="Q29" s="110"/>
      <c r="R29" s="77"/>
      <c r="S29" s="110"/>
      <c r="T29" s="77"/>
      <c r="W29" s="77"/>
      <c r="Y29" s="77"/>
      <c r="AA29" s="77"/>
      <c r="AC29" s="103"/>
    </row>
    <row r="30" spans="1:29" ht="18.95" customHeight="1">
      <c r="A30" s="6"/>
      <c r="D30" s="87"/>
      <c r="F30" s="77"/>
      <c r="G30" s="110"/>
      <c r="H30" s="77"/>
      <c r="I30" s="110"/>
      <c r="J30" s="77"/>
      <c r="K30" s="110"/>
      <c r="L30" s="77"/>
      <c r="M30" s="110"/>
      <c r="N30" s="77"/>
      <c r="O30" s="110"/>
      <c r="P30" s="77"/>
      <c r="Q30" s="110"/>
      <c r="R30" s="77"/>
      <c r="S30" s="110"/>
      <c r="T30" s="77"/>
      <c r="W30" s="77"/>
      <c r="Y30" s="77"/>
      <c r="AA30" s="77"/>
      <c r="AC30" s="103"/>
    </row>
    <row r="31" spans="1:29" ht="18.95" customHeight="1">
      <c r="A31" s="6"/>
      <c r="D31" s="87"/>
      <c r="F31" s="77"/>
      <c r="G31" s="110"/>
      <c r="H31" s="77"/>
      <c r="I31" s="110"/>
      <c r="J31" s="77"/>
      <c r="K31" s="110"/>
      <c r="L31" s="77"/>
      <c r="M31" s="110"/>
      <c r="N31" s="77"/>
      <c r="O31" s="110"/>
      <c r="P31" s="77"/>
      <c r="Q31" s="110"/>
      <c r="R31" s="77"/>
      <c r="S31" s="110"/>
      <c r="T31" s="77"/>
      <c r="W31" s="77"/>
      <c r="Y31" s="77"/>
      <c r="AA31" s="77"/>
      <c r="AC31" s="103"/>
    </row>
    <row r="32" spans="1:29" ht="18.95" customHeight="1">
      <c r="A32" s="6"/>
      <c r="D32" s="87"/>
      <c r="F32" s="77"/>
      <c r="G32" s="110"/>
      <c r="H32" s="77"/>
      <c r="I32" s="110"/>
      <c r="J32" s="77"/>
      <c r="K32" s="110"/>
      <c r="L32" s="77"/>
      <c r="M32" s="110"/>
      <c r="N32" s="77"/>
      <c r="O32" s="110"/>
      <c r="P32" s="77"/>
      <c r="Q32" s="110"/>
      <c r="R32" s="77"/>
      <c r="S32" s="110"/>
      <c r="T32" s="77"/>
      <c r="W32" s="77"/>
      <c r="Y32" s="77"/>
      <c r="AA32" s="77"/>
      <c r="AC32" s="103"/>
    </row>
    <row r="33" spans="1:29" ht="18.95" customHeight="1">
      <c r="A33" s="6"/>
      <c r="D33" s="87"/>
      <c r="F33" s="77"/>
      <c r="G33" s="110"/>
      <c r="H33" s="77"/>
      <c r="I33" s="110"/>
      <c r="J33" s="77"/>
      <c r="K33" s="110"/>
      <c r="L33" s="77"/>
      <c r="M33" s="110"/>
      <c r="N33" s="77"/>
      <c r="O33" s="110"/>
      <c r="P33" s="77"/>
      <c r="Q33" s="110"/>
      <c r="R33" s="77"/>
      <c r="S33" s="110"/>
      <c r="T33" s="77"/>
      <c r="W33" s="77"/>
      <c r="Y33" s="77"/>
      <c r="AA33" s="77"/>
      <c r="AC33" s="103"/>
    </row>
    <row r="34" spans="1:29" ht="18.95" customHeight="1">
      <c r="A34" s="6"/>
      <c r="D34" s="87"/>
      <c r="F34" s="77"/>
      <c r="G34" s="110"/>
      <c r="H34" s="77"/>
      <c r="I34" s="110"/>
      <c r="J34" s="77"/>
      <c r="K34" s="110"/>
      <c r="L34" s="77"/>
      <c r="M34" s="110"/>
      <c r="N34" s="77"/>
      <c r="O34" s="110"/>
      <c r="P34" s="77"/>
      <c r="Q34" s="110"/>
      <c r="R34" s="77"/>
      <c r="S34" s="110"/>
      <c r="T34" s="77"/>
      <c r="W34" s="77"/>
      <c r="Y34" s="77"/>
      <c r="AA34" s="77"/>
      <c r="AC34" s="103"/>
    </row>
    <row r="35" spans="1:29" ht="18.95" customHeight="1">
      <c r="A35" s="6"/>
      <c r="D35" s="87"/>
      <c r="F35" s="77"/>
      <c r="G35" s="110"/>
      <c r="H35" s="77"/>
      <c r="I35" s="110"/>
      <c r="J35" s="77"/>
      <c r="K35" s="110"/>
      <c r="L35" s="77"/>
      <c r="M35" s="110"/>
      <c r="N35" s="77"/>
      <c r="O35" s="110"/>
      <c r="P35" s="77"/>
      <c r="Q35" s="110"/>
      <c r="R35" s="77"/>
      <c r="S35" s="110"/>
      <c r="T35" s="77"/>
      <c r="W35" s="77"/>
      <c r="Y35" s="77"/>
      <c r="AA35" s="77"/>
      <c r="AC35" s="103"/>
    </row>
    <row r="36" spans="1:29" ht="21.95" customHeight="1">
      <c r="A36" s="26" t="s">
        <v>32</v>
      </c>
      <c r="B36" s="26"/>
      <c r="C36" s="26"/>
      <c r="D36" s="89"/>
      <c r="E36" s="26"/>
      <c r="F36" s="26"/>
      <c r="G36" s="26"/>
      <c r="H36" s="26"/>
      <c r="I36" s="111"/>
      <c r="J36" s="26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26"/>
      <c r="Y36" s="111"/>
      <c r="Z36" s="26"/>
      <c r="AA36" s="27"/>
      <c r="AC36" s="103"/>
    </row>
    <row r="37" spans="1:29" s="106" customFormat="1" ht="21.75" customHeight="1">
      <c r="D37" s="107"/>
      <c r="F37" s="108"/>
      <c r="G37" s="108"/>
      <c r="H37" s="108"/>
      <c r="I37" s="108"/>
      <c r="J37" s="108"/>
      <c r="K37" s="108"/>
      <c r="U37" s="109"/>
      <c r="V37" s="109"/>
    </row>
    <row r="38" spans="1:29" s="74" customFormat="1" ht="21.75" customHeight="1">
      <c r="D38" s="90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C38" s="103"/>
    </row>
    <row r="39" spans="1:29" ht="21.75" customHeight="1">
      <c r="AC39" s="103"/>
    </row>
    <row r="40" spans="1:29" ht="21.75" customHeight="1">
      <c r="AA40" s="76"/>
      <c r="AC40" s="103"/>
    </row>
    <row r="41" spans="1:29" ht="21.75" customHeight="1">
      <c r="AC41" s="103"/>
    </row>
    <row r="42" spans="1:29" ht="21.75" customHeight="1">
      <c r="AC42" s="103"/>
    </row>
    <row r="43" spans="1:29" ht="21.75" customHeight="1">
      <c r="AC43" s="103"/>
    </row>
    <row r="44" spans="1:29" ht="21.75" customHeight="1">
      <c r="AC44" s="103"/>
    </row>
    <row r="45" spans="1:29" ht="21.75" customHeight="1">
      <c r="AC45" s="103"/>
    </row>
  </sheetData>
  <mergeCells count="5">
    <mergeCell ref="F5:AA5"/>
    <mergeCell ref="F6:W6"/>
    <mergeCell ref="F7:H7"/>
    <mergeCell ref="J7:L7"/>
    <mergeCell ref="N7:T7"/>
  </mergeCells>
  <pageMargins left="0.35" right="0.35" top="0.5" bottom="0.6" header="0.49" footer="0.4"/>
  <pageSetup paperSize="9" scale="8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4"/>
  <sheetViews>
    <sheetView topLeftCell="A13" zoomScale="85" zoomScaleNormal="85" zoomScaleSheetLayoutView="100" workbookViewId="0">
      <selection activeCell="C4" sqref="C4"/>
    </sheetView>
  </sheetViews>
  <sheetFormatPr defaultColWidth="9.140625" defaultRowHeight="21.6" customHeight="1"/>
  <cols>
    <col min="1" max="2" width="1.85546875" style="18" customWidth="1"/>
    <col min="3" max="3" width="39.5703125" style="18" customWidth="1"/>
    <col min="4" max="4" width="8.42578125" style="88" bestFit="1" customWidth="1"/>
    <col min="5" max="5" width="1.140625" style="17" customWidth="1"/>
    <col min="6" max="6" width="13.7109375" style="110" customWidth="1"/>
    <col min="7" max="7" width="1.140625" style="110" customWidth="1"/>
    <col min="8" max="8" width="13.7109375" style="18" customWidth="1"/>
    <col min="9" max="9" width="1.140625" style="110" customWidth="1"/>
    <col min="10" max="10" width="12" style="18" customWidth="1"/>
    <col min="11" max="11" width="1.140625" style="110" customWidth="1"/>
    <col min="12" max="12" width="16" style="18" customWidth="1"/>
    <col min="13" max="13" width="1.140625" style="110" customWidth="1"/>
    <col min="14" max="14" width="12" style="18" customWidth="1"/>
    <col min="15" max="15" width="1.140625" style="110" customWidth="1"/>
    <col min="16" max="16" width="13.28515625" style="21" customWidth="1"/>
    <col min="17" max="16384" width="9.140625" style="18"/>
  </cols>
  <sheetData>
    <row r="1" spans="1:16" s="6" customFormat="1" ht="21.6" customHeight="1">
      <c r="A1" s="2" t="str">
        <f>'2-4'!A1</f>
        <v>บริษัท ไพร์ม โรด เพาเวอร์ จำกัด (มหาชน)</v>
      </c>
      <c r="D1" s="85"/>
      <c r="E1" s="13"/>
      <c r="F1" s="1"/>
      <c r="G1" s="1"/>
      <c r="I1" s="1"/>
      <c r="K1" s="1"/>
      <c r="M1" s="1"/>
      <c r="O1" s="1"/>
      <c r="P1" s="30"/>
    </row>
    <row r="2" spans="1:16" s="6" customFormat="1" ht="21.6" customHeight="1">
      <c r="A2" s="6" t="s">
        <v>192</v>
      </c>
      <c r="D2" s="85"/>
      <c r="E2" s="13"/>
      <c r="F2" s="1"/>
      <c r="G2" s="1"/>
      <c r="I2" s="1"/>
      <c r="K2" s="1"/>
      <c r="M2" s="1"/>
      <c r="O2" s="1"/>
      <c r="P2" s="30"/>
    </row>
    <row r="3" spans="1:16" s="6" customFormat="1" ht="21.6" customHeight="1">
      <c r="A3" s="7" t="str">
        <f>+'6'!A3</f>
        <v>สำหรับงวดสามเดือนสิ้นสุดวันที่ 31 มีนาคม พ.ศ. 2564</v>
      </c>
      <c r="B3" s="33"/>
      <c r="C3" s="33"/>
      <c r="D3" s="91"/>
      <c r="E3" s="78"/>
      <c r="F3" s="38"/>
      <c r="G3" s="38"/>
      <c r="H3" s="33"/>
      <c r="I3" s="38"/>
      <c r="J3" s="33"/>
      <c r="K3" s="38"/>
      <c r="L3" s="33"/>
      <c r="M3" s="38"/>
      <c r="N3" s="33"/>
      <c r="O3" s="38"/>
      <c r="P3" s="38"/>
    </row>
    <row r="4" spans="1:16" s="6" customFormat="1" ht="21.6" customHeight="1">
      <c r="D4" s="85"/>
      <c r="E4" s="13"/>
      <c r="F4" s="1"/>
      <c r="G4" s="1"/>
      <c r="I4" s="1"/>
      <c r="K4" s="1"/>
      <c r="M4" s="1"/>
      <c r="O4" s="1"/>
      <c r="P4" s="1"/>
    </row>
    <row r="5" spans="1:16" s="6" customFormat="1" ht="20.45" customHeight="1">
      <c r="D5" s="85"/>
      <c r="E5" s="13"/>
      <c r="F5" s="143" t="s">
        <v>3</v>
      </c>
      <c r="G5" s="143"/>
      <c r="H5" s="143"/>
      <c r="I5" s="143"/>
      <c r="J5" s="143"/>
      <c r="K5" s="143"/>
      <c r="L5" s="143"/>
      <c r="M5" s="143"/>
      <c r="N5" s="143"/>
      <c r="O5" s="143"/>
      <c r="P5" s="143"/>
    </row>
    <row r="6" spans="1:16" ht="20.45" customHeight="1">
      <c r="A6" s="6"/>
      <c r="B6" s="6"/>
      <c r="C6" s="6"/>
      <c r="D6" s="85"/>
      <c r="E6" s="79"/>
      <c r="F6" s="1"/>
      <c r="G6" s="79"/>
      <c r="H6" s="1" t="s">
        <v>131</v>
      </c>
      <c r="I6" s="1"/>
      <c r="J6" s="1"/>
      <c r="K6" s="79"/>
      <c r="L6" s="1" t="s">
        <v>105</v>
      </c>
      <c r="M6" s="79"/>
      <c r="N6" s="1"/>
      <c r="O6" s="79"/>
      <c r="P6" s="18"/>
    </row>
    <row r="7" spans="1:16" ht="20.45" customHeight="1">
      <c r="A7" s="6"/>
      <c r="B7" s="6"/>
      <c r="C7" s="6"/>
      <c r="D7" s="85"/>
      <c r="E7" s="79"/>
      <c r="F7" s="1" t="s">
        <v>108</v>
      </c>
      <c r="G7" s="79"/>
      <c r="H7" s="1" t="s">
        <v>133</v>
      </c>
      <c r="I7" s="1"/>
      <c r="J7" s="1" t="s">
        <v>132</v>
      </c>
      <c r="K7" s="79"/>
      <c r="L7" s="1" t="s">
        <v>184</v>
      </c>
      <c r="M7" s="79"/>
      <c r="N7" s="1"/>
      <c r="O7" s="79"/>
      <c r="P7" s="18"/>
    </row>
    <row r="8" spans="1:16" ht="20.45" customHeight="1">
      <c r="A8" s="6"/>
      <c r="B8" s="6"/>
      <c r="C8" s="6"/>
      <c r="D8" s="85"/>
      <c r="E8" s="80"/>
      <c r="F8" s="1" t="s">
        <v>118</v>
      </c>
      <c r="G8" s="80"/>
      <c r="H8" s="1" t="s">
        <v>109</v>
      </c>
      <c r="I8" s="1"/>
      <c r="J8" s="1" t="s">
        <v>134</v>
      </c>
      <c r="K8" s="80"/>
      <c r="L8" s="1" t="s">
        <v>185</v>
      </c>
      <c r="M8" s="80"/>
      <c r="N8" s="1" t="s">
        <v>135</v>
      </c>
      <c r="O8" s="80"/>
      <c r="P8" s="1" t="s">
        <v>128</v>
      </c>
    </row>
    <row r="9" spans="1:16" ht="20.45" customHeight="1">
      <c r="D9" s="85"/>
      <c r="E9" s="1"/>
      <c r="F9" s="38" t="s">
        <v>9</v>
      </c>
      <c r="G9" s="1"/>
      <c r="H9" s="38" t="s">
        <v>9</v>
      </c>
      <c r="I9" s="1"/>
      <c r="J9" s="38" t="s">
        <v>9</v>
      </c>
      <c r="K9" s="1"/>
      <c r="L9" s="38" t="s">
        <v>9</v>
      </c>
      <c r="M9" s="1"/>
      <c r="N9" s="38" t="s">
        <v>9</v>
      </c>
      <c r="O9" s="1"/>
      <c r="P9" s="38" t="s">
        <v>9</v>
      </c>
    </row>
    <row r="10" spans="1:16" ht="20.45" customHeight="1">
      <c r="A10" s="6"/>
      <c r="E10" s="81"/>
      <c r="G10" s="81"/>
      <c r="H10" s="110"/>
      <c r="J10" s="110"/>
      <c r="K10" s="81"/>
      <c r="L10" s="110"/>
      <c r="M10" s="81"/>
      <c r="N10" s="110"/>
      <c r="O10" s="81"/>
      <c r="P10" s="110"/>
    </row>
    <row r="11" spans="1:16" ht="16.5" customHeight="1">
      <c r="A11" s="6" t="s">
        <v>206</v>
      </c>
      <c r="B11" s="28"/>
      <c r="E11" s="81"/>
      <c r="F11" s="110">
        <v>17017942</v>
      </c>
      <c r="G11" s="81"/>
      <c r="H11" s="110">
        <v>-10863480</v>
      </c>
      <c r="J11" s="110">
        <v>37318</v>
      </c>
      <c r="K11" s="81"/>
      <c r="L11" s="110">
        <v>0</v>
      </c>
      <c r="M11" s="81"/>
      <c r="N11" s="110">
        <v>-2200556</v>
      </c>
      <c r="O11" s="81"/>
      <c r="P11" s="110">
        <v>3991224</v>
      </c>
    </row>
    <row r="12" spans="1:16" ht="6" customHeight="1">
      <c r="A12" s="6"/>
      <c r="E12" s="81"/>
      <c r="G12" s="81"/>
      <c r="K12" s="81"/>
      <c r="M12" s="81"/>
      <c r="O12" s="81"/>
      <c r="P12" s="110"/>
    </row>
    <row r="13" spans="1:16" ht="20.45" customHeight="1">
      <c r="A13" s="6" t="s">
        <v>129</v>
      </c>
      <c r="E13" s="81"/>
      <c r="G13" s="81"/>
      <c r="H13" s="63"/>
      <c r="J13" s="63"/>
      <c r="K13" s="81"/>
      <c r="L13" s="63"/>
      <c r="M13" s="81"/>
      <c r="N13" s="63"/>
      <c r="O13" s="81"/>
      <c r="P13" s="110"/>
    </row>
    <row r="14" spans="1:16" ht="20.45" customHeight="1">
      <c r="A14" s="18" t="s">
        <v>136</v>
      </c>
      <c r="D14" s="87"/>
      <c r="E14" s="81"/>
      <c r="F14" s="111">
        <v>0</v>
      </c>
      <c r="G14" s="81"/>
      <c r="H14" s="111">
        <v>0</v>
      </c>
      <c r="J14" s="111">
        <v>0</v>
      </c>
      <c r="K14" s="81"/>
      <c r="L14" s="111">
        <v>0</v>
      </c>
      <c r="M14" s="81"/>
      <c r="N14" s="111">
        <v>-15774</v>
      </c>
      <c r="O14" s="81"/>
      <c r="P14" s="111">
        <f>SUM(F14:N14)</f>
        <v>-15774</v>
      </c>
    </row>
    <row r="15" spans="1:16" ht="6" customHeight="1">
      <c r="E15" s="81"/>
      <c r="G15" s="81"/>
      <c r="H15" s="110"/>
      <c r="J15" s="110"/>
      <c r="K15" s="81"/>
      <c r="L15" s="110"/>
      <c r="M15" s="81"/>
      <c r="N15" s="110"/>
      <c r="O15" s="81"/>
      <c r="P15" s="110"/>
    </row>
    <row r="16" spans="1:16" ht="20.45" customHeight="1" thickBot="1">
      <c r="A16" s="6" t="s">
        <v>180</v>
      </c>
      <c r="E16" s="81"/>
      <c r="F16" s="29">
        <f>SUM(F11:F14)</f>
        <v>17017942</v>
      </c>
      <c r="G16" s="81"/>
      <c r="H16" s="29">
        <f>SUM(H11:H14)</f>
        <v>-10863480</v>
      </c>
      <c r="J16" s="29">
        <f>SUM(J11:J14)</f>
        <v>37318</v>
      </c>
      <c r="K16" s="81"/>
      <c r="L16" s="29">
        <f>SUM(L11:L14)</f>
        <v>0</v>
      </c>
      <c r="M16" s="81"/>
      <c r="N16" s="29">
        <f>SUM(N11:N14)</f>
        <v>-2216330</v>
      </c>
      <c r="O16" s="81"/>
      <c r="P16" s="29">
        <f>SUM(P11:P14)</f>
        <v>3975450</v>
      </c>
    </row>
    <row r="17" spans="1:16" ht="15.75" customHeight="1" thickTop="1">
      <c r="A17" s="6"/>
      <c r="E17" s="81"/>
      <c r="G17" s="81"/>
      <c r="H17" s="110"/>
      <c r="J17" s="110"/>
      <c r="K17" s="81"/>
      <c r="L17" s="110"/>
      <c r="M17" s="81"/>
      <c r="N17" s="110"/>
      <c r="O17" s="81"/>
      <c r="P17" s="110"/>
    </row>
    <row r="18" spans="1:16" ht="16.5" customHeight="1">
      <c r="A18" s="6" t="s">
        <v>208</v>
      </c>
      <c r="B18" s="28"/>
      <c r="E18" s="81"/>
      <c r="F18" s="110">
        <v>17017942</v>
      </c>
      <c r="G18" s="81"/>
      <c r="H18" s="110">
        <v>-10863480</v>
      </c>
      <c r="J18" s="110">
        <v>0</v>
      </c>
      <c r="K18" s="81"/>
      <c r="L18" s="110">
        <v>37964</v>
      </c>
      <c r="M18" s="81"/>
      <c r="N18" s="110">
        <v>-2269668</v>
      </c>
      <c r="O18" s="81"/>
      <c r="P18" s="110">
        <f>SUM(F18:N18)</f>
        <v>3922758</v>
      </c>
    </row>
    <row r="19" spans="1:16" ht="6" customHeight="1">
      <c r="A19" s="6"/>
      <c r="E19" s="81"/>
      <c r="G19" s="81"/>
      <c r="K19" s="81"/>
      <c r="M19" s="81"/>
      <c r="O19" s="81"/>
      <c r="P19" s="110"/>
    </row>
    <row r="20" spans="1:16" ht="20.45" customHeight="1">
      <c r="A20" s="6" t="s">
        <v>129</v>
      </c>
      <c r="E20" s="81"/>
      <c r="G20" s="81"/>
      <c r="H20" s="63"/>
      <c r="J20" s="63"/>
      <c r="K20" s="81"/>
      <c r="L20" s="63"/>
      <c r="M20" s="81"/>
      <c r="N20" s="63"/>
      <c r="O20" s="81"/>
      <c r="P20" s="110"/>
    </row>
    <row r="21" spans="1:16" ht="20.45" customHeight="1">
      <c r="A21" s="18" t="s">
        <v>136</v>
      </c>
      <c r="D21" s="87"/>
      <c r="E21" s="81"/>
      <c r="F21" s="111">
        <v>0</v>
      </c>
      <c r="G21" s="81"/>
      <c r="H21" s="111">
        <v>0</v>
      </c>
      <c r="J21" s="111">
        <v>0</v>
      </c>
      <c r="K21" s="81"/>
      <c r="L21" s="111">
        <v>0</v>
      </c>
      <c r="M21" s="81"/>
      <c r="N21" s="111">
        <f>'5 (3M)'!H37</f>
        <v>-20506</v>
      </c>
      <c r="O21" s="81"/>
      <c r="P21" s="111">
        <f>SUM(F21:N21)</f>
        <v>-20506</v>
      </c>
    </row>
    <row r="22" spans="1:16" ht="6" customHeight="1">
      <c r="E22" s="81"/>
      <c r="G22" s="81"/>
      <c r="H22" s="110"/>
      <c r="J22" s="110"/>
      <c r="K22" s="81"/>
      <c r="L22" s="110"/>
      <c r="M22" s="81"/>
      <c r="N22" s="110"/>
      <c r="O22" s="81"/>
      <c r="P22" s="110"/>
    </row>
    <row r="23" spans="1:16" ht="20.45" customHeight="1" thickBot="1">
      <c r="A23" s="6" t="s">
        <v>183</v>
      </c>
      <c r="E23" s="81"/>
      <c r="F23" s="29">
        <f>SUM(F18:F21)</f>
        <v>17017942</v>
      </c>
      <c r="G23" s="81"/>
      <c r="H23" s="29">
        <f>SUM(H18:H21)</f>
        <v>-10863480</v>
      </c>
      <c r="J23" s="29">
        <f>SUM(J18:J21)</f>
        <v>0</v>
      </c>
      <c r="K23" s="81"/>
      <c r="L23" s="29">
        <f>SUM(L18:L21)</f>
        <v>37964</v>
      </c>
      <c r="M23" s="81"/>
      <c r="N23" s="29">
        <f>SUM(N18:N21)</f>
        <v>-2290174</v>
      </c>
      <c r="O23" s="81"/>
      <c r="P23" s="29">
        <f>SUM(P18:P21)</f>
        <v>3902252</v>
      </c>
    </row>
    <row r="24" spans="1:16" ht="18.75" customHeight="1" thickTop="1">
      <c r="A24" s="6"/>
      <c r="E24" s="81"/>
      <c r="G24" s="81"/>
      <c r="H24" s="110"/>
      <c r="J24" s="110"/>
      <c r="K24" s="81"/>
      <c r="L24" s="110"/>
      <c r="M24" s="81"/>
      <c r="N24" s="110"/>
      <c r="O24" s="81"/>
      <c r="P24" s="110"/>
    </row>
    <row r="25" spans="1:16" ht="18.75" customHeight="1">
      <c r="A25" s="6"/>
      <c r="E25" s="81"/>
      <c r="G25" s="81"/>
      <c r="H25" s="110"/>
      <c r="J25" s="110"/>
      <c r="K25" s="81"/>
      <c r="L25" s="110"/>
      <c r="M25" s="81"/>
      <c r="N25" s="110"/>
      <c r="O25" s="81"/>
      <c r="P25" s="110"/>
    </row>
    <row r="26" spans="1:16" ht="18.75" customHeight="1">
      <c r="A26" s="6"/>
      <c r="E26" s="81"/>
      <c r="G26" s="81"/>
      <c r="H26" s="110"/>
      <c r="J26" s="110"/>
      <c r="K26" s="81"/>
      <c r="L26" s="110"/>
      <c r="M26" s="81"/>
      <c r="N26" s="110"/>
      <c r="O26" s="81"/>
      <c r="P26" s="110"/>
    </row>
    <row r="27" spans="1:16" ht="18.75" customHeight="1">
      <c r="A27" s="6"/>
      <c r="E27" s="81"/>
      <c r="G27" s="81"/>
      <c r="H27" s="110"/>
      <c r="J27" s="110"/>
      <c r="K27" s="81"/>
      <c r="L27" s="110"/>
      <c r="M27" s="81"/>
      <c r="N27" s="110"/>
      <c r="O27" s="81"/>
      <c r="P27" s="110"/>
    </row>
    <row r="28" spans="1:16" ht="18.75" customHeight="1">
      <c r="A28" s="6"/>
      <c r="E28" s="81"/>
      <c r="G28" s="81"/>
      <c r="H28" s="110"/>
      <c r="J28" s="110"/>
      <c r="K28" s="81"/>
      <c r="L28" s="110"/>
      <c r="M28" s="81"/>
      <c r="N28" s="110"/>
      <c r="O28" s="81"/>
      <c r="P28" s="110"/>
    </row>
    <row r="29" spans="1:16" ht="18.75" customHeight="1">
      <c r="A29" s="6"/>
      <c r="E29" s="81"/>
      <c r="G29" s="81"/>
      <c r="H29" s="110"/>
      <c r="J29" s="110"/>
      <c r="K29" s="81"/>
      <c r="L29" s="110"/>
      <c r="M29" s="81"/>
      <c r="N29" s="110"/>
      <c r="O29" s="81"/>
      <c r="P29" s="110"/>
    </row>
    <row r="30" spans="1:16" ht="6.75" customHeight="1">
      <c r="A30" s="6"/>
      <c r="E30" s="81"/>
      <c r="G30" s="81"/>
      <c r="H30" s="110"/>
      <c r="J30" s="110"/>
      <c r="K30" s="81"/>
      <c r="L30" s="110"/>
      <c r="M30" s="81"/>
      <c r="N30" s="110"/>
      <c r="O30" s="81"/>
      <c r="P30" s="110"/>
    </row>
    <row r="31" spans="1:16" ht="21.95" customHeight="1">
      <c r="A31" s="53" t="str">
        <f>'6'!A36</f>
        <v>หมายเหตุประกอบข้อมูลทางการเงินเป็นส่วนหนึ่งของข้อมูลทางการเงินระหว่างกาลนี้</v>
      </c>
      <c r="B31" s="53"/>
      <c r="C31" s="53"/>
      <c r="D31" s="92"/>
      <c r="E31" s="82"/>
      <c r="F31" s="10"/>
      <c r="G31" s="10"/>
      <c r="H31" s="53"/>
      <c r="I31" s="10"/>
      <c r="J31" s="53"/>
      <c r="K31" s="10"/>
      <c r="L31" s="53"/>
      <c r="M31" s="10"/>
      <c r="N31" s="53"/>
      <c r="O31" s="10"/>
      <c r="P31" s="10"/>
    </row>
    <row r="32" spans="1:16" ht="21.6" customHeight="1">
      <c r="H32" s="21"/>
      <c r="J32" s="21"/>
      <c r="L32" s="21"/>
      <c r="N32" s="21"/>
    </row>
    <row r="33" spans="8:17" ht="21.6" customHeight="1">
      <c r="H33" s="110"/>
      <c r="J33" s="110"/>
      <c r="L33" s="110"/>
      <c r="N33" s="110"/>
      <c r="P33" s="110"/>
      <c r="Q33" s="74"/>
    </row>
    <row r="34" spans="8:17" ht="21.6" customHeight="1">
      <c r="H34" s="110"/>
      <c r="J34" s="110"/>
      <c r="L34" s="110"/>
      <c r="N34" s="110"/>
      <c r="P34" s="110"/>
    </row>
  </sheetData>
  <mergeCells count="1">
    <mergeCell ref="F5:P5"/>
  </mergeCells>
  <pageMargins left="0.9" right="0.9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60D84-054A-4E9C-AB49-D8B6A4C9C7E4}">
  <dimension ref="A1:M131"/>
  <sheetViews>
    <sheetView topLeftCell="A79" zoomScale="90" zoomScaleNormal="90" zoomScaleSheetLayoutView="90" workbookViewId="0">
      <selection activeCell="B84" sqref="B84"/>
    </sheetView>
  </sheetViews>
  <sheetFormatPr defaultColWidth="9.140625" defaultRowHeight="21.75" customHeight="1"/>
  <cols>
    <col min="1" max="1" width="1.42578125" style="18" customWidth="1"/>
    <col min="2" max="2" width="44.5703125" style="18" customWidth="1"/>
    <col min="3" max="3" width="8" style="115" customWidth="1"/>
    <col min="4" max="4" width="0.5703125" style="18" customWidth="1"/>
    <col min="5" max="5" width="11.7109375" style="127" customWidth="1"/>
    <col min="6" max="6" width="0.5703125" style="21" customWidth="1"/>
    <col min="7" max="7" width="11.7109375" style="110" customWidth="1"/>
    <col min="8" max="8" width="0.5703125" style="21" customWidth="1"/>
    <col min="9" max="9" width="11.7109375" style="110" customWidth="1"/>
    <col min="10" max="10" width="0.5703125" style="21" customWidth="1"/>
    <col min="11" max="11" width="11.7109375" style="110" customWidth="1"/>
    <col min="12" max="12" width="9.140625" style="18"/>
    <col min="13" max="13" width="9.140625" style="115"/>
    <col min="14" max="16384" width="9.140625" style="18"/>
  </cols>
  <sheetData>
    <row r="1" spans="1:13" s="6" customFormat="1" ht="21.75" customHeight="1">
      <c r="A1" s="2" t="s">
        <v>0</v>
      </c>
      <c r="B1" s="3"/>
      <c r="C1" s="115"/>
      <c r="D1" s="4"/>
      <c r="E1" s="127"/>
      <c r="F1" s="5"/>
      <c r="G1" s="110"/>
      <c r="H1" s="5"/>
      <c r="I1" s="1"/>
      <c r="J1" s="5"/>
      <c r="K1" s="110"/>
      <c r="M1" s="12"/>
    </row>
    <row r="2" spans="1:13" s="6" customFormat="1" ht="21.75" customHeight="1">
      <c r="A2" s="3" t="s">
        <v>137</v>
      </c>
      <c r="B2" s="3"/>
      <c r="C2" s="115"/>
      <c r="D2" s="4"/>
      <c r="E2" s="127"/>
      <c r="F2" s="5"/>
      <c r="G2" s="110"/>
      <c r="H2" s="5"/>
      <c r="I2" s="110"/>
      <c r="J2" s="5"/>
      <c r="K2" s="110"/>
      <c r="M2" s="12"/>
    </row>
    <row r="3" spans="1:13" s="6" customFormat="1" ht="21.75" customHeight="1">
      <c r="A3" s="7" t="str">
        <f>+'[1]5 (3M)'!A3</f>
        <v>สำหรับงวดสามเดือนสิ้นสุดวันที่ 31 มีนาคม พ.ศ. 2564</v>
      </c>
      <c r="B3" s="8"/>
      <c r="C3" s="116"/>
      <c r="D3" s="9"/>
      <c r="E3" s="123"/>
      <c r="F3" s="11"/>
      <c r="G3" s="10"/>
      <c r="H3" s="11"/>
      <c r="I3" s="10"/>
      <c r="J3" s="11"/>
      <c r="K3" s="10"/>
      <c r="M3" s="12"/>
    </row>
    <row r="4" spans="1:13" s="6" customFormat="1" ht="18.600000000000001" customHeight="1">
      <c r="A4" s="3"/>
      <c r="B4" s="3"/>
      <c r="C4" s="115"/>
      <c r="D4" s="4"/>
      <c r="E4" s="127"/>
      <c r="F4" s="5"/>
      <c r="G4" s="110"/>
      <c r="H4" s="5"/>
      <c r="I4" s="110"/>
      <c r="J4" s="5"/>
      <c r="K4" s="110"/>
      <c r="M4" s="12"/>
    </row>
    <row r="5" spans="1:13" s="6" customFormat="1" ht="18.600000000000001" customHeight="1">
      <c r="A5" s="3"/>
      <c r="B5" s="3"/>
      <c r="C5" s="12"/>
      <c r="D5" s="12"/>
      <c r="E5" s="143" t="s">
        <v>2</v>
      </c>
      <c r="F5" s="143"/>
      <c r="G5" s="143"/>
      <c r="H5" s="13"/>
      <c r="I5" s="143" t="s">
        <v>3</v>
      </c>
      <c r="J5" s="143"/>
      <c r="K5" s="143"/>
      <c r="M5" s="12"/>
    </row>
    <row r="6" spans="1:13" s="6" customFormat="1" ht="18.600000000000001" customHeight="1">
      <c r="A6" s="3"/>
      <c r="B6" s="3"/>
      <c r="C6" s="12"/>
      <c r="D6" s="12"/>
      <c r="E6" s="131" t="s">
        <v>178</v>
      </c>
      <c r="F6" s="1"/>
      <c r="G6" s="14" t="s">
        <v>7</v>
      </c>
      <c r="H6" s="1"/>
      <c r="I6" s="14" t="s">
        <v>178</v>
      </c>
      <c r="J6" s="1"/>
      <c r="K6" s="14" t="s">
        <v>7</v>
      </c>
      <c r="M6" s="12"/>
    </row>
    <row r="7" spans="1:13" s="6" customFormat="1" ht="18.600000000000001" customHeight="1">
      <c r="A7" s="3"/>
      <c r="B7" s="3"/>
      <c r="C7" s="117" t="s">
        <v>8</v>
      </c>
      <c r="D7" s="12"/>
      <c r="E7" s="132" t="s">
        <v>9</v>
      </c>
      <c r="F7" s="1"/>
      <c r="G7" s="15" t="s">
        <v>9</v>
      </c>
      <c r="H7" s="1"/>
      <c r="I7" s="15" t="s">
        <v>9</v>
      </c>
      <c r="J7" s="1"/>
      <c r="K7" s="15" t="s">
        <v>9</v>
      </c>
      <c r="M7" s="12"/>
    </row>
    <row r="8" spans="1:13" ht="18.600000000000001" customHeight="1">
      <c r="A8" s="16" t="s">
        <v>138</v>
      </c>
      <c r="B8" s="6"/>
      <c r="D8" s="115"/>
      <c r="F8" s="17"/>
      <c r="H8" s="17"/>
      <c r="J8" s="110"/>
    </row>
    <row r="9" spans="1:13" ht="18.600000000000001" customHeight="1">
      <c r="A9" s="19" t="s">
        <v>84</v>
      </c>
      <c r="B9" s="20"/>
      <c r="D9" s="115"/>
      <c r="E9" s="133">
        <v>99325</v>
      </c>
      <c r="F9" s="110"/>
      <c r="G9" s="110">
        <v>94049</v>
      </c>
      <c r="H9" s="110"/>
      <c r="I9" s="110">
        <v>-20578</v>
      </c>
      <c r="J9" s="110"/>
      <c r="K9" s="110">
        <v>-15812</v>
      </c>
    </row>
    <row r="10" spans="1:13" ht="18.600000000000001" customHeight="1">
      <c r="A10" s="19" t="s">
        <v>139</v>
      </c>
      <c r="B10" s="20"/>
      <c r="J10" s="110"/>
    </row>
    <row r="11" spans="1:13" ht="18.600000000000001" customHeight="1">
      <c r="B11" s="19" t="s">
        <v>140</v>
      </c>
      <c r="C11" s="118" t="s">
        <v>219</v>
      </c>
      <c r="D11" s="115"/>
      <c r="E11" s="127">
        <v>29348</v>
      </c>
      <c r="F11" s="17"/>
      <c r="G11" s="110">
        <v>26979</v>
      </c>
      <c r="H11" s="17"/>
      <c r="I11" s="110">
        <v>783</v>
      </c>
      <c r="J11" s="17"/>
      <c r="K11" s="110">
        <v>270</v>
      </c>
      <c r="M11" s="119"/>
    </row>
    <row r="12" spans="1:13" ht="18.600000000000001" customHeight="1">
      <c r="B12" s="19" t="s">
        <v>141</v>
      </c>
      <c r="C12" s="118">
        <v>10</v>
      </c>
      <c r="D12" s="115"/>
      <c r="E12" s="127">
        <v>6667</v>
      </c>
      <c r="F12" s="17"/>
      <c r="G12" s="110">
        <v>6688</v>
      </c>
      <c r="H12" s="17"/>
      <c r="I12" s="110">
        <v>0</v>
      </c>
      <c r="J12" s="17"/>
      <c r="K12" s="110">
        <v>1</v>
      </c>
      <c r="M12" s="119"/>
    </row>
    <row r="13" spans="1:13" ht="18.600000000000001" customHeight="1">
      <c r="B13" s="19" t="s">
        <v>142</v>
      </c>
      <c r="C13" s="118"/>
      <c r="D13" s="115"/>
      <c r="E13" s="127">
        <v>112</v>
      </c>
      <c r="F13" s="17"/>
      <c r="G13" s="110">
        <v>8</v>
      </c>
      <c r="H13" s="17"/>
      <c r="I13" s="110">
        <v>0</v>
      </c>
      <c r="J13" s="17"/>
      <c r="K13" s="110">
        <v>0</v>
      </c>
    </row>
    <row r="14" spans="1:13" ht="18.600000000000001" customHeight="1">
      <c r="A14" s="18" t="s">
        <v>143</v>
      </c>
      <c r="B14" s="19" t="s">
        <v>144</v>
      </c>
      <c r="C14" s="118">
        <v>14</v>
      </c>
      <c r="D14" s="115"/>
      <c r="E14" s="127">
        <v>874</v>
      </c>
      <c r="F14" s="17"/>
      <c r="G14" s="110">
        <v>796</v>
      </c>
      <c r="H14" s="17"/>
      <c r="I14" s="110">
        <v>0</v>
      </c>
      <c r="J14" s="17"/>
      <c r="K14" s="110">
        <v>0</v>
      </c>
      <c r="M14" s="119"/>
    </row>
    <row r="15" spans="1:13" ht="18.600000000000001" customHeight="1">
      <c r="B15" s="19" t="s">
        <v>83</v>
      </c>
      <c r="C15" s="118">
        <v>8.1999999999999993</v>
      </c>
      <c r="D15" s="115"/>
      <c r="E15" s="127">
        <v>-102880</v>
      </c>
      <c r="F15" s="17"/>
      <c r="G15" s="110">
        <v>-88341</v>
      </c>
      <c r="H15" s="17"/>
      <c r="I15" s="110">
        <v>0</v>
      </c>
      <c r="J15" s="17"/>
      <c r="K15" s="110">
        <v>0</v>
      </c>
      <c r="M15" s="119"/>
    </row>
    <row r="16" spans="1:13" ht="18.600000000000001" customHeight="1">
      <c r="B16" s="19" t="s">
        <v>145</v>
      </c>
      <c r="C16" s="118"/>
      <c r="D16" s="115"/>
      <c r="E16" s="127">
        <v>255</v>
      </c>
      <c r="F16" s="17"/>
      <c r="G16" s="110">
        <v>251</v>
      </c>
      <c r="H16" s="17"/>
      <c r="I16" s="110">
        <v>173</v>
      </c>
      <c r="J16" s="17"/>
      <c r="K16" s="110">
        <v>167</v>
      </c>
      <c r="M16" s="119"/>
    </row>
    <row r="17" spans="1:13" ht="18.600000000000001" customHeight="1">
      <c r="B17" s="19" t="s">
        <v>210</v>
      </c>
      <c r="C17" s="118"/>
      <c r="D17" s="115"/>
      <c r="E17" s="127">
        <v>2653</v>
      </c>
      <c r="F17" s="17"/>
      <c r="G17" s="110">
        <v>-2184</v>
      </c>
      <c r="H17" s="17"/>
      <c r="I17" s="110">
        <v>-31</v>
      </c>
      <c r="J17" s="17"/>
      <c r="K17" s="110">
        <v>0</v>
      </c>
      <c r="M17" s="119"/>
    </row>
    <row r="18" spans="1:13" ht="18.600000000000001" customHeight="1">
      <c r="B18" s="19" t="s">
        <v>211</v>
      </c>
      <c r="C18" s="118">
        <v>12.2</v>
      </c>
      <c r="D18" s="124"/>
      <c r="E18" s="127">
        <v>-763</v>
      </c>
      <c r="F18" s="17"/>
      <c r="G18" s="110">
        <v>0</v>
      </c>
      <c r="H18" s="17"/>
      <c r="I18" s="110">
        <v>0</v>
      </c>
      <c r="J18" s="17"/>
      <c r="K18" s="110">
        <v>0</v>
      </c>
      <c r="M18" s="119"/>
    </row>
    <row r="19" spans="1:13" ht="18.600000000000001" customHeight="1">
      <c r="B19" s="19" t="s">
        <v>146</v>
      </c>
      <c r="C19" s="118"/>
      <c r="D19" s="115"/>
      <c r="E19" s="127">
        <v>-1261</v>
      </c>
      <c r="F19" s="17"/>
      <c r="G19" s="110">
        <v>-1334</v>
      </c>
      <c r="H19" s="17"/>
      <c r="I19" s="110">
        <v>-6</v>
      </c>
      <c r="J19" s="17"/>
      <c r="K19" s="110">
        <v>0</v>
      </c>
      <c r="M19" s="119"/>
    </row>
    <row r="20" spans="1:13" ht="18.600000000000001" customHeight="1">
      <c r="B20" s="18" t="s">
        <v>82</v>
      </c>
      <c r="C20" s="118"/>
      <c r="D20" s="115"/>
      <c r="E20" s="127">
        <v>22985</v>
      </c>
      <c r="F20" s="17"/>
      <c r="G20" s="110">
        <v>24751</v>
      </c>
      <c r="H20" s="17"/>
      <c r="I20" s="110">
        <v>406</v>
      </c>
      <c r="J20" s="17"/>
      <c r="K20" s="110">
        <v>165</v>
      </c>
      <c r="M20" s="119"/>
    </row>
    <row r="21" spans="1:13" ht="18.600000000000001" customHeight="1">
      <c r="A21" s="19" t="s">
        <v>147</v>
      </c>
      <c r="B21" s="20"/>
      <c r="D21" s="115"/>
      <c r="F21" s="17"/>
      <c r="H21" s="17"/>
      <c r="J21" s="17"/>
    </row>
    <row r="22" spans="1:13" ht="18.600000000000001" customHeight="1">
      <c r="B22" s="22" t="s">
        <v>14</v>
      </c>
      <c r="D22" s="115"/>
      <c r="E22" s="127">
        <v>-117134</v>
      </c>
      <c r="F22" s="17"/>
      <c r="G22" s="110">
        <v>-18750</v>
      </c>
      <c r="H22" s="17"/>
      <c r="I22" s="110">
        <v>-4220</v>
      </c>
      <c r="J22" s="17"/>
      <c r="K22" s="110">
        <v>-5579</v>
      </c>
      <c r="M22" s="119"/>
    </row>
    <row r="23" spans="1:13" ht="18.600000000000001" customHeight="1">
      <c r="B23" s="22" t="s">
        <v>15</v>
      </c>
      <c r="D23" s="115"/>
      <c r="E23" s="127">
        <v>10945</v>
      </c>
      <c r="F23" s="17"/>
      <c r="G23" s="110">
        <v>0</v>
      </c>
      <c r="H23" s="17"/>
      <c r="I23" s="110">
        <v>0</v>
      </c>
      <c r="J23" s="17"/>
      <c r="K23" s="110">
        <v>0</v>
      </c>
      <c r="M23" s="119"/>
    </row>
    <row r="24" spans="1:13" ht="18.600000000000001" customHeight="1">
      <c r="B24" s="22" t="s">
        <v>16</v>
      </c>
      <c r="D24" s="115"/>
      <c r="E24" s="127">
        <v>-3105</v>
      </c>
      <c r="F24" s="17"/>
      <c r="G24" s="110">
        <v>0</v>
      </c>
      <c r="H24" s="17"/>
      <c r="I24" s="110">
        <v>0</v>
      </c>
      <c r="J24" s="17"/>
      <c r="K24" s="110">
        <v>0</v>
      </c>
      <c r="M24" s="119"/>
    </row>
    <row r="25" spans="1:13" ht="18.600000000000001" customHeight="1">
      <c r="B25" s="22" t="s">
        <v>18</v>
      </c>
      <c r="D25" s="115"/>
      <c r="E25" s="127">
        <v>-7308</v>
      </c>
      <c r="F25" s="17"/>
      <c r="G25" s="110">
        <v>2709</v>
      </c>
      <c r="H25" s="17"/>
      <c r="I25" s="110">
        <v>1651</v>
      </c>
      <c r="J25" s="17"/>
      <c r="K25" s="110">
        <v>-218</v>
      </c>
      <c r="M25" s="119"/>
    </row>
    <row r="26" spans="1:13" ht="18.600000000000001" customHeight="1">
      <c r="B26" s="22" t="s">
        <v>28</v>
      </c>
      <c r="D26" s="115"/>
      <c r="E26" s="127">
        <v>-1006</v>
      </c>
      <c r="F26" s="17"/>
      <c r="G26" s="110">
        <v>37</v>
      </c>
      <c r="H26" s="17"/>
      <c r="I26" s="110">
        <v>0</v>
      </c>
      <c r="J26" s="17"/>
      <c r="K26" s="110">
        <v>0</v>
      </c>
      <c r="M26" s="119"/>
    </row>
    <row r="27" spans="1:13" ht="18.600000000000001" customHeight="1">
      <c r="B27" s="22" t="s">
        <v>35</v>
      </c>
      <c r="D27" s="115"/>
      <c r="E27" s="127">
        <v>27981</v>
      </c>
      <c r="F27" s="17"/>
      <c r="G27" s="110">
        <v>1764</v>
      </c>
      <c r="H27" s="17"/>
      <c r="I27" s="110">
        <v>2770</v>
      </c>
      <c r="J27" s="17"/>
      <c r="K27" s="110">
        <v>2813</v>
      </c>
      <c r="M27" s="119"/>
    </row>
    <row r="28" spans="1:13" ht="18.600000000000001" customHeight="1">
      <c r="B28" s="22" t="s">
        <v>148</v>
      </c>
      <c r="D28" s="115"/>
      <c r="E28" s="127">
        <v>4618</v>
      </c>
      <c r="F28" s="17"/>
      <c r="G28" s="110">
        <v>0</v>
      </c>
      <c r="H28" s="17"/>
      <c r="I28" s="110">
        <v>0</v>
      </c>
      <c r="J28" s="17"/>
      <c r="K28" s="110">
        <v>0</v>
      </c>
      <c r="M28" s="119"/>
    </row>
    <row r="29" spans="1:13" ht="18.600000000000001" customHeight="1">
      <c r="B29" s="22" t="s">
        <v>43</v>
      </c>
      <c r="D29" s="115"/>
      <c r="E29" s="122">
        <v>-134</v>
      </c>
      <c r="F29" s="17"/>
      <c r="G29" s="111">
        <v>712</v>
      </c>
      <c r="H29" s="17"/>
      <c r="I29" s="111">
        <v>42</v>
      </c>
      <c r="J29" s="17"/>
      <c r="K29" s="111">
        <v>37</v>
      </c>
      <c r="M29" s="119"/>
    </row>
    <row r="30" spans="1:13" ht="6" customHeight="1">
      <c r="A30" s="20"/>
      <c r="B30" s="20"/>
      <c r="D30" s="115"/>
      <c r="F30" s="110"/>
      <c r="H30" s="17"/>
      <c r="J30" s="110"/>
    </row>
    <row r="31" spans="1:13" ht="18.600000000000001" customHeight="1">
      <c r="A31" s="18" t="s">
        <v>149</v>
      </c>
      <c r="B31" s="6"/>
      <c r="D31" s="115"/>
      <c r="E31" s="127">
        <f>SUM(E9:E29)</f>
        <v>-27828</v>
      </c>
      <c r="F31" s="110"/>
      <c r="G31" s="110">
        <f>SUM(G9:G29)</f>
        <v>48135</v>
      </c>
      <c r="H31" s="110"/>
      <c r="I31" s="110">
        <f>SUM(I9:I29)</f>
        <v>-19010</v>
      </c>
      <c r="J31" s="110"/>
      <c r="K31" s="110">
        <f>SUM(K9:K29)</f>
        <v>-18156</v>
      </c>
    </row>
    <row r="32" spans="1:13" ht="18.600000000000001" customHeight="1">
      <c r="B32" s="18" t="s">
        <v>186</v>
      </c>
      <c r="D32" s="115"/>
      <c r="E32" s="127">
        <v>4</v>
      </c>
      <c r="F32" s="110"/>
      <c r="G32" s="110">
        <v>5</v>
      </c>
      <c r="H32" s="110"/>
      <c r="I32" s="110">
        <v>25</v>
      </c>
      <c r="J32" s="110"/>
      <c r="K32" s="110">
        <v>0</v>
      </c>
      <c r="M32" s="119"/>
    </row>
    <row r="33" spans="1:13" ht="18.600000000000001" customHeight="1">
      <c r="B33" s="6" t="s">
        <v>187</v>
      </c>
      <c r="D33" s="115"/>
      <c r="E33" s="127">
        <v>-20293</v>
      </c>
      <c r="F33" s="110"/>
      <c r="G33" s="110">
        <v>-21125</v>
      </c>
      <c r="H33" s="110"/>
      <c r="I33" s="110">
        <v>-437</v>
      </c>
      <c r="J33" s="110"/>
      <c r="K33" s="110">
        <v>-516</v>
      </c>
      <c r="M33" s="119"/>
    </row>
    <row r="34" spans="1:13" s="88" customFormat="1" ht="18.600000000000001" customHeight="1">
      <c r="B34" s="85" t="s">
        <v>188</v>
      </c>
      <c r="C34" s="87"/>
      <c r="D34" s="87"/>
      <c r="E34" s="123">
        <v>-926</v>
      </c>
      <c r="F34" s="127"/>
      <c r="G34" s="123">
        <v>-96</v>
      </c>
      <c r="H34" s="127"/>
      <c r="I34" s="123">
        <v>-85</v>
      </c>
      <c r="J34" s="127"/>
      <c r="K34" s="123">
        <v>-78</v>
      </c>
      <c r="M34" s="129"/>
    </row>
    <row r="35" spans="1:13" ht="6" customHeight="1">
      <c r="A35" s="20"/>
      <c r="B35" s="20"/>
      <c r="D35" s="115"/>
      <c r="F35" s="110"/>
      <c r="H35" s="110"/>
      <c r="J35" s="110"/>
    </row>
    <row r="36" spans="1:13" ht="18.600000000000001" customHeight="1">
      <c r="A36" s="6" t="s">
        <v>200</v>
      </c>
      <c r="D36" s="115"/>
      <c r="E36" s="123">
        <f>SUM(E31:E34)</f>
        <v>-49043</v>
      </c>
      <c r="F36" s="110"/>
      <c r="G36" s="10">
        <f>SUM(G31:G34)</f>
        <v>26919</v>
      </c>
      <c r="H36" s="110"/>
      <c r="I36" s="10">
        <f>SUM(I31:I34)</f>
        <v>-19507</v>
      </c>
      <c r="J36" s="110"/>
      <c r="K36" s="10">
        <f>SUM(K31:K34)</f>
        <v>-18750</v>
      </c>
    </row>
    <row r="37" spans="1:13" ht="18.600000000000001" customHeight="1">
      <c r="A37" s="6"/>
      <c r="D37" s="115"/>
      <c r="F37" s="110"/>
      <c r="H37" s="110"/>
      <c r="J37" s="110"/>
    </row>
    <row r="38" spans="1:13" ht="18.600000000000001" customHeight="1">
      <c r="A38" s="6"/>
      <c r="D38" s="115"/>
      <c r="F38" s="110"/>
      <c r="H38" s="110"/>
      <c r="J38" s="110"/>
    </row>
    <row r="39" spans="1:13" ht="18.600000000000001" customHeight="1">
      <c r="A39" s="6"/>
      <c r="D39" s="115"/>
      <c r="F39" s="110"/>
      <c r="H39" s="110"/>
      <c r="J39" s="110"/>
    </row>
    <row r="40" spans="1:13" ht="18.600000000000001" customHeight="1">
      <c r="A40" s="6"/>
      <c r="C40" s="137"/>
      <c r="D40" s="137"/>
      <c r="F40" s="110"/>
      <c r="H40" s="110"/>
      <c r="J40" s="110"/>
      <c r="M40" s="137"/>
    </row>
    <row r="41" spans="1:13" ht="18.600000000000001" customHeight="1">
      <c r="A41" s="6"/>
      <c r="C41" s="137"/>
      <c r="D41" s="137"/>
      <c r="F41" s="110"/>
      <c r="H41" s="110"/>
      <c r="J41" s="110"/>
      <c r="M41" s="137"/>
    </row>
    <row r="42" spans="1:13" ht="18.600000000000001" customHeight="1">
      <c r="A42" s="6"/>
      <c r="C42" s="137"/>
      <c r="D42" s="137"/>
      <c r="F42" s="110"/>
      <c r="H42" s="110"/>
      <c r="J42" s="110"/>
      <c r="M42" s="137"/>
    </row>
    <row r="43" spans="1:13" ht="18.600000000000001" customHeight="1">
      <c r="A43" s="6"/>
      <c r="D43" s="115"/>
      <c r="F43" s="110"/>
      <c r="H43" s="110"/>
      <c r="J43" s="110"/>
    </row>
    <row r="44" spans="1:13" ht="18.600000000000001" customHeight="1">
      <c r="A44" s="6"/>
      <c r="D44" s="115"/>
      <c r="F44" s="110"/>
      <c r="H44" s="110"/>
      <c r="J44" s="110"/>
    </row>
    <row r="45" spans="1:13" ht="18.600000000000001" customHeight="1">
      <c r="A45" s="6"/>
      <c r="D45" s="115"/>
      <c r="F45" s="110"/>
      <c r="H45" s="110"/>
      <c r="J45" s="110"/>
    </row>
    <row r="46" spans="1:13" ht="10.5" customHeight="1">
      <c r="A46" s="6"/>
      <c r="D46" s="115"/>
      <c r="F46" s="110"/>
      <c r="H46" s="110"/>
      <c r="J46" s="110"/>
    </row>
    <row r="47" spans="1:13" ht="21.95" customHeight="1">
      <c r="A47" s="146" t="s">
        <v>32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</row>
    <row r="48" spans="1:13" ht="21.75" customHeight="1">
      <c r="A48" s="3" t="str">
        <f>A1</f>
        <v>บริษัท ไพร์ม โรด เพาเวอร์ จำกัด (มหาชน)</v>
      </c>
      <c r="B48" s="3"/>
      <c r="D48" s="4"/>
      <c r="F48" s="5"/>
      <c r="H48" s="5"/>
      <c r="I48" s="1"/>
      <c r="J48" s="5"/>
    </row>
    <row r="49" spans="1:13" ht="21.75" customHeight="1">
      <c r="A49" s="3" t="s">
        <v>189</v>
      </c>
      <c r="B49" s="3"/>
      <c r="D49" s="4"/>
      <c r="F49" s="5"/>
      <c r="H49" s="5"/>
      <c r="J49" s="5"/>
    </row>
    <row r="50" spans="1:13" ht="21.75" customHeight="1">
      <c r="A50" s="8" t="str">
        <f>+A3</f>
        <v>สำหรับงวดสามเดือนสิ้นสุดวันที่ 31 มีนาคม พ.ศ. 2564</v>
      </c>
      <c r="B50" s="8"/>
      <c r="C50" s="116"/>
      <c r="D50" s="9"/>
      <c r="E50" s="123"/>
      <c r="F50" s="11"/>
      <c r="G50" s="10"/>
      <c r="H50" s="11"/>
      <c r="I50" s="10"/>
      <c r="J50" s="11"/>
      <c r="K50" s="10"/>
    </row>
    <row r="51" spans="1:13" ht="21.75" customHeight="1">
      <c r="A51" s="6"/>
      <c r="B51" s="6"/>
    </row>
    <row r="52" spans="1:13" s="6" customFormat="1" ht="21.75" customHeight="1">
      <c r="A52" s="3"/>
      <c r="B52" s="3"/>
      <c r="C52" s="12"/>
      <c r="D52" s="12"/>
      <c r="E52" s="143" t="s">
        <v>2</v>
      </c>
      <c r="F52" s="143"/>
      <c r="G52" s="143"/>
      <c r="H52" s="13"/>
      <c r="I52" s="143" t="s">
        <v>3</v>
      </c>
      <c r="J52" s="143"/>
      <c r="K52" s="143"/>
      <c r="M52" s="12"/>
    </row>
    <row r="53" spans="1:13" s="6" customFormat="1" ht="21.75" customHeight="1">
      <c r="A53" s="3"/>
      <c r="B53" s="3"/>
      <c r="C53" s="12"/>
      <c r="D53" s="12"/>
      <c r="E53" s="131" t="s">
        <v>178</v>
      </c>
      <c r="F53" s="1"/>
      <c r="G53" s="14" t="s">
        <v>7</v>
      </c>
      <c r="H53" s="1"/>
      <c r="I53" s="14" t="s">
        <v>178</v>
      </c>
      <c r="J53" s="1"/>
      <c r="K53" s="14" t="s">
        <v>7</v>
      </c>
      <c r="M53" s="12"/>
    </row>
    <row r="54" spans="1:13" s="6" customFormat="1" ht="21.75" customHeight="1">
      <c r="A54" s="3"/>
      <c r="B54" s="3"/>
      <c r="C54" s="117" t="s">
        <v>8</v>
      </c>
      <c r="D54" s="12"/>
      <c r="E54" s="132" t="s">
        <v>9</v>
      </c>
      <c r="F54" s="1"/>
      <c r="G54" s="15" t="s">
        <v>9</v>
      </c>
      <c r="H54" s="1"/>
      <c r="I54" s="15" t="s">
        <v>9</v>
      </c>
      <c r="J54" s="1"/>
      <c r="K54" s="15" t="s">
        <v>9</v>
      </c>
      <c r="M54" s="12"/>
    </row>
    <row r="55" spans="1:13" ht="21.75" customHeight="1">
      <c r="A55" s="6" t="s">
        <v>150</v>
      </c>
      <c r="B55" s="6"/>
    </row>
    <row r="56" spans="1:13" ht="21.75" customHeight="1">
      <c r="A56" s="18" t="s">
        <v>201</v>
      </c>
      <c r="E56" s="127">
        <v>-45242</v>
      </c>
      <c r="G56" s="110">
        <v>-10681</v>
      </c>
      <c r="I56" s="110" t="s">
        <v>198</v>
      </c>
      <c r="K56" s="110">
        <v>0</v>
      </c>
      <c r="M56" s="119"/>
    </row>
    <row r="57" spans="1:13" ht="21.75" customHeight="1">
      <c r="A57" s="18" t="s">
        <v>17</v>
      </c>
      <c r="E57" s="127">
        <v>-663</v>
      </c>
      <c r="G57" s="110">
        <v>-663</v>
      </c>
      <c r="I57" s="110" t="s">
        <v>198</v>
      </c>
      <c r="K57" s="110">
        <v>0</v>
      </c>
      <c r="M57" s="119"/>
    </row>
    <row r="58" spans="1:13" ht="21.75" customHeight="1">
      <c r="A58" s="18" t="s">
        <v>151</v>
      </c>
      <c r="E58" s="127">
        <v>1450</v>
      </c>
      <c r="G58" s="110">
        <v>0</v>
      </c>
      <c r="I58" s="110" t="s">
        <v>198</v>
      </c>
      <c r="K58" s="110">
        <v>0</v>
      </c>
      <c r="M58" s="119"/>
    </row>
    <row r="59" spans="1:13" ht="21.75" customHeight="1">
      <c r="A59" s="18" t="s">
        <v>197</v>
      </c>
      <c r="C59" s="115">
        <v>15.3</v>
      </c>
      <c r="E59" s="127">
        <v>0</v>
      </c>
      <c r="G59" s="110">
        <v>0</v>
      </c>
      <c r="I59" s="110">
        <v>2657</v>
      </c>
      <c r="K59" s="110">
        <v>0</v>
      </c>
      <c r="M59" s="119"/>
    </row>
    <row r="60" spans="1:13" s="88" customFormat="1" ht="21.75" customHeight="1">
      <c r="A60" s="88" t="s">
        <v>175</v>
      </c>
      <c r="B60" s="126"/>
      <c r="C60" s="87"/>
      <c r="E60" s="127">
        <v>-1700</v>
      </c>
      <c r="F60" s="128"/>
      <c r="G60" s="127">
        <v>0</v>
      </c>
      <c r="H60" s="128"/>
      <c r="I60" s="127" t="s">
        <v>198</v>
      </c>
      <c r="J60" s="128"/>
      <c r="K60" s="127">
        <v>0</v>
      </c>
      <c r="M60" s="87"/>
    </row>
    <row r="61" spans="1:13" ht="21.75" customHeight="1">
      <c r="A61" s="18" t="s">
        <v>152</v>
      </c>
      <c r="C61" s="115">
        <v>8.1999999999999993</v>
      </c>
      <c r="E61" s="127">
        <v>23027</v>
      </c>
      <c r="F61" s="18"/>
      <c r="G61" s="110">
        <v>41867</v>
      </c>
      <c r="H61" s="18"/>
      <c r="I61" s="110" t="s">
        <v>198</v>
      </c>
      <c r="J61" s="18"/>
      <c r="K61" s="110">
        <v>0</v>
      </c>
      <c r="M61" s="119"/>
    </row>
    <row r="62" spans="1:13" ht="21.75" customHeight="1">
      <c r="A62" s="18" t="s">
        <v>153</v>
      </c>
      <c r="E62" s="127">
        <v>-48202</v>
      </c>
      <c r="G62" s="110">
        <v>-10991</v>
      </c>
      <c r="I62" s="110">
        <v>-47</v>
      </c>
      <c r="K62" s="110">
        <v>0</v>
      </c>
      <c r="M62" s="119"/>
    </row>
    <row r="63" spans="1:13" ht="21.75" customHeight="1">
      <c r="A63" s="18" t="s">
        <v>154</v>
      </c>
      <c r="E63" s="127">
        <v>-1198</v>
      </c>
      <c r="G63" s="111">
        <v>-1196</v>
      </c>
      <c r="H63" s="110"/>
      <c r="I63" s="110" t="s">
        <v>198</v>
      </c>
      <c r="J63" s="110"/>
      <c r="K63" s="111">
        <v>0</v>
      </c>
      <c r="M63" s="119"/>
    </row>
    <row r="64" spans="1:13" ht="5.0999999999999996" customHeight="1">
      <c r="A64" s="24"/>
      <c r="B64" s="24"/>
      <c r="E64" s="134"/>
      <c r="F64" s="110"/>
      <c r="H64" s="110"/>
      <c r="I64" s="25"/>
      <c r="J64" s="110"/>
      <c r="K64" s="25"/>
    </row>
    <row r="65" spans="1:13" ht="21.75" customHeight="1">
      <c r="A65" s="6" t="s">
        <v>202</v>
      </c>
      <c r="B65" s="6"/>
      <c r="E65" s="123">
        <f>SUM(E56:E64)</f>
        <v>-72528</v>
      </c>
      <c r="F65" s="110"/>
      <c r="G65" s="10">
        <f>SUM(G56:G64)</f>
        <v>18336</v>
      </c>
      <c r="H65" s="110"/>
      <c r="I65" s="10">
        <f>SUM(I56:I64)</f>
        <v>2610</v>
      </c>
      <c r="J65" s="110"/>
      <c r="K65" s="10">
        <f>SUM(K56:K64)</f>
        <v>0</v>
      </c>
    </row>
    <row r="66" spans="1:13" ht="21.75" customHeight="1">
      <c r="A66" s="6"/>
      <c r="B66" s="6"/>
      <c r="F66" s="110"/>
      <c r="H66" s="110"/>
      <c r="J66" s="110"/>
    </row>
    <row r="67" spans="1:13" ht="21.75" customHeight="1">
      <c r="A67" s="6" t="s">
        <v>155</v>
      </c>
      <c r="B67" s="6"/>
    </row>
    <row r="68" spans="1:13" ht="21.75" customHeight="1">
      <c r="A68" s="18" t="s">
        <v>203</v>
      </c>
      <c r="E68" s="127">
        <v>9</v>
      </c>
      <c r="G68" s="110">
        <v>1245</v>
      </c>
      <c r="I68" s="110">
        <v>9</v>
      </c>
      <c r="K68" s="110">
        <v>1245</v>
      </c>
      <c r="M68" s="119"/>
    </row>
    <row r="69" spans="1:13" ht="21.75" customHeight="1">
      <c r="A69" s="18" t="s">
        <v>204</v>
      </c>
      <c r="C69" s="115">
        <v>14.2</v>
      </c>
      <c r="E69" s="127">
        <v>39860</v>
      </c>
      <c r="G69" s="110">
        <v>0</v>
      </c>
      <c r="I69" s="110" t="s">
        <v>198</v>
      </c>
      <c r="K69" s="110">
        <v>0</v>
      </c>
      <c r="M69" s="119"/>
    </row>
    <row r="70" spans="1:13" ht="21.75" customHeight="1">
      <c r="A70" s="18" t="s">
        <v>216</v>
      </c>
      <c r="C70" s="115">
        <v>11</v>
      </c>
      <c r="E70" s="127">
        <v>-4769</v>
      </c>
      <c r="G70" s="110">
        <v>-4451</v>
      </c>
      <c r="I70" s="110">
        <v>-701</v>
      </c>
      <c r="K70" s="110">
        <v>-301</v>
      </c>
      <c r="M70" s="119"/>
    </row>
    <row r="71" spans="1:13" ht="21.75" customHeight="1">
      <c r="A71" s="18" t="s">
        <v>156</v>
      </c>
      <c r="C71" s="115">
        <v>15.4</v>
      </c>
      <c r="E71" s="127">
        <v>0</v>
      </c>
      <c r="G71" s="110">
        <v>0</v>
      </c>
      <c r="I71" s="110">
        <v>23500</v>
      </c>
      <c r="K71" s="110">
        <v>23000</v>
      </c>
      <c r="M71" s="119"/>
    </row>
    <row r="72" spans="1:13" s="88" customFormat="1" ht="21.75" customHeight="1">
      <c r="A72" s="88" t="s">
        <v>212</v>
      </c>
      <c r="C72" s="87">
        <v>12.2</v>
      </c>
      <c r="E72" s="127">
        <v>-50436</v>
      </c>
      <c r="F72" s="128"/>
      <c r="G72" s="127">
        <v>0</v>
      </c>
      <c r="H72" s="128"/>
      <c r="I72" s="127" t="s">
        <v>198</v>
      </c>
      <c r="J72" s="128"/>
      <c r="K72" s="127">
        <v>0</v>
      </c>
      <c r="M72" s="87"/>
    </row>
    <row r="73" spans="1:13" ht="21.75" customHeight="1">
      <c r="A73" s="18" t="s">
        <v>157</v>
      </c>
      <c r="C73" s="18"/>
    </row>
    <row r="74" spans="1:13" ht="21.75" customHeight="1">
      <c r="B74" s="23" t="s">
        <v>158</v>
      </c>
      <c r="C74" s="115">
        <v>14.1</v>
      </c>
      <c r="E74" s="127">
        <v>8002</v>
      </c>
      <c r="G74" s="110">
        <v>0</v>
      </c>
      <c r="I74" s="110" t="s">
        <v>198</v>
      </c>
      <c r="K74" s="110">
        <v>0</v>
      </c>
      <c r="M74" s="119"/>
    </row>
    <row r="75" spans="1:13" ht="21.75" customHeight="1">
      <c r="A75" s="18" t="s">
        <v>159</v>
      </c>
      <c r="C75" s="115">
        <v>14.1</v>
      </c>
      <c r="E75" s="127">
        <v>-36078</v>
      </c>
      <c r="G75" s="110">
        <v>-35787</v>
      </c>
      <c r="I75" s="110" t="s">
        <v>198</v>
      </c>
      <c r="K75" s="110">
        <v>0</v>
      </c>
      <c r="M75" s="119"/>
    </row>
    <row r="76" spans="1:13" ht="21.75" customHeight="1">
      <c r="A76" s="18" t="s">
        <v>160</v>
      </c>
      <c r="E76" s="122">
        <v>75</v>
      </c>
      <c r="G76" s="111">
        <v>0</v>
      </c>
      <c r="I76" s="111" t="s">
        <v>198</v>
      </c>
      <c r="K76" s="111">
        <v>0</v>
      </c>
      <c r="M76" s="119"/>
    </row>
    <row r="77" spans="1:13" ht="5.0999999999999996" customHeight="1">
      <c r="A77" s="24"/>
      <c r="B77" s="24"/>
    </row>
    <row r="78" spans="1:13" ht="21.75" customHeight="1">
      <c r="A78" s="6" t="s">
        <v>161</v>
      </c>
      <c r="E78" s="123">
        <f>SUM(E68:E76)</f>
        <v>-43337</v>
      </c>
      <c r="G78" s="10">
        <f>SUM(G68:G76)</f>
        <v>-38993</v>
      </c>
      <c r="I78" s="10">
        <f>SUM(I68:I76)</f>
        <v>22808</v>
      </c>
      <c r="K78" s="10">
        <f>SUM(K68:K76)</f>
        <v>23944</v>
      </c>
    </row>
    <row r="79" spans="1:13" ht="6" customHeight="1">
      <c r="A79" s="6"/>
    </row>
    <row r="80" spans="1:13" ht="18.600000000000001" customHeight="1">
      <c r="C80" s="18"/>
    </row>
    <row r="81" spans="1:13" ht="18.600000000000001" customHeight="1">
      <c r="C81" s="18"/>
      <c r="M81" s="125"/>
    </row>
    <row r="82" spans="1:13" ht="18.600000000000001" customHeight="1">
      <c r="C82" s="18"/>
      <c r="M82" s="125"/>
    </row>
    <row r="83" spans="1:13" ht="18.600000000000001" customHeight="1">
      <c r="C83" s="18"/>
      <c r="M83" s="137"/>
    </row>
    <row r="84" spans="1:13" ht="18.600000000000001" customHeight="1">
      <c r="C84" s="18"/>
      <c r="M84" s="137"/>
    </row>
    <row r="85" spans="1:13" ht="18.600000000000001" customHeight="1">
      <c r="C85" s="18"/>
      <c r="M85" s="137"/>
    </row>
    <row r="86" spans="1:13" ht="18.600000000000001" customHeight="1">
      <c r="C86" s="18"/>
      <c r="M86" s="125"/>
    </row>
    <row r="87" spans="1:13" ht="18.600000000000001" customHeight="1">
      <c r="C87" s="18"/>
      <c r="M87" s="130"/>
    </row>
    <row r="88" spans="1:13" ht="18.600000000000001" customHeight="1">
      <c r="C88" s="18"/>
      <c r="M88" s="125"/>
    </row>
    <row r="89" spans="1:13" ht="16.5" customHeight="1">
      <c r="M89" s="119"/>
    </row>
    <row r="90" spans="1:13" ht="21.95" customHeight="1">
      <c r="A90" s="26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0" s="26"/>
      <c r="C90" s="120"/>
      <c r="D90" s="26"/>
      <c r="E90" s="122"/>
      <c r="F90" s="27"/>
      <c r="G90" s="111"/>
      <c r="H90" s="27"/>
      <c r="I90" s="111"/>
      <c r="J90" s="27"/>
      <c r="K90" s="111"/>
    </row>
    <row r="91" spans="1:13" ht="21.75" customHeight="1">
      <c r="A91" s="2" t="str">
        <f>+A1</f>
        <v>บริษัท ไพร์ม โรด เพาเวอร์ จำกัด (มหาชน)</v>
      </c>
      <c r="B91" s="3"/>
      <c r="D91" s="4"/>
      <c r="F91" s="5"/>
      <c r="H91" s="5"/>
      <c r="I91" s="1"/>
      <c r="J91" s="5"/>
    </row>
    <row r="92" spans="1:13" ht="21.75" customHeight="1">
      <c r="A92" s="3" t="s">
        <v>189</v>
      </c>
      <c r="B92" s="3"/>
      <c r="D92" s="4"/>
      <c r="F92" s="5"/>
      <c r="H92" s="5"/>
      <c r="J92" s="5"/>
    </row>
    <row r="93" spans="1:13" ht="21.75" customHeight="1">
      <c r="A93" s="8" t="str">
        <f>+A50</f>
        <v>สำหรับงวดสามเดือนสิ้นสุดวันที่ 31 มีนาคม พ.ศ. 2564</v>
      </c>
      <c r="B93" s="8"/>
      <c r="C93" s="116"/>
      <c r="D93" s="9"/>
      <c r="E93" s="123"/>
      <c r="F93" s="11"/>
      <c r="G93" s="10"/>
      <c r="H93" s="11"/>
      <c r="I93" s="10"/>
      <c r="J93" s="11"/>
      <c r="K93" s="10"/>
    </row>
    <row r="94" spans="1:13" ht="21.75" customHeight="1">
      <c r="A94" s="6"/>
      <c r="B94" s="6"/>
    </row>
    <row r="95" spans="1:13" s="6" customFormat="1" ht="21.75" customHeight="1">
      <c r="A95" s="3"/>
      <c r="B95" s="3"/>
      <c r="C95" s="12"/>
      <c r="D95" s="12"/>
      <c r="E95" s="143" t="s">
        <v>2</v>
      </c>
      <c r="F95" s="143"/>
      <c r="G95" s="143"/>
      <c r="H95" s="13"/>
      <c r="I95" s="143" t="s">
        <v>3</v>
      </c>
      <c r="J95" s="143"/>
      <c r="K95" s="143"/>
      <c r="M95" s="12"/>
    </row>
    <row r="96" spans="1:13" s="6" customFormat="1" ht="21.75" customHeight="1">
      <c r="A96" s="3"/>
      <c r="B96" s="3"/>
      <c r="C96" s="12"/>
      <c r="D96" s="12"/>
      <c r="E96" s="131" t="s">
        <v>178</v>
      </c>
      <c r="F96" s="1"/>
      <c r="G96" s="14" t="s">
        <v>7</v>
      </c>
      <c r="H96" s="1"/>
      <c r="I96" s="14" t="s">
        <v>178</v>
      </c>
      <c r="J96" s="1"/>
      <c r="K96" s="14" t="s">
        <v>7</v>
      </c>
      <c r="M96" s="12"/>
    </row>
    <row r="97" spans="1:13" s="6" customFormat="1" ht="21.75" customHeight="1">
      <c r="A97" s="3"/>
      <c r="B97" s="3"/>
      <c r="C97" s="12"/>
      <c r="D97" s="12"/>
      <c r="E97" s="132" t="s">
        <v>9</v>
      </c>
      <c r="F97" s="1"/>
      <c r="G97" s="15" t="s">
        <v>9</v>
      </c>
      <c r="H97" s="1"/>
      <c r="I97" s="15" t="s">
        <v>9</v>
      </c>
      <c r="J97" s="1"/>
      <c r="K97" s="15" t="s">
        <v>9</v>
      </c>
      <c r="M97" s="12"/>
    </row>
    <row r="98" spans="1:13" s="6" customFormat="1" ht="21.75" customHeight="1">
      <c r="A98" s="18"/>
      <c r="B98" s="18"/>
      <c r="C98" s="12"/>
      <c r="D98" s="12"/>
      <c r="E98" s="135"/>
      <c r="F98" s="1"/>
      <c r="G98" s="1"/>
      <c r="H98" s="13"/>
      <c r="I98" s="1"/>
      <c r="J98" s="1"/>
      <c r="K98" s="1"/>
      <c r="M98" s="12"/>
    </row>
    <row r="99" spans="1:13" ht="21.75" customHeight="1">
      <c r="A99" s="28" t="s">
        <v>205</v>
      </c>
      <c r="B99" s="6"/>
      <c r="E99" s="127">
        <f>SUM(E36,E65,E78)</f>
        <v>-164908</v>
      </c>
      <c r="G99" s="110">
        <f>SUM(G36,G65,G78)</f>
        <v>6262</v>
      </c>
      <c r="I99" s="110">
        <f>SUM(I36,I65,I78)</f>
        <v>5911</v>
      </c>
      <c r="K99" s="110">
        <f>SUM(K36,K65,K78)</f>
        <v>5194</v>
      </c>
    </row>
    <row r="100" spans="1:13" ht="21.75" customHeight="1">
      <c r="A100" s="23" t="s">
        <v>162</v>
      </c>
      <c r="E100" s="127">
        <v>217593</v>
      </c>
      <c r="G100" s="110">
        <v>44638</v>
      </c>
      <c r="I100" s="110">
        <f>+'[1]2-4'!K14</f>
        <v>5836</v>
      </c>
      <c r="K100" s="110">
        <v>2263</v>
      </c>
    </row>
    <row r="101" spans="1:13" ht="21.75" customHeight="1">
      <c r="A101" s="23" t="s">
        <v>163</v>
      </c>
    </row>
    <row r="102" spans="1:13" ht="21.75" customHeight="1">
      <c r="A102" s="23"/>
      <c r="B102" s="18" t="s">
        <v>164</v>
      </c>
      <c r="E102" s="127">
        <v>7</v>
      </c>
      <c r="G102" s="110">
        <v>0</v>
      </c>
      <c r="I102" s="110">
        <v>0</v>
      </c>
      <c r="K102" s="110">
        <v>0</v>
      </c>
      <c r="M102" s="119"/>
    </row>
    <row r="103" spans="1:13" ht="21.75" customHeight="1">
      <c r="A103" s="23" t="s">
        <v>165</v>
      </c>
      <c r="E103" s="122">
        <v>-790</v>
      </c>
      <c r="G103" s="111">
        <v>2033</v>
      </c>
      <c r="I103" s="111">
        <v>0</v>
      </c>
      <c r="K103" s="111">
        <v>0</v>
      </c>
      <c r="M103" s="119"/>
    </row>
    <row r="104" spans="1:13" ht="6" customHeight="1">
      <c r="A104" s="24"/>
      <c r="B104" s="24"/>
    </row>
    <row r="105" spans="1:13" s="19" customFormat="1" ht="21.75" customHeight="1" thickBot="1">
      <c r="A105" s="6" t="s">
        <v>166</v>
      </c>
      <c r="B105" s="6"/>
      <c r="C105" s="115"/>
      <c r="D105" s="18"/>
      <c r="E105" s="136">
        <f>SUM(E99:E104)</f>
        <v>51902</v>
      </c>
      <c r="F105" s="21"/>
      <c r="G105" s="29">
        <f>SUM(G99:G104)</f>
        <v>52933</v>
      </c>
      <c r="H105" s="21"/>
      <c r="I105" s="29">
        <f>SUM(I99:I104)</f>
        <v>11747</v>
      </c>
      <c r="J105" s="21"/>
      <c r="K105" s="29">
        <f>SUM(K99:K104)</f>
        <v>7457</v>
      </c>
      <c r="L105" s="18"/>
      <c r="M105" s="115"/>
    </row>
    <row r="106" spans="1:13" s="19" customFormat="1" ht="21.75" customHeight="1" thickTop="1">
      <c r="A106" s="6"/>
      <c r="B106" s="6"/>
      <c r="C106" s="115"/>
      <c r="D106" s="18"/>
      <c r="E106" s="127"/>
      <c r="F106" s="21"/>
      <c r="G106" s="110"/>
      <c r="H106" s="21"/>
      <c r="I106" s="110"/>
      <c r="J106" s="21"/>
      <c r="K106" s="110"/>
      <c r="L106" s="18"/>
      <c r="M106" s="115"/>
    </row>
    <row r="107" spans="1:13" s="19" customFormat="1" ht="21.75" customHeight="1">
      <c r="A107" s="30" t="s">
        <v>167</v>
      </c>
      <c r="B107" s="18"/>
      <c r="C107" s="115"/>
      <c r="D107" s="18"/>
      <c r="E107" s="127"/>
      <c r="F107" s="110"/>
      <c r="G107" s="110"/>
      <c r="H107" s="110"/>
      <c r="I107" s="110"/>
      <c r="J107" s="110"/>
      <c r="K107" s="110"/>
      <c r="L107" s="18"/>
      <c r="M107" s="115"/>
    </row>
    <row r="108" spans="1:13" s="19" customFormat="1" ht="6" customHeight="1">
      <c r="A108" s="30"/>
      <c r="B108" s="18"/>
      <c r="C108" s="115"/>
      <c r="D108" s="18"/>
      <c r="E108" s="127"/>
      <c r="F108" s="110"/>
      <c r="G108" s="110"/>
      <c r="H108" s="110"/>
      <c r="I108" s="110"/>
      <c r="J108" s="110"/>
      <c r="K108" s="110"/>
      <c r="L108" s="18"/>
      <c r="M108" s="115"/>
    </row>
    <row r="109" spans="1:13" s="19" customFormat="1" ht="21.75" customHeight="1">
      <c r="A109" s="21" t="s">
        <v>168</v>
      </c>
      <c r="B109" s="18"/>
      <c r="C109" s="115"/>
      <c r="D109" s="18"/>
      <c r="E109" s="127"/>
      <c r="F109" s="21"/>
      <c r="G109" s="110"/>
      <c r="H109" s="21"/>
      <c r="I109" s="110"/>
      <c r="J109" s="21"/>
      <c r="K109" s="110"/>
      <c r="L109" s="18"/>
      <c r="M109" s="115"/>
    </row>
    <row r="110" spans="1:13" s="19" customFormat="1" ht="21.75" customHeight="1">
      <c r="A110" s="21" t="s">
        <v>169</v>
      </c>
      <c r="B110" s="18"/>
      <c r="C110" s="115"/>
      <c r="D110" s="18"/>
      <c r="E110" s="127">
        <v>12912</v>
      </c>
      <c r="F110" s="21"/>
      <c r="G110" s="110">
        <v>720</v>
      </c>
      <c r="H110" s="21"/>
      <c r="I110" s="110">
        <v>0</v>
      </c>
      <c r="J110" s="110"/>
      <c r="K110" s="110">
        <v>0</v>
      </c>
      <c r="L110" s="18"/>
      <c r="M110" s="115"/>
    </row>
    <row r="111" spans="1:13" s="19" customFormat="1" ht="21.75" customHeight="1">
      <c r="A111" s="18" t="s">
        <v>170</v>
      </c>
      <c r="B111" s="18"/>
      <c r="C111" s="115"/>
      <c r="D111" s="18"/>
      <c r="E111" s="127">
        <v>7227</v>
      </c>
      <c r="F111" s="21"/>
      <c r="G111" s="110">
        <v>8090</v>
      </c>
      <c r="H111" s="21"/>
      <c r="I111" s="110">
        <v>0</v>
      </c>
      <c r="J111" s="110"/>
      <c r="K111" s="110">
        <v>0</v>
      </c>
      <c r="L111" s="18"/>
      <c r="M111" s="115"/>
    </row>
    <row r="112" spans="1:13" s="19" customFormat="1" ht="21.75" customHeight="1">
      <c r="A112" s="6"/>
      <c r="B112" s="6"/>
      <c r="C112" s="115"/>
      <c r="D112" s="18"/>
      <c r="E112" s="127"/>
      <c r="F112" s="21"/>
      <c r="G112" s="110"/>
      <c r="H112" s="21"/>
      <c r="I112" s="110"/>
      <c r="J112" s="21"/>
      <c r="K112" s="110"/>
      <c r="L112" s="18"/>
      <c r="M112" s="115"/>
    </row>
    <row r="113" spans="1:13" s="19" customFormat="1" ht="21.75" customHeight="1">
      <c r="A113" s="6"/>
      <c r="B113" s="6"/>
      <c r="C113" s="115"/>
      <c r="D113" s="18"/>
      <c r="E113" s="127"/>
      <c r="F113" s="21"/>
      <c r="G113" s="110"/>
      <c r="H113" s="21"/>
      <c r="I113" s="110"/>
      <c r="J113" s="21"/>
      <c r="K113" s="110"/>
      <c r="L113" s="18"/>
      <c r="M113" s="115"/>
    </row>
    <row r="114" spans="1:13" s="19" customFormat="1" ht="21.75" customHeight="1">
      <c r="A114" s="6"/>
      <c r="B114" s="6"/>
      <c r="C114" s="115"/>
      <c r="D114" s="18"/>
      <c r="E114" s="127"/>
      <c r="F114" s="21"/>
      <c r="G114" s="110"/>
      <c r="H114" s="21"/>
      <c r="I114" s="110"/>
      <c r="J114" s="21"/>
      <c r="K114" s="110"/>
      <c r="L114" s="18"/>
      <c r="M114" s="115"/>
    </row>
    <row r="115" spans="1:13" s="19" customFormat="1" ht="21.75" customHeight="1">
      <c r="A115" s="6"/>
      <c r="B115" s="6"/>
      <c r="C115" s="115"/>
      <c r="D115" s="18"/>
      <c r="E115" s="127"/>
      <c r="F115" s="21"/>
      <c r="G115" s="110"/>
      <c r="H115" s="21"/>
      <c r="I115" s="110"/>
      <c r="J115" s="21"/>
      <c r="K115" s="110"/>
      <c r="L115" s="18"/>
      <c r="M115" s="115"/>
    </row>
    <row r="116" spans="1:13" s="19" customFormat="1" ht="21.75" customHeight="1">
      <c r="A116" s="6"/>
      <c r="B116" s="6"/>
      <c r="C116" s="115"/>
      <c r="D116" s="18"/>
      <c r="E116" s="127"/>
      <c r="F116" s="21"/>
      <c r="G116" s="110"/>
      <c r="H116" s="21"/>
      <c r="I116" s="110"/>
      <c r="J116" s="21"/>
      <c r="K116" s="110"/>
      <c r="L116" s="18"/>
      <c r="M116" s="115"/>
    </row>
    <row r="117" spans="1:13" s="19" customFormat="1" ht="21.75" customHeight="1">
      <c r="A117" s="6"/>
      <c r="B117" s="6"/>
      <c r="C117" s="115"/>
      <c r="D117" s="18"/>
      <c r="E117" s="127"/>
      <c r="F117" s="21"/>
      <c r="G117" s="110"/>
      <c r="H117" s="21"/>
      <c r="I117" s="110"/>
      <c r="J117" s="21"/>
      <c r="K117" s="110"/>
      <c r="L117" s="18"/>
      <c r="M117" s="115"/>
    </row>
    <row r="118" spans="1:13" s="19" customFormat="1" ht="21.75" customHeight="1">
      <c r="A118" s="6"/>
      <c r="B118" s="6"/>
      <c r="C118" s="115"/>
      <c r="D118" s="18"/>
      <c r="E118" s="127"/>
      <c r="F118" s="21"/>
      <c r="G118" s="110"/>
      <c r="H118" s="21"/>
      <c r="I118" s="110"/>
      <c r="J118" s="21"/>
      <c r="K118" s="110"/>
      <c r="L118" s="18"/>
      <c r="M118" s="115"/>
    </row>
    <row r="119" spans="1:13" s="19" customFormat="1" ht="21.75" customHeight="1">
      <c r="A119" s="6"/>
      <c r="B119" s="6"/>
      <c r="C119" s="115"/>
      <c r="D119" s="18"/>
      <c r="E119" s="127"/>
      <c r="F119" s="21"/>
      <c r="G119" s="110"/>
      <c r="H119" s="21"/>
      <c r="I119" s="110"/>
      <c r="J119" s="21"/>
      <c r="K119" s="110"/>
      <c r="L119" s="18"/>
      <c r="M119" s="115"/>
    </row>
    <row r="120" spans="1:13" s="19" customFormat="1" ht="21.75" customHeight="1">
      <c r="A120" s="6"/>
      <c r="B120" s="6"/>
      <c r="C120" s="115"/>
      <c r="D120" s="18"/>
      <c r="E120" s="127"/>
      <c r="F120" s="21"/>
      <c r="G120" s="110"/>
      <c r="H120" s="21"/>
      <c r="I120" s="110"/>
      <c r="J120" s="21"/>
      <c r="K120" s="110"/>
      <c r="L120" s="18"/>
      <c r="M120" s="115"/>
    </row>
    <row r="121" spans="1:13" s="19" customFormat="1" ht="21.75" customHeight="1">
      <c r="A121" s="6"/>
      <c r="B121" s="6"/>
      <c r="C121" s="125"/>
      <c r="D121" s="18"/>
      <c r="E121" s="127"/>
      <c r="F121" s="21"/>
      <c r="G121" s="110"/>
      <c r="H121" s="21"/>
      <c r="I121" s="110"/>
      <c r="J121" s="21"/>
      <c r="K121" s="110"/>
      <c r="L121" s="18"/>
      <c r="M121" s="125"/>
    </row>
    <row r="122" spans="1:13" s="19" customFormat="1" ht="21.75" customHeight="1">
      <c r="A122" s="6"/>
      <c r="B122" s="6"/>
      <c r="C122" s="125"/>
      <c r="D122" s="18"/>
      <c r="E122" s="127"/>
      <c r="F122" s="21"/>
      <c r="G122" s="110"/>
      <c r="H122" s="21"/>
      <c r="I122" s="110"/>
      <c r="J122" s="21"/>
      <c r="K122" s="110"/>
      <c r="L122" s="18"/>
      <c r="M122" s="125"/>
    </row>
    <row r="123" spans="1:13" s="19" customFormat="1" ht="21.75" customHeight="1">
      <c r="A123" s="6"/>
      <c r="B123" s="6"/>
      <c r="C123" s="137"/>
      <c r="D123" s="18"/>
      <c r="E123" s="127"/>
      <c r="F123" s="21"/>
      <c r="G123" s="110"/>
      <c r="H123" s="21"/>
      <c r="I123" s="110"/>
      <c r="J123" s="21"/>
      <c r="K123" s="110"/>
      <c r="L123" s="18"/>
      <c r="M123" s="137"/>
    </row>
    <row r="124" spans="1:13" s="19" customFormat="1" ht="21.75" customHeight="1">
      <c r="A124" s="6"/>
      <c r="B124" s="6"/>
      <c r="C124" s="137"/>
      <c r="D124" s="18"/>
      <c r="E124" s="127"/>
      <c r="F124" s="21"/>
      <c r="G124" s="110"/>
      <c r="H124" s="21"/>
      <c r="I124" s="110"/>
      <c r="J124" s="21"/>
      <c r="K124" s="110"/>
      <c r="L124" s="18"/>
      <c r="M124" s="137"/>
    </row>
    <row r="125" spans="1:13" s="19" customFormat="1" ht="21.75" customHeight="1">
      <c r="A125" s="6"/>
      <c r="B125" s="6"/>
      <c r="C125" s="115"/>
      <c r="D125" s="18"/>
      <c r="E125" s="127"/>
      <c r="F125" s="21"/>
      <c r="G125" s="110"/>
      <c r="H125" s="21"/>
      <c r="I125" s="110"/>
      <c r="J125" s="21"/>
      <c r="K125" s="110"/>
      <c r="L125" s="18"/>
      <c r="M125" s="115"/>
    </row>
    <row r="126" spans="1:13" s="19" customFormat="1" ht="21.75" customHeight="1">
      <c r="A126" s="6"/>
      <c r="B126" s="6"/>
      <c r="C126" s="115"/>
      <c r="D126" s="18"/>
      <c r="E126" s="127"/>
      <c r="F126" s="21"/>
      <c r="G126" s="110"/>
      <c r="H126" s="21"/>
      <c r="I126" s="110"/>
      <c r="J126" s="21"/>
      <c r="K126" s="110"/>
      <c r="L126" s="18"/>
      <c r="M126" s="115"/>
    </row>
    <row r="127" spans="1:13" s="19" customFormat="1" ht="21.75" customHeight="1">
      <c r="A127" s="6"/>
      <c r="B127" s="6"/>
      <c r="C127" s="115"/>
      <c r="D127" s="18"/>
      <c r="E127" s="127"/>
      <c r="F127" s="21"/>
      <c r="G127" s="110"/>
      <c r="H127" s="21"/>
      <c r="I127" s="110"/>
      <c r="J127" s="21"/>
      <c r="K127" s="110"/>
      <c r="L127" s="18"/>
      <c r="M127" s="115"/>
    </row>
    <row r="128" spans="1:13" s="19" customFormat="1" ht="21.75" customHeight="1">
      <c r="A128" s="6"/>
      <c r="B128" s="6"/>
      <c r="C128" s="115"/>
      <c r="D128" s="18"/>
      <c r="E128" s="127"/>
      <c r="F128" s="21"/>
      <c r="G128" s="110"/>
      <c r="H128" s="21"/>
      <c r="I128" s="110"/>
      <c r="J128" s="21"/>
      <c r="K128" s="110"/>
      <c r="L128" s="18"/>
      <c r="M128" s="115"/>
    </row>
    <row r="129" spans="1:13" s="19" customFormat="1" ht="21.75" customHeight="1">
      <c r="A129" s="6"/>
      <c r="B129" s="6"/>
      <c r="C129" s="115"/>
      <c r="D129" s="18"/>
      <c r="E129" s="127"/>
      <c r="F129" s="21"/>
      <c r="G129" s="110"/>
      <c r="H129" s="21"/>
      <c r="I129" s="110"/>
      <c r="J129" s="21"/>
      <c r="K129" s="110"/>
      <c r="L129" s="18"/>
      <c r="M129" s="115"/>
    </row>
    <row r="130" spans="1:13" s="19" customFormat="1" ht="12.75" customHeight="1">
      <c r="A130" s="6"/>
      <c r="B130" s="6"/>
      <c r="C130" s="115"/>
      <c r="D130" s="18"/>
      <c r="E130" s="127"/>
      <c r="F130" s="21"/>
      <c r="G130" s="110"/>
      <c r="H130" s="21"/>
      <c r="I130" s="110"/>
      <c r="J130" s="21"/>
      <c r="K130" s="110"/>
      <c r="L130" s="18"/>
      <c r="M130" s="115"/>
    </row>
    <row r="131" spans="1:13" s="19" customFormat="1" ht="21.95" customHeight="1">
      <c r="A131" s="27" t="str">
        <f>+A90</f>
        <v>หมายเหตุประกอบข้อมูลทางการเงินเป็นส่วนหนึ่งของข้อมูลทางการเงินระหว่างกาลนี้</v>
      </c>
      <c r="B131" s="26"/>
      <c r="C131" s="120"/>
      <c r="D131" s="26"/>
      <c r="E131" s="122"/>
      <c r="F131" s="27"/>
      <c r="G131" s="111"/>
      <c r="H131" s="27"/>
      <c r="I131" s="111"/>
      <c r="J131" s="27"/>
      <c r="K131" s="111"/>
      <c r="L131" s="18"/>
      <c r="M131" s="115"/>
    </row>
  </sheetData>
  <mergeCells count="7">
    <mergeCell ref="E95:G95"/>
    <mergeCell ref="I95:K95"/>
    <mergeCell ref="E5:G5"/>
    <mergeCell ref="I5:K5"/>
    <mergeCell ref="A47:K47"/>
    <mergeCell ref="E52:G52"/>
    <mergeCell ref="I52:K52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  <firstFooter>&amp;R9</firstFooter>
  </headerFooter>
  <rowBreaks count="2" manualBreakCount="2">
    <brk id="47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2-4</vt:lpstr>
      <vt:lpstr>5 (3M)</vt:lpstr>
      <vt:lpstr>6</vt:lpstr>
      <vt:lpstr>7</vt:lpstr>
      <vt:lpstr>8-10</vt:lpstr>
      <vt:lpstr>'2-4'!Print_Area</vt:lpstr>
      <vt:lpstr>'5 (3M)'!Print_Area</vt:lpstr>
      <vt:lpstr>'7'!Print_Area</vt:lpstr>
      <vt:lpstr>'8-10'!Print_Area</vt:lpstr>
      <vt:lpstr>'2-4'!Z_1F7F6C19_8911_4A38_A245_5C51B403FB13_.wvu.PrintArea</vt:lpstr>
      <vt:lpstr>'2-4'!Z_2CA7CCB4_9B56_4682_9662_97CF2752E215_.wvu.PrintArea</vt:lpstr>
      <vt:lpstr>'2-4'!Z_32FE8EAA_35DA_4C7A_92A0_9B5CAB08BE3F_.wvu.PrintArea</vt:lpstr>
      <vt:lpstr>'2-4'!Z_7A9397F6_E1FC_4386_A077_FC272B949F82_.wvu.PrintArea</vt:lpstr>
      <vt:lpstr>'2-4'!Z_E7B771DF_1040_4644_BE91_91BA1826BFF6_.wvu.PrintArea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Nutthaphatchra Dhithijaiyratn</dc:creator>
  <cp:lastModifiedBy>Chotika Asawawimon</cp:lastModifiedBy>
  <cp:lastPrinted>2021-05-12T09:01:11Z</cp:lastPrinted>
  <dcterms:created xsi:type="dcterms:W3CDTF">2020-11-02T10:37:02Z</dcterms:created>
  <dcterms:modified xsi:type="dcterms:W3CDTF">2021-05-12T09:31:37Z</dcterms:modified>
</cp:coreProperties>
</file>