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1\Q1\FS\SET\"/>
    </mc:Choice>
  </mc:AlternateContent>
  <xr:revisionPtr revIDLastSave="0" documentId="13_ncr:1_{065BC38C-520E-467B-9B65-F201D14BD294}" xr6:coauthVersionLast="45" xr6:coauthVersionMax="45" xr10:uidLastSave="{00000000-0000-0000-0000-000000000000}"/>
  <bookViews>
    <workbookView xWindow="-110" yWindow="-110" windowWidth="19420" windowHeight="10560" xr2:uid="{551E51C2-F23E-4636-92D8-C58B88674BEB}"/>
  </bookViews>
  <sheets>
    <sheet name="1" sheetId="1" r:id="rId1"/>
    <sheet name="2" sheetId="2" r:id="rId2"/>
    <sheet name="3" sheetId="4" r:id="rId3"/>
    <sheet name="4" sheetId="7" r:id="rId4"/>
    <sheet name="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3">#REF!</definedName>
    <definedName name="\m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FUR1" localSheetId="3">#REF!</definedName>
    <definedName name="_____FUR2" localSheetId="3">#REF!</definedName>
    <definedName name="_____FUR3" localSheetId="3">#REF!</definedName>
    <definedName name="_____FUR4" localSheetId="3">#REF!</definedName>
    <definedName name="_____FUR5" localSheetId="3">#REF!</definedName>
    <definedName name="_____OFF1" localSheetId="3">#REF!</definedName>
    <definedName name="_____OFF2" localSheetId="3">#REF!</definedName>
    <definedName name="_____OFF3" localSheetId="3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>'[2]PTTAP (2)'!$I$2:$I$850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'[1]PTTAP (2)'!$I$2:$I$850</definedName>
    <definedName name="_DAT14">'[2]PTTAP (2)'!$I$2:$I$850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FUR1" localSheetId="3">#REF!</definedName>
    <definedName name="_FUR1">#REF!</definedName>
    <definedName name="_FUR2" localSheetId="3">#REF!</definedName>
    <definedName name="_FUR2">#REF!</definedName>
    <definedName name="_FUR3" localSheetId="3">#REF!</definedName>
    <definedName name="_FUR3">#REF!</definedName>
    <definedName name="_FUR4" localSheetId="3">#REF!</definedName>
    <definedName name="_FUR4">#REF!</definedName>
    <definedName name="_FUR5" localSheetId="3">#REF!</definedName>
    <definedName name="_FUR5">#REF!</definedName>
    <definedName name="_Hlk120336604" localSheetId="4">'5'!$B$26</definedName>
    <definedName name="_Key2" localSheetId="3" hidden="1">#REF!</definedName>
    <definedName name="_Key2" hidden="1">#REF!</definedName>
    <definedName name="_OFF1" localSheetId="3">#REF!</definedName>
    <definedName name="_OFF1">#REF!</definedName>
    <definedName name="_OFF2" localSheetId="3">#REF!</definedName>
    <definedName name="_OFF2">#REF!</definedName>
    <definedName name="_OFF3" localSheetId="3">#REF!</definedName>
    <definedName name="_OFF3">#REF!</definedName>
    <definedName name="_OFF4" localSheetId="3">#REF!</definedName>
    <definedName name="_OFF4">#REF!</definedName>
    <definedName name="_Order2" hidden="1">255</definedName>
    <definedName name="_SUM1" localSheetId="3">#REF!</definedName>
    <definedName name="_SUM1">#REF!</definedName>
    <definedName name="CLOSE" localSheetId="3">#REF!</definedName>
    <definedName name="CLOSE">#REF!</definedName>
    <definedName name="DATA1" localSheetId="3">[3]Sheet1!#REF!</definedName>
    <definedName name="DATA1">[4]Sheet1!#REF!</definedName>
    <definedName name="DELIVERY" localSheetId="3">[5]OIL!#REF!</definedName>
    <definedName name="DELIVERY">[6]OIL!#REF!</definedName>
    <definedName name="EGAT_elec._payment" localSheetId="3">#REF!</definedName>
    <definedName name="EGAT_elec._payment">#REF!</definedName>
    <definedName name="FT" localSheetId="3">#REF!</definedName>
    <definedName name="FT">#REF!</definedName>
    <definedName name="FURPAGE" localSheetId="3">#REF!</definedName>
    <definedName name="FURPAGE">#REF!</definedName>
    <definedName name="LEASE" localSheetId="3">#REF!</definedName>
    <definedName name="LEASE">#REF!</definedName>
    <definedName name="LEASE1" localSheetId="3">#REF!</definedName>
    <definedName name="LEASE1">#REF!</definedName>
    <definedName name="LT" localSheetId="3">#REF!</definedName>
    <definedName name="LT">#REF!</definedName>
    <definedName name="MOTOR1" localSheetId="3">#REF!</definedName>
    <definedName name="MOTOR1">#REF!</definedName>
    <definedName name="MT" localSheetId="3">#REF!</definedName>
    <definedName name="MT">#REF!</definedName>
    <definedName name="NSDhhp" localSheetId="3">#REF!</definedName>
    <definedName name="NSDhhp">#REF!</definedName>
    <definedName name="NSDhp" localSheetId="3">#REF!</definedName>
    <definedName name="NSDhp">#REF!</definedName>
    <definedName name="NSDmp" localSheetId="3">#REF!</definedName>
    <definedName name="NSDmp">#REF!</definedName>
    <definedName name="OFFPAGE" localSheetId="3">#REF!</definedName>
    <definedName name="OFFPAGE">#REF!</definedName>
    <definedName name="OPEN" localSheetId="3">#REF!</definedName>
    <definedName name="OPEN">#REF!</definedName>
    <definedName name="OT" localSheetId="3">#REF!</definedName>
    <definedName name="OT">#REF!</definedName>
    <definedName name="PAGE" localSheetId="3">#REF!</definedName>
    <definedName name="PAGE">#REF!</definedName>
    <definedName name="paymenttable" localSheetId="3">#REF!</definedName>
    <definedName name="paymenttable">#REF!</definedName>
    <definedName name="PRINT" localSheetId="3">#REF!</definedName>
    <definedName name="PRINT">#REF!</definedName>
    <definedName name="_xlnm.Print_Area" localSheetId="0">'1'!$A$1:$L$100</definedName>
    <definedName name="_xlnm.Print_Area" localSheetId="1">'2'!$A$1:$K$62</definedName>
    <definedName name="_xlnm.Print_Area" localSheetId="2">'3'!$A$1:$R$43</definedName>
    <definedName name="_xlnm.Print_Area" localSheetId="3">'4'!$A$1:$M$40</definedName>
    <definedName name="_xlnm.Print_Area" localSheetId="4">'5'!$A$1:$I$74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sheet3" localSheetId="3">#REF!</definedName>
    <definedName name="sheet3">#REF!</definedName>
    <definedName name="SHIP" localSheetId="3">#REF!</definedName>
    <definedName name="SHIP">#REF!</definedName>
    <definedName name="SHIPFUR" localSheetId="3">#REF!</definedName>
    <definedName name="SHIPFUR">#REF!</definedName>
    <definedName name="SHIPFUR1" localSheetId="3">#REF!</definedName>
    <definedName name="SHIPFUR1">#REF!</definedName>
    <definedName name="ss" localSheetId="3">#REF!</definedName>
    <definedName name="ss">#REF!</definedName>
    <definedName name="ST" localSheetId="3">#REF!</definedName>
    <definedName name="ST">#REF!</definedName>
    <definedName name="steamTOC" localSheetId="3">#REF!</definedName>
    <definedName name="steamTOC">#REF!</definedName>
    <definedName name="SUMMARY" localSheetId="3">#REF!</definedName>
    <definedName name="SUMMARY">#REF!</definedName>
    <definedName name="TABLE1" localSheetId="3">#REF!</definedName>
    <definedName name="TABLE1">#REF!</definedName>
    <definedName name="TABLE2" localSheetId="3">#REF!</definedName>
    <definedName name="TABLE2">#REF!</definedName>
    <definedName name="TABLE2A" localSheetId="3">#REF!</definedName>
    <definedName name="TABLE2A">#REF!</definedName>
    <definedName name="TABLE2B" localSheetId="3">#REF!</definedName>
    <definedName name="TABLE2B">#REF!</definedName>
    <definedName name="TABLE2C" localSheetId="3">#REF!</definedName>
    <definedName name="TABLE2C">#REF!</definedName>
    <definedName name="TABLE3" localSheetId="3">#REF!</definedName>
    <definedName name="TABLE3">#REF!</definedName>
    <definedName name="TABLE3A" localSheetId="3">#REF!</definedName>
    <definedName name="TABLE3A">#REF!</definedName>
    <definedName name="TABLE3B" localSheetId="3">#REF!</definedName>
    <definedName name="TABLE3B">#REF!</definedName>
    <definedName name="TABLE3C" localSheetId="3">#REF!</definedName>
    <definedName name="TABLE3C">#REF!</definedName>
    <definedName name="TABLE4" localSheetId="3">#REF!</definedName>
    <definedName name="TABLE4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LB_elec_payment" localSheetId="3">#REF!</definedName>
    <definedName name="TLB_elec_payment">#REF!</definedName>
    <definedName name="TLBsales" localSheetId="3">#REF!</definedName>
    <definedName name="TLBsales">#REF!</definedName>
    <definedName name="TLBsteam" localSheetId="3">#REF!</definedName>
    <definedName name="TLBsteam">#REF!</definedName>
    <definedName name="TOC_elec._payment" localSheetId="3">#REF!</definedName>
    <definedName name="TOC_elec._payment">#REF!</definedName>
    <definedName name="TUI" localSheetId="3">#REF!</definedName>
    <definedName name="TUI">#REF!</definedName>
    <definedName name="WSTOOL" localSheetId="3">#REF!</definedName>
    <definedName name="WSTOOL">#REF!</definedName>
    <definedName name="YEAR" localSheetId="3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9" i="4" l="1"/>
  <c r="R39" i="4" s="1"/>
  <c r="K49" i="2"/>
  <c r="K48" i="2"/>
  <c r="M36" i="7" l="1"/>
  <c r="C67" i="6" l="1"/>
  <c r="C13" i="6"/>
  <c r="G13" i="6"/>
  <c r="F60" i="1" l="1"/>
  <c r="N38" i="4"/>
  <c r="R38" i="4" s="1"/>
  <c r="E61" i="2"/>
  <c r="F95" i="1"/>
  <c r="F97" i="1" s="1"/>
  <c r="J95" i="1"/>
  <c r="J97" i="1" s="1"/>
  <c r="N35" i="4"/>
  <c r="R35" i="4" s="1"/>
  <c r="L60" i="1" l="1"/>
  <c r="J60" i="1"/>
  <c r="H60" i="1"/>
  <c r="L25" i="1"/>
  <c r="J25" i="1"/>
  <c r="F25" i="1"/>
  <c r="H25" i="1"/>
  <c r="G37" i="7" l="1"/>
  <c r="G39" i="7" s="1"/>
  <c r="E37" i="7"/>
  <c r="E39" i="7" s="1"/>
  <c r="C37" i="7"/>
  <c r="C39" i="7" s="1"/>
  <c r="K37" i="7"/>
  <c r="K39" i="7" s="1"/>
  <c r="M32" i="7"/>
  <c r="K17" i="7"/>
  <c r="K19" i="7" s="1"/>
  <c r="I17" i="7"/>
  <c r="I19" i="7" s="1"/>
  <c r="G17" i="7"/>
  <c r="G19" i="7" s="1"/>
  <c r="E17" i="7"/>
  <c r="E19" i="7" s="1"/>
  <c r="C17" i="7"/>
  <c r="C19" i="7" s="1"/>
  <c r="M16" i="7"/>
  <c r="M15" i="7"/>
  <c r="I64" i="6"/>
  <c r="G64" i="6"/>
  <c r="E64" i="6"/>
  <c r="C64" i="6"/>
  <c r="E55" i="6"/>
  <c r="C55" i="6"/>
  <c r="M17" i="7" l="1"/>
  <c r="M19" i="7" s="1"/>
  <c r="I55" i="6" l="1"/>
  <c r="G55" i="6"/>
  <c r="I20" i="6"/>
  <c r="I31" i="6" s="1"/>
  <c r="I33" i="6" s="1"/>
  <c r="E20" i="6"/>
  <c r="E31" i="6" s="1"/>
  <c r="E33" i="6" s="1"/>
  <c r="E66" i="6" s="1"/>
  <c r="E70" i="6" s="1"/>
  <c r="P41" i="4"/>
  <c r="P43" i="4" s="1"/>
  <c r="N41" i="4"/>
  <c r="N43" i="4" s="1"/>
  <c r="L41" i="4"/>
  <c r="L43" i="4" s="1"/>
  <c r="H41" i="4"/>
  <c r="H43" i="4" s="1"/>
  <c r="F41" i="4"/>
  <c r="F43" i="4" s="1"/>
  <c r="D41" i="4"/>
  <c r="D43" i="4" s="1"/>
  <c r="R41" i="4"/>
  <c r="R43" i="4" s="1"/>
  <c r="J41" i="4"/>
  <c r="J43" i="4" s="1"/>
  <c r="P19" i="4"/>
  <c r="P21" i="4" s="1"/>
  <c r="N19" i="4"/>
  <c r="N21" i="4" s="1"/>
  <c r="L19" i="4"/>
  <c r="L21" i="4" s="1"/>
  <c r="H19" i="4"/>
  <c r="H21" i="4" s="1"/>
  <c r="F19" i="4"/>
  <c r="F21" i="4" s="1"/>
  <c r="D19" i="4"/>
  <c r="D21" i="4" s="1"/>
  <c r="R16" i="4"/>
  <c r="R19" i="4" s="1"/>
  <c r="R21" i="4" s="1"/>
  <c r="J19" i="4"/>
  <c r="J21" i="4" s="1"/>
  <c r="I66" i="6" l="1"/>
  <c r="K61" i="2"/>
  <c r="G61" i="2"/>
  <c r="K59" i="2"/>
  <c r="G59" i="2"/>
  <c r="E59" i="2"/>
  <c r="K54" i="2"/>
  <c r="G54" i="2"/>
  <c r="E54" i="2"/>
  <c r="K47" i="2"/>
  <c r="I47" i="2"/>
  <c r="E47" i="2"/>
  <c r="G47" i="2"/>
  <c r="G48" i="2" s="1"/>
  <c r="K33" i="2"/>
  <c r="I33" i="2"/>
  <c r="G33" i="2"/>
  <c r="E33" i="2"/>
  <c r="K21" i="2"/>
  <c r="I21" i="2"/>
  <c r="E21" i="2"/>
  <c r="G21" i="2"/>
  <c r="K15" i="2"/>
  <c r="I15" i="2"/>
  <c r="G15" i="2"/>
  <c r="E15" i="2"/>
  <c r="I23" i="2" l="1"/>
  <c r="I25" i="2" s="1"/>
  <c r="I27" i="2" s="1"/>
  <c r="I52" i="2" s="1"/>
  <c r="K23" i="2"/>
  <c r="K25" i="2" s="1"/>
  <c r="K27" i="2" s="1"/>
  <c r="E23" i="2"/>
  <c r="E25" i="2" s="1"/>
  <c r="E27" i="2" s="1"/>
  <c r="C11" i="6" s="1"/>
  <c r="C20" i="6" s="1"/>
  <c r="C31" i="6" s="1"/>
  <c r="C33" i="6" s="1"/>
  <c r="C66" i="6" s="1"/>
  <c r="C70" i="6" s="1"/>
  <c r="I70" i="6"/>
  <c r="G23" i="2"/>
  <c r="G25" i="2" s="1"/>
  <c r="G27" i="2" s="1"/>
  <c r="G49" i="2" s="1"/>
  <c r="E48" i="2"/>
  <c r="I48" i="2"/>
  <c r="I49" i="2" l="1"/>
  <c r="I57" i="2" s="1"/>
  <c r="I59" i="2" s="1"/>
  <c r="I35" i="7"/>
  <c r="M35" i="7" s="1"/>
  <c r="M37" i="7" s="1"/>
  <c r="M39" i="7" s="1"/>
  <c r="E49" i="2"/>
  <c r="G11" i="6"/>
  <c r="G20" i="6" s="1"/>
  <c r="G31" i="6" s="1"/>
  <c r="G33" i="6" s="1"/>
  <c r="G66" i="6" s="1"/>
  <c r="G70" i="6" s="1"/>
  <c r="I61" i="2"/>
  <c r="I54" i="2"/>
  <c r="L68" i="1"/>
  <c r="L70" i="1" s="1"/>
  <c r="J68" i="1"/>
  <c r="J70" i="1" s="1"/>
  <c r="J99" i="1" s="1"/>
  <c r="F68" i="1"/>
  <c r="F70" i="1" s="1"/>
  <c r="F99" i="1" s="1"/>
  <c r="H68" i="1"/>
  <c r="H70" i="1" s="1"/>
  <c r="L38" i="1"/>
  <c r="J38" i="1"/>
  <c r="H38" i="1"/>
  <c r="F38" i="1"/>
  <c r="I37" i="7" l="1"/>
  <c r="I39" i="7" s="1"/>
  <c r="L40" i="1"/>
  <c r="H40" i="1"/>
  <c r="J40" i="1"/>
  <c r="F40" i="1"/>
  <c r="L95" i="1" l="1"/>
  <c r="L97" i="1" s="1"/>
  <c r="L99" i="1" s="1"/>
  <c r="H95" i="1"/>
  <c r="H97" i="1" s="1"/>
  <c r="H99" i="1" s="1"/>
</calcChain>
</file>

<file path=xl/sharedStrings.xml><?xml version="1.0" encoding="utf-8"?>
<sst xmlns="http://schemas.openxmlformats.org/spreadsheetml/2006/main" count="393" uniqueCount="219">
  <si>
    <t>Sakol Energy Public Company Limited and its subsidiaries</t>
  </si>
  <si>
    <t>Statement of financial position</t>
  </si>
  <si>
    <t>Consolidated financial</t>
  </si>
  <si>
    <t>Separate financial</t>
  </si>
  <si>
    <t>31 March</t>
  </si>
  <si>
    <t>31 December</t>
  </si>
  <si>
    <t>Reference</t>
  </si>
  <si>
    <t>Assets</t>
  </si>
  <si>
    <t>Note</t>
  </si>
  <si>
    <t>(Unaudited)</t>
  </si>
  <si>
    <t>(in thousand Baht)</t>
  </si>
  <si>
    <t>Current assets</t>
  </si>
  <si>
    <t>TAS 1.54(i)</t>
  </si>
  <si>
    <t xml:space="preserve">Cash and cash equivalents </t>
  </si>
  <si>
    <t>TAS 1.54(h)</t>
  </si>
  <si>
    <t xml:space="preserve">TFRS 15.105, 109, TAS 1.54, 55 </t>
  </si>
  <si>
    <t>TAS 1.54(g)</t>
  </si>
  <si>
    <t>Inventories</t>
  </si>
  <si>
    <t>TAS 1.54(n)</t>
  </si>
  <si>
    <t>TAS 1.54(d)</t>
  </si>
  <si>
    <t>TFRS 9.3.2.23</t>
  </si>
  <si>
    <t>TAS 1.60</t>
  </si>
  <si>
    <t xml:space="preserve">Total current assets </t>
  </si>
  <si>
    <t>Non-current assets</t>
  </si>
  <si>
    <t>Investments in subsidiaries</t>
  </si>
  <si>
    <t>TAS 1.54(e)</t>
  </si>
  <si>
    <t xml:space="preserve">TFRS 15.105, 109, TAS 1.54 - 55 </t>
  </si>
  <si>
    <t>TFRS 15.91, 15.95</t>
  </si>
  <si>
    <t>TAS 1.54(b)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</si>
  <si>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</si>
  <si>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</si>
  <si>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</si>
  <si>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</si>
  <si>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</si>
  <si>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</si>
  <si>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</si>
  <si>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TAS 1.54(m)</t>
  </si>
  <si>
    <t>Bank overdrafts and short-term borrowings</t>
  </si>
  <si>
    <t xml:space="preserve">   from financial institutions</t>
  </si>
  <si>
    <t>TAS 1.54(k)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</si>
  <si>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</si>
  <si>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</si>
  <si>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</si>
  <si>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</si>
  <si>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</si>
  <si>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</si>
  <si>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TAS 1.78(e)</t>
  </si>
  <si>
    <t>Equity</t>
  </si>
  <si>
    <t>TAS 1.54(r ), 78(e)</t>
  </si>
  <si>
    <t xml:space="preserve">Share capital: </t>
  </si>
  <si>
    <t xml:space="preserve">  Authorised share capital</t>
  </si>
  <si>
    <t>TAS 1.79(a)(i), (iii)</t>
  </si>
  <si>
    <t xml:space="preserve">  Issued and paid-up share capital</t>
  </si>
  <si>
    <t>TAS 1.79(a)(ii)-(iii)</t>
  </si>
  <si>
    <t>TAS 1.55, 78(e)</t>
  </si>
  <si>
    <t xml:space="preserve">  Appropriated</t>
  </si>
  <si>
    <t>Equity attributable to owners of the parent</t>
  </si>
  <si>
    <t>TAS 1.54(q)</t>
  </si>
  <si>
    <t>Non-controlling interests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</si>
  <si>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</si>
  <si>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Current investments</t>
  </si>
  <si>
    <t>Trade accounts receivable</t>
  </si>
  <si>
    <t xml:space="preserve">Current portion of financial </t>
  </si>
  <si>
    <t xml:space="preserve">     lease receivable</t>
  </si>
  <si>
    <t>Current spare parts and supplies</t>
  </si>
  <si>
    <t>Deposits at financial institutions with</t>
  </si>
  <si>
    <t xml:space="preserve">    restrictions on withdrawal</t>
  </si>
  <si>
    <t>Financial lease receivable</t>
  </si>
  <si>
    <t>Long-term loans to related parties</t>
  </si>
  <si>
    <t>Non-current spare parts and supplies</t>
  </si>
  <si>
    <t>Intangible assets</t>
  </si>
  <si>
    <t xml:space="preserve">Trade accounts payable </t>
  </si>
  <si>
    <t>Current portion of lease liabilities</t>
  </si>
  <si>
    <t>Long-term borrowings from financial institutions</t>
  </si>
  <si>
    <t>Lease liabilities</t>
  </si>
  <si>
    <t>Provisions for employee benefits</t>
  </si>
  <si>
    <t>Long-term provisions</t>
  </si>
  <si>
    <t xml:space="preserve">statements </t>
  </si>
  <si>
    <t>Share premium on ordinary shares</t>
  </si>
  <si>
    <t xml:space="preserve">Retained earnings </t>
  </si>
  <si>
    <t>Other components of equity</t>
  </si>
  <si>
    <t>Revenue</t>
  </si>
  <si>
    <t>Revenue from sale of goods</t>
  </si>
  <si>
    <t>Revenue from rendering of services</t>
  </si>
  <si>
    <t>Total revenue</t>
  </si>
  <si>
    <t>Expenses</t>
  </si>
  <si>
    <t>Total expenses</t>
  </si>
  <si>
    <t>Finance costs</t>
  </si>
  <si>
    <t>Tax expense (income)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</si>
  <si>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</si>
  <si>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</si>
  <si>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</si>
  <si>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</si>
  <si>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</si>
  <si>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</si>
  <si>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</si>
  <si>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</si>
  <si>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</si>
  <si>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Total</t>
  </si>
  <si>
    <t>paid-up</t>
  </si>
  <si>
    <t xml:space="preserve">Unappropriated </t>
  </si>
  <si>
    <t>equity</t>
  </si>
  <si>
    <t>the parent</t>
  </si>
  <si>
    <t>interests</t>
  </si>
  <si>
    <t>Comprehensive income for the period</t>
  </si>
  <si>
    <t xml:space="preserve">    Other comprehensive income</t>
  </si>
  <si>
    <t>Total comprehensive income (expense) for the period</t>
  </si>
  <si>
    <t>Revenue from financial lease</t>
  </si>
  <si>
    <t>Other income</t>
  </si>
  <si>
    <t>Cost of rendering of services</t>
  </si>
  <si>
    <t>Cost of sales of goods</t>
  </si>
  <si>
    <t xml:space="preserve">Selling and administrative expenses  </t>
  </si>
  <si>
    <t>Other comprehensive income</t>
  </si>
  <si>
    <t xml:space="preserve">Total items that will be reclassified subsequently </t>
  </si>
  <si>
    <t xml:space="preserve">   to profit or loss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</si>
  <si>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</si>
  <si>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Income tax relating to items that will not be reclassified</t>
  </si>
  <si>
    <t xml:space="preserve">Statement of comprehensive income (Unaudited) </t>
  </si>
  <si>
    <t>Profit (loss) for the period</t>
  </si>
  <si>
    <t>Three-month period ended 31 March 2020</t>
  </si>
  <si>
    <t xml:space="preserve">Other components </t>
  </si>
  <si>
    <t xml:space="preserve">Issued and </t>
  </si>
  <si>
    <t>Share premium</t>
  </si>
  <si>
    <t>Retained earnings</t>
  </si>
  <si>
    <t>of equity</t>
  </si>
  <si>
    <t>on ordinary</t>
  </si>
  <si>
    <t>share capital</t>
  </si>
  <si>
    <t xml:space="preserve"> shares</t>
  </si>
  <si>
    <t>Consolidated financial statements</t>
  </si>
  <si>
    <t>Equity attributable</t>
  </si>
  <si>
    <t>to owners of</t>
  </si>
  <si>
    <t>Non-controlling</t>
  </si>
  <si>
    <t>Legal reserve</t>
  </si>
  <si>
    <t>(Baht)</t>
  </si>
  <si>
    <t>Balance at 31 March 2020</t>
  </si>
  <si>
    <t>Balance at 31 March 2021</t>
  </si>
  <si>
    <t>Three-month period ended 31 March 2021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</si>
  <si>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</si>
  <si>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</si>
  <si>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</si>
  <si>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</si>
  <si>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</si>
  <si>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</si>
  <si>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</si>
  <si>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</si>
  <si>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>Cash flows from financing activities</t>
  </si>
  <si>
    <t>Payment of lease liabilities</t>
  </si>
  <si>
    <t>Interest paid</t>
  </si>
  <si>
    <t>Net increase (decrease) in cash and cash equivalents</t>
  </si>
  <si>
    <t>Cash and cash equivalents at 1 January</t>
  </si>
  <si>
    <t>Non-cash transactions</t>
  </si>
  <si>
    <t xml:space="preserve">Profit (loss) for the period </t>
  </si>
  <si>
    <t xml:space="preserve">three-month period ended </t>
  </si>
  <si>
    <t>Empolyee benefits expenses</t>
  </si>
  <si>
    <t>Gain on disposal of mutual fund</t>
  </si>
  <si>
    <t>Spare parts and supplies</t>
  </si>
  <si>
    <t>Proceeds from sale of current investments</t>
  </si>
  <si>
    <t>Acquisition of current investments</t>
  </si>
  <si>
    <t>Acquisition of building and equipment</t>
  </si>
  <si>
    <t>Acquisition of intangible assets</t>
  </si>
  <si>
    <t xml:space="preserve">Interest received </t>
  </si>
  <si>
    <t>Proceeds from short-term borrowings from related parties</t>
  </si>
  <si>
    <t>Separate financial statements</t>
  </si>
  <si>
    <t>Gain (loss)</t>
  </si>
  <si>
    <t>on measuring</t>
  </si>
  <si>
    <t>financial assets</t>
  </si>
  <si>
    <t>Proceeds from short-term loans to related parties</t>
  </si>
  <si>
    <t>Proceeds from short-term borrowings from financial institutions</t>
  </si>
  <si>
    <t>Repayment of short-term borrowings from financial institutions</t>
  </si>
  <si>
    <t xml:space="preserve">Cash and cash equivalents at 31 March </t>
  </si>
  <si>
    <t xml:space="preserve">    Profit</t>
  </si>
  <si>
    <t>Balance at 1 January 2020</t>
  </si>
  <si>
    <t xml:space="preserve">Balance at 1 January 2021 </t>
  </si>
  <si>
    <t xml:space="preserve">Statement of income (Unaudited) </t>
  </si>
  <si>
    <t>Short-term loans</t>
  </si>
  <si>
    <t>Other payables of building and equipment purchased</t>
  </si>
  <si>
    <t>7, 8</t>
  </si>
  <si>
    <t>3, 8</t>
  </si>
  <si>
    <t>Balance at 1 January 2021</t>
  </si>
  <si>
    <t xml:space="preserve">Three-month period </t>
  </si>
  <si>
    <t>ended 31 March</t>
  </si>
  <si>
    <t>Total equity</t>
  </si>
  <si>
    <r>
      <t xml:space="preserve"> </t>
    </r>
    <r>
      <rPr>
        <i/>
        <sz val="11"/>
        <rFont val="Times New Roman"/>
        <family val="1"/>
      </rPr>
      <t xml:space="preserve">    (930,000,000 ordinary shares, par value </t>
    </r>
  </si>
  <si>
    <t xml:space="preserve">     at Baht 0.5 per share)</t>
  </si>
  <si>
    <r>
      <t xml:space="preserve"> </t>
    </r>
    <r>
      <rPr>
        <i/>
        <sz val="11"/>
        <rFont val="Times New Roman"/>
        <family val="1"/>
      </rPr>
      <t xml:space="preserve">    at Baht 0.5 per share)</t>
    </r>
  </si>
  <si>
    <t xml:space="preserve">    Loss</t>
  </si>
  <si>
    <t>Liabilities of disposal group</t>
  </si>
  <si>
    <t xml:space="preserve">  Unappropriated</t>
  </si>
  <si>
    <t>Tax income (expense)</t>
  </si>
  <si>
    <t>Net cash generated from operating activities</t>
  </si>
  <si>
    <t>Taxes paid</t>
  </si>
  <si>
    <t xml:space="preserve">Net cash from operating activities </t>
  </si>
  <si>
    <t>Short-term loans to other parties</t>
  </si>
  <si>
    <t>Proceeds from short-term loans to other parties</t>
  </si>
  <si>
    <t xml:space="preserve">Net cash from investing activities  </t>
  </si>
  <si>
    <t>Proceeds from long-term loans to related parties</t>
  </si>
  <si>
    <t>Repayment of long-term loan from financial institutions</t>
  </si>
  <si>
    <t xml:space="preserve">Net cash used in financing activities  </t>
  </si>
  <si>
    <t xml:space="preserve">Current portion of long-term loans to </t>
  </si>
  <si>
    <t xml:space="preserve">    related parties</t>
  </si>
  <si>
    <t>Current portion of deposits at financial</t>
  </si>
  <si>
    <t xml:space="preserve">     institutions with restrictions on withdrawal </t>
  </si>
  <si>
    <t xml:space="preserve">     Legal reserve</t>
  </si>
  <si>
    <t xml:space="preserve">   Profit </t>
  </si>
  <si>
    <t xml:space="preserve">   Other comprehensive income</t>
  </si>
  <si>
    <t>Other current receivables</t>
  </si>
  <si>
    <t>Other current payables</t>
  </si>
  <si>
    <t>Employee benefits paid</t>
  </si>
  <si>
    <t>Decrease in restricted withdrawal deposit at financial institutions</t>
  </si>
  <si>
    <t xml:space="preserve">Total comprehensive </t>
  </si>
  <si>
    <t xml:space="preserve">   income (expense) for the period</t>
  </si>
  <si>
    <t>Impairment losses recognised in profit or loss</t>
  </si>
  <si>
    <t>Profit (loss) from operating activities</t>
  </si>
  <si>
    <t>Profit (loss) before income tax expense</t>
  </si>
  <si>
    <t>Loss on measurement of financial assets</t>
  </si>
  <si>
    <t xml:space="preserve">Cash and cash equivalents of disposal group classified as </t>
  </si>
  <si>
    <t>Disposal group classified as assets held for sale</t>
  </si>
  <si>
    <t xml:space="preserve">   classified as assets held for sale</t>
  </si>
  <si>
    <t xml:space="preserve">  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</si>
</sst>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_(* #,##0.000_);_(* \(#,##0.000\);_(* &quot;-&quot;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color indexed="10"/>
      <name val="Times New Roman"/>
      <family val="1"/>
    </font>
    <font>
      <b/>
      <sz val="10"/>
      <color indexed="12"/>
      <name val="Times New Roman"/>
      <family val="1"/>
    </font>
    <font>
      <i/>
      <sz val="11"/>
      <name val="Times New Roman"/>
      <family val="1"/>
    </font>
    <font>
      <sz val="10"/>
      <color indexed="12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8"/>
      <color indexed="12"/>
      <name val="Times New Roman"/>
      <family val="1"/>
    </font>
    <font>
      <b/>
      <sz val="8"/>
      <color indexed="12"/>
      <name val="Times New Roman"/>
      <family val="1"/>
    </font>
    <font>
      <b/>
      <sz val="9"/>
      <color indexed="12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4">
    <xf numFmtId="0" fontId="0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28" fillId="0" borderId="0"/>
    <xf numFmtId="38" fontId="26" fillId="3" borderId="0" applyNumberFormat="0" applyBorder="0" applyAlignment="0" applyProtection="0"/>
    <xf numFmtId="10" fontId="26" fillId="4" borderId="6" applyNumberFormat="0" applyBorder="0" applyAlignment="0" applyProtection="0"/>
    <xf numFmtId="1" fontId="16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73" fontId="30" fillId="0" borderId="0"/>
    <xf numFmtId="0" fontId="28" fillId="0" borderId="0"/>
    <xf numFmtId="0" fontId="2" fillId="0" borderId="0"/>
    <xf numFmtId="10" fontId="16" fillId="0" borderId="0" applyFont="0" applyFill="0" applyBorder="0" applyAlignment="0" applyProtection="0"/>
    <xf numFmtId="9" fontId="29" fillId="0" borderId="7" applyNumberFormat="0" applyBorder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37" fontId="2" fillId="0" borderId="0"/>
  </cellStyleXfs>
  <cellXfs count="159">
    <xf numFmtId="0" fontId="0" fillId="0" borderId="0" xfId="0"/>
    <xf numFmtId="0" fontId="17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7" fontId="9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0" xfId="0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25" fillId="2" borderId="0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165" fontId="9" fillId="2" borderId="5" xfId="1" applyNumberFormat="1" applyFont="1" applyFill="1" applyBorder="1" applyAlignment="1">
      <alignment vertical="center"/>
    </xf>
    <xf numFmtId="37" fontId="9" fillId="2" borderId="0" xfId="0" applyNumberFormat="1" applyFont="1" applyFill="1" applyAlignment="1">
      <alignment vertical="center" wrapText="1"/>
    </xf>
    <xf numFmtId="165" fontId="6" fillId="2" borderId="0" xfId="1" applyNumberFormat="1" applyFont="1" applyFill="1" applyAlignment="1">
      <alignment vertical="center" wrapText="1"/>
    </xf>
    <xf numFmtId="165" fontId="6" fillId="2" borderId="3" xfId="1" applyNumberFormat="1" applyFont="1" applyFill="1" applyBorder="1" applyAlignment="1">
      <alignment vertical="center" wrapText="1"/>
    </xf>
    <xf numFmtId="165" fontId="6" fillId="2" borderId="0" xfId="1" applyNumberFormat="1" applyFont="1" applyFill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vertical="center" wrapText="1"/>
    </xf>
    <xf numFmtId="165" fontId="9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165" fontId="9" fillId="2" borderId="1" xfId="1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9" fillId="2" borderId="4" xfId="0" applyNumberFormat="1" applyFont="1" applyFill="1" applyBorder="1" applyAlignment="1">
      <alignment vertical="center"/>
    </xf>
    <xf numFmtId="165" fontId="9" fillId="2" borderId="4" xfId="1" applyNumberFormat="1" applyFont="1" applyFill="1" applyBorder="1" applyAlignment="1">
      <alignment vertical="center"/>
    </xf>
    <xf numFmtId="0" fontId="9" fillId="2" borderId="0" xfId="2" quotePrefix="1" applyFont="1" applyFill="1" applyAlignment="1">
      <alignment horizontal="left" vertical="center"/>
    </xf>
    <xf numFmtId="0" fontId="13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25" fillId="2" borderId="0" xfId="3" applyNumberFormat="1" applyFont="1" applyFill="1" applyAlignment="1">
      <alignment horizontal="right" vertical="center"/>
    </xf>
    <xf numFmtId="165" fontId="9" fillId="2" borderId="3" xfId="3" applyNumberFormat="1" applyFont="1" applyFill="1" applyBorder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39" fontId="6" fillId="2" borderId="0" xfId="0" applyNumberFormat="1" applyFont="1" applyFill="1" applyBorder="1" applyAlignment="1">
      <alignment horizontal="right" vertical="center"/>
    </xf>
    <xf numFmtId="39" fontId="6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37" fontId="6" fillId="2" borderId="0" xfId="1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43" fontId="6" fillId="2" borderId="0" xfId="1" applyFont="1" applyFill="1" applyAlignment="1">
      <alignment vertical="center"/>
    </xf>
    <xf numFmtId="37" fontId="9" fillId="2" borderId="3" xfId="1" applyNumberFormat="1" applyFont="1" applyFill="1" applyBorder="1" applyAlignment="1">
      <alignment vertical="center"/>
    </xf>
    <xf numFmtId="37" fontId="9" fillId="2" borderId="0" xfId="1" applyNumberFormat="1" applyFont="1" applyFill="1" applyAlignment="1">
      <alignment vertical="center"/>
    </xf>
    <xf numFmtId="37" fontId="13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 wrapText="1"/>
    </xf>
    <xf numFmtId="165" fontId="9" fillId="2" borderId="2" xfId="1" applyNumberFormat="1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165" fontId="13" fillId="2" borderId="0" xfId="1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0" fontId="6" fillId="2" borderId="0" xfId="27" applyFont="1" applyFill="1" applyAlignment="1">
      <alignment vertical="center"/>
    </xf>
    <xf numFmtId="0" fontId="6" fillId="2" borderId="0" xfId="27" applyFont="1" applyFill="1" applyAlignment="1">
      <alignment horizontal="center" vertical="center"/>
    </xf>
    <xf numFmtId="0" fontId="6" fillId="2" borderId="3" xfId="27" applyFont="1" applyFill="1" applyBorder="1" applyAlignment="1">
      <alignment horizontal="center" vertical="center"/>
    </xf>
    <xf numFmtId="0" fontId="13" fillId="2" borderId="0" xfId="27" applyFont="1" applyFill="1" applyAlignment="1">
      <alignment horizontal="center" vertical="center"/>
    </xf>
    <xf numFmtId="0" fontId="6" fillId="2" borderId="0" xfId="27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165" fontId="9" fillId="2" borderId="0" xfId="1" applyNumberFormat="1" applyFont="1" applyFill="1" applyAlignment="1">
      <alignment horizontal="right" vertical="center"/>
    </xf>
    <xf numFmtId="165" fontId="9" fillId="2" borderId="2" xfId="1" applyNumberFormat="1" applyFont="1" applyFill="1" applyBorder="1" applyAlignment="1">
      <alignment horizontal="right" vertical="center"/>
    </xf>
    <xf numFmtId="37" fontId="9" fillId="2" borderId="0" xfId="0" applyNumberFormat="1" applyFont="1" applyFill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0" fontId="31" fillId="0" borderId="0" xfId="27" applyFont="1" applyAlignment="1">
      <alignment vertical="center"/>
    </xf>
    <xf numFmtId="0" fontId="24" fillId="0" borderId="0" xfId="27" applyFont="1" applyAlignment="1">
      <alignment vertical="center"/>
    </xf>
    <xf numFmtId="0" fontId="24" fillId="0" borderId="0" xfId="0" applyFont="1" applyAlignment="1">
      <alignment horizontal="right" vertical="center"/>
    </xf>
    <xf numFmtId="0" fontId="6" fillId="0" borderId="0" xfId="27" applyFont="1" applyAlignment="1">
      <alignment vertical="center"/>
    </xf>
    <xf numFmtId="0" fontId="24" fillId="0" borderId="0" xfId="27" applyFont="1" applyAlignment="1">
      <alignment vertical="center" wrapText="1"/>
    </xf>
    <xf numFmtId="0" fontId="6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6" fillId="0" borderId="3" xfId="27" applyFont="1" applyBorder="1" applyAlignment="1">
      <alignment horizontal="center" vertical="center" wrapText="1"/>
    </xf>
    <xf numFmtId="0" fontId="6" fillId="0" borderId="0" xfId="27" quotePrefix="1" applyFont="1" applyAlignment="1">
      <alignment horizontal="center" vertical="center"/>
    </xf>
    <xf numFmtId="0" fontId="13" fillId="0" borderId="0" xfId="27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27" applyFont="1" applyAlignment="1">
      <alignment vertical="center" wrapText="1"/>
    </xf>
    <xf numFmtId="0" fontId="9" fillId="0" borderId="0" xfId="0" applyFont="1" applyAlignment="1">
      <alignment horizontal="lef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74" fontId="9" fillId="2" borderId="2" xfId="1" applyNumberFormat="1" applyFont="1" applyFill="1" applyBorder="1" applyAlignment="1">
      <alignment horizontal="right" vertical="center"/>
    </xf>
    <xf numFmtId="174" fontId="9" fillId="2" borderId="0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" fontId="13" fillId="0" borderId="0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0" fontId="6" fillId="2" borderId="0" xfId="32" applyFont="1" applyFill="1" applyAlignment="1">
      <alignment horizontal="left" vertical="center"/>
    </xf>
    <xf numFmtId="0" fontId="6" fillId="2" borderId="0" xfId="32" applyFont="1" applyFill="1" applyAlignment="1">
      <alignment vertical="center"/>
    </xf>
    <xf numFmtId="165" fontId="6" fillId="2" borderId="4" xfId="1" applyNumberFormat="1" applyFont="1" applyFill="1" applyBorder="1" applyAlignment="1">
      <alignment horizontal="right" vertical="center"/>
    </xf>
    <xf numFmtId="0" fontId="9" fillId="2" borderId="0" xfId="32" quotePrefix="1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9" fillId="2" borderId="5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25" fillId="2" borderId="0" xfId="3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165" fontId="9" fillId="2" borderId="3" xfId="1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75" fontId="6" fillId="2" borderId="2" xfId="1" applyNumberFormat="1" applyFont="1" applyFill="1" applyBorder="1" applyAlignment="1">
      <alignment horizontal="right" vertical="center"/>
    </xf>
    <xf numFmtId="175" fontId="6" fillId="2" borderId="0" xfId="1" applyNumberFormat="1" applyFont="1" applyFill="1" applyAlignment="1">
      <alignment vertical="center"/>
    </xf>
    <xf numFmtId="49" fontId="6" fillId="2" borderId="0" xfId="0" applyNumberFormat="1" applyFont="1" applyFill="1" applyAlignment="1">
      <alignment horizontal="center" vertical="center" wrapText="1"/>
    </xf>
    <xf numFmtId="37" fontId="13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0" fontId="9" fillId="2" borderId="0" xfId="27" quotePrefix="1" applyFont="1" applyFill="1" applyAlignment="1">
      <alignment horizontal="center" vertical="center"/>
    </xf>
    <xf numFmtId="0" fontId="6" fillId="2" borderId="3" xfId="27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3" fillId="2" borderId="0" xfId="27" applyFont="1" applyFill="1" applyAlignment="1">
      <alignment horizontal="center" vertical="center"/>
    </xf>
    <xf numFmtId="0" fontId="13" fillId="0" borderId="0" xfId="27" applyFont="1" applyAlignment="1">
      <alignment horizontal="center" vertical="center" wrapText="1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</cellXfs>
  <cellStyles count="34">
    <cellStyle name="??" xfId="4" xr:uid="{A9798137-6852-4DC1-9003-EF26451DB496}"/>
    <cellStyle name="?? [0.00]_ADMAG" xfId="5" xr:uid="{77AD0BD0-6362-4800-BD35-C4A9E2866C95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Comma" xfId="1" builtinId="3"/>
    <cellStyle name="Comma  - Style1" xfId="13" xr:uid="{2DD80BBB-D07B-4419-8ABC-B712E115BA87}"/>
    <cellStyle name="Comma 12 2" xfId="14" xr:uid="{0E65C328-F72E-4858-8FCF-0D95B8DEE458}"/>
    <cellStyle name="Comma 12 2 2" xfId="3" xr:uid="{FBF7DBEC-8FF0-4613-9EA5-C142B22B86E3}"/>
    <cellStyle name="Comma 2" xfId="15" xr:uid="{3472ECE3-70F2-475E-8191-0143D0E09E5A}"/>
    <cellStyle name="Comma 2 2" xfId="30" xr:uid="{7DEF325A-FB6B-4973-B105-BB84AD3D8E6D}"/>
    <cellStyle name="Comma 3" xfId="31" xr:uid="{9FC982BB-F79B-4E26-87AF-B948EBFA6C28}"/>
    <cellStyle name="Curren - Style3" xfId="16" xr:uid="{E2F5F079-7263-415B-8D15-A8A2082032E8}"/>
    <cellStyle name="Curren - Style4" xfId="17" xr:uid="{5894D731-567E-4F80-814F-EF3EF59BFB66}"/>
    <cellStyle name="Grey" xfId="18" xr:uid="{BB8FC026-5790-4F59-927F-CF0E3EEF14FF}"/>
    <cellStyle name="Input [yellow]" xfId="19" xr:uid="{B3A3CCFF-AA3D-48E7-ACA8-C60522510141}"/>
    <cellStyle name="Integer" xfId="20" xr:uid="{964C51FA-F224-47C4-83A9-7BD0D41624A9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2" xfId="2" xr:uid="{25A305C9-CBA4-42C1-8537-7FE3D44E9B97}"/>
    <cellStyle name="Normal 3" xfId="32" xr:uid="{662156D6-D259-42AB-806C-1A02B0B8F314}"/>
    <cellStyle name="Normal_K-12t-THA099 A05AF FINAL" xfId="27" xr:uid="{C64DC1A9-DFD1-499E-8F82-8B478B3D6C66}"/>
    <cellStyle name="Percent [2]" xfId="28" xr:uid="{0D78AC51-79CC-44CE-9D92-8EB449112AF6}"/>
    <cellStyle name="PERCENTAGE" xfId="29" xr:uid="{72A24177-B4F7-40BC-8F10-CEF968066A62}"/>
    <cellStyle name="ปกติ 7 4" xfId="33" xr:uid="{C004985E-842F-4EDB-B2EB-49106A001E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F84E-C0A7-4E34-A38F-559FDC428968}">
  <dimension ref="A1:L106"/>
  <sheetViews>
    <sheetView tabSelected="1" topLeftCell="B1" zoomScale="86" zoomScaleNormal="86" zoomScaleSheetLayoutView="85" zoomScalePageLayoutView="110" workbookViewId="0">
      <selection activeCell="C7" sqref="C7"/>
    </sheetView>
  </sheetViews>
  <sheetFormatPr defaultColWidth="9.09765625" defaultRowHeight="21.75" customHeight="1"/>
  <cols>
    <col min="1" max="1" width="15.69921875" style="67" hidden="1" customWidth="1"/>
    <col min="2" max="2" width="1.19921875" style="3" customWidth="1"/>
    <col min="3" max="3" width="47.69921875" style="17" customWidth="1"/>
    <col min="4" max="4" width="5.5" style="3" customWidth="1"/>
    <col min="5" max="5" width="1.3984375" style="3" customWidth="1"/>
    <col min="6" max="6" width="14" style="3" customWidth="1"/>
    <col min="7" max="7" width="1.3984375" style="3" customWidth="1"/>
    <col min="8" max="8" width="13.59765625" style="3" customWidth="1"/>
    <col min="9" max="9" width="1.3984375" style="3" customWidth="1"/>
    <col min="10" max="10" width="13" style="3" customWidth="1"/>
    <col min="11" max="11" width="1.3984375" style="3" customWidth="1"/>
    <col min="12" max="12" width="13.59765625" style="3" customWidth="1"/>
    <col min="13" max="16384" width="9.09765625" style="3"/>
  </cols>
  <sheetData>
    <row r="1" spans="1:12" s="44" customFormat="1" ht="21.75" customHeight="1">
      <c r="A1" s="67"/>
      <c r="C1" s="43" t="s">
        <v>0</v>
      </c>
      <c r="D1" s="3"/>
    </row>
    <row r="2" spans="1:12" s="48" customFormat="1" ht="21.75" customHeight="1">
      <c r="A2" s="67"/>
      <c r="C2" s="68" t="s">
        <v>1</v>
      </c>
      <c r="D2" s="3"/>
    </row>
    <row r="3" spans="1:12" s="48" customFormat="1" ht="21.75" customHeight="1">
      <c r="A3" s="67"/>
      <c r="C3" s="68"/>
      <c r="D3" s="3"/>
    </row>
    <row r="4" spans="1:12" ht="19.5" customHeight="1">
      <c r="C4" s="30"/>
      <c r="F4" s="148" t="s">
        <v>2</v>
      </c>
      <c r="G4" s="148"/>
      <c r="H4" s="148"/>
      <c r="J4" s="148" t="s">
        <v>3</v>
      </c>
      <c r="K4" s="148"/>
      <c r="L4" s="148"/>
    </row>
    <row r="5" spans="1:12" ht="19.5" customHeight="1">
      <c r="A5" s="69"/>
      <c r="D5" s="18"/>
      <c r="E5" s="18"/>
      <c r="F5" s="149" t="s">
        <v>77</v>
      </c>
      <c r="G5" s="149"/>
      <c r="H5" s="149"/>
      <c r="I5" s="19"/>
      <c r="J5" s="149" t="s">
        <v>77</v>
      </c>
      <c r="K5" s="149"/>
      <c r="L5" s="149"/>
    </row>
    <row r="6" spans="1:12" ht="19.5" customHeight="1">
      <c r="A6" s="69"/>
      <c r="D6" s="18"/>
      <c r="E6" s="18"/>
      <c r="F6" s="16" t="s">
        <v>4</v>
      </c>
      <c r="G6" s="16"/>
      <c r="H6" s="16" t="s">
        <v>5</v>
      </c>
      <c r="I6" s="19"/>
      <c r="J6" s="146" t="s">
        <v>4</v>
      </c>
      <c r="K6" s="16"/>
      <c r="L6" s="16" t="s">
        <v>5</v>
      </c>
    </row>
    <row r="7" spans="1:12" ht="19.5" customHeight="1">
      <c r="A7" s="2" t="s">
        <v>6</v>
      </c>
      <c r="C7" s="30" t="s">
        <v>7</v>
      </c>
      <c r="D7" s="20" t="s">
        <v>8</v>
      </c>
      <c r="E7" s="20"/>
      <c r="F7" s="18">
        <v>2021</v>
      </c>
      <c r="G7" s="18"/>
      <c r="H7" s="18">
        <v>2020</v>
      </c>
      <c r="I7" s="18"/>
      <c r="J7" s="18">
        <v>2021</v>
      </c>
      <c r="K7" s="18"/>
      <c r="L7" s="18">
        <v>2020</v>
      </c>
    </row>
    <row r="8" spans="1:12" ht="19.5" customHeight="1">
      <c r="A8" s="70"/>
      <c r="E8" s="20"/>
      <c r="F8" s="18" t="s">
        <v>9</v>
      </c>
      <c r="H8" s="21"/>
      <c r="I8" s="18"/>
      <c r="J8" s="18" t="s">
        <v>9</v>
      </c>
      <c r="K8" s="18"/>
      <c r="L8" s="21"/>
    </row>
    <row r="9" spans="1:12" ht="19.5" customHeight="1">
      <c r="A9" s="70"/>
      <c r="D9" s="18"/>
      <c r="E9" s="18"/>
      <c r="F9" s="150" t="s">
        <v>10</v>
      </c>
      <c r="G9" s="150"/>
      <c r="H9" s="150"/>
      <c r="I9" s="150"/>
      <c r="J9" s="150"/>
      <c r="K9" s="150"/>
      <c r="L9" s="150"/>
    </row>
    <row r="10" spans="1:12" ht="19.5" customHeight="1">
      <c r="A10" s="70"/>
      <c r="C10" s="51" t="s">
        <v>11</v>
      </c>
      <c r="D10" s="20"/>
      <c r="E10" s="20"/>
    </row>
    <row r="11" spans="1:12" ht="19.5" customHeight="1">
      <c r="A11" s="2" t="s">
        <v>12</v>
      </c>
      <c r="C11" s="9" t="s">
        <v>13</v>
      </c>
      <c r="D11" s="20"/>
      <c r="E11" s="20"/>
      <c r="F11" s="71">
        <v>44650</v>
      </c>
      <c r="G11" s="71"/>
      <c r="H11" s="38">
        <v>34612</v>
      </c>
      <c r="I11" s="38"/>
      <c r="J11" s="38">
        <v>11168</v>
      </c>
      <c r="K11" s="38"/>
      <c r="L11" s="38">
        <v>14788</v>
      </c>
    </row>
    <row r="12" spans="1:12" ht="19.5" customHeight="1">
      <c r="A12" s="2" t="s">
        <v>14</v>
      </c>
      <c r="C12" s="9" t="s">
        <v>60</v>
      </c>
      <c r="D12" s="20"/>
      <c r="E12" s="20"/>
      <c r="F12" s="71">
        <v>8035</v>
      </c>
      <c r="G12" s="71"/>
      <c r="H12" s="38">
        <v>10031</v>
      </c>
      <c r="I12" s="38"/>
      <c r="J12" s="38">
        <v>0</v>
      </c>
      <c r="K12" s="38"/>
      <c r="L12" s="38">
        <v>0</v>
      </c>
    </row>
    <row r="13" spans="1:12" ht="21" customHeight="1">
      <c r="A13" s="1" t="s">
        <v>15</v>
      </c>
      <c r="C13" s="9" t="s">
        <v>200</v>
      </c>
      <c r="D13" s="20"/>
      <c r="E13" s="20"/>
      <c r="F13" s="71"/>
      <c r="G13" s="71"/>
      <c r="H13" s="38"/>
      <c r="I13" s="38"/>
      <c r="J13" s="38"/>
      <c r="K13" s="38"/>
      <c r="L13" s="38"/>
    </row>
    <row r="14" spans="1:12" ht="19.5" customHeight="1">
      <c r="A14" s="2"/>
      <c r="C14" s="9" t="s">
        <v>201</v>
      </c>
      <c r="D14" s="20">
        <v>8</v>
      </c>
      <c r="E14" s="20"/>
      <c r="F14" s="71">
        <v>21</v>
      </c>
      <c r="G14" s="71"/>
      <c r="H14" s="38">
        <v>8952</v>
      </c>
      <c r="I14" s="38"/>
      <c r="J14" s="38">
        <v>0</v>
      </c>
      <c r="K14" s="38"/>
      <c r="L14" s="38">
        <v>0</v>
      </c>
    </row>
    <row r="15" spans="1:12" ht="19.5" customHeight="1">
      <c r="A15" s="2" t="s">
        <v>16</v>
      </c>
      <c r="C15" s="9" t="s">
        <v>61</v>
      </c>
      <c r="D15" s="20">
        <v>4</v>
      </c>
      <c r="E15" s="20"/>
      <c r="F15" s="71">
        <v>80397</v>
      </c>
      <c r="G15" s="71"/>
      <c r="H15" s="38">
        <v>78120</v>
      </c>
      <c r="I15" s="38"/>
      <c r="J15" s="38">
        <v>26081</v>
      </c>
      <c r="K15" s="38"/>
      <c r="L15" s="38">
        <v>34292</v>
      </c>
    </row>
    <row r="16" spans="1:12" ht="19.5" customHeight="1">
      <c r="A16" s="2" t="s">
        <v>18</v>
      </c>
      <c r="C16" s="9" t="s">
        <v>62</v>
      </c>
      <c r="D16" s="20"/>
      <c r="E16" s="20"/>
      <c r="F16" s="71"/>
      <c r="G16" s="71"/>
      <c r="H16" s="38"/>
      <c r="I16" s="38"/>
      <c r="J16" s="38"/>
      <c r="K16" s="38"/>
      <c r="L16" s="38"/>
    </row>
    <row r="17" spans="1:12" ht="19.5" customHeight="1">
      <c r="A17" s="2" t="s">
        <v>19</v>
      </c>
      <c r="C17" s="9" t="s">
        <v>63</v>
      </c>
      <c r="D17" s="20">
        <v>5</v>
      </c>
      <c r="E17" s="20"/>
      <c r="F17" s="71">
        <v>19922</v>
      </c>
      <c r="G17" s="71"/>
      <c r="H17" s="38">
        <v>19638</v>
      </c>
      <c r="I17" s="38"/>
      <c r="J17" s="38">
        <v>19922</v>
      </c>
      <c r="K17" s="38"/>
      <c r="L17" s="38">
        <v>19638</v>
      </c>
    </row>
    <row r="18" spans="1:12" ht="19.5" customHeight="1">
      <c r="A18" s="2" t="s">
        <v>20</v>
      </c>
      <c r="C18" s="9" t="s">
        <v>205</v>
      </c>
      <c r="D18" s="20">
        <v>3</v>
      </c>
      <c r="E18" s="20"/>
      <c r="F18" s="71">
        <v>52352</v>
      </c>
      <c r="G18" s="71"/>
      <c r="H18" s="38">
        <v>55970</v>
      </c>
      <c r="I18" s="38"/>
      <c r="J18" s="38">
        <v>4883</v>
      </c>
      <c r="K18" s="38"/>
      <c r="L18" s="38">
        <v>11235</v>
      </c>
    </row>
    <row r="19" spans="1:12" ht="19.5" customHeight="1">
      <c r="A19" s="70"/>
      <c r="C19" s="9" t="s">
        <v>198</v>
      </c>
      <c r="E19" s="20"/>
    </row>
    <row r="20" spans="1:12" ht="19.5" customHeight="1">
      <c r="A20" s="70"/>
      <c r="C20" s="9" t="s">
        <v>199</v>
      </c>
      <c r="D20" s="20">
        <v>3</v>
      </c>
      <c r="E20" s="141"/>
      <c r="F20" s="73">
        <v>0</v>
      </c>
      <c r="G20" s="71"/>
      <c r="H20" s="38">
        <v>0</v>
      </c>
      <c r="I20" s="38"/>
      <c r="J20" s="38">
        <v>12315</v>
      </c>
      <c r="K20" s="38"/>
      <c r="L20" s="38">
        <v>9936</v>
      </c>
    </row>
    <row r="21" spans="1:12" ht="19.5" customHeight="1">
      <c r="A21" s="2"/>
      <c r="C21" s="9" t="s">
        <v>174</v>
      </c>
      <c r="D21" s="20"/>
      <c r="E21" s="20"/>
      <c r="F21" s="71">
        <v>5940</v>
      </c>
      <c r="G21" s="71"/>
      <c r="H21" s="38">
        <v>9868</v>
      </c>
      <c r="I21" s="38"/>
      <c r="J21" s="38">
        <v>4940</v>
      </c>
      <c r="K21" s="38"/>
      <c r="L21" s="38">
        <v>4942</v>
      </c>
    </row>
    <row r="22" spans="1:12" ht="19.5" customHeight="1">
      <c r="A22" s="2"/>
      <c r="C22" s="9" t="s">
        <v>17</v>
      </c>
      <c r="D22" s="20"/>
      <c r="E22" s="20"/>
      <c r="F22" s="71">
        <v>4166</v>
      </c>
      <c r="G22" s="71"/>
      <c r="H22" s="38">
        <v>3860</v>
      </c>
      <c r="I22" s="38"/>
      <c r="J22" s="38">
        <v>0</v>
      </c>
      <c r="K22" s="38"/>
      <c r="L22" s="38">
        <v>0</v>
      </c>
    </row>
    <row r="23" spans="1:12" ht="19.5" customHeight="1">
      <c r="A23" s="2"/>
      <c r="C23" s="9" t="s">
        <v>64</v>
      </c>
      <c r="D23" s="20"/>
      <c r="E23" s="20"/>
      <c r="F23" s="71">
        <v>2136</v>
      </c>
      <c r="G23" s="71"/>
      <c r="H23" s="38">
        <v>2107</v>
      </c>
      <c r="I23" s="38"/>
      <c r="J23" s="38">
        <v>1798</v>
      </c>
      <c r="K23" s="38"/>
      <c r="L23" s="38">
        <v>1771</v>
      </c>
    </row>
    <row r="24" spans="1:12" ht="20" customHeight="1">
      <c r="A24" s="2"/>
      <c r="C24" s="9" t="s">
        <v>216</v>
      </c>
      <c r="D24" s="20">
        <v>9</v>
      </c>
      <c r="E24" s="20"/>
      <c r="F24" s="39">
        <v>78790</v>
      </c>
      <c r="G24" s="71"/>
      <c r="H24" s="39">
        <v>0</v>
      </c>
      <c r="I24" s="38"/>
      <c r="J24" s="39">
        <v>19527</v>
      </c>
      <c r="K24" s="38"/>
      <c r="L24" s="39">
        <v>0</v>
      </c>
    </row>
    <row r="25" spans="1:12" ht="19.5" customHeight="1">
      <c r="A25" s="2" t="s">
        <v>21</v>
      </c>
      <c r="C25" s="12" t="s">
        <v>22</v>
      </c>
      <c r="D25" s="20"/>
      <c r="E25" s="20"/>
      <c r="F25" s="74">
        <f>SUM(F11:F24)</f>
        <v>296409</v>
      </c>
      <c r="G25" s="75"/>
      <c r="H25" s="74">
        <f>SUM(H11:H24)</f>
        <v>223158</v>
      </c>
      <c r="I25" s="32"/>
      <c r="J25" s="74">
        <f>SUM(J11:J24)</f>
        <v>100634</v>
      </c>
      <c r="K25" s="32"/>
      <c r="L25" s="74">
        <f>SUM(L11:L24)</f>
        <v>96602</v>
      </c>
    </row>
    <row r="26" spans="1:12" ht="19.5" customHeight="1">
      <c r="A26" s="2"/>
      <c r="D26" s="20"/>
      <c r="E26" s="20"/>
      <c r="F26" s="26"/>
      <c r="G26" s="26"/>
      <c r="H26" s="26"/>
      <c r="I26" s="26"/>
      <c r="J26" s="26"/>
      <c r="K26" s="26"/>
      <c r="L26" s="26"/>
    </row>
    <row r="27" spans="1:12" ht="19.5" customHeight="1">
      <c r="A27" s="70"/>
      <c r="C27" s="51" t="s">
        <v>23</v>
      </c>
      <c r="D27" s="20"/>
      <c r="E27" s="20"/>
      <c r="F27" s="26"/>
      <c r="G27" s="26"/>
      <c r="H27" s="26"/>
      <c r="I27" s="26"/>
      <c r="J27" s="26"/>
      <c r="K27" s="26"/>
      <c r="L27" s="26"/>
    </row>
    <row r="28" spans="1:12" ht="19.5" customHeight="1">
      <c r="A28" s="2" t="s">
        <v>19</v>
      </c>
      <c r="C28" s="9" t="s">
        <v>65</v>
      </c>
      <c r="D28" s="20"/>
      <c r="E28" s="20"/>
      <c r="F28" s="38"/>
      <c r="G28" s="38"/>
      <c r="H28" s="38"/>
      <c r="I28" s="38"/>
      <c r="J28" s="38"/>
      <c r="K28" s="38"/>
      <c r="L28" s="38"/>
    </row>
    <row r="29" spans="1:12" ht="19.5" customHeight="1">
      <c r="A29" s="2"/>
      <c r="C29" s="9" t="s">
        <v>66</v>
      </c>
      <c r="D29" s="20">
        <v>8</v>
      </c>
      <c r="E29" s="20"/>
      <c r="F29" s="38">
        <v>11402</v>
      </c>
      <c r="G29" s="38"/>
      <c r="H29" s="38">
        <v>3824</v>
      </c>
      <c r="I29" s="38"/>
      <c r="J29" s="38">
        <v>500</v>
      </c>
      <c r="K29" s="38"/>
      <c r="L29" s="38">
        <v>500</v>
      </c>
    </row>
    <row r="30" spans="1:12" ht="19.5" customHeight="1">
      <c r="A30" s="70"/>
      <c r="C30" s="9" t="s">
        <v>24</v>
      </c>
      <c r="D30" s="76">
        <v>6</v>
      </c>
      <c r="E30" s="20"/>
      <c r="F30" s="38">
        <v>0</v>
      </c>
      <c r="G30" s="38"/>
      <c r="H30" s="38">
        <v>0</v>
      </c>
      <c r="I30" s="38"/>
      <c r="J30" s="38">
        <v>487839</v>
      </c>
      <c r="K30" s="38"/>
      <c r="L30" s="38">
        <v>509239</v>
      </c>
    </row>
    <row r="31" spans="1:12" ht="19.5" customHeight="1">
      <c r="A31" s="2" t="s">
        <v>25</v>
      </c>
      <c r="C31" s="9" t="s">
        <v>67</v>
      </c>
      <c r="D31" s="76">
        <v>5</v>
      </c>
      <c r="E31" s="20"/>
      <c r="F31" s="38">
        <v>168076</v>
      </c>
      <c r="G31" s="38"/>
      <c r="H31" s="38">
        <v>171753</v>
      </c>
      <c r="I31" s="38"/>
      <c r="J31" s="38">
        <v>168076</v>
      </c>
      <c r="K31" s="38"/>
      <c r="L31" s="38">
        <v>171753</v>
      </c>
    </row>
    <row r="32" spans="1:12" ht="19.5" customHeight="1">
      <c r="A32" s="2" t="s">
        <v>25</v>
      </c>
      <c r="C32" s="9" t="s">
        <v>68</v>
      </c>
      <c r="D32" s="76">
        <v>3</v>
      </c>
      <c r="E32" s="20"/>
      <c r="F32" s="38">
        <v>0</v>
      </c>
      <c r="G32" s="38"/>
      <c r="H32" s="38">
        <v>0</v>
      </c>
      <c r="I32" s="38"/>
      <c r="J32" s="38">
        <v>287280</v>
      </c>
      <c r="K32" s="38"/>
      <c r="L32" s="38">
        <v>290534</v>
      </c>
    </row>
    <row r="33" spans="1:12" ht="19.5" customHeight="1">
      <c r="A33" s="2" t="s">
        <v>14</v>
      </c>
      <c r="C33" s="9" t="s">
        <v>69</v>
      </c>
      <c r="D33" s="20"/>
      <c r="E33" s="20"/>
      <c r="F33" s="38">
        <v>2927</v>
      </c>
      <c r="G33" s="38"/>
      <c r="H33" s="38">
        <v>2949</v>
      </c>
      <c r="I33" s="38"/>
      <c r="J33" s="38">
        <v>2927</v>
      </c>
      <c r="K33" s="38"/>
      <c r="L33" s="38">
        <v>2949</v>
      </c>
    </row>
    <row r="34" spans="1:12" ht="19.5" customHeight="1">
      <c r="A34" s="1" t="s">
        <v>26</v>
      </c>
      <c r="C34" s="9" t="s">
        <v>29</v>
      </c>
      <c r="D34" s="76">
        <v>8</v>
      </c>
      <c r="E34" s="20"/>
      <c r="F34" s="38">
        <v>171618</v>
      </c>
      <c r="G34" s="38"/>
      <c r="H34" s="38">
        <v>171618</v>
      </c>
      <c r="I34" s="38"/>
      <c r="J34" s="38">
        <v>0</v>
      </c>
      <c r="K34" s="38"/>
      <c r="L34" s="38">
        <v>0</v>
      </c>
    </row>
    <row r="35" spans="1:12" ht="19.5" customHeight="1">
      <c r="A35" s="77" t="s">
        <v>27</v>
      </c>
      <c r="C35" s="9" t="s">
        <v>30</v>
      </c>
      <c r="D35" s="147" t="s">
        <v>176</v>
      </c>
      <c r="E35" s="20"/>
      <c r="F35" s="38">
        <v>834113</v>
      </c>
      <c r="G35" s="38"/>
      <c r="H35" s="38">
        <v>914637</v>
      </c>
      <c r="I35" s="38"/>
      <c r="J35" s="38">
        <v>141649</v>
      </c>
      <c r="K35" s="38"/>
      <c r="L35" s="38">
        <v>142979</v>
      </c>
    </row>
    <row r="36" spans="1:12" ht="19.5" customHeight="1">
      <c r="A36" s="2"/>
      <c r="C36" s="9" t="s">
        <v>70</v>
      </c>
      <c r="D36" s="20"/>
      <c r="E36" s="20"/>
      <c r="F36" s="38">
        <v>105691</v>
      </c>
      <c r="G36" s="38"/>
      <c r="H36" s="38">
        <v>115883</v>
      </c>
      <c r="I36" s="38"/>
      <c r="J36" s="38">
        <v>4749</v>
      </c>
      <c r="K36" s="38"/>
      <c r="L36" s="38">
        <v>5177</v>
      </c>
    </row>
    <row r="37" spans="1:12" ht="19.5" customHeight="1">
      <c r="A37" s="2" t="s">
        <v>28</v>
      </c>
      <c r="C37" s="9" t="s">
        <v>31</v>
      </c>
      <c r="D37" s="20"/>
      <c r="E37" s="20"/>
      <c r="F37" s="38">
        <v>20321</v>
      </c>
      <c r="G37" s="38"/>
      <c r="H37" s="38">
        <v>14580</v>
      </c>
      <c r="I37" s="38"/>
      <c r="J37" s="38">
        <v>19515</v>
      </c>
      <c r="K37" s="38"/>
      <c r="L37" s="38">
        <v>13651</v>
      </c>
    </row>
    <row r="38" spans="1:12" ht="19.5" customHeight="1">
      <c r="A38" s="2" t="s">
        <v>21</v>
      </c>
      <c r="C38" s="33" t="s">
        <v>32</v>
      </c>
      <c r="D38" s="20"/>
      <c r="E38" s="20"/>
      <c r="F38" s="53">
        <f>SUM(F28:F37)</f>
        <v>1314148</v>
      </c>
      <c r="G38" s="32"/>
      <c r="H38" s="53">
        <f>SUM(H28:H37)</f>
        <v>1395244</v>
      </c>
      <c r="I38" s="32"/>
      <c r="J38" s="53">
        <f>SUM(J28:J37)</f>
        <v>1112535</v>
      </c>
      <c r="K38" s="32"/>
      <c r="L38" s="53">
        <f>SUM(L28:L37)</f>
        <v>1136782</v>
      </c>
    </row>
    <row r="39" spans="1:12" ht="19.5" customHeight="1">
      <c r="A39" s="2"/>
      <c r="C39" s="33"/>
      <c r="D39" s="22"/>
      <c r="E39" s="22"/>
      <c r="F39" s="86"/>
      <c r="G39" s="32"/>
      <c r="H39" s="86"/>
      <c r="I39" s="32"/>
      <c r="J39" s="86"/>
      <c r="K39" s="32"/>
      <c r="L39" s="86"/>
    </row>
    <row r="40" spans="1:12" ht="19.5" customHeight="1" thickBot="1">
      <c r="A40" s="70"/>
      <c r="C40" s="12" t="s">
        <v>33</v>
      </c>
      <c r="D40" s="20"/>
      <c r="E40" s="20"/>
      <c r="F40" s="78">
        <f>SUM(F38+F25)</f>
        <v>1610557</v>
      </c>
      <c r="G40" s="32"/>
      <c r="H40" s="78">
        <f>SUM(H38+H25)</f>
        <v>1618402</v>
      </c>
      <c r="I40" s="32"/>
      <c r="J40" s="78">
        <f>SUM(J38+J25)</f>
        <v>1213169</v>
      </c>
      <c r="K40" s="32"/>
      <c r="L40" s="78">
        <f>SUM(L38+L25)</f>
        <v>1233384</v>
      </c>
    </row>
    <row r="41" spans="1:12" ht="19.5" customHeight="1" thickTop="1">
      <c r="A41" s="70"/>
    </row>
    <row r="42" spans="1:12" s="44" customFormat="1" ht="21.75" customHeight="1">
      <c r="A42" s="70"/>
      <c r="C42" s="43" t="s">
        <v>0</v>
      </c>
      <c r="D42" s="3"/>
    </row>
    <row r="43" spans="1:12" s="48" customFormat="1" ht="21.75" customHeight="1">
      <c r="A43" s="70"/>
      <c r="C43" s="47" t="s">
        <v>1</v>
      </c>
      <c r="D43" s="3"/>
    </row>
    <row r="44" spans="1:12" s="48" customFormat="1" ht="21.75" customHeight="1">
      <c r="A44" s="70"/>
      <c r="C44" s="47"/>
      <c r="D44" s="3"/>
    </row>
    <row r="45" spans="1:12" ht="18.5" customHeight="1">
      <c r="A45" s="70"/>
      <c r="C45" s="30"/>
      <c r="F45" s="148" t="s">
        <v>2</v>
      </c>
      <c r="G45" s="148"/>
      <c r="H45" s="148"/>
      <c r="J45" s="148" t="s">
        <v>3</v>
      </c>
      <c r="K45" s="148"/>
      <c r="L45" s="148"/>
    </row>
    <row r="46" spans="1:12" ht="18.5" customHeight="1">
      <c r="A46" s="70"/>
      <c r="D46" s="18"/>
      <c r="E46" s="18"/>
      <c r="F46" s="149" t="s">
        <v>77</v>
      </c>
      <c r="G46" s="149"/>
      <c r="H46" s="149"/>
      <c r="I46" s="19"/>
      <c r="J46" s="149" t="s">
        <v>77</v>
      </c>
      <c r="K46" s="149"/>
      <c r="L46" s="149"/>
    </row>
    <row r="47" spans="1:12" ht="18.5" customHeight="1">
      <c r="A47" s="70"/>
      <c r="D47" s="18"/>
      <c r="E47" s="18"/>
      <c r="F47" s="16" t="s">
        <v>4</v>
      </c>
      <c r="G47" s="16"/>
      <c r="H47" s="16" t="s">
        <v>5</v>
      </c>
      <c r="I47" s="19"/>
      <c r="J47" s="146" t="s">
        <v>4</v>
      </c>
      <c r="K47" s="16"/>
      <c r="L47" s="16" t="s">
        <v>5</v>
      </c>
    </row>
    <row r="48" spans="1:12" ht="18.5" customHeight="1">
      <c r="A48" s="2" t="s">
        <v>6</v>
      </c>
      <c r="C48" s="12" t="s">
        <v>34</v>
      </c>
      <c r="D48" s="20" t="s">
        <v>8</v>
      </c>
      <c r="E48" s="18"/>
      <c r="F48" s="18">
        <v>2021</v>
      </c>
      <c r="G48" s="18"/>
      <c r="H48" s="18">
        <v>2020</v>
      </c>
      <c r="I48" s="18"/>
      <c r="J48" s="18">
        <v>2021</v>
      </c>
      <c r="K48" s="18"/>
      <c r="L48" s="18">
        <v>2020</v>
      </c>
    </row>
    <row r="49" spans="1:12" ht="18.5" customHeight="1">
      <c r="A49" s="70"/>
      <c r="E49" s="20"/>
      <c r="F49" s="18" t="s">
        <v>9</v>
      </c>
      <c r="H49" s="21"/>
      <c r="I49" s="18"/>
      <c r="J49" s="18" t="s">
        <v>9</v>
      </c>
      <c r="K49" s="18"/>
      <c r="L49" s="21"/>
    </row>
    <row r="50" spans="1:12" ht="18.5" customHeight="1">
      <c r="A50" s="70"/>
      <c r="E50" s="20"/>
      <c r="F50" s="150" t="s">
        <v>10</v>
      </c>
      <c r="G50" s="150"/>
      <c r="H50" s="150"/>
      <c r="I50" s="150"/>
      <c r="J50" s="150"/>
      <c r="K50" s="150"/>
      <c r="L50" s="150"/>
    </row>
    <row r="51" spans="1:12" ht="18.5" customHeight="1">
      <c r="A51" s="70"/>
      <c r="C51" s="79" t="s">
        <v>35</v>
      </c>
      <c r="D51" s="18"/>
      <c r="E51" s="18"/>
      <c r="F51" s="26"/>
      <c r="G51" s="26"/>
      <c r="H51" s="26"/>
      <c r="I51" s="26"/>
      <c r="J51" s="26"/>
      <c r="K51" s="26"/>
      <c r="L51" s="26"/>
    </row>
    <row r="52" spans="1:12" ht="18.5" customHeight="1">
      <c r="A52" s="70"/>
      <c r="C52" s="3" t="s">
        <v>37</v>
      </c>
      <c r="D52" s="20" t="s">
        <v>177</v>
      </c>
      <c r="E52" s="20"/>
      <c r="F52" s="26">
        <v>30000</v>
      </c>
      <c r="G52" s="26"/>
      <c r="H52" s="26">
        <v>23132</v>
      </c>
      <c r="I52" s="26">
        <v>0</v>
      </c>
      <c r="J52" s="26">
        <v>16800</v>
      </c>
      <c r="K52" s="26">
        <v>0</v>
      </c>
      <c r="L52" s="26">
        <v>16800</v>
      </c>
    </row>
    <row r="53" spans="1:12" ht="18.5" customHeight="1">
      <c r="A53" s="2" t="s">
        <v>39</v>
      </c>
      <c r="C53" s="9" t="s">
        <v>71</v>
      </c>
      <c r="D53" s="20">
        <v>3</v>
      </c>
      <c r="E53" s="20"/>
      <c r="F53" s="26">
        <v>23951</v>
      </c>
      <c r="G53" s="26"/>
      <c r="H53" s="26">
        <v>27674</v>
      </c>
      <c r="I53" s="26">
        <v>0</v>
      </c>
      <c r="J53" s="26">
        <v>12454</v>
      </c>
      <c r="K53" s="26">
        <v>0</v>
      </c>
      <c r="L53" s="26">
        <v>13499</v>
      </c>
    </row>
    <row r="54" spans="1:12" ht="18.5" customHeight="1">
      <c r="A54" s="1" t="s">
        <v>26</v>
      </c>
      <c r="C54" s="3" t="s">
        <v>206</v>
      </c>
      <c r="D54" s="20">
        <v>3</v>
      </c>
      <c r="E54" s="20"/>
      <c r="F54" s="26">
        <v>13907</v>
      </c>
      <c r="G54" s="26"/>
      <c r="H54" s="26">
        <v>20726</v>
      </c>
      <c r="I54" s="26"/>
      <c r="J54" s="26">
        <v>7397</v>
      </c>
      <c r="K54" s="26"/>
      <c r="L54" s="26">
        <v>9646</v>
      </c>
    </row>
    <row r="55" spans="1:12" ht="18.5" customHeight="1">
      <c r="A55" s="2" t="s">
        <v>36</v>
      </c>
      <c r="C55" s="3" t="s">
        <v>40</v>
      </c>
      <c r="D55" s="20"/>
      <c r="E55" s="20"/>
      <c r="F55" s="26"/>
      <c r="G55" s="26"/>
      <c r="H55" s="26"/>
      <c r="I55" s="26"/>
      <c r="J55" s="26"/>
      <c r="K55" s="26"/>
      <c r="L55" s="26"/>
    </row>
    <row r="56" spans="1:12" ht="18.5" customHeight="1">
      <c r="A56" s="2"/>
      <c r="C56" s="3" t="s">
        <v>38</v>
      </c>
      <c r="D56" s="20">
        <v>8</v>
      </c>
      <c r="E56" s="20"/>
      <c r="F56" s="26">
        <v>81779</v>
      </c>
      <c r="G56" s="26"/>
      <c r="H56" s="26">
        <v>85553</v>
      </c>
      <c r="I56" s="26"/>
      <c r="J56" s="26">
        <v>47905</v>
      </c>
      <c r="K56" s="26"/>
      <c r="L56" s="26">
        <v>50564</v>
      </c>
    </row>
    <row r="57" spans="1:12" ht="18.5" customHeight="1">
      <c r="A57" s="2" t="s">
        <v>36</v>
      </c>
      <c r="C57" s="3" t="s">
        <v>72</v>
      </c>
      <c r="D57" s="20">
        <v>8</v>
      </c>
      <c r="E57" s="20"/>
      <c r="F57" s="26">
        <v>8700</v>
      </c>
      <c r="G57" s="26"/>
      <c r="H57" s="26">
        <v>13167</v>
      </c>
      <c r="I57" s="26"/>
      <c r="J57" s="26">
        <v>3857</v>
      </c>
      <c r="K57" s="26"/>
      <c r="L57" s="26">
        <v>3519</v>
      </c>
    </row>
    <row r="58" spans="1:12" ht="18.5" customHeight="1">
      <c r="A58" s="2"/>
      <c r="C58" s="3" t="s">
        <v>186</v>
      </c>
      <c r="D58" s="20"/>
      <c r="E58" s="20"/>
      <c r="F58" s="26"/>
      <c r="G58" s="26"/>
      <c r="H58" s="26"/>
      <c r="I58" s="26"/>
      <c r="J58" s="26"/>
      <c r="K58" s="26"/>
      <c r="L58" s="26"/>
    </row>
    <row r="59" spans="1:12" ht="18.5" customHeight="1">
      <c r="A59" s="2"/>
      <c r="C59" s="3" t="s">
        <v>217</v>
      </c>
      <c r="D59" s="20">
        <v>9</v>
      </c>
      <c r="E59" s="20"/>
      <c r="F59" s="26">
        <v>61344</v>
      </c>
      <c r="G59" s="26"/>
      <c r="H59" s="73">
        <v>0</v>
      </c>
      <c r="I59" s="26"/>
      <c r="J59" s="73">
        <v>0</v>
      </c>
      <c r="K59" s="26"/>
      <c r="L59" s="73">
        <v>0</v>
      </c>
    </row>
    <row r="60" spans="1:12" ht="18.5" customHeight="1">
      <c r="A60" s="2" t="s">
        <v>21</v>
      </c>
      <c r="C60" s="33" t="s">
        <v>41</v>
      </c>
      <c r="D60" s="80"/>
      <c r="E60" s="80"/>
      <c r="F60" s="53">
        <f>SUM(F52:F59)</f>
        <v>219681</v>
      </c>
      <c r="G60" s="32"/>
      <c r="H60" s="53">
        <f>SUM(H52:H59)</f>
        <v>170252</v>
      </c>
      <c r="I60" s="32"/>
      <c r="J60" s="53">
        <f>SUM(J52:J59)</f>
        <v>88413</v>
      </c>
      <c r="K60" s="32"/>
      <c r="L60" s="53">
        <f>SUM(L52:L59)</f>
        <v>94028</v>
      </c>
    </row>
    <row r="61" spans="1:12" ht="18.5" customHeight="1">
      <c r="A61" s="2"/>
      <c r="D61" s="20"/>
      <c r="E61" s="20"/>
      <c r="F61" s="26"/>
      <c r="G61" s="26"/>
      <c r="H61" s="26"/>
      <c r="I61" s="26"/>
      <c r="J61" s="26"/>
      <c r="K61" s="26"/>
      <c r="L61" s="26"/>
    </row>
    <row r="62" spans="1:12" ht="18.5" customHeight="1">
      <c r="A62" s="2"/>
      <c r="C62" s="51" t="s">
        <v>42</v>
      </c>
      <c r="D62" s="20"/>
      <c r="E62" s="20"/>
      <c r="F62" s="26"/>
      <c r="G62" s="26"/>
      <c r="H62" s="26"/>
      <c r="I62" s="26"/>
      <c r="J62" s="26"/>
      <c r="K62" s="26"/>
      <c r="L62" s="26"/>
    </row>
    <row r="63" spans="1:12" ht="18.5" customHeight="1">
      <c r="A63" s="2" t="s">
        <v>36</v>
      </c>
      <c r="C63" s="17" t="s">
        <v>73</v>
      </c>
      <c r="D63" s="20">
        <v>8</v>
      </c>
      <c r="E63" s="20"/>
      <c r="F63" s="26">
        <v>330312</v>
      </c>
      <c r="G63" s="26"/>
      <c r="H63" s="26">
        <v>368158</v>
      </c>
      <c r="I63" s="26">
        <v>0</v>
      </c>
      <c r="J63" s="26">
        <v>157469</v>
      </c>
      <c r="K63" s="26">
        <v>0</v>
      </c>
      <c r="L63" s="26">
        <v>169004</v>
      </c>
    </row>
    <row r="64" spans="1:12" ht="18.5" customHeight="1">
      <c r="A64" s="2"/>
      <c r="C64" s="3" t="s">
        <v>74</v>
      </c>
      <c r="D64" s="20">
        <v>8</v>
      </c>
      <c r="E64" s="20"/>
      <c r="F64" s="26">
        <v>18588</v>
      </c>
      <c r="G64" s="26"/>
      <c r="H64" s="26">
        <v>44520</v>
      </c>
      <c r="I64" s="26">
        <v>0</v>
      </c>
      <c r="J64" s="26">
        <v>8158</v>
      </c>
      <c r="K64" s="26">
        <v>0</v>
      </c>
      <c r="L64" s="26">
        <v>8511</v>
      </c>
    </row>
    <row r="65" spans="1:12" ht="18.5" customHeight="1">
      <c r="A65" s="2" t="s">
        <v>39</v>
      </c>
      <c r="C65" s="17" t="s">
        <v>43</v>
      </c>
      <c r="D65" s="20"/>
      <c r="E65" s="20"/>
      <c r="F65" s="26">
        <v>29345</v>
      </c>
      <c r="G65" s="26"/>
      <c r="H65" s="26">
        <v>29849</v>
      </c>
      <c r="I65" s="26"/>
      <c r="J65" s="26">
        <v>8362</v>
      </c>
      <c r="K65" s="26"/>
      <c r="L65" s="26">
        <v>8923</v>
      </c>
    </row>
    <row r="66" spans="1:12" ht="18.5" customHeight="1">
      <c r="A66" s="1" t="s">
        <v>26</v>
      </c>
      <c r="C66" s="3" t="s">
        <v>75</v>
      </c>
      <c r="D66" s="20"/>
      <c r="E66" s="20"/>
      <c r="F66" s="26">
        <v>1038</v>
      </c>
      <c r="G66" s="26"/>
      <c r="H66" s="26">
        <v>952</v>
      </c>
      <c r="I66" s="26"/>
      <c r="J66" s="26">
        <v>778</v>
      </c>
      <c r="K66" s="26"/>
      <c r="L66" s="26">
        <v>723</v>
      </c>
    </row>
    <row r="67" spans="1:12" ht="18.5" customHeight="1">
      <c r="A67" s="2"/>
      <c r="C67" s="3" t="s">
        <v>76</v>
      </c>
      <c r="D67" s="20"/>
      <c r="E67" s="20"/>
      <c r="F67" s="26">
        <v>1090</v>
      </c>
      <c r="G67" s="26"/>
      <c r="H67" s="26">
        <v>1090</v>
      </c>
      <c r="I67" s="26"/>
      <c r="J67" s="26">
        <v>1090</v>
      </c>
      <c r="K67" s="26"/>
      <c r="L67" s="26">
        <v>1090</v>
      </c>
    </row>
    <row r="68" spans="1:12" ht="18.5" customHeight="1">
      <c r="A68" s="2" t="s">
        <v>21</v>
      </c>
      <c r="C68" s="33" t="s">
        <v>44</v>
      </c>
      <c r="D68" s="20"/>
      <c r="E68" s="20"/>
      <c r="F68" s="53">
        <f>SUM(F63:F67)</f>
        <v>380373</v>
      </c>
      <c r="G68" s="32"/>
      <c r="H68" s="53">
        <f>SUM(H63:H67)</f>
        <v>444569</v>
      </c>
      <c r="I68" s="32"/>
      <c r="J68" s="53">
        <f>SUM(J63:J67)</f>
        <v>175857</v>
      </c>
      <c r="K68" s="32"/>
      <c r="L68" s="53">
        <f>SUM(L63:L67)</f>
        <v>188251</v>
      </c>
    </row>
    <row r="69" spans="1:12" ht="18.5" customHeight="1">
      <c r="A69" s="2"/>
      <c r="C69" s="33"/>
      <c r="D69" s="22"/>
      <c r="E69" s="22"/>
      <c r="F69" s="56"/>
      <c r="G69" s="32"/>
      <c r="H69" s="56"/>
      <c r="I69" s="32"/>
      <c r="J69" s="56"/>
      <c r="K69" s="32"/>
      <c r="L69" s="56"/>
    </row>
    <row r="70" spans="1:12" ht="18.5" customHeight="1">
      <c r="A70" s="70"/>
      <c r="C70" s="12" t="s">
        <v>45</v>
      </c>
      <c r="D70" s="20"/>
      <c r="E70" s="20"/>
      <c r="F70" s="142">
        <f>SUM(F60+F68)</f>
        <v>600054</v>
      </c>
      <c r="G70" s="32"/>
      <c r="H70" s="142">
        <f>SUM(H60+H68)</f>
        <v>614821</v>
      </c>
      <c r="I70" s="32"/>
      <c r="J70" s="142">
        <f>SUM(J60+J68)</f>
        <v>264270</v>
      </c>
      <c r="K70" s="32"/>
      <c r="L70" s="142">
        <f>SUM(L60+L68)</f>
        <v>282279</v>
      </c>
    </row>
    <row r="71" spans="1:12" ht="18.5" customHeight="1">
      <c r="A71" s="70"/>
      <c r="C71" s="30"/>
      <c r="D71" s="20"/>
      <c r="E71" s="20"/>
      <c r="F71" s="54"/>
      <c r="G71" s="12"/>
      <c r="H71" s="54"/>
      <c r="I71" s="12"/>
      <c r="J71" s="54"/>
      <c r="K71" s="12"/>
      <c r="L71" s="54"/>
    </row>
    <row r="72" spans="1:12" s="44" customFormat="1" ht="21.75" customHeight="1">
      <c r="A72" s="70"/>
      <c r="C72" s="43" t="s">
        <v>0</v>
      </c>
      <c r="D72" s="3"/>
    </row>
    <row r="73" spans="1:12" s="48" customFormat="1" ht="21.75" customHeight="1">
      <c r="A73" s="70"/>
      <c r="C73" s="47" t="s">
        <v>1</v>
      </c>
      <c r="D73" s="3"/>
    </row>
    <row r="74" spans="1:12" s="48" customFormat="1" ht="21.75" customHeight="1">
      <c r="A74" s="70"/>
      <c r="C74" s="47"/>
      <c r="D74" s="3"/>
    </row>
    <row r="75" spans="1:12" ht="19.5" customHeight="1">
      <c r="A75" s="70"/>
      <c r="C75" s="30"/>
      <c r="F75" s="148" t="s">
        <v>2</v>
      </c>
      <c r="G75" s="148"/>
      <c r="H75" s="148"/>
      <c r="J75" s="148" t="s">
        <v>3</v>
      </c>
      <c r="K75" s="148"/>
      <c r="L75" s="148"/>
    </row>
    <row r="76" spans="1:12" ht="19.5" customHeight="1">
      <c r="A76" s="70"/>
      <c r="D76" s="18"/>
      <c r="E76" s="18"/>
      <c r="F76" s="149" t="s">
        <v>77</v>
      </c>
      <c r="G76" s="149"/>
      <c r="H76" s="149"/>
      <c r="I76" s="19"/>
      <c r="J76" s="149" t="s">
        <v>77</v>
      </c>
      <c r="K76" s="149"/>
      <c r="L76" s="149"/>
    </row>
    <row r="77" spans="1:12" ht="19.5" customHeight="1">
      <c r="A77" s="70"/>
      <c r="D77" s="18"/>
      <c r="E77" s="18"/>
      <c r="F77" s="16" t="s">
        <v>4</v>
      </c>
      <c r="G77" s="16"/>
      <c r="H77" s="16" t="s">
        <v>5</v>
      </c>
      <c r="I77" s="19"/>
      <c r="J77" s="146" t="s">
        <v>4</v>
      </c>
      <c r="K77" s="16"/>
      <c r="L77" s="16" t="s">
        <v>5</v>
      </c>
    </row>
    <row r="78" spans="1:12" ht="19.5" customHeight="1">
      <c r="A78" s="2" t="s">
        <v>6</v>
      </c>
      <c r="C78" s="12" t="s">
        <v>34</v>
      </c>
      <c r="D78" s="20"/>
      <c r="E78" s="20"/>
      <c r="F78" s="18">
        <v>2021</v>
      </c>
      <c r="G78" s="18"/>
      <c r="H78" s="18">
        <v>2020</v>
      </c>
      <c r="I78" s="18"/>
      <c r="J78" s="18">
        <v>2021</v>
      </c>
      <c r="K78" s="18"/>
      <c r="L78" s="18">
        <v>2020</v>
      </c>
    </row>
    <row r="79" spans="1:12" ht="19.5" customHeight="1">
      <c r="A79" s="70"/>
      <c r="D79" s="18"/>
      <c r="E79" s="18"/>
      <c r="F79" s="18" t="s">
        <v>9</v>
      </c>
      <c r="H79" s="21"/>
      <c r="I79" s="18"/>
      <c r="J79" s="18" t="s">
        <v>9</v>
      </c>
      <c r="K79" s="18"/>
      <c r="L79" s="21"/>
    </row>
    <row r="80" spans="1:12" ht="19.5" customHeight="1">
      <c r="D80" s="20"/>
      <c r="E80" s="20"/>
      <c r="F80" s="150" t="s">
        <v>10</v>
      </c>
      <c r="G80" s="150"/>
      <c r="H80" s="150"/>
      <c r="I80" s="150"/>
      <c r="J80" s="150"/>
      <c r="K80" s="150"/>
      <c r="L80" s="150"/>
    </row>
    <row r="81" spans="1:12" ht="19.5" customHeight="1">
      <c r="A81" s="2" t="s">
        <v>46</v>
      </c>
      <c r="C81" s="24" t="s">
        <v>47</v>
      </c>
      <c r="D81" s="20"/>
      <c r="E81" s="20"/>
      <c r="F81" s="26"/>
      <c r="G81" s="26"/>
      <c r="H81" s="26"/>
      <c r="I81" s="26"/>
      <c r="J81" s="26"/>
      <c r="K81" s="26"/>
      <c r="L81" s="26"/>
    </row>
    <row r="82" spans="1:12" ht="19.5" customHeight="1">
      <c r="A82" s="81" t="s">
        <v>48</v>
      </c>
      <c r="C82" s="3" t="s">
        <v>49</v>
      </c>
      <c r="D82" s="20"/>
      <c r="E82" s="20"/>
      <c r="F82" s="26"/>
      <c r="G82" s="26"/>
      <c r="H82" s="26"/>
      <c r="I82" s="26"/>
      <c r="J82" s="26"/>
      <c r="K82" s="26"/>
      <c r="L82" s="26"/>
    </row>
    <row r="83" spans="1:12" ht="19.5" customHeight="1">
      <c r="A83" s="70"/>
      <c r="C83" s="9" t="s">
        <v>50</v>
      </c>
      <c r="D83" s="20"/>
      <c r="E83" s="20"/>
      <c r="F83" s="26"/>
      <c r="G83" s="26"/>
      <c r="H83" s="26"/>
      <c r="I83" s="26"/>
      <c r="J83" s="26"/>
      <c r="K83" s="26"/>
      <c r="L83" s="26"/>
    </row>
    <row r="84" spans="1:12" ht="19.5" customHeight="1">
      <c r="A84" s="70"/>
      <c r="C84" s="3" t="s">
        <v>182</v>
      </c>
      <c r="D84" s="20"/>
      <c r="E84" s="20"/>
      <c r="F84" s="26"/>
      <c r="G84" s="26"/>
      <c r="H84" s="26"/>
      <c r="I84" s="26"/>
      <c r="J84" s="26"/>
      <c r="K84" s="26"/>
      <c r="L84" s="26"/>
    </row>
    <row r="85" spans="1:12" ht="19.5" customHeight="1" thickBot="1">
      <c r="A85" s="2" t="s">
        <v>51</v>
      </c>
      <c r="C85" s="82" t="s">
        <v>183</v>
      </c>
      <c r="D85" s="20"/>
      <c r="E85" s="20"/>
      <c r="F85" s="83">
        <v>465000</v>
      </c>
      <c r="G85" s="26"/>
      <c r="H85" s="83">
        <v>465000</v>
      </c>
      <c r="I85" s="26"/>
      <c r="J85" s="83">
        <v>465000</v>
      </c>
      <c r="K85" s="26"/>
      <c r="L85" s="83">
        <v>465000</v>
      </c>
    </row>
    <row r="86" spans="1:12" ht="19.5" customHeight="1" thickTop="1">
      <c r="A86" s="70"/>
      <c r="C86" s="9" t="s">
        <v>52</v>
      </c>
      <c r="D86" s="20"/>
      <c r="E86" s="20"/>
      <c r="F86" s="71"/>
      <c r="G86" s="71"/>
    </row>
    <row r="87" spans="1:12" ht="19.5" customHeight="1">
      <c r="A87" s="70"/>
      <c r="C87" s="3" t="s">
        <v>182</v>
      </c>
      <c r="D87" s="20"/>
      <c r="E87" s="20"/>
      <c r="F87" s="71"/>
      <c r="G87" s="71"/>
    </row>
    <row r="88" spans="1:12" ht="19.5" customHeight="1">
      <c r="A88" s="2" t="s">
        <v>53</v>
      </c>
      <c r="C88" s="3" t="s">
        <v>184</v>
      </c>
      <c r="D88" s="20"/>
      <c r="E88" s="20"/>
      <c r="F88" s="71">
        <v>465000</v>
      </c>
      <c r="G88" s="71"/>
      <c r="H88" s="71">
        <v>465000</v>
      </c>
      <c r="I88" s="26"/>
      <c r="J88" s="71">
        <v>465000</v>
      </c>
      <c r="K88" s="71"/>
      <c r="L88" s="71">
        <v>465000</v>
      </c>
    </row>
    <row r="89" spans="1:12" ht="19.5" customHeight="1">
      <c r="A89" s="70"/>
      <c r="C89" s="10" t="s">
        <v>78</v>
      </c>
      <c r="D89" s="20"/>
      <c r="E89" s="20"/>
      <c r="F89" s="26">
        <v>297619</v>
      </c>
      <c r="G89" s="26"/>
      <c r="H89" s="26">
        <v>297619</v>
      </c>
      <c r="I89" s="26"/>
      <c r="J89" s="26">
        <v>297619</v>
      </c>
      <c r="K89" s="26"/>
      <c r="L89" s="26">
        <v>297619</v>
      </c>
    </row>
    <row r="90" spans="1:12" ht="19.5" customHeight="1">
      <c r="A90" s="2" t="s">
        <v>54</v>
      </c>
      <c r="C90" s="9" t="s">
        <v>79</v>
      </c>
      <c r="D90" s="20"/>
      <c r="E90" s="20"/>
      <c r="F90" s="71"/>
      <c r="G90" s="71"/>
      <c r="H90" s="71"/>
      <c r="I90" s="26"/>
      <c r="J90" s="71"/>
      <c r="K90" s="71"/>
      <c r="L90" s="71"/>
    </row>
    <row r="91" spans="1:12" ht="19.5" customHeight="1">
      <c r="A91" s="2"/>
      <c r="C91" s="10" t="s">
        <v>55</v>
      </c>
      <c r="D91" s="20"/>
      <c r="E91" s="20"/>
      <c r="F91" s="71"/>
      <c r="G91" s="71"/>
      <c r="H91" s="71"/>
      <c r="I91" s="26"/>
      <c r="J91" s="71"/>
      <c r="K91" s="71"/>
      <c r="L91" s="71"/>
    </row>
    <row r="92" spans="1:12" ht="19.5" customHeight="1">
      <c r="A92" s="70"/>
      <c r="C92" s="10" t="s">
        <v>202</v>
      </c>
      <c r="D92" s="20"/>
      <c r="E92" s="20"/>
      <c r="F92" s="71">
        <v>33568</v>
      </c>
      <c r="G92" s="71">
        <v>0</v>
      </c>
      <c r="H92" s="71">
        <v>33568</v>
      </c>
      <c r="I92" s="26">
        <v>0</v>
      </c>
      <c r="J92" s="71">
        <v>33568</v>
      </c>
      <c r="K92" s="71">
        <v>0</v>
      </c>
      <c r="L92" s="71">
        <v>33568</v>
      </c>
    </row>
    <row r="93" spans="1:12" ht="19.5" customHeight="1">
      <c r="A93" s="70"/>
      <c r="C93" s="10" t="s">
        <v>187</v>
      </c>
      <c r="D93" s="20"/>
      <c r="E93" s="20"/>
      <c r="F93" s="26">
        <v>139267</v>
      </c>
      <c r="G93" s="26">
        <v>0</v>
      </c>
      <c r="H93" s="26">
        <v>133735</v>
      </c>
      <c r="I93" s="26">
        <v>0</v>
      </c>
      <c r="J93" s="26">
        <v>152712</v>
      </c>
      <c r="K93" s="26">
        <v>0</v>
      </c>
      <c r="L93" s="26">
        <v>154918</v>
      </c>
    </row>
    <row r="94" spans="1:12" ht="19.5" customHeight="1">
      <c r="A94" s="70"/>
      <c r="C94" s="10" t="s">
        <v>80</v>
      </c>
      <c r="D94" s="20"/>
      <c r="E94" s="20"/>
      <c r="F94" s="84">
        <v>0</v>
      </c>
      <c r="G94" s="73">
        <v>0</v>
      </c>
      <c r="H94" s="84">
        <v>0</v>
      </c>
      <c r="I94" s="73">
        <v>0</v>
      </c>
      <c r="J94" s="84">
        <v>0</v>
      </c>
      <c r="K94" s="73">
        <v>0</v>
      </c>
      <c r="L94" s="84">
        <v>0</v>
      </c>
    </row>
    <row r="95" spans="1:12" ht="19.5" customHeight="1">
      <c r="A95" s="70"/>
      <c r="C95" s="11" t="s">
        <v>56</v>
      </c>
      <c r="D95" s="20"/>
      <c r="E95" s="20"/>
      <c r="F95" s="32">
        <f>SUM(F88:F94)</f>
        <v>935454</v>
      </c>
      <c r="G95" s="32"/>
      <c r="H95" s="27">
        <f>SUM(H88:H94)</f>
        <v>929922</v>
      </c>
      <c r="I95" s="32"/>
      <c r="J95" s="32">
        <f>SUM(J88:J94)</f>
        <v>948899</v>
      </c>
      <c r="K95" s="32"/>
      <c r="L95" s="27">
        <f>SUM(L88:L94)</f>
        <v>951105</v>
      </c>
    </row>
    <row r="96" spans="1:12" ht="19.5" customHeight="1">
      <c r="A96" s="2" t="s">
        <v>57</v>
      </c>
      <c r="C96" s="9" t="s">
        <v>58</v>
      </c>
      <c r="D96" s="20"/>
      <c r="E96" s="20"/>
      <c r="F96" s="38">
        <v>75049</v>
      </c>
      <c r="G96" s="38"/>
      <c r="H96" s="38">
        <v>73659</v>
      </c>
      <c r="I96" s="38"/>
      <c r="J96" s="85">
        <v>0</v>
      </c>
      <c r="K96" s="38"/>
      <c r="L96" s="85">
        <v>0</v>
      </c>
    </row>
    <row r="97" spans="1:12" ht="19.5" customHeight="1">
      <c r="A97" s="70"/>
      <c r="C97" s="12" t="s">
        <v>181</v>
      </c>
      <c r="D97" s="20"/>
      <c r="E97" s="20"/>
      <c r="F97" s="53">
        <f>SUM(F95:F96)</f>
        <v>1010503</v>
      </c>
      <c r="G97" s="32"/>
      <c r="H97" s="120">
        <f>SUM(H95:H96)</f>
        <v>1003581</v>
      </c>
      <c r="I97" s="32"/>
      <c r="J97" s="53">
        <f>SUM(J95:J96)</f>
        <v>948899</v>
      </c>
      <c r="K97" s="32"/>
      <c r="L97" s="120">
        <f>SUM(L95:L96)</f>
        <v>951105</v>
      </c>
    </row>
    <row r="98" spans="1:12" ht="19.5" customHeight="1">
      <c r="A98" s="70"/>
      <c r="C98" s="12"/>
      <c r="D98" s="20"/>
      <c r="E98" s="20"/>
      <c r="F98" s="86"/>
      <c r="G98" s="32"/>
      <c r="H98" s="27"/>
      <c r="I98" s="32"/>
      <c r="J98" s="86"/>
      <c r="K98" s="32"/>
      <c r="L98" s="27"/>
    </row>
    <row r="99" spans="1:12" ht="19.5" customHeight="1" thickBot="1">
      <c r="C99" s="12" t="s">
        <v>59</v>
      </c>
      <c r="D99" s="20"/>
      <c r="E99" s="20"/>
      <c r="F99" s="78">
        <f>SUM(F70+F97)</f>
        <v>1610557</v>
      </c>
      <c r="G99" s="32"/>
      <c r="H99" s="95">
        <f>H70+H97</f>
        <v>1618402</v>
      </c>
      <c r="I99" s="32"/>
      <c r="J99" s="78">
        <f>SUM(J70+J97)</f>
        <v>1213169</v>
      </c>
      <c r="K99" s="32"/>
      <c r="L99" s="95">
        <f>L70+L97</f>
        <v>1233384</v>
      </c>
    </row>
    <row r="100" spans="1:12" ht="11.25" customHeight="1" thickTop="1">
      <c r="C100" s="12"/>
      <c r="D100" s="20"/>
      <c r="E100" s="20"/>
      <c r="F100" s="23"/>
      <c r="G100" s="23"/>
      <c r="H100" s="23"/>
      <c r="I100" s="23"/>
      <c r="J100" s="86"/>
      <c r="K100" s="32"/>
      <c r="L100" s="86"/>
    </row>
    <row r="101" spans="1:12" ht="21.75" customHeight="1">
      <c r="J101" s="38"/>
      <c r="K101" s="38"/>
      <c r="L101" s="38"/>
    </row>
    <row r="102" spans="1:12" ht="21.75" customHeight="1">
      <c r="J102" s="38"/>
      <c r="K102" s="38"/>
      <c r="L102" s="38"/>
    </row>
    <row r="103" spans="1:12" ht="21.75" customHeight="1">
      <c r="J103" s="38"/>
      <c r="K103" s="38"/>
      <c r="L103" s="38"/>
    </row>
    <row r="104" spans="1:12" ht="21.75" customHeight="1">
      <c r="J104" s="38"/>
      <c r="K104" s="38"/>
      <c r="L104" s="38"/>
    </row>
    <row r="105" spans="1:12" ht="21.75" customHeight="1">
      <c r="J105" s="38"/>
      <c r="K105" s="38"/>
      <c r="L105" s="38"/>
    </row>
    <row r="106" spans="1:12" ht="21.75" customHeight="1">
      <c r="J106" s="38"/>
      <c r="K106" s="38"/>
      <c r="L106" s="38"/>
    </row>
  </sheetData>
  <mergeCells count="15">
    <mergeCell ref="F4:H4"/>
    <mergeCell ref="J4:L4"/>
    <mergeCell ref="F5:H5"/>
    <mergeCell ref="J5:L5"/>
    <mergeCell ref="F9:L9"/>
    <mergeCell ref="F45:H45"/>
    <mergeCell ref="J45:L45"/>
    <mergeCell ref="F46:H46"/>
    <mergeCell ref="J46:L46"/>
    <mergeCell ref="F50:L50"/>
    <mergeCell ref="F75:H75"/>
    <mergeCell ref="J75:L75"/>
    <mergeCell ref="F76:H76"/>
    <mergeCell ref="J76:L76"/>
    <mergeCell ref="F80:L80"/>
  </mergeCells>
  <pageMargins left="0.55000000000000004" right="0.55000000000000004" top="0.48" bottom="0.25" header="0.5" footer="0.5"/>
  <pageSetup paperSize="9" scale="90" firstPageNumber="2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2" manualBreakCount="2">
    <brk id="41" max="11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dimension ref="A1:K62"/>
  <sheetViews>
    <sheetView zoomScale="90" zoomScaleNormal="90" zoomScaleSheetLayoutView="80" workbookViewId="0">
      <selection activeCell="E13" sqref="E13"/>
    </sheetView>
  </sheetViews>
  <sheetFormatPr defaultColWidth="9.09765625" defaultRowHeight="21.75" customHeight="1"/>
  <cols>
    <col min="1" max="1" width="1.3984375" style="3" customWidth="1"/>
    <col min="2" max="2" width="54.69921875" style="17" customWidth="1"/>
    <col min="3" max="3" width="8.09765625" style="3" customWidth="1"/>
    <col min="4" max="4" width="0.3984375" style="3" customWidth="1"/>
    <col min="5" max="5" width="11.69921875" style="3" customWidth="1"/>
    <col min="6" max="6" width="1.3984375" style="3" customWidth="1"/>
    <col min="7" max="7" width="11.69921875" style="3" customWidth="1"/>
    <col min="8" max="8" width="1.3984375" style="3" customWidth="1"/>
    <col min="9" max="9" width="11.69921875" style="3" customWidth="1"/>
    <col min="10" max="10" width="1.3984375" style="3" customWidth="1"/>
    <col min="11" max="11" width="11.69921875" style="3" customWidth="1"/>
    <col min="12" max="16384" width="9.09765625" style="3"/>
  </cols>
  <sheetData>
    <row r="1" spans="2:11" s="44" customFormat="1" ht="21.75" customHeight="1">
      <c r="B1" s="43" t="s">
        <v>0</v>
      </c>
      <c r="D1" s="45"/>
      <c r="E1" s="46"/>
      <c r="F1" s="46"/>
      <c r="G1" s="46"/>
      <c r="H1" s="46"/>
      <c r="I1" s="46"/>
      <c r="J1" s="46"/>
      <c r="K1" s="46"/>
    </row>
    <row r="2" spans="2:11" s="48" customFormat="1" ht="21.75" customHeight="1">
      <c r="B2" s="47" t="s">
        <v>173</v>
      </c>
      <c r="D2" s="49"/>
      <c r="E2" s="50"/>
      <c r="F2" s="50"/>
      <c r="G2" s="50"/>
      <c r="H2" s="50"/>
      <c r="I2" s="50"/>
      <c r="J2" s="50"/>
      <c r="K2" s="50"/>
    </row>
    <row r="3" spans="2:11" s="48" customFormat="1" ht="21.75" customHeight="1">
      <c r="B3" s="47"/>
      <c r="D3" s="49"/>
      <c r="E3" s="50"/>
      <c r="F3" s="50"/>
      <c r="G3" s="50"/>
      <c r="H3" s="50"/>
      <c r="I3" s="50"/>
      <c r="J3" s="50"/>
      <c r="K3" s="50"/>
    </row>
    <row r="4" spans="2:11" ht="21" customHeight="1">
      <c r="C4" s="17"/>
      <c r="D4" s="17"/>
      <c r="E4" s="148" t="s">
        <v>2</v>
      </c>
      <c r="F4" s="148"/>
      <c r="G4" s="148"/>
      <c r="I4" s="148" t="s">
        <v>3</v>
      </c>
      <c r="J4" s="148"/>
      <c r="K4" s="148"/>
    </row>
    <row r="5" spans="2:11" ht="21" customHeight="1">
      <c r="C5" s="18"/>
      <c r="D5" s="18"/>
      <c r="E5" s="149" t="s">
        <v>77</v>
      </c>
      <c r="F5" s="149"/>
      <c r="G5" s="149"/>
      <c r="H5" s="19"/>
      <c r="I5" s="149" t="s">
        <v>77</v>
      </c>
      <c r="J5" s="149"/>
      <c r="K5" s="149"/>
    </row>
    <row r="6" spans="2:11" ht="21" customHeight="1">
      <c r="C6" s="18"/>
      <c r="D6" s="18"/>
      <c r="E6" s="151" t="s">
        <v>179</v>
      </c>
      <c r="F6" s="151"/>
      <c r="G6" s="151"/>
      <c r="H6" s="19"/>
      <c r="I6" s="151" t="s">
        <v>179</v>
      </c>
      <c r="J6" s="151"/>
      <c r="K6" s="151"/>
    </row>
    <row r="7" spans="2:11" ht="21" customHeight="1">
      <c r="C7" s="18"/>
      <c r="D7" s="18"/>
      <c r="E7" s="151" t="s">
        <v>180</v>
      </c>
      <c r="F7" s="151"/>
      <c r="G7" s="151"/>
      <c r="H7" s="19"/>
      <c r="I7" s="151" t="s">
        <v>180</v>
      </c>
      <c r="J7" s="151"/>
      <c r="K7" s="151"/>
    </row>
    <row r="8" spans="2:11" ht="22" customHeight="1">
      <c r="C8" s="20" t="s">
        <v>8</v>
      </c>
      <c r="D8" s="20"/>
      <c r="E8" s="18">
        <v>2021</v>
      </c>
      <c r="F8" s="18"/>
      <c r="G8" s="18">
        <v>2020</v>
      </c>
      <c r="H8" s="18"/>
      <c r="I8" s="18">
        <v>2021</v>
      </c>
      <c r="J8" s="18"/>
      <c r="K8" s="18">
        <v>2020</v>
      </c>
    </row>
    <row r="9" spans="2:11" ht="22" customHeight="1">
      <c r="B9" s="30"/>
      <c r="D9" s="20"/>
      <c r="E9" s="150" t="s">
        <v>10</v>
      </c>
      <c r="F9" s="150"/>
      <c r="G9" s="150"/>
      <c r="H9" s="150"/>
      <c r="I9" s="150"/>
      <c r="J9" s="150"/>
      <c r="K9" s="150"/>
    </row>
    <row r="10" spans="2:11" ht="22" customHeight="1">
      <c r="B10" s="51" t="s">
        <v>81</v>
      </c>
      <c r="C10" s="20">
        <v>10</v>
      </c>
      <c r="D10" s="20"/>
    </row>
    <row r="11" spans="2:11" ht="22" customHeight="1">
      <c r="B11" s="9" t="s">
        <v>83</v>
      </c>
      <c r="C11" s="20"/>
      <c r="D11" s="20"/>
      <c r="E11" s="38">
        <v>37284</v>
      </c>
      <c r="F11" s="38"/>
      <c r="G11" s="38">
        <v>57307</v>
      </c>
      <c r="H11" s="38"/>
      <c r="I11" s="38">
        <v>37284</v>
      </c>
      <c r="J11" s="38"/>
      <c r="K11" s="38">
        <v>57307</v>
      </c>
    </row>
    <row r="12" spans="2:11" ht="22" customHeight="1">
      <c r="B12" s="9" t="s">
        <v>107</v>
      </c>
      <c r="C12" s="20"/>
      <c r="D12" s="20"/>
      <c r="E12" s="38">
        <v>4525</v>
      </c>
      <c r="F12" s="38"/>
      <c r="G12" s="38">
        <v>4783</v>
      </c>
      <c r="H12" s="38"/>
      <c r="I12" s="38">
        <v>4525</v>
      </c>
      <c r="J12" s="38"/>
      <c r="K12" s="38">
        <v>4783</v>
      </c>
    </row>
    <row r="13" spans="2:11" ht="22" customHeight="1">
      <c r="B13" s="9" t="s">
        <v>82</v>
      </c>
      <c r="C13" s="20"/>
      <c r="D13" s="20"/>
      <c r="E13" s="38">
        <v>78049</v>
      </c>
      <c r="F13" s="38"/>
      <c r="G13" s="38">
        <v>80525</v>
      </c>
      <c r="H13" s="38"/>
      <c r="I13" s="38">
        <v>0</v>
      </c>
      <c r="J13" s="38"/>
      <c r="K13" s="38">
        <v>0</v>
      </c>
    </row>
    <row r="14" spans="2:11" ht="22" customHeight="1">
      <c r="B14" s="9" t="s">
        <v>108</v>
      </c>
      <c r="C14" s="20">
        <v>3</v>
      </c>
      <c r="D14" s="20"/>
      <c r="E14" s="38">
        <v>698</v>
      </c>
      <c r="F14" s="38"/>
      <c r="G14" s="38">
        <v>1014</v>
      </c>
      <c r="H14" s="38"/>
      <c r="I14" s="38">
        <v>5513</v>
      </c>
      <c r="J14" s="38"/>
      <c r="K14" s="38">
        <v>6820</v>
      </c>
    </row>
    <row r="15" spans="2:11" ht="22" customHeight="1">
      <c r="B15" s="33" t="s">
        <v>84</v>
      </c>
      <c r="C15" s="20"/>
      <c r="D15" s="20"/>
      <c r="E15" s="53">
        <f>SUM(E11:E14)</f>
        <v>120556</v>
      </c>
      <c r="F15" s="32"/>
      <c r="G15" s="53">
        <f>SUM(G11:G14)</f>
        <v>143629</v>
      </c>
      <c r="H15" s="32"/>
      <c r="I15" s="53">
        <f>SUM(I11:I14)</f>
        <v>47322</v>
      </c>
      <c r="J15" s="32"/>
      <c r="K15" s="53">
        <f>SUM(K11:K14)</f>
        <v>68910</v>
      </c>
    </row>
    <row r="16" spans="2:11" ht="22" customHeight="1">
      <c r="B16" s="33"/>
      <c r="C16" s="20"/>
      <c r="D16" s="20"/>
      <c r="E16" s="54"/>
      <c r="F16" s="12"/>
      <c r="G16" s="54"/>
      <c r="H16" s="12"/>
      <c r="I16" s="54"/>
      <c r="J16" s="12"/>
      <c r="K16" s="54"/>
    </row>
    <row r="17" spans="2:11" ht="22" customHeight="1">
      <c r="B17" s="24" t="s">
        <v>85</v>
      </c>
      <c r="C17" s="20"/>
      <c r="D17" s="20"/>
    </row>
    <row r="18" spans="2:11" ht="22" customHeight="1">
      <c r="B18" s="9" t="s">
        <v>109</v>
      </c>
      <c r="C18" s="20"/>
      <c r="D18" s="20"/>
      <c r="E18" s="38">
        <v>22415</v>
      </c>
      <c r="F18" s="38"/>
      <c r="G18" s="38">
        <v>37159</v>
      </c>
      <c r="H18" s="38"/>
      <c r="I18" s="38">
        <v>22415</v>
      </c>
      <c r="J18" s="38"/>
      <c r="K18" s="38">
        <v>37983</v>
      </c>
    </row>
    <row r="19" spans="2:11" ht="22" customHeight="1">
      <c r="B19" s="17" t="s">
        <v>110</v>
      </c>
      <c r="C19" s="20">
        <v>3</v>
      </c>
      <c r="D19" s="20"/>
      <c r="E19" s="38">
        <v>55635</v>
      </c>
      <c r="F19" s="38"/>
      <c r="G19" s="38">
        <v>57359</v>
      </c>
      <c r="H19" s="38"/>
      <c r="I19" s="38">
        <v>0</v>
      </c>
      <c r="J19" s="38"/>
      <c r="K19" s="38">
        <v>0</v>
      </c>
    </row>
    <row r="20" spans="2:11" ht="22" customHeight="1">
      <c r="B20" s="9" t="s">
        <v>111</v>
      </c>
      <c r="C20" s="20">
        <v>3</v>
      </c>
      <c r="D20" s="20"/>
      <c r="E20" s="38">
        <v>29719</v>
      </c>
      <c r="F20" s="38"/>
      <c r="G20" s="38">
        <v>26554</v>
      </c>
      <c r="H20" s="38"/>
      <c r="I20" s="38">
        <v>25350</v>
      </c>
      <c r="J20" s="38"/>
      <c r="K20" s="38">
        <v>17267</v>
      </c>
    </row>
    <row r="21" spans="2:11" ht="22" customHeight="1">
      <c r="B21" s="33" t="s">
        <v>86</v>
      </c>
      <c r="C21" s="20"/>
      <c r="D21" s="20"/>
      <c r="E21" s="53">
        <f>SUM(E18:E20)</f>
        <v>107769</v>
      </c>
      <c r="F21" s="32"/>
      <c r="G21" s="53">
        <f>SUM(G18:G20)</f>
        <v>121072</v>
      </c>
      <c r="H21" s="32"/>
      <c r="I21" s="53">
        <f>SUM(I18:I20)</f>
        <v>47765</v>
      </c>
      <c r="J21" s="32"/>
      <c r="K21" s="53">
        <f>SUM(K18:K20)</f>
        <v>55250</v>
      </c>
    </row>
    <row r="22" spans="2:11" ht="22" customHeight="1">
      <c r="B22" s="33"/>
      <c r="C22" s="20"/>
      <c r="D22" s="20"/>
      <c r="E22" s="55"/>
      <c r="F22" s="12"/>
      <c r="G22" s="55"/>
      <c r="H22" s="12"/>
      <c r="I22" s="55"/>
      <c r="J22" s="12"/>
      <c r="K22" s="55"/>
    </row>
    <row r="23" spans="2:11" ht="22" customHeight="1">
      <c r="B23" s="12" t="s">
        <v>212</v>
      </c>
      <c r="C23" s="20"/>
      <c r="D23" s="20"/>
      <c r="E23" s="32">
        <f>E15-E21</f>
        <v>12787</v>
      </c>
      <c r="F23" s="32"/>
      <c r="G23" s="32">
        <f>G15-G21</f>
        <v>22557</v>
      </c>
      <c r="H23" s="32"/>
      <c r="I23" s="32">
        <f>I15-I21</f>
        <v>-443</v>
      </c>
      <c r="J23" s="32"/>
      <c r="K23" s="32">
        <f>K15-K21</f>
        <v>13660</v>
      </c>
    </row>
    <row r="24" spans="2:11" ht="22" customHeight="1">
      <c r="B24" s="9" t="s">
        <v>87</v>
      </c>
      <c r="C24" s="20"/>
      <c r="D24" s="20"/>
      <c r="E24" s="38">
        <v>-6185</v>
      </c>
      <c r="F24" s="38"/>
      <c r="G24" s="38">
        <v>-8947</v>
      </c>
      <c r="H24" s="38"/>
      <c r="I24" s="38">
        <v>-2324</v>
      </c>
      <c r="J24" s="38"/>
      <c r="K24" s="38">
        <v>-3959</v>
      </c>
    </row>
    <row r="25" spans="2:11" ht="22" customHeight="1">
      <c r="B25" s="12" t="s">
        <v>213</v>
      </c>
      <c r="C25" s="20"/>
      <c r="D25" s="20"/>
      <c r="E25" s="56">
        <f>SUM(E23:E24)</f>
        <v>6602</v>
      </c>
      <c r="F25" s="32"/>
      <c r="G25" s="56">
        <f>SUM(G23:G24)</f>
        <v>13610</v>
      </c>
      <c r="H25" s="32"/>
      <c r="I25" s="56">
        <f>SUM(I23:I24)</f>
        <v>-2767</v>
      </c>
      <c r="J25" s="32"/>
      <c r="K25" s="56">
        <f>SUM(K23:K24)</f>
        <v>9701</v>
      </c>
    </row>
    <row r="26" spans="2:11" ht="22" customHeight="1">
      <c r="B26" s="3" t="s">
        <v>188</v>
      </c>
      <c r="C26" s="20">
        <v>11</v>
      </c>
      <c r="D26" s="20"/>
      <c r="E26" s="13">
        <v>320</v>
      </c>
      <c r="F26" s="38"/>
      <c r="G26" s="13">
        <v>372</v>
      </c>
      <c r="H26" s="38"/>
      <c r="I26" s="13">
        <v>561</v>
      </c>
      <c r="J26" s="38"/>
      <c r="K26" s="13">
        <v>-34</v>
      </c>
    </row>
    <row r="27" spans="2:11" ht="22" customHeight="1" thickBot="1">
      <c r="B27" s="12" t="s">
        <v>118</v>
      </c>
      <c r="C27" s="20"/>
      <c r="D27" s="20"/>
      <c r="E27" s="138">
        <f>E25+E26</f>
        <v>6922</v>
      </c>
      <c r="F27" s="32"/>
      <c r="G27" s="138">
        <f>G25+G26</f>
        <v>13982</v>
      </c>
      <c r="H27" s="32"/>
      <c r="I27" s="138">
        <f>I25+I26</f>
        <v>-2206</v>
      </c>
      <c r="J27" s="32"/>
      <c r="K27" s="138">
        <f>K25+K26</f>
        <v>9667</v>
      </c>
    </row>
    <row r="28" spans="2:11" ht="22" customHeight="1" thickTop="1">
      <c r="B28" s="12"/>
      <c r="C28" s="20"/>
      <c r="D28" s="20"/>
      <c r="E28" s="54"/>
      <c r="F28" s="12"/>
      <c r="G28" s="54"/>
      <c r="H28" s="12"/>
      <c r="I28" s="54"/>
      <c r="J28" s="12"/>
      <c r="K28" s="54"/>
    </row>
    <row r="29" spans="2:11" ht="22" customHeight="1">
      <c r="B29" s="57" t="s">
        <v>112</v>
      </c>
      <c r="C29" s="58"/>
      <c r="D29" s="59"/>
      <c r="E29" s="60"/>
      <c r="F29" s="60"/>
      <c r="G29" s="60"/>
      <c r="H29" s="60"/>
      <c r="I29" s="60"/>
      <c r="J29" s="60"/>
      <c r="K29" s="60"/>
    </row>
    <row r="30" spans="2:11" ht="22" customHeight="1">
      <c r="B30" s="24" t="s">
        <v>89</v>
      </c>
      <c r="C30" s="58"/>
      <c r="D30" s="59"/>
      <c r="E30" s="60"/>
      <c r="F30" s="60"/>
      <c r="G30" s="60"/>
      <c r="H30" s="60"/>
      <c r="I30" s="60"/>
      <c r="J30" s="60"/>
      <c r="K30" s="60"/>
    </row>
    <row r="31" spans="2:11" ht="22" customHeight="1">
      <c r="B31" s="17" t="s">
        <v>214</v>
      </c>
      <c r="C31" s="58"/>
      <c r="D31" s="59"/>
      <c r="E31" s="139">
        <v>0</v>
      </c>
      <c r="F31" s="140"/>
      <c r="G31" s="139">
        <v>-80</v>
      </c>
      <c r="H31" s="140"/>
      <c r="I31" s="139">
        <v>0</v>
      </c>
      <c r="J31" s="140"/>
      <c r="K31" s="139">
        <v>-5</v>
      </c>
    </row>
    <row r="32" spans="2:11" ht="22" customHeight="1">
      <c r="B32" s="57" t="s">
        <v>113</v>
      </c>
      <c r="C32" s="58"/>
      <c r="D32" s="59"/>
      <c r="E32" s="61"/>
      <c r="F32" s="62"/>
      <c r="G32" s="61"/>
      <c r="H32" s="62"/>
      <c r="I32" s="61"/>
      <c r="J32" s="62"/>
      <c r="K32" s="61"/>
    </row>
    <row r="33" spans="1:11" ht="22" customHeight="1">
      <c r="B33" s="57" t="s">
        <v>114</v>
      </c>
      <c r="C33" s="58"/>
      <c r="D33" s="59"/>
      <c r="E33" s="63">
        <f>SUM(E31:E32)</f>
        <v>0</v>
      </c>
      <c r="F33" s="60"/>
      <c r="G33" s="63">
        <f>SUM(G31:G32)</f>
        <v>-80</v>
      </c>
      <c r="H33" s="60"/>
      <c r="I33" s="63">
        <f>SUM(I31:I32)</f>
        <v>0</v>
      </c>
      <c r="J33" s="60"/>
      <c r="K33" s="63">
        <f>SUM(K31:K32)</f>
        <v>-5</v>
      </c>
    </row>
    <row r="34" spans="1:11" ht="22" customHeight="1">
      <c r="B34" s="12"/>
      <c r="C34" s="20"/>
      <c r="D34" s="20"/>
      <c r="E34" s="54"/>
      <c r="F34" s="12"/>
      <c r="G34" s="54"/>
      <c r="H34" s="12"/>
      <c r="I34" s="54"/>
      <c r="J34" s="12"/>
      <c r="K34" s="54"/>
    </row>
    <row r="35" spans="1:11" ht="21.75" customHeight="1">
      <c r="A35" s="44"/>
      <c r="B35" s="43" t="s">
        <v>0</v>
      </c>
      <c r="C35" s="44"/>
      <c r="D35" s="45"/>
      <c r="E35" s="46"/>
      <c r="F35" s="46"/>
      <c r="G35" s="46"/>
      <c r="H35" s="46"/>
      <c r="I35" s="46"/>
      <c r="J35" s="46"/>
      <c r="K35" s="46"/>
    </row>
    <row r="36" spans="1:11" ht="21.75" customHeight="1">
      <c r="A36" s="48"/>
      <c r="B36" s="47" t="s">
        <v>117</v>
      </c>
      <c r="C36" s="48"/>
      <c r="D36" s="49"/>
      <c r="E36" s="50"/>
      <c r="F36" s="50"/>
      <c r="G36" s="50"/>
      <c r="H36" s="64"/>
      <c r="I36" s="64"/>
      <c r="J36" s="64"/>
      <c r="K36" s="50"/>
    </row>
    <row r="37" spans="1:11" ht="21.75" customHeight="1">
      <c r="A37" s="48"/>
      <c r="B37" s="47"/>
      <c r="C37" s="48"/>
      <c r="D37" s="49"/>
      <c r="E37" s="50"/>
      <c r="F37" s="50"/>
      <c r="G37" s="50"/>
      <c r="H37" s="64"/>
      <c r="I37" s="64"/>
      <c r="J37" s="64"/>
      <c r="K37" s="50"/>
    </row>
    <row r="38" spans="1:11" ht="21" customHeight="1">
      <c r="A38" s="48"/>
      <c r="C38" s="17"/>
      <c r="D38" s="17"/>
      <c r="E38" s="148" t="s">
        <v>2</v>
      </c>
      <c r="F38" s="148"/>
      <c r="G38" s="148"/>
      <c r="I38" s="148" t="s">
        <v>3</v>
      </c>
      <c r="J38" s="148"/>
      <c r="K38" s="148"/>
    </row>
    <row r="39" spans="1:11" ht="21" customHeight="1">
      <c r="C39" s="18"/>
      <c r="D39" s="18"/>
      <c r="E39" s="149" t="s">
        <v>77</v>
      </c>
      <c r="F39" s="149"/>
      <c r="G39" s="149"/>
      <c r="H39" s="19"/>
      <c r="I39" s="149" t="s">
        <v>77</v>
      </c>
      <c r="J39" s="149"/>
      <c r="K39" s="149"/>
    </row>
    <row r="40" spans="1:11" ht="21" customHeight="1">
      <c r="C40" s="18"/>
      <c r="D40" s="18"/>
      <c r="E40" s="151" t="s">
        <v>179</v>
      </c>
      <c r="F40" s="151"/>
      <c r="G40" s="151"/>
      <c r="H40" s="19"/>
      <c r="I40" s="151" t="s">
        <v>179</v>
      </c>
      <c r="J40" s="151"/>
      <c r="K40" s="151"/>
    </row>
    <row r="41" spans="1:11" ht="21" customHeight="1">
      <c r="C41" s="18"/>
      <c r="D41" s="18"/>
      <c r="E41" s="151" t="s">
        <v>180</v>
      </c>
      <c r="F41" s="151"/>
      <c r="G41" s="151"/>
      <c r="H41" s="19"/>
      <c r="I41" s="151" t="s">
        <v>180</v>
      </c>
      <c r="J41" s="151"/>
      <c r="K41" s="151"/>
    </row>
    <row r="42" spans="1:11" ht="21.5" customHeight="1">
      <c r="C42" s="20"/>
      <c r="D42" s="20"/>
      <c r="E42" s="18">
        <v>2021</v>
      </c>
      <c r="F42" s="18"/>
      <c r="G42" s="18">
        <v>2020</v>
      </c>
      <c r="H42" s="18"/>
      <c r="I42" s="18">
        <v>2021</v>
      </c>
      <c r="J42" s="18"/>
      <c r="K42" s="18">
        <v>2020</v>
      </c>
    </row>
    <row r="43" spans="1:11" ht="21.5" customHeight="1">
      <c r="D43" s="20"/>
      <c r="E43" s="150" t="s">
        <v>10</v>
      </c>
      <c r="F43" s="150"/>
      <c r="G43" s="150"/>
      <c r="H43" s="150"/>
      <c r="I43" s="150"/>
      <c r="J43" s="150"/>
      <c r="K43" s="150"/>
    </row>
    <row r="44" spans="1:11" ht="21.5" customHeight="1">
      <c r="B44" s="3"/>
      <c r="C44" s="20"/>
      <c r="D44" s="20"/>
      <c r="E44" s="23"/>
      <c r="F44" s="23"/>
      <c r="G44" s="23"/>
      <c r="H44" s="23"/>
      <c r="I44" s="23"/>
      <c r="J44" s="23"/>
      <c r="K44" s="23"/>
    </row>
    <row r="45" spans="1:11" ht="21.5" customHeight="1">
      <c r="B45" s="24" t="s">
        <v>90</v>
      </c>
      <c r="C45" s="20"/>
      <c r="D45" s="20"/>
      <c r="E45" s="25"/>
      <c r="F45" s="26"/>
      <c r="G45" s="25"/>
      <c r="H45" s="26"/>
      <c r="I45" s="25"/>
      <c r="J45" s="26"/>
      <c r="K45" s="25"/>
    </row>
    <row r="46" spans="1:11" ht="21.5" customHeight="1">
      <c r="B46" s="3" t="s">
        <v>116</v>
      </c>
      <c r="C46" s="20"/>
      <c r="D46" s="20"/>
      <c r="E46" s="28">
        <v>0</v>
      </c>
      <c r="F46" s="29"/>
      <c r="G46" s="13">
        <v>23</v>
      </c>
      <c r="H46" s="29"/>
      <c r="I46" s="28">
        <v>0</v>
      </c>
      <c r="J46" s="29"/>
      <c r="K46" s="13">
        <v>23</v>
      </c>
    </row>
    <row r="47" spans="1:11" ht="21.5" customHeight="1">
      <c r="B47" s="30" t="s">
        <v>91</v>
      </c>
      <c r="C47" s="20"/>
      <c r="D47" s="20"/>
      <c r="E47" s="31">
        <f>SUM(E46:E46)</f>
        <v>0</v>
      </c>
      <c r="F47" s="27"/>
      <c r="G47" s="31">
        <f>SUM(G46:G46)</f>
        <v>23</v>
      </c>
      <c r="H47" s="27"/>
      <c r="I47" s="31">
        <f>SUM(I46:I46)</f>
        <v>0</v>
      </c>
      <c r="J47" s="27"/>
      <c r="K47" s="31">
        <f>SUM(K46:K46)</f>
        <v>23</v>
      </c>
    </row>
    <row r="48" spans="1:11" ht="21.5" customHeight="1">
      <c r="B48" s="12" t="s">
        <v>92</v>
      </c>
      <c r="C48" s="20"/>
      <c r="D48" s="20"/>
      <c r="E48" s="32">
        <f>SUM(E33,E47)</f>
        <v>0</v>
      </c>
      <c r="F48" s="32"/>
      <c r="G48" s="32">
        <f>SUM(G33,G47)</f>
        <v>-57</v>
      </c>
      <c r="H48" s="32"/>
      <c r="I48" s="32">
        <f>SUM(I33,I47)</f>
        <v>0</v>
      </c>
      <c r="J48" s="32"/>
      <c r="K48" s="32">
        <f>SUM(K33,K47)</f>
        <v>18</v>
      </c>
    </row>
    <row r="49" spans="2:11" ht="21.5" customHeight="1" thickBot="1">
      <c r="B49" s="33" t="s">
        <v>106</v>
      </c>
      <c r="C49" s="20"/>
      <c r="D49" s="20"/>
      <c r="E49" s="34">
        <f>E27+E48</f>
        <v>6922</v>
      </c>
      <c r="F49" s="32"/>
      <c r="G49" s="34">
        <f>G27+G48</f>
        <v>13925</v>
      </c>
      <c r="H49" s="32"/>
      <c r="I49" s="34">
        <f>I27+I48</f>
        <v>-2206</v>
      </c>
      <c r="J49" s="32"/>
      <c r="K49" s="34">
        <f>K27+K48</f>
        <v>9685</v>
      </c>
    </row>
    <row r="50" spans="2:11" ht="21.5" customHeight="1" thickTop="1">
      <c r="B50" s="30"/>
      <c r="C50" s="20"/>
      <c r="D50" s="20"/>
      <c r="E50" s="35"/>
      <c r="F50" s="35"/>
      <c r="G50" s="35"/>
      <c r="H50" s="35"/>
      <c r="I50" s="35"/>
      <c r="J50" s="35"/>
      <c r="K50" s="35"/>
    </row>
    <row r="51" spans="2:11" ht="21.5" customHeight="1">
      <c r="B51" s="33" t="s">
        <v>93</v>
      </c>
      <c r="C51" s="20"/>
      <c r="D51" s="20"/>
      <c r="E51" s="26"/>
      <c r="F51" s="26"/>
      <c r="G51" s="26"/>
      <c r="H51" s="26"/>
      <c r="I51" s="26"/>
      <c r="J51" s="26"/>
      <c r="K51" s="26"/>
    </row>
    <row r="52" spans="2:11" ht="21.5" customHeight="1">
      <c r="B52" s="10" t="s">
        <v>94</v>
      </c>
      <c r="C52" s="20"/>
      <c r="D52" s="20"/>
      <c r="E52" s="36">
        <v>5532</v>
      </c>
      <c r="F52" s="36"/>
      <c r="G52" s="36">
        <v>12986</v>
      </c>
      <c r="H52" s="36"/>
      <c r="I52" s="7">
        <f>I27</f>
        <v>-2206</v>
      </c>
      <c r="J52" s="36"/>
      <c r="K52" s="36">
        <v>9667</v>
      </c>
    </row>
    <row r="53" spans="2:11" ht="21.5" customHeight="1">
      <c r="B53" s="9" t="s">
        <v>95</v>
      </c>
      <c r="C53" s="20"/>
      <c r="D53" s="20"/>
      <c r="E53" s="37">
        <v>1390</v>
      </c>
      <c r="F53" s="37"/>
      <c r="G53" s="37">
        <v>996</v>
      </c>
      <c r="H53" s="36"/>
      <c r="I53" s="13">
        <v>0</v>
      </c>
      <c r="J53" s="38"/>
      <c r="K53" s="39">
        <v>0</v>
      </c>
    </row>
    <row r="54" spans="2:11" ht="21.5" customHeight="1" thickBot="1">
      <c r="B54" s="33"/>
      <c r="C54" s="20"/>
      <c r="D54" s="20"/>
      <c r="E54" s="40">
        <f>SUM(E52:E53)</f>
        <v>6922</v>
      </c>
      <c r="F54" s="41"/>
      <c r="G54" s="40">
        <f>SUM(G52:G53)</f>
        <v>13982</v>
      </c>
      <c r="H54" s="41"/>
      <c r="I54" s="40">
        <f>SUM(I52:I53)</f>
        <v>-2206</v>
      </c>
      <c r="J54" s="41"/>
      <c r="K54" s="40">
        <f>SUM(K52:K53)</f>
        <v>9667</v>
      </c>
    </row>
    <row r="55" spans="2:11" ht="21.5" customHeight="1" thickTop="1">
      <c r="B55" s="30"/>
      <c r="C55" s="20"/>
      <c r="D55" s="20"/>
      <c r="E55" s="35"/>
      <c r="F55" s="35"/>
      <c r="G55" s="35"/>
      <c r="H55" s="35"/>
      <c r="I55" s="35"/>
      <c r="J55" s="35"/>
      <c r="K55" s="35"/>
    </row>
    <row r="56" spans="2:11" ht="21.5" customHeight="1">
      <c r="B56" s="33" t="s">
        <v>115</v>
      </c>
      <c r="C56" s="20"/>
      <c r="D56" s="20"/>
      <c r="E56" s="35"/>
      <c r="F56" s="35"/>
      <c r="G56" s="35"/>
      <c r="H56" s="35"/>
      <c r="I56" s="35"/>
      <c r="J56" s="35"/>
      <c r="K56" s="35"/>
    </row>
    <row r="57" spans="2:11" ht="21.5" customHeight="1">
      <c r="B57" s="10" t="s">
        <v>94</v>
      </c>
      <c r="C57" s="20"/>
      <c r="D57" s="20"/>
      <c r="E57" s="36">
        <v>5532</v>
      </c>
      <c r="F57" s="36"/>
      <c r="G57" s="42">
        <v>12929</v>
      </c>
      <c r="H57" s="36"/>
      <c r="I57" s="36">
        <f>I49</f>
        <v>-2206</v>
      </c>
      <c r="J57" s="36"/>
      <c r="K57" s="36">
        <v>9685</v>
      </c>
    </row>
    <row r="58" spans="2:11" ht="21.5" customHeight="1">
      <c r="B58" s="9" t="s">
        <v>95</v>
      </c>
      <c r="C58" s="20"/>
      <c r="D58" s="20"/>
      <c r="E58" s="37">
        <v>1390</v>
      </c>
      <c r="F58" s="36"/>
      <c r="G58" s="37">
        <v>996</v>
      </c>
      <c r="H58" s="36"/>
      <c r="I58" s="39">
        <v>0</v>
      </c>
      <c r="J58" s="38"/>
      <c r="K58" s="39">
        <v>0</v>
      </c>
    </row>
    <row r="59" spans="2:11" ht="21.5" customHeight="1" thickBot="1">
      <c r="B59" s="33"/>
      <c r="C59" s="20"/>
      <c r="D59" s="20"/>
      <c r="E59" s="40">
        <f>SUM(E57:E58)</f>
        <v>6922</v>
      </c>
      <c r="F59" s="41"/>
      <c r="G59" s="40">
        <f>SUM(G57:G58)</f>
        <v>13925</v>
      </c>
      <c r="H59" s="41"/>
      <c r="I59" s="40">
        <f>SUM(I57:I58)</f>
        <v>-2206</v>
      </c>
      <c r="J59" s="41"/>
      <c r="K59" s="40">
        <f>SUM(K57:K58)</f>
        <v>9685</v>
      </c>
    </row>
    <row r="60" spans="2:11" ht="21.5" customHeight="1" thickTop="1">
      <c r="C60" s="20"/>
      <c r="D60" s="20"/>
      <c r="E60" s="35"/>
      <c r="F60" s="35"/>
      <c r="G60" s="35"/>
      <c r="H60" s="35"/>
      <c r="I60" s="35"/>
      <c r="J60" s="35"/>
      <c r="K60" s="35"/>
    </row>
    <row r="61" spans="2:11" ht="21.5" customHeight="1" thickBot="1">
      <c r="B61" s="33" t="s">
        <v>96</v>
      </c>
      <c r="C61" s="20"/>
      <c r="D61" s="20"/>
      <c r="E61" s="144">
        <f>E52/930000</f>
        <v>5.9483870967741931E-3</v>
      </c>
      <c r="F61" s="145"/>
      <c r="G61" s="144">
        <f>G52/930000</f>
        <v>1.3963440860215054E-2</v>
      </c>
      <c r="H61" s="145"/>
      <c r="I61" s="144">
        <f>I52/930000</f>
        <v>-2.3720430107526881E-3</v>
      </c>
      <c r="J61" s="145"/>
      <c r="K61" s="144">
        <f>K52/930000</f>
        <v>1.0394623655913978E-2</v>
      </c>
    </row>
    <row r="62" spans="2:11" ht="21" customHeight="1" thickTop="1">
      <c r="C62" s="20"/>
      <c r="D62" s="20"/>
      <c r="E62" s="65"/>
      <c r="F62" s="66"/>
      <c r="G62" s="65"/>
      <c r="H62" s="66"/>
      <c r="I62" s="65"/>
      <c r="J62" s="66"/>
      <c r="K62" s="65"/>
    </row>
  </sheetData>
  <mergeCells count="18">
    <mergeCell ref="E7:G7"/>
    <mergeCell ref="I7:K7"/>
    <mergeCell ref="E4:G4"/>
    <mergeCell ref="I4:K4"/>
    <mergeCell ref="E5:G5"/>
    <mergeCell ref="I5:K5"/>
    <mergeCell ref="E6:G6"/>
    <mergeCell ref="I6:K6"/>
    <mergeCell ref="E40:G40"/>
    <mergeCell ref="I40:K40"/>
    <mergeCell ref="E43:K43"/>
    <mergeCell ref="E9:K9"/>
    <mergeCell ref="E38:G38"/>
    <mergeCell ref="I38:K38"/>
    <mergeCell ref="E39:G39"/>
    <mergeCell ref="I39:K39"/>
    <mergeCell ref="E41:G41"/>
    <mergeCell ref="I41:K41"/>
  </mergeCells>
  <pageMargins left="0.55000000000000004" right="0.55000000000000004" top="0.48" bottom="0.25" header="0.5" footer="0.5"/>
  <pageSetup paperSize="9" scale="90" firstPageNumber="5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7D3D-F5E0-4720-9877-2CBCD9C60E75}">
  <dimension ref="A1:S44"/>
  <sheetViews>
    <sheetView zoomScale="73" zoomScaleNormal="73" zoomScaleSheetLayoutView="70" workbookViewId="0">
      <selection activeCell="E13" sqref="E13"/>
    </sheetView>
  </sheetViews>
  <sheetFormatPr defaultColWidth="9.09765625" defaultRowHeight="23.25" customHeight="1"/>
  <cols>
    <col min="1" max="1" width="1.19921875" style="3" customWidth="1"/>
    <col min="2" max="2" width="40.3984375" style="17" customWidth="1"/>
    <col min="3" max="3" width="0.8984375" style="3" customWidth="1"/>
    <col min="4" max="4" width="13.59765625" style="3" customWidth="1"/>
    <col min="5" max="5" width="0.8984375" style="3" customWidth="1"/>
    <col min="6" max="6" width="13.09765625" style="3" customWidth="1"/>
    <col min="7" max="7" width="0.8984375" style="3" customWidth="1"/>
    <col min="8" max="8" width="13" style="3" bestFit="1" customWidth="1"/>
    <col min="9" max="9" width="0.8984375" style="3" customWidth="1"/>
    <col min="10" max="10" width="15.5" style="3" customWidth="1"/>
    <col min="11" max="11" width="0.8984375" style="3" customWidth="1"/>
    <col min="12" max="12" width="16.19921875" style="3" customWidth="1"/>
    <col min="13" max="13" width="2" style="3" customWidth="1"/>
    <col min="14" max="14" width="16.69921875" style="3" customWidth="1"/>
    <col min="15" max="15" width="2.3984375" style="3" customWidth="1"/>
    <col min="16" max="16" width="15" style="3" bestFit="1" customWidth="1"/>
    <col min="17" max="17" width="2.09765625" style="3" customWidth="1"/>
    <col min="18" max="18" width="15.59765625" style="3" customWidth="1"/>
    <col min="19" max="16384" width="9.09765625" style="3"/>
  </cols>
  <sheetData>
    <row r="1" spans="1:19" s="44" customFormat="1" ht="19" customHeight="1">
      <c r="B1" s="43" t="s">
        <v>0</v>
      </c>
    </row>
    <row r="2" spans="1:19" s="48" customFormat="1" ht="19" customHeight="1">
      <c r="B2" s="68" t="s">
        <v>97</v>
      </c>
    </row>
    <row r="3" spans="1:19" s="48" customFormat="1" ht="19" customHeight="1">
      <c r="B3" s="154"/>
      <c r="C3" s="154"/>
      <c r="D3" s="154"/>
    </row>
    <row r="4" spans="1:19" s="87" customFormat="1" ht="19.5" customHeight="1">
      <c r="D4" s="152" t="s">
        <v>128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9" s="87" customFormat="1" ht="19.5" customHeight="1"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</row>
    <row r="6" spans="1:19" s="87" customFormat="1" ht="19.5" customHeight="1">
      <c r="E6" s="88"/>
      <c r="F6" s="88"/>
      <c r="G6" s="88"/>
      <c r="K6" s="88"/>
      <c r="L6" s="88" t="s">
        <v>120</v>
      </c>
      <c r="M6" s="88"/>
      <c r="N6" s="88"/>
      <c r="O6" s="88"/>
      <c r="P6" s="88"/>
      <c r="Q6" s="88"/>
      <c r="R6" s="88"/>
    </row>
    <row r="7" spans="1:19" s="87" customFormat="1" ht="19.5" customHeight="1">
      <c r="E7" s="88"/>
      <c r="F7" s="88"/>
      <c r="G7" s="88"/>
      <c r="K7" s="88"/>
      <c r="L7" s="89" t="s">
        <v>124</v>
      </c>
      <c r="M7" s="88"/>
      <c r="N7" s="88"/>
      <c r="O7" s="88"/>
      <c r="P7" s="88"/>
      <c r="Q7" s="88"/>
      <c r="R7" s="88"/>
    </row>
    <row r="8" spans="1:19" s="87" customFormat="1" ht="19.5" customHeight="1">
      <c r="C8" s="90"/>
      <c r="D8" s="88" t="s">
        <v>121</v>
      </c>
      <c r="E8" s="88"/>
      <c r="F8" s="88" t="s">
        <v>122</v>
      </c>
      <c r="G8" s="88"/>
      <c r="H8" s="88"/>
      <c r="I8" s="88"/>
      <c r="J8" s="88"/>
      <c r="K8" s="88"/>
      <c r="L8" s="88" t="s">
        <v>163</v>
      </c>
      <c r="M8" s="88"/>
      <c r="N8" s="91" t="s">
        <v>129</v>
      </c>
      <c r="O8" s="88"/>
      <c r="P8" s="88"/>
      <c r="Q8" s="88"/>
      <c r="R8" s="88"/>
    </row>
    <row r="9" spans="1:19" s="87" customFormat="1" ht="19.5" customHeight="1">
      <c r="C9" s="90"/>
      <c r="D9" s="88" t="s">
        <v>99</v>
      </c>
      <c r="E9" s="88"/>
      <c r="F9" s="88" t="s">
        <v>125</v>
      </c>
      <c r="G9" s="88"/>
      <c r="H9" s="153" t="s">
        <v>123</v>
      </c>
      <c r="I9" s="153"/>
      <c r="J9" s="153"/>
      <c r="K9" s="88"/>
      <c r="L9" s="91" t="s">
        <v>164</v>
      </c>
      <c r="M9" s="88"/>
      <c r="N9" s="91" t="s">
        <v>130</v>
      </c>
      <c r="O9" s="88"/>
      <c r="P9" s="91" t="s">
        <v>131</v>
      </c>
      <c r="Q9" s="88"/>
      <c r="R9" s="91" t="s">
        <v>98</v>
      </c>
    </row>
    <row r="10" spans="1:19" s="87" customFormat="1" ht="19.5" customHeight="1">
      <c r="D10" s="88" t="s">
        <v>126</v>
      </c>
      <c r="E10" s="88"/>
      <c r="F10" s="88" t="s">
        <v>127</v>
      </c>
      <c r="G10" s="88"/>
      <c r="H10" s="88" t="s">
        <v>132</v>
      </c>
      <c r="I10" s="88"/>
      <c r="J10" s="88" t="s">
        <v>100</v>
      </c>
      <c r="K10" s="88"/>
      <c r="L10" s="88" t="s">
        <v>165</v>
      </c>
      <c r="M10" s="88"/>
      <c r="N10" s="91" t="s">
        <v>102</v>
      </c>
      <c r="O10" s="88"/>
      <c r="P10" s="91" t="s">
        <v>103</v>
      </c>
      <c r="Q10" s="88"/>
      <c r="R10" s="91" t="s">
        <v>101</v>
      </c>
    </row>
    <row r="11" spans="1:19" s="87" customFormat="1" ht="19.5" customHeight="1">
      <c r="C11" s="90"/>
      <c r="D11" s="155" t="s">
        <v>10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</row>
    <row r="12" spans="1:19" ht="19.5" customHeight="1">
      <c r="A12" s="19"/>
      <c r="B12" s="92" t="s">
        <v>119</v>
      </c>
      <c r="D12" s="20"/>
      <c r="E12" s="20"/>
      <c r="F12" s="20"/>
      <c r="G12" s="20"/>
      <c r="H12" s="20"/>
      <c r="I12" s="20"/>
      <c r="J12" s="20"/>
      <c r="K12" s="20"/>
      <c r="L12" s="20"/>
      <c r="M12" s="93"/>
      <c r="N12" s="20"/>
      <c r="O12" s="20"/>
      <c r="P12" s="20"/>
      <c r="Q12" s="20"/>
      <c r="R12" s="20"/>
    </row>
    <row r="13" spans="1:19" ht="19.5" customHeight="1">
      <c r="A13" s="19"/>
      <c r="B13" s="3" t="s">
        <v>171</v>
      </c>
      <c r="C13" s="82"/>
      <c r="D13" s="8">
        <v>465000</v>
      </c>
      <c r="E13" s="8"/>
      <c r="F13" s="8">
        <v>297619</v>
      </c>
      <c r="G13" s="8"/>
      <c r="H13" s="8">
        <v>31820</v>
      </c>
      <c r="I13" s="8"/>
      <c r="J13" s="8">
        <v>121055</v>
      </c>
      <c r="K13" s="8"/>
      <c r="L13" s="8">
        <v>80</v>
      </c>
      <c r="M13" s="7"/>
      <c r="N13" s="8">
        <v>915574</v>
      </c>
      <c r="O13" s="38"/>
      <c r="P13" s="8">
        <v>73618</v>
      </c>
      <c r="Q13" s="38"/>
      <c r="R13" s="8">
        <v>989192</v>
      </c>
      <c r="S13" s="72"/>
    </row>
    <row r="14" spans="1:19" ht="19.5" customHeight="1">
      <c r="A14" s="19"/>
      <c r="B14" s="12"/>
      <c r="C14" s="19"/>
      <c r="D14" s="94"/>
      <c r="E14" s="94"/>
      <c r="F14" s="94"/>
      <c r="G14" s="94"/>
      <c r="H14" s="94"/>
      <c r="I14" s="94"/>
      <c r="J14" s="94"/>
      <c r="K14" s="94"/>
      <c r="L14" s="94"/>
      <c r="M14" s="27"/>
      <c r="N14" s="94"/>
      <c r="O14" s="38"/>
      <c r="P14" s="94"/>
      <c r="Q14" s="38"/>
      <c r="R14" s="94"/>
    </row>
    <row r="15" spans="1:19" s="12" customFormat="1" ht="19.5" customHeight="1">
      <c r="A15" s="19"/>
      <c r="B15" s="30" t="s">
        <v>104</v>
      </c>
      <c r="C15" s="19"/>
      <c r="D15" s="94"/>
      <c r="E15" s="94"/>
      <c r="F15" s="94"/>
      <c r="G15" s="94"/>
      <c r="H15" s="94"/>
      <c r="I15" s="94"/>
      <c r="J15" s="94"/>
      <c r="K15" s="94"/>
      <c r="L15" s="94"/>
      <c r="M15" s="27"/>
      <c r="N15" s="94"/>
      <c r="O15" s="32"/>
      <c r="P15" s="94"/>
      <c r="Q15" s="32"/>
      <c r="R15" s="94"/>
    </row>
    <row r="16" spans="1:19" s="12" customFormat="1" ht="19.5" customHeight="1">
      <c r="A16" s="19"/>
      <c r="B16" s="17" t="s">
        <v>203</v>
      </c>
      <c r="C16" s="19"/>
      <c r="D16" s="7">
        <v>0</v>
      </c>
      <c r="E16" s="7"/>
      <c r="F16" s="7">
        <v>0</v>
      </c>
      <c r="G16" s="8"/>
      <c r="H16" s="7">
        <v>0</v>
      </c>
      <c r="I16" s="8"/>
      <c r="J16" s="7">
        <v>12986</v>
      </c>
      <c r="K16" s="8"/>
      <c r="L16" s="7">
        <v>0</v>
      </c>
      <c r="M16" s="7"/>
      <c r="N16" s="7">
        <v>12986</v>
      </c>
      <c r="O16" s="7"/>
      <c r="P16" s="7">
        <v>996</v>
      </c>
      <c r="Q16" s="94"/>
      <c r="R16" s="8">
        <f>SUM(N16:P16)</f>
        <v>13982</v>
      </c>
    </row>
    <row r="17" spans="1:18" s="12" customFormat="1" ht="19.5" customHeight="1">
      <c r="A17" s="19"/>
      <c r="B17" s="17" t="s">
        <v>204</v>
      </c>
      <c r="C17" s="19"/>
      <c r="D17" s="13">
        <v>0</v>
      </c>
      <c r="E17" s="7"/>
      <c r="F17" s="13">
        <v>0</v>
      </c>
      <c r="G17" s="8"/>
      <c r="H17" s="13">
        <v>0</v>
      </c>
      <c r="I17" s="8"/>
      <c r="J17" s="13">
        <v>23</v>
      </c>
      <c r="K17" s="8"/>
      <c r="L17" s="13">
        <v>-80</v>
      </c>
      <c r="M17" s="7"/>
      <c r="N17" s="13">
        <v>-57</v>
      </c>
      <c r="O17" s="7"/>
      <c r="P17" s="13">
        <v>0</v>
      </c>
      <c r="Q17" s="94"/>
      <c r="R17" s="13">
        <v>-57</v>
      </c>
    </row>
    <row r="18" spans="1:18" s="12" customFormat="1" ht="19.5" customHeight="1">
      <c r="A18" s="19"/>
      <c r="B18" s="30" t="s">
        <v>209</v>
      </c>
      <c r="C18" s="19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27"/>
      <c r="R18" s="7"/>
    </row>
    <row r="19" spans="1:18" s="12" customFormat="1" ht="19.5" customHeight="1">
      <c r="A19" s="19"/>
      <c r="B19" s="12" t="s">
        <v>210</v>
      </c>
      <c r="C19" s="19"/>
      <c r="D19" s="31">
        <f>SUM(D16:D17)</f>
        <v>0</v>
      </c>
      <c r="E19" s="27"/>
      <c r="F19" s="31">
        <f>SUM(F16:F17)</f>
        <v>0</v>
      </c>
      <c r="G19" s="27"/>
      <c r="H19" s="31">
        <f>SUM(H16:H17)</f>
        <v>0</v>
      </c>
      <c r="I19" s="94"/>
      <c r="J19" s="31">
        <f>SUM(J16:J17)</f>
        <v>13009</v>
      </c>
      <c r="K19" s="94"/>
      <c r="L19" s="31">
        <f>SUM(L16:L17)</f>
        <v>-80</v>
      </c>
      <c r="M19" s="27"/>
      <c r="N19" s="31">
        <f>SUM(N16:N17)</f>
        <v>12929</v>
      </c>
      <c r="O19" s="32"/>
      <c r="P19" s="31">
        <f>SUM(P16:P17)</f>
        <v>996</v>
      </c>
      <c r="Q19" s="32"/>
      <c r="R19" s="31">
        <f>SUM(R16:R17)</f>
        <v>13925</v>
      </c>
    </row>
    <row r="20" spans="1:18" s="12" customFormat="1" ht="19.5" customHeight="1">
      <c r="A20" s="19"/>
      <c r="B20" s="30"/>
      <c r="C20" s="19"/>
      <c r="D20" s="8"/>
      <c r="E20" s="94"/>
      <c r="F20" s="8"/>
      <c r="G20" s="94"/>
      <c r="H20" s="8"/>
      <c r="I20" s="94"/>
      <c r="J20" s="8"/>
      <c r="K20" s="94"/>
      <c r="L20" s="94"/>
      <c r="M20" s="27"/>
      <c r="N20" s="94"/>
      <c r="O20" s="32"/>
      <c r="P20" s="94"/>
      <c r="Q20" s="32"/>
      <c r="R20" s="94"/>
    </row>
    <row r="21" spans="1:18" ht="19.5" customHeight="1" thickBot="1">
      <c r="B21" s="12" t="s">
        <v>134</v>
      </c>
      <c r="C21" s="18"/>
      <c r="D21" s="95">
        <f>D19+D13</f>
        <v>465000</v>
      </c>
      <c r="E21" s="94"/>
      <c r="F21" s="95">
        <f>F19+F13</f>
        <v>297619</v>
      </c>
      <c r="G21" s="94"/>
      <c r="H21" s="95">
        <f>H19+H13</f>
        <v>31820</v>
      </c>
      <c r="I21" s="94"/>
      <c r="J21" s="95">
        <f>J19+J13</f>
        <v>134064</v>
      </c>
      <c r="K21" s="94"/>
      <c r="L21" s="95">
        <f>L19+L13</f>
        <v>0</v>
      </c>
      <c r="M21" s="27"/>
      <c r="N21" s="95">
        <f>N19+N13</f>
        <v>928503</v>
      </c>
      <c r="O21" s="38"/>
      <c r="P21" s="95">
        <f>P19+P13</f>
        <v>74614</v>
      </c>
      <c r="Q21" s="38"/>
      <c r="R21" s="95">
        <f>R19+R13</f>
        <v>1003117</v>
      </c>
    </row>
    <row r="22" spans="1:18" ht="19.5" customHeight="1" thickTop="1">
      <c r="B22" s="12"/>
      <c r="C22" s="18"/>
      <c r="D22" s="96"/>
      <c r="E22" s="96"/>
      <c r="F22" s="96"/>
      <c r="G22" s="96"/>
      <c r="H22" s="96"/>
      <c r="I22" s="96"/>
      <c r="J22" s="27"/>
      <c r="K22" s="96"/>
      <c r="L22" s="96"/>
      <c r="M22" s="27"/>
      <c r="N22" s="96"/>
      <c r="O22" s="96"/>
      <c r="P22" s="96"/>
      <c r="Q22" s="96"/>
      <c r="R22" s="96"/>
    </row>
    <row r="23" spans="1:18" s="44" customFormat="1" ht="19.5" customHeight="1">
      <c r="B23" s="43" t="s">
        <v>0</v>
      </c>
    </row>
    <row r="24" spans="1:18" s="48" customFormat="1" ht="19.5" customHeight="1">
      <c r="B24" s="68" t="s">
        <v>97</v>
      </c>
    </row>
    <row r="25" spans="1:18" s="48" customFormat="1" ht="19.5" customHeight="1">
      <c r="B25" s="154"/>
      <c r="C25" s="154"/>
      <c r="D25" s="154"/>
    </row>
    <row r="26" spans="1:18" s="87" customFormat="1" ht="19.5" customHeight="1">
      <c r="D26" s="152" t="s">
        <v>128</v>
      </c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1:18" s="87" customFormat="1" ht="19.5" customHeight="1"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28" spans="1:18" s="87" customFormat="1" ht="19.5" customHeight="1">
      <c r="E28" s="88"/>
      <c r="F28" s="88"/>
      <c r="G28" s="88"/>
      <c r="K28" s="88"/>
      <c r="L28" s="88" t="s">
        <v>120</v>
      </c>
      <c r="M28" s="88"/>
      <c r="N28" s="88"/>
      <c r="O28" s="88"/>
      <c r="P28" s="88"/>
      <c r="Q28" s="88"/>
      <c r="R28" s="88"/>
    </row>
    <row r="29" spans="1:18" s="87" customFormat="1" ht="19.5" customHeight="1">
      <c r="E29" s="88"/>
      <c r="F29" s="88"/>
      <c r="G29" s="88"/>
      <c r="K29" s="88"/>
      <c r="L29" s="89" t="s">
        <v>124</v>
      </c>
      <c r="M29" s="88"/>
      <c r="N29" s="88"/>
      <c r="O29" s="88"/>
      <c r="P29" s="88"/>
      <c r="Q29" s="88"/>
      <c r="R29" s="88"/>
    </row>
    <row r="30" spans="1:18" s="87" customFormat="1" ht="19.5" customHeight="1">
      <c r="C30" s="90"/>
      <c r="D30" s="88" t="s">
        <v>121</v>
      </c>
      <c r="E30" s="88"/>
      <c r="F30" s="88" t="s">
        <v>122</v>
      </c>
      <c r="G30" s="88"/>
      <c r="H30" s="88"/>
      <c r="I30" s="88"/>
      <c r="J30" s="88"/>
      <c r="K30" s="88"/>
      <c r="L30" s="88" t="s">
        <v>163</v>
      </c>
      <c r="M30" s="88"/>
      <c r="N30" s="91" t="s">
        <v>129</v>
      </c>
      <c r="O30" s="88"/>
      <c r="P30" s="88"/>
      <c r="Q30" s="88"/>
      <c r="R30" s="88"/>
    </row>
    <row r="31" spans="1:18" s="87" customFormat="1" ht="19.5" customHeight="1">
      <c r="C31" s="90"/>
      <c r="D31" s="88" t="s">
        <v>99</v>
      </c>
      <c r="E31" s="88"/>
      <c r="F31" s="88" t="s">
        <v>125</v>
      </c>
      <c r="G31" s="88"/>
      <c r="H31" s="153" t="s">
        <v>123</v>
      </c>
      <c r="I31" s="153"/>
      <c r="J31" s="153"/>
      <c r="K31" s="88"/>
      <c r="L31" s="91" t="s">
        <v>164</v>
      </c>
      <c r="M31" s="88"/>
      <c r="N31" s="91" t="s">
        <v>130</v>
      </c>
      <c r="O31" s="88"/>
      <c r="P31" s="91" t="s">
        <v>131</v>
      </c>
      <c r="Q31" s="88"/>
      <c r="R31" s="91" t="s">
        <v>98</v>
      </c>
    </row>
    <row r="32" spans="1:18" s="87" customFormat="1" ht="19.5" customHeight="1">
      <c r="D32" s="88" t="s">
        <v>126</v>
      </c>
      <c r="E32" s="88"/>
      <c r="F32" s="88" t="s">
        <v>127</v>
      </c>
      <c r="G32" s="88"/>
      <c r="H32" s="88" t="s">
        <v>132</v>
      </c>
      <c r="I32" s="88"/>
      <c r="J32" s="88" t="s">
        <v>100</v>
      </c>
      <c r="K32" s="88"/>
      <c r="L32" s="88" t="s">
        <v>165</v>
      </c>
      <c r="M32" s="88"/>
      <c r="N32" s="91" t="s">
        <v>102</v>
      </c>
      <c r="O32" s="88"/>
      <c r="P32" s="91" t="s">
        <v>103</v>
      </c>
      <c r="Q32" s="88"/>
      <c r="R32" s="91" t="s">
        <v>101</v>
      </c>
    </row>
    <row r="33" spans="1:18" ht="19.5" customHeight="1">
      <c r="A33" s="19"/>
      <c r="B33" s="3"/>
      <c r="D33" s="150" t="s">
        <v>10</v>
      </c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</row>
    <row r="34" spans="1:18" ht="19.5" customHeight="1">
      <c r="A34" s="19"/>
      <c r="B34" s="92" t="s">
        <v>136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 ht="19.5" customHeight="1">
      <c r="A35" s="19"/>
      <c r="B35" s="3" t="s">
        <v>172</v>
      </c>
      <c r="C35" s="82"/>
      <c r="D35" s="8">
        <v>465000</v>
      </c>
      <c r="E35" s="8"/>
      <c r="F35" s="8">
        <v>297619</v>
      </c>
      <c r="G35" s="8"/>
      <c r="H35" s="8">
        <v>33568</v>
      </c>
      <c r="I35" s="8"/>
      <c r="J35" s="8">
        <v>133735</v>
      </c>
      <c r="K35" s="8"/>
      <c r="L35" s="8">
        <v>0</v>
      </c>
      <c r="M35" s="7"/>
      <c r="N35" s="8">
        <f>SUM(D35:M35)</f>
        <v>929922</v>
      </c>
      <c r="O35" s="38"/>
      <c r="P35" s="8">
        <v>73659</v>
      </c>
      <c r="Q35" s="38"/>
      <c r="R35" s="8">
        <f>SUM(N35:P35)</f>
        <v>1003581</v>
      </c>
    </row>
    <row r="36" spans="1:18" ht="19.5" customHeight="1">
      <c r="A36" s="19"/>
      <c r="B36" s="12"/>
      <c r="C36" s="82"/>
      <c r="D36" s="94"/>
      <c r="E36" s="94"/>
      <c r="F36" s="94"/>
      <c r="G36" s="94"/>
      <c r="H36" s="94"/>
      <c r="I36" s="94"/>
      <c r="J36" s="94"/>
      <c r="K36" s="94"/>
      <c r="L36" s="94"/>
      <c r="M36" s="27"/>
      <c r="N36" s="94"/>
      <c r="O36" s="38"/>
      <c r="P36" s="94"/>
      <c r="Q36" s="38"/>
      <c r="R36" s="94"/>
    </row>
    <row r="37" spans="1:18" ht="19.5" customHeight="1">
      <c r="A37" s="19"/>
      <c r="B37" s="30" t="s">
        <v>104</v>
      </c>
      <c r="C37" s="19"/>
      <c r="D37" s="94"/>
      <c r="E37" s="94"/>
      <c r="F37" s="94"/>
      <c r="G37" s="94"/>
      <c r="H37" s="94"/>
      <c r="I37" s="94"/>
      <c r="J37" s="94"/>
      <c r="K37" s="94"/>
      <c r="L37" s="94"/>
      <c r="M37" s="27"/>
      <c r="N37" s="94"/>
      <c r="O37" s="32"/>
      <c r="P37" s="94"/>
      <c r="Q37" s="32"/>
      <c r="R37" s="94"/>
    </row>
    <row r="38" spans="1:18" s="12" customFormat="1" ht="19.5" customHeight="1">
      <c r="A38" s="19"/>
      <c r="B38" s="17" t="s">
        <v>203</v>
      </c>
      <c r="C38" s="19"/>
      <c r="D38" s="7">
        <v>0</v>
      </c>
      <c r="E38" s="7"/>
      <c r="F38" s="7">
        <v>0</v>
      </c>
      <c r="G38" s="7"/>
      <c r="H38" s="7">
        <v>0</v>
      </c>
      <c r="I38" s="7"/>
      <c r="J38" s="7">
        <v>5532</v>
      </c>
      <c r="K38" s="7"/>
      <c r="L38" s="7">
        <v>0</v>
      </c>
      <c r="M38" s="7"/>
      <c r="N38" s="7">
        <f>SUM(D38:L38)</f>
        <v>5532</v>
      </c>
      <c r="O38" s="7"/>
      <c r="P38" s="7">
        <v>1390</v>
      </c>
      <c r="Q38" s="27"/>
      <c r="R38" s="7">
        <f>SUM(N38:P38)</f>
        <v>6922</v>
      </c>
    </row>
    <row r="39" spans="1:18" s="12" customFormat="1" ht="19.5" customHeight="1">
      <c r="A39" s="19"/>
      <c r="B39" s="17" t="s">
        <v>204</v>
      </c>
      <c r="C39" s="19"/>
      <c r="D39" s="13">
        <v>0</v>
      </c>
      <c r="E39" s="7"/>
      <c r="F39" s="13">
        <v>0</v>
      </c>
      <c r="G39" s="8"/>
      <c r="H39" s="13">
        <v>0</v>
      </c>
      <c r="I39" s="8"/>
      <c r="J39" s="13">
        <v>0</v>
      </c>
      <c r="K39" s="8"/>
      <c r="L39" s="13">
        <v>0</v>
      </c>
      <c r="M39" s="7"/>
      <c r="N39" s="13">
        <f>SUM(D39:L39)</f>
        <v>0</v>
      </c>
      <c r="O39" s="7"/>
      <c r="P39" s="13">
        <v>0</v>
      </c>
      <c r="Q39" s="94"/>
      <c r="R39" s="13">
        <f>SUM(N39:P39)</f>
        <v>0</v>
      </c>
    </row>
    <row r="40" spans="1:18" s="12" customFormat="1" ht="19.5" customHeight="1">
      <c r="A40" s="19"/>
      <c r="B40" s="30" t="s">
        <v>209</v>
      </c>
      <c r="C40" s="19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27"/>
      <c r="R40" s="7"/>
    </row>
    <row r="41" spans="1:18" ht="19.5" customHeight="1">
      <c r="B41" s="12" t="s">
        <v>210</v>
      </c>
      <c r="C41" s="18"/>
      <c r="D41" s="31">
        <f>SUM(D38:D38)</f>
        <v>0</v>
      </c>
      <c r="E41" s="94"/>
      <c r="F41" s="31">
        <f>SUM(F38:F38)</f>
        <v>0</v>
      </c>
      <c r="G41" s="94"/>
      <c r="H41" s="31">
        <f>SUM(H38:H38)</f>
        <v>0</v>
      </c>
      <c r="I41" s="94"/>
      <c r="J41" s="31">
        <f>SUM(J38:J38)</f>
        <v>5532</v>
      </c>
      <c r="K41" s="94"/>
      <c r="L41" s="31">
        <f>SUM(L38:L38)</f>
        <v>0</v>
      </c>
      <c r="M41" s="27"/>
      <c r="N41" s="31">
        <f>SUM(N38:N38)</f>
        <v>5532</v>
      </c>
      <c r="O41" s="32"/>
      <c r="P41" s="31">
        <f>SUM(P38:P38)</f>
        <v>1390</v>
      </c>
      <c r="Q41" s="32"/>
      <c r="R41" s="31">
        <f>SUM(R38:R38)</f>
        <v>6922</v>
      </c>
    </row>
    <row r="42" spans="1:18" s="12" customFormat="1" ht="19.5" customHeight="1">
      <c r="A42" s="3"/>
      <c r="B42" s="79"/>
      <c r="C42" s="18"/>
      <c r="D42" s="8"/>
      <c r="E42" s="94"/>
      <c r="F42" s="8"/>
      <c r="G42" s="94"/>
      <c r="H42" s="8"/>
      <c r="I42" s="94"/>
      <c r="J42" s="8"/>
      <c r="K42" s="94"/>
      <c r="L42" s="94"/>
      <c r="M42" s="27"/>
      <c r="N42" s="94"/>
      <c r="O42" s="32"/>
      <c r="P42" s="94"/>
      <c r="Q42" s="32"/>
      <c r="R42" s="94"/>
    </row>
    <row r="43" spans="1:18" ht="19.5" customHeight="1" thickBot="1">
      <c r="A43" s="18"/>
      <c r="B43" s="12" t="s">
        <v>135</v>
      </c>
      <c r="C43" s="18"/>
      <c r="D43" s="97">
        <f>SUM(D41,D35)</f>
        <v>465000</v>
      </c>
      <c r="E43" s="94"/>
      <c r="F43" s="97">
        <f>SUM(F41,F35)</f>
        <v>297619</v>
      </c>
      <c r="G43" s="94"/>
      <c r="H43" s="97">
        <f>SUM(H41,H35)</f>
        <v>33568</v>
      </c>
      <c r="I43" s="94"/>
      <c r="J43" s="97">
        <f>SUM(J41,J35)</f>
        <v>139267</v>
      </c>
      <c r="K43" s="94"/>
      <c r="L43" s="97">
        <f>SUM(L41,L35)</f>
        <v>0</v>
      </c>
      <c r="M43" s="27"/>
      <c r="N43" s="97">
        <f>SUM(N41,N35)</f>
        <v>935454</v>
      </c>
      <c r="O43" s="38"/>
      <c r="P43" s="97">
        <f>SUM(P41,P35)</f>
        <v>75049</v>
      </c>
      <c r="Q43" s="38"/>
      <c r="R43" s="97">
        <f>SUM(R41,R35)</f>
        <v>1010503</v>
      </c>
    </row>
    <row r="44" spans="1:18" ht="23.25" customHeight="1" thickTop="1"/>
  </sheetData>
  <mergeCells count="8">
    <mergeCell ref="D33:R33"/>
    <mergeCell ref="D26:R26"/>
    <mergeCell ref="H31:J31"/>
    <mergeCell ref="B3:D3"/>
    <mergeCell ref="B25:D25"/>
    <mergeCell ref="D4:R4"/>
    <mergeCell ref="H9:J9"/>
    <mergeCell ref="D11:R11"/>
  </mergeCells>
  <pageMargins left="0.55000000000000004" right="0.55000000000000004" top="0.48" bottom="0.25" header="0.5" footer="0.5"/>
  <pageSetup paperSize="9" scale="90" firstPageNumber="2" fitToHeight="0" orientation="landscape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dimension ref="A1:HP40"/>
  <sheetViews>
    <sheetView showGridLines="0" zoomScale="80" zoomScaleNormal="80" zoomScaleSheetLayoutView="70" workbookViewId="0">
      <selection activeCell="E13" sqref="E13"/>
    </sheetView>
  </sheetViews>
  <sheetFormatPr defaultColWidth="1.09765625" defaultRowHeight="22.5" customHeight="1"/>
  <cols>
    <col min="1" max="1" width="60.3984375" style="99" customWidth="1"/>
    <col min="2" max="2" width="4.5" style="99" customWidth="1"/>
    <col min="3" max="3" width="16" style="99" customWidth="1"/>
    <col min="4" max="4" width="1.8984375" style="99" customWidth="1"/>
    <col min="5" max="5" width="18.8984375" style="99" customWidth="1"/>
    <col min="6" max="6" width="1.8984375" style="99" customWidth="1"/>
    <col min="7" max="7" width="14.19921875" style="99" customWidth="1"/>
    <col min="8" max="8" width="2.19921875" style="99" customWidth="1"/>
    <col min="9" max="9" width="15.09765625" style="99" customWidth="1"/>
    <col min="10" max="10" width="2.09765625" style="99" customWidth="1"/>
    <col min="11" max="11" width="15.59765625" style="99" customWidth="1"/>
    <col min="12" max="12" width="2.09765625" style="99" customWidth="1"/>
    <col min="13" max="13" width="16.69921875" style="99" customWidth="1"/>
    <col min="14" max="202" width="9.09765625" style="99" customWidth="1"/>
    <col min="203" max="203" width="47.59765625" style="99" customWidth="1"/>
    <col min="204" max="204" width="9.19921875" style="99" customWidth="1"/>
    <col min="205" max="205" width="11.19921875" style="99" customWidth="1"/>
    <col min="206" max="206" width="1.19921875" style="99" customWidth="1"/>
    <col min="207" max="207" width="12" style="99" customWidth="1"/>
    <col min="208" max="208" width="1.19921875" style="99" customWidth="1"/>
    <col min="209" max="209" width="12.8984375" style="99" customWidth="1"/>
    <col min="210" max="210" width="1.09765625" style="99" customWidth="1"/>
    <col min="211" max="211" width="12.8984375" style="99" customWidth="1"/>
    <col min="212" max="212" width="1.19921875" style="99" customWidth="1"/>
    <col min="213" max="213" width="12.8984375" style="99" customWidth="1"/>
    <col min="214" max="214" width="1.19921875" style="99" customWidth="1"/>
    <col min="215" max="215" width="17.09765625" style="99" customWidth="1"/>
    <col min="216" max="216" width="1.09765625" style="99" customWidth="1"/>
    <col min="217" max="217" width="17.09765625" style="99" customWidth="1"/>
    <col min="218" max="218" width="1.09765625" style="99" customWidth="1"/>
    <col min="219" max="219" width="17.09765625" style="99" customWidth="1"/>
    <col min="220" max="220" width="1.09765625" style="99" customWidth="1"/>
    <col min="221" max="221" width="17.09765625" style="99" customWidth="1"/>
    <col min="222" max="222" width="1.09765625" style="99" customWidth="1"/>
    <col min="223" max="223" width="17.59765625" style="99" customWidth="1"/>
    <col min="224" max="224" width="1.09765625" style="99" customWidth="1"/>
    <col min="225" max="16384" width="1.09765625" style="99"/>
  </cols>
  <sheetData>
    <row r="1" spans="1:224" s="101" customFormat="1" ht="22.5" customHeight="1">
      <c r="A1" s="43" t="s">
        <v>0</v>
      </c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  <c r="FB1" s="99"/>
      <c r="FC1" s="99"/>
      <c r="FD1" s="99"/>
      <c r="FE1" s="99"/>
      <c r="FF1" s="99"/>
      <c r="FG1" s="99"/>
      <c r="FH1" s="99"/>
      <c r="FI1" s="99"/>
      <c r="FJ1" s="99"/>
      <c r="FK1" s="99"/>
      <c r="FL1" s="99"/>
      <c r="FM1" s="99"/>
      <c r="FN1" s="99"/>
      <c r="FO1" s="99"/>
      <c r="FP1" s="99"/>
      <c r="FQ1" s="99"/>
      <c r="FR1" s="99"/>
      <c r="FS1" s="99"/>
      <c r="FT1" s="99"/>
      <c r="FU1" s="99"/>
      <c r="FV1" s="99"/>
      <c r="FW1" s="99"/>
      <c r="FX1" s="99"/>
      <c r="FY1" s="99"/>
      <c r="FZ1" s="99"/>
      <c r="GA1" s="99"/>
      <c r="GB1" s="99"/>
      <c r="GC1" s="99"/>
      <c r="GD1" s="99"/>
      <c r="GE1" s="99"/>
      <c r="GF1" s="99"/>
      <c r="GG1" s="99"/>
      <c r="GH1" s="99"/>
      <c r="GI1" s="99"/>
      <c r="GJ1" s="99"/>
      <c r="GK1" s="99"/>
      <c r="GL1" s="99"/>
      <c r="GM1" s="99"/>
      <c r="GN1" s="99"/>
      <c r="GO1" s="99"/>
      <c r="GP1" s="99"/>
      <c r="GQ1" s="99"/>
      <c r="GR1" s="99"/>
      <c r="GS1" s="99"/>
      <c r="GT1" s="99"/>
      <c r="GU1" s="99"/>
      <c r="GV1" s="99"/>
      <c r="GW1" s="99"/>
      <c r="GX1" s="99"/>
      <c r="GY1" s="99"/>
      <c r="GZ1" s="99"/>
      <c r="HA1" s="99"/>
      <c r="HB1" s="99"/>
      <c r="HC1" s="99"/>
      <c r="HD1" s="99"/>
      <c r="HE1" s="99"/>
      <c r="HF1" s="99"/>
      <c r="HG1" s="99"/>
      <c r="HH1" s="99"/>
      <c r="HI1" s="99"/>
      <c r="HJ1" s="99"/>
      <c r="HK1" s="99"/>
      <c r="HL1" s="99"/>
      <c r="HM1" s="99"/>
      <c r="HN1" s="99"/>
      <c r="HO1" s="99"/>
      <c r="HP1" s="99"/>
    </row>
    <row r="2" spans="1:224" s="101" customFormat="1" ht="22.5" customHeight="1">
      <c r="A2" s="68" t="s">
        <v>97</v>
      </c>
      <c r="B2" s="98"/>
      <c r="C2" s="98"/>
      <c r="D2" s="98"/>
      <c r="E2" s="98"/>
      <c r="F2" s="98"/>
      <c r="G2" s="98"/>
      <c r="H2" s="98"/>
      <c r="I2" s="98"/>
      <c r="J2" s="99"/>
      <c r="K2" s="99"/>
      <c r="L2" s="99"/>
      <c r="M2" s="100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</row>
    <row r="3" spans="1:224" s="101" customFormat="1" ht="22.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</row>
    <row r="4" spans="1:224" s="101" customFormat="1" ht="21" customHeight="1">
      <c r="A4" s="103"/>
      <c r="B4" s="103"/>
      <c r="C4" s="157" t="s">
        <v>162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</row>
    <row r="5" spans="1:224" ht="21" customHeight="1">
      <c r="A5" s="103"/>
      <c r="B5" s="103"/>
      <c r="D5" s="104"/>
      <c r="E5" s="104"/>
      <c r="F5" s="104"/>
      <c r="J5" s="104"/>
      <c r="K5" s="105" t="s">
        <v>120</v>
      </c>
      <c r="L5" s="104"/>
      <c r="M5" s="105"/>
    </row>
    <row r="6" spans="1:224" ht="21" customHeight="1">
      <c r="A6" s="103"/>
      <c r="B6" s="103"/>
      <c r="D6" s="104"/>
      <c r="E6" s="104"/>
      <c r="F6" s="104"/>
      <c r="J6" s="104"/>
      <c r="K6" s="106" t="s">
        <v>124</v>
      </c>
      <c r="L6" s="104"/>
      <c r="M6" s="105"/>
    </row>
    <row r="7" spans="1:224" ht="21" customHeight="1">
      <c r="A7" s="103"/>
      <c r="B7" s="103"/>
      <c r="C7" s="104" t="s">
        <v>121</v>
      </c>
      <c r="D7" s="104"/>
      <c r="E7" s="104" t="s">
        <v>122</v>
      </c>
      <c r="F7" s="104"/>
      <c r="G7" s="104"/>
      <c r="H7" s="104"/>
      <c r="I7" s="104"/>
      <c r="J7" s="104"/>
      <c r="K7" s="105" t="s">
        <v>163</v>
      </c>
      <c r="L7" s="104"/>
      <c r="M7" s="104"/>
    </row>
    <row r="8" spans="1:224" ht="21" customHeight="1">
      <c r="A8" s="103"/>
      <c r="B8" s="103"/>
      <c r="C8" s="104" t="s">
        <v>99</v>
      </c>
      <c r="D8" s="104"/>
      <c r="E8" s="104" t="s">
        <v>125</v>
      </c>
      <c r="F8" s="104"/>
      <c r="G8" s="158" t="s">
        <v>123</v>
      </c>
      <c r="H8" s="158"/>
      <c r="I8" s="158"/>
      <c r="J8" s="104"/>
      <c r="K8" s="107" t="s">
        <v>164</v>
      </c>
      <c r="L8" s="104"/>
      <c r="M8" s="107" t="s">
        <v>98</v>
      </c>
    </row>
    <row r="9" spans="1:224" ht="21" customHeight="1">
      <c r="A9" s="103"/>
      <c r="B9" s="101"/>
      <c r="C9" s="104" t="s">
        <v>126</v>
      </c>
      <c r="D9" s="104"/>
      <c r="E9" s="104" t="s">
        <v>127</v>
      </c>
      <c r="F9" s="104"/>
      <c r="G9" s="104" t="s">
        <v>132</v>
      </c>
      <c r="H9" s="104"/>
      <c r="I9" s="104" t="s">
        <v>100</v>
      </c>
      <c r="J9" s="104"/>
      <c r="K9" s="104" t="s">
        <v>165</v>
      </c>
      <c r="L9" s="104"/>
      <c r="M9" s="107" t="s">
        <v>101</v>
      </c>
    </row>
    <row r="10" spans="1:224" ht="22.5" customHeight="1">
      <c r="A10" s="103"/>
      <c r="B10" s="108"/>
      <c r="C10" s="156" t="s">
        <v>133</v>
      </c>
      <c r="D10" s="156"/>
      <c r="E10" s="156"/>
      <c r="F10" s="156"/>
      <c r="G10" s="156"/>
      <c r="H10" s="156"/>
      <c r="I10" s="156"/>
      <c r="J10" s="156"/>
      <c r="K10" s="156"/>
      <c r="L10" s="156"/>
      <c r="M10" s="156"/>
    </row>
    <row r="11" spans="1:224" ht="22.5" customHeight="1">
      <c r="A11" s="92" t="s">
        <v>119</v>
      </c>
      <c r="B11" s="109"/>
      <c r="C11" s="110"/>
      <c r="D11" s="111"/>
      <c r="E11" s="110"/>
      <c r="F11" s="111"/>
      <c r="G11" s="110"/>
      <c r="H11" s="111"/>
      <c r="I11" s="110"/>
      <c r="J11" s="111"/>
      <c r="K11" s="110"/>
      <c r="L11" s="111"/>
      <c r="M11" s="111"/>
    </row>
    <row r="12" spans="1:224" ht="22.5" customHeight="1">
      <c r="A12" s="9" t="s">
        <v>171</v>
      </c>
      <c r="B12" s="112"/>
      <c r="C12" s="15">
        <v>465000</v>
      </c>
      <c r="D12" s="15"/>
      <c r="E12" s="15">
        <v>297619</v>
      </c>
      <c r="F12" s="15"/>
      <c r="G12" s="15">
        <v>31820</v>
      </c>
      <c r="H12" s="15"/>
      <c r="I12" s="15">
        <v>144579</v>
      </c>
      <c r="J12" s="15"/>
      <c r="K12" s="15">
        <v>5</v>
      </c>
      <c r="L12" s="15"/>
      <c r="M12" s="14">
        <v>939023</v>
      </c>
    </row>
    <row r="13" spans="1:224" s="101" customFormat="1" ht="22.5" customHeight="1">
      <c r="A13" s="113"/>
      <c r="B13" s="103"/>
      <c r="C13" s="114"/>
      <c r="D13" s="115"/>
      <c r="E13" s="114"/>
      <c r="F13" s="115"/>
      <c r="G13" s="114"/>
      <c r="H13" s="111"/>
      <c r="I13" s="110"/>
      <c r="J13" s="111"/>
      <c r="K13" s="110"/>
      <c r="L13" s="111"/>
      <c r="M13" s="111"/>
    </row>
    <row r="14" spans="1:224" ht="22.5" customHeight="1">
      <c r="A14" s="30" t="s">
        <v>104</v>
      </c>
      <c r="B14" s="112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</row>
    <row r="15" spans="1:224" ht="22.5" customHeight="1">
      <c r="A15" s="17" t="s">
        <v>170</v>
      </c>
      <c r="B15" s="101"/>
      <c r="C15" s="116">
        <v>0</v>
      </c>
      <c r="D15" s="116"/>
      <c r="E15" s="116">
        <v>0</v>
      </c>
      <c r="F15" s="116"/>
      <c r="G15" s="116">
        <v>0</v>
      </c>
      <c r="H15" s="15"/>
      <c r="I15" s="15">
        <v>9667</v>
      </c>
      <c r="J15" s="117"/>
      <c r="K15" s="8">
        <v>0</v>
      </c>
      <c r="L15" s="118"/>
      <c r="M15" s="117">
        <f>SUM(C15:K15)</f>
        <v>9667</v>
      </c>
    </row>
    <row r="16" spans="1:224" ht="22.5" customHeight="1">
      <c r="A16" s="17" t="s">
        <v>105</v>
      </c>
      <c r="B16" s="103"/>
      <c r="C16" s="116">
        <v>0</v>
      </c>
      <c r="D16" s="116"/>
      <c r="E16" s="116">
        <v>0</v>
      </c>
      <c r="F16" s="116"/>
      <c r="G16" s="116">
        <v>0</v>
      </c>
      <c r="H16" s="15"/>
      <c r="I16" s="8">
        <v>23</v>
      </c>
      <c r="J16" s="117"/>
      <c r="K16" s="8">
        <v>-5</v>
      </c>
      <c r="L16" s="118"/>
      <c r="M16" s="8">
        <f>SUM(C16:K16)</f>
        <v>18</v>
      </c>
    </row>
    <row r="17" spans="1:13" s="98" customFormat="1" ht="22.5" customHeight="1">
      <c r="A17" s="30" t="s">
        <v>106</v>
      </c>
      <c r="B17" s="112"/>
      <c r="C17" s="119">
        <f>SUM(C15:C16)</f>
        <v>0</v>
      </c>
      <c r="D17" s="114"/>
      <c r="E17" s="119">
        <f>SUM(E15:E16)</f>
        <v>0</v>
      </c>
      <c r="F17" s="115"/>
      <c r="G17" s="119">
        <f>SUM(G15:G16)</f>
        <v>0</v>
      </c>
      <c r="H17" s="111"/>
      <c r="I17" s="120">
        <f>SUM(I15:I16)</f>
        <v>9690</v>
      </c>
      <c r="J17" s="121"/>
      <c r="K17" s="122">
        <f>SUM(K15:K16)</f>
        <v>-5</v>
      </c>
      <c r="L17" s="121"/>
      <c r="M17" s="122">
        <f>SUM(M15:M16)</f>
        <v>9685</v>
      </c>
    </row>
    <row r="18" spans="1:13" s="101" customFormat="1" ht="21.75" customHeight="1">
      <c r="A18" s="113"/>
      <c r="B18" s="103"/>
      <c r="C18" s="114"/>
      <c r="D18" s="115"/>
      <c r="E18" s="114"/>
      <c r="F18" s="115"/>
      <c r="G18" s="114"/>
      <c r="H18" s="111"/>
      <c r="I18" s="110"/>
      <c r="J18" s="111"/>
      <c r="K18" s="110"/>
      <c r="L18" s="111"/>
      <c r="M18" s="111"/>
    </row>
    <row r="19" spans="1:13" ht="22.5" customHeight="1" thickBot="1">
      <c r="A19" s="12" t="s">
        <v>134</v>
      </c>
      <c r="B19" s="112"/>
      <c r="C19" s="123">
        <f>C12+C17</f>
        <v>465000</v>
      </c>
      <c r="D19" s="124"/>
      <c r="E19" s="123">
        <f>E12+E17</f>
        <v>297619</v>
      </c>
      <c r="F19" s="125"/>
      <c r="G19" s="123">
        <f>G12+G17</f>
        <v>31820</v>
      </c>
      <c r="H19" s="125"/>
      <c r="I19" s="123">
        <f>I12+I17</f>
        <v>154269</v>
      </c>
      <c r="J19" s="125"/>
      <c r="K19" s="123">
        <f>K12+K17</f>
        <v>0</v>
      </c>
      <c r="L19" s="125"/>
      <c r="M19" s="123">
        <f>M12+M17</f>
        <v>948708</v>
      </c>
    </row>
    <row r="20" spans="1:13" ht="22.5" customHeight="1" thickTop="1"/>
    <row r="22" spans="1:13" ht="22.5" customHeight="1">
      <c r="A22" s="43" t="s">
        <v>0</v>
      </c>
      <c r="B22" s="98"/>
      <c r="M22" s="100"/>
    </row>
    <row r="23" spans="1:13" ht="22.5" customHeight="1">
      <c r="A23" s="68" t="s">
        <v>97</v>
      </c>
      <c r="B23" s="98"/>
      <c r="C23" s="98"/>
      <c r="D23" s="98"/>
      <c r="E23" s="98"/>
      <c r="F23" s="98"/>
      <c r="G23" s="98"/>
      <c r="H23" s="98"/>
      <c r="I23" s="98"/>
      <c r="M23" s="100"/>
    </row>
    <row r="24" spans="1:13" ht="21" customHeight="1">
      <c r="A24" s="103"/>
      <c r="B24" s="103"/>
      <c r="C24" s="157" t="s">
        <v>162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</row>
    <row r="25" spans="1:13" ht="21" customHeight="1">
      <c r="A25" s="103"/>
      <c r="B25" s="103"/>
      <c r="D25" s="104"/>
      <c r="E25" s="104"/>
      <c r="F25" s="104"/>
      <c r="J25" s="104"/>
      <c r="K25" s="105" t="s">
        <v>120</v>
      </c>
      <c r="L25" s="104"/>
      <c r="M25" s="105"/>
    </row>
    <row r="26" spans="1:13" ht="21" customHeight="1">
      <c r="A26" s="103"/>
      <c r="B26" s="103"/>
      <c r="D26" s="104"/>
      <c r="E26" s="104"/>
      <c r="F26" s="104"/>
      <c r="J26" s="104"/>
      <c r="K26" s="106" t="s">
        <v>124</v>
      </c>
      <c r="L26" s="104"/>
      <c r="M26" s="105"/>
    </row>
    <row r="27" spans="1:13" ht="21" customHeight="1">
      <c r="A27" s="103"/>
      <c r="B27" s="103"/>
      <c r="C27" s="104" t="s">
        <v>121</v>
      </c>
      <c r="D27" s="104"/>
      <c r="E27" s="104" t="s">
        <v>122</v>
      </c>
      <c r="F27" s="104"/>
      <c r="G27" s="104"/>
      <c r="H27" s="104"/>
      <c r="I27" s="104"/>
      <c r="J27" s="104"/>
      <c r="K27" s="105" t="s">
        <v>163</v>
      </c>
      <c r="L27" s="104"/>
      <c r="M27" s="104"/>
    </row>
    <row r="28" spans="1:13" ht="21" customHeight="1">
      <c r="A28" s="103"/>
      <c r="B28" s="103"/>
      <c r="C28" s="104" t="s">
        <v>99</v>
      </c>
      <c r="D28" s="104"/>
      <c r="E28" s="104" t="s">
        <v>125</v>
      </c>
      <c r="F28" s="104"/>
      <c r="G28" s="158" t="s">
        <v>123</v>
      </c>
      <c r="H28" s="158"/>
      <c r="I28" s="158"/>
      <c r="J28" s="104"/>
      <c r="K28" s="107" t="s">
        <v>164</v>
      </c>
      <c r="L28" s="104"/>
      <c r="M28" s="107" t="s">
        <v>98</v>
      </c>
    </row>
    <row r="29" spans="1:13" ht="21" customHeight="1">
      <c r="A29" s="103"/>
      <c r="B29" s="101"/>
      <c r="C29" s="104" t="s">
        <v>126</v>
      </c>
      <c r="D29" s="104"/>
      <c r="E29" s="104" t="s">
        <v>127</v>
      </c>
      <c r="F29" s="104"/>
      <c r="G29" s="104" t="s">
        <v>132</v>
      </c>
      <c r="H29" s="104"/>
      <c r="I29" s="104" t="s">
        <v>100</v>
      </c>
      <c r="J29" s="104"/>
      <c r="K29" s="104" t="s">
        <v>165</v>
      </c>
      <c r="L29" s="104"/>
      <c r="M29" s="107" t="s">
        <v>101</v>
      </c>
    </row>
    <row r="30" spans="1:13" ht="19">
      <c r="A30" s="103"/>
      <c r="B30" s="108"/>
      <c r="C30" s="156" t="s">
        <v>133</v>
      </c>
      <c r="D30" s="156"/>
      <c r="E30" s="156"/>
      <c r="F30" s="156"/>
      <c r="G30" s="156"/>
      <c r="H30" s="156"/>
      <c r="I30" s="156"/>
      <c r="J30" s="156"/>
      <c r="K30" s="156"/>
      <c r="L30" s="156"/>
      <c r="M30" s="156"/>
    </row>
    <row r="31" spans="1:13" ht="22.5" customHeight="1">
      <c r="A31" s="92" t="s">
        <v>136</v>
      </c>
      <c r="B31" s="109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ht="22.5" customHeight="1">
      <c r="A32" s="9" t="s">
        <v>178</v>
      </c>
      <c r="B32" s="109"/>
      <c r="C32" s="14">
        <v>465000</v>
      </c>
      <c r="D32" s="14"/>
      <c r="E32" s="14">
        <v>297619</v>
      </c>
      <c r="F32" s="14"/>
      <c r="G32" s="14">
        <v>33568</v>
      </c>
      <c r="H32" s="14"/>
      <c r="I32" s="14">
        <v>154918</v>
      </c>
      <c r="J32" s="14"/>
      <c r="K32" s="14">
        <v>0</v>
      </c>
      <c r="L32" s="15"/>
      <c r="M32" s="14">
        <f>SUM(C32:K32)</f>
        <v>951105</v>
      </c>
    </row>
    <row r="33" spans="1:13" ht="22.5" customHeight="1">
      <c r="A33" s="33"/>
      <c r="B33" s="109"/>
      <c r="C33" s="14"/>
      <c r="D33" s="14"/>
      <c r="E33" s="14"/>
      <c r="F33" s="14"/>
      <c r="G33" s="14"/>
      <c r="H33" s="14"/>
      <c r="I33" s="14"/>
      <c r="J33" s="14"/>
      <c r="K33" s="14"/>
      <c r="L33" s="15"/>
      <c r="M33" s="14"/>
    </row>
    <row r="34" spans="1:13" ht="22.5" customHeight="1">
      <c r="A34" s="30" t="s">
        <v>104</v>
      </c>
      <c r="B34" s="112"/>
      <c r="C34" s="14"/>
      <c r="D34" s="14"/>
      <c r="E34" s="14"/>
      <c r="F34" s="14"/>
      <c r="G34" s="14"/>
      <c r="H34" s="14"/>
      <c r="I34" s="14"/>
      <c r="J34" s="14"/>
      <c r="K34" s="14"/>
      <c r="L34" s="15"/>
      <c r="M34" s="14"/>
    </row>
    <row r="35" spans="1:13" ht="19">
      <c r="A35" s="17" t="s">
        <v>185</v>
      </c>
      <c r="B35" s="112"/>
      <c r="C35" s="14">
        <v>0</v>
      </c>
      <c r="D35" s="14"/>
      <c r="E35" s="14">
        <v>0</v>
      </c>
      <c r="F35" s="14"/>
      <c r="G35" s="14">
        <v>0</v>
      </c>
      <c r="H35" s="15"/>
      <c r="I35" s="14">
        <f>'2'!I27</f>
        <v>-2206</v>
      </c>
      <c r="J35" s="117"/>
      <c r="K35" s="14">
        <v>0</v>
      </c>
      <c r="L35" s="126"/>
      <c r="M35" s="14">
        <f>SUM(C35:K35)</f>
        <v>-2206</v>
      </c>
    </row>
    <row r="36" spans="1:13" ht="22.5" customHeight="1">
      <c r="A36" s="17" t="s">
        <v>105</v>
      </c>
      <c r="B36" s="103"/>
      <c r="C36" s="116">
        <v>0</v>
      </c>
      <c r="D36" s="116"/>
      <c r="E36" s="116">
        <v>0</v>
      </c>
      <c r="F36" s="116"/>
      <c r="G36" s="116">
        <v>0</v>
      </c>
      <c r="H36" s="15"/>
      <c r="I36" s="8">
        <v>0</v>
      </c>
      <c r="J36" s="117"/>
      <c r="K36" s="8">
        <v>0</v>
      </c>
      <c r="L36" s="118"/>
      <c r="M36" s="8">
        <f>SUM(C36:K36)</f>
        <v>0</v>
      </c>
    </row>
    <row r="37" spans="1:13" s="101" customFormat="1" ht="22.5" customHeight="1">
      <c r="A37" s="30" t="s">
        <v>106</v>
      </c>
      <c r="B37" s="103"/>
      <c r="C37" s="119">
        <f>SUM(C35:C35)</f>
        <v>0</v>
      </c>
      <c r="D37" s="114"/>
      <c r="E37" s="119">
        <f>SUM(E35:E35)</f>
        <v>0</v>
      </c>
      <c r="F37" s="115"/>
      <c r="G37" s="119">
        <f>SUM(G35:G35)</f>
        <v>0</v>
      </c>
      <c r="H37" s="111"/>
      <c r="I37" s="127">
        <f>SUM(I35:I35)</f>
        <v>-2206</v>
      </c>
      <c r="J37" s="128"/>
      <c r="K37" s="127">
        <f>SUM(K35:K35)</f>
        <v>0</v>
      </c>
      <c r="L37" s="128"/>
      <c r="M37" s="127">
        <f>SUM(M35:M35)</f>
        <v>-2206</v>
      </c>
    </row>
    <row r="38" spans="1:13" s="101" customFormat="1" ht="22.5" customHeight="1">
      <c r="A38" s="79"/>
      <c r="B38" s="129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4"/>
    </row>
    <row r="39" spans="1:13" s="101" customFormat="1" ht="22.5" customHeight="1" thickBot="1">
      <c r="A39" s="12" t="s">
        <v>135</v>
      </c>
      <c r="B39" s="103"/>
      <c r="C39" s="123">
        <f>C32+C37</f>
        <v>465000</v>
      </c>
      <c r="D39" s="124"/>
      <c r="E39" s="123">
        <f>E32+E37</f>
        <v>297619</v>
      </c>
      <c r="F39" s="125"/>
      <c r="G39" s="123">
        <f>G32+G37</f>
        <v>33568</v>
      </c>
      <c r="H39" s="125"/>
      <c r="I39" s="123">
        <f>I32+I37</f>
        <v>152712</v>
      </c>
      <c r="J39" s="125"/>
      <c r="K39" s="123">
        <f>K32+K37</f>
        <v>0</v>
      </c>
      <c r="L39" s="125"/>
      <c r="M39" s="123">
        <f>M32+M37</f>
        <v>948899</v>
      </c>
    </row>
    <row r="40" spans="1:13" s="101" customFormat="1" ht="12" customHeight="1" thickTop="1">
      <c r="B40" s="103"/>
      <c r="C40" s="4"/>
      <c r="D40" s="4"/>
      <c r="E40" s="4"/>
      <c r="F40" s="4"/>
      <c r="G40" s="4"/>
      <c r="H40" s="4"/>
      <c r="I40" s="4"/>
      <c r="J40" s="4"/>
      <c r="K40" s="4"/>
      <c r="L40" s="6"/>
      <c r="M40" s="4"/>
    </row>
  </sheetData>
  <mergeCells count="6">
    <mergeCell ref="C30:M30"/>
    <mergeCell ref="C4:M4"/>
    <mergeCell ref="G8:I8"/>
    <mergeCell ref="C10:M10"/>
    <mergeCell ref="C24:M24"/>
    <mergeCell ref="G28:I28"/>
  </mergeCells>
  <pageMargins left="0.55000000000000004" right="0.55000000000000004" top="0.48" bottom="0.25" header="0.5" footer="0.5"/>
  <pageSetup paperSize="9" scale="90" firstPageNumber="2" fitToHeight="2" orientation="landscape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dimension ref="B1:I73"/>
  <sheetViews>
    <sheetView zoomScale="81" zoomScaleNormal="81" zoomScaleSheetLayoutView="81" workbookViewId="0">
      <selection activeCell="E13" sqref="E13"/>
    </sheetView>
  </sheetViews>
  <sheetFormatPr defaultColWidth="35" defaultRowHeight="20.25" customHeight="1"/>
  <cols>
    <col min="1" max="1" width="1.3984375" style="3" customWidth="1"/>
    <col min="2" max="2" width="58.8984375" style="3" customWidth="1"/>
    <col min="3" max="3" width="12.19921875" style="135" bestFit="1" customWidth="1"/>
    <col min="4" max="4" width="1.3984375" style="3" customWidth="1"/>
    <col min="5" max="5" width="15.19921875" style="3" bestFit="1" customWidth="1"/>
    <col min="6" max="6" width="1.3984375" style="3" customWidth="1"/>
    <col min="7" max="7" width="11.69921875" style="3" customWidth="1"/>
    <col min="8" max="8" width="1.3984375" style="3" customWidth="1"/>
    <col min="9" max="9" width="12.19921875" style="3" bestFit="1" customWidth="1"/>
    <col min="10" max="11" width="7.19921875" style="3" customWidth="1"/>
    <col min="12" max="16384" width="35" style="3"/>
  </cols>
  <sheetData>
    <row r="1" spans="2:9" s="44" customFormat="1" ht="20.25" customHeight="1">
      <c r="B1" s="43" t="s">
        <v>0</v>
      </c>
    </row>
    <row r="2" spans="2:9" s="48" customFormat="1" ht="20.25" customHeight="1">
      <c r="B2" s="47" t="s">
        <v>137</v>
      </c>
    </row>
    <row r="3" spans="2:9" ht="20.25" customHeight="1">
      <c r="B3" s="30"/>
      <c r="C3" s="3"/>
    </row>
    <row r="4" spans="2:9" ht="16.5" customHeight="1">
      <c r="B4" s="30"/>
      <c r="C4" s="148" t="s">
        <v>2</v>
      </c>
      <c r="D4" s="148"/>
      <c r="E4" s="148"/>
      <c r="G4" s="148" t="s">
        <v>3</v>
      </c>
      <c r="H4" s="148"/>
      <c r="I4" s="148"/>
    </row>
    <row r="5" spans="2:9" ht="16.5" customHeight="1">
      <c r="B5" s="17"/>
      <c r="C5" s="149" t="s">
        <v>77</v>
      </c>
      <c r="D5" s="149"/>
      <c r="E5" s="149"/>
      <c r="F5" s="19"/>
      <c r="G5" s="149" t="s">
        <v>77</v>
      </c>
      <c r="H5" s="149"/>
      <c r="I5" s="149"/>
    </row>
    <row r="6" spans="2:9" ht="16.5" customHeight="1">
      <c r="B6" s="17"/>
      <c r="C6" s="151" t="s">
        <v>152</v>
      </c>
      <c r="D6" s="151"/>
      <c r="E6" s="151"/>
      <c r="F6" s="19"/>
      <c r="G6" s="151" t="s">
        <v>152</v>
      </c>
      <c r="H6" s="151"/>
      <c r="I6" s="151"/>
    </row>
    <row r="7" spans="2:9" ht="16.5" customHeight="1">
      <c r="B7" s="17"/>
      <c r="C7" s="151" t="s">
        <v>4</v>
      </c>
      <c r="D7" s="151"/>
      <c r="E7" s="151"/>
      <c r="F7" s="19"/>
      <c r="G7" s="151" t="s">
        <v>4</v>
      </c>
      <c r="H7" s="151"/>
      <c r="I7" s="151"/>
    </row>
    <row r="8" spans="2:9" ht="20.25" customHeight="1">
      <c r="B8" s="30"/>
      <c r="C8" s="18">
        <v>2021</v>
      </c>
      <c r="D8" s="18"/>
      <c r="E8" s="18">
        <v>2020</v>
      </c>
      <c r="F8" s="18"/>
      <c r="G8" s="18">
        <v>2021</v>
      </c>
      <c r="H8" s="18"/>
      <c r="I8" s="18">
        <v>2020</v>
      </c>
    </row>
    <row r="9" spans="2:9" ht="17.25" customHeight="1">
      <c r="B9" s="17"/>
      <c r="C9" s="150" t="s">
        <v>10</v>
      </c>
      <c r="D9" s="150"/>
      <c r="E9" s="150"/>
      <c r="F9" s="150"/>
      <c r="G9" s="150"/>
      <c r="H9" s="150"/>
      <c r="I9" s="150"/>
    </row>
    <row r="10" spans="2:9" ht="20.25" customHeight="1">
      <c r="B10" s="51" t="s">
        <v>138</v>
      </c>
      <c r="C10" s="8"/>
      <c r="D10" s="38"/>
      <c r="E10" s="38"/>
      <c r="F10" s="38"/>
      <c r="G10" s="38"/>
      <c r="H10" s="38"/>
      <c r="I10" s="38"/>
    </row>
    <row r="11" spans="2:9" ht="20.25" customHeight="1">
      <c r="B11" s="9" t="s">
        <v>151</v>
      </c>
      <c r="C11" s="7">
        <f>'2'!E27</f>
        <v>6922</v>
      </c>
      <c r="D11" s="130"/>
      <c r="E11" s="130">
        <v>13982</v>
      </c>
      <c r="F11" s="130"/>
      <c r="G11" s="130">
        <f>'2'!I27</f>
        <v>-2206</v>
      </c>
      <c r="H11" s="130"/>
      <c r="I11" s="130">
        <v>9667</v>
      </c>
    </row>
    <row r="12" spans="2:9" ht="20.25" customHeight="1">
      <c r="B12" s="82" t="s">
        <v>139</v>
      </c>
      <c r="C12" s="130"/>
      <c r="D12" s="130"/>
      <c r="E12" s="130"/>
      <c r="F12" s="130"/>
      <c r="G12" s="130"/>
      <c r="H12" s="130"/>
      <c r="I12" s="130"/>
    </row>
    <row r="13" spans="2:9" ht="20.25" customHeight="1">
      <c r="B13" s="3" t="s">
        <v>88</v>
      </c>
      <c r="C13" s="130">
        <f>-'2'!E26</f>
        <v>-320</v>
      </c>
      <c r="D13" s="130"/>
      <c r="E13" s="130">
        <v>-372</v>
      </c>
      <c r="F13" s="130"/>
      <c r="G13" s="130">
        <f>-'2'!I26</f>
        <v>-561</v>
      </c>
      <c r="H13" s="130"/>
      <c r="I13" s="130">
        <v>34</v>
      </c>
    </row>
    <row r="14" spans="2:9" ht="20.25" customHeight="1">
      <c r="B14" s="9" t="s">
        <v>87</v>
      </c>
      <c r="C14" s="130">
        <v>6185</v>
      </c>
      <c r="D14" s="130"/>
      <c r="E14" s="130">
        <v>8947</v>
      </c>
      <c r="F14" s="130"/>
      <c r="G14" s="130">
        <v>2324</v>
      </c>
      <c r="H14" s="130"/>
      <c r="I14" s="130">
        <v>3959</v>
      </c>
    </row>
    <row r="15" spans="2:9" ht="20.25" customHeight="1">
      <c r="B15" s="9" t="s">
        <v>140</v>
      </c>
      <c r="C15" s="130">
        <v>17041</v>
      </c>
      <c r="D15" s="130"/>
      <c r="E15" s="130">
        <v>16709</v>
      </c>
      <c r="F15" s="130"/>
      <c r="G15" s="130">
        <v>3251</v>
      </c>
      <c r="H15" s="130"/>
      <c r="I15" s="130">
        <v>2678</v>
      </c>
    </row>
    <row r="16" spans="2:9" ht="20.25" customHeight="1">
      <c r="B16" s="131" t="s">
        <v>154</v>
      </c>
      <c r="C16" s="130">
        <v>-4</v>
      </c>
      <c r="D16" s="130"/>
      <c r="E16" s="130">
        <v>-208</v>
      </c>
      <c r="F16" s="130"/>
      <c r="G16" s="130">
        <v>0</v>
      </c>
      <c r="H16" s="130"/>
      <c r="I16" s="130">
        <v>-45</v>
      </c>
    </row>
    <row r="17" spans="2:9" ht="20.25" customHeight="1">
      <c r="B17" s="131" t="s">
        <v>211</v>
      </c>
      <c r="C17" s="130">
        <v>0</v>
      </c>
      <c r="D17" s="130"/>
      <c r="E17" s="130">
        <v>0</v>
      </c>
      <c r="F17" s="130"/>
      <c r="G17" s="130">
        <v>2748</v>
      </c>
      <c r="H17" s="130"/>
      <c r="I17" s="130">
        <v>0</v>
      </c>
    </row>
    <row r="18" spans="2:9" ht="20.25" customHeight="1">
      <c r="B18" s="132" t="s">
        <v>153</v>
      </c>
      <c r="C18" s="130">
        <v>2274</v>
      </c>
      <c r="D18" s="130"/>
      <c r="E18" s="130">
        <v>63</v>
      </c>
      <c r="F18" s="130"/>
      <c r="G18" s="130">
        <v>2238</v>
      </c>
      <c r="H18" s="130"/>
      <c r="I18" s="130">
        <v>63</v>
      </c>
    </row>
    <row r="19" spans="2:9" ht="20.25" customHeight="1">
      <c r="B19" s="132" t="s">
        <v>141</v>
      </c>
      <c r="C19" s="130">
        <v>-162</v>
      </c>
      <c r="D19" s="130"/>
      <c r="E19" s="130">
        <v>-250</v>
      </c>
      <c r="F19" s="130"/>
      <c r="G19" s="130">
        <v>-4968</v>
      </c>
      <c r="H19" s="130"/>
      <c r="I19" s="130">
        <v>-6425</v>
      </c>
    </row>
    <row r="20" spans="2:9" ht="20.25" customHeight="1">
      <c r="C20" s="133">
        <f>SUM(C11:C19)</f>
        <v>31936</v>
      </c>
      <c r="D20" s="38"/>
      <c r="E20" s="133">
        <f>SUM(E11:E19)</f>
        <v>38871</v>
      </c>
      <c r="F20" s="38"/>
      <c r="G20" s="133">
        <f>SUM(G11:G19)</f>
        <v>2826</v>
      </c>
      <c r="H20" s="38"/>
      <c r="I20" s="133">
        <f>SUM(I11:I19)</f>
        <v>9931</v>
      </c>
    </row>
    <row r="21" spans="2:9" ht="20.25" customHeight="1">
      <c r="B21" s="52" t="s">
        <v>142</v>
      </c>
      <c r="C21" s="8"/>
      <c r="D21" s="38"/>
      <c r="E21" s="38"/>
      <c r="F21" s="38"/>
      <c r="G21" s="38"/>
      <c r="H21" s="38"/>
      <c r="I21" s="38"/>
    </row>
    <row r="22" spans="2:9" ht="20.25" customHeight="1">
      <c r="B22" s="9" t="s">
        <v>61</v>
      </c>
      <c r="C22" s="7">
        <v>-2277</v>
      </c>
      <c r="D22" s="8"/>
      <c r="E22" s="8">
        <v>-198</v>
      </c>
      <c r="F22" s="8"/>
      <c r="G22" s="7">
        <v>8211</v>
      </c>
      <c r="H22" s="8"/>
      <c r="I22" s="8">
        <v>-698</v>
      </c>
    </row>
    <row r="23" spans="2:9" ht="20.25" customHeight="1">
      <c r="B23" s="9" t="s">
        <v>205</v>
      </c>
      <c r="C23" s="7">
        <v>-3346</v>
      </c>
      <c r="D23" s="8"/>
      <c r="E23" s="8">
        <v>1800</v>
      </c>
      <c r="F23" s="8"/>
      <c r="G23" s="7">
        <v>2231</v>
      </c>
      <c r="H23" s="8"/>
      <c r="I23" s="8">
        <v>-6446</v>
      </c>
    </row>
    <row r="24" spans="2:9" ht="20.25" customHeight="1">
      <c r="B24" s="9" t="s">
        <v>67</v>
      </c>
      <c r="C24" s="7">
        <v>3393</v>
      </c>
      <c r="D24" s="8"/>
      <c r="E24" s="8">
        <v>3135</v>
      </c>
      <c r="F24" s="8"/>
      <c r="G24" s="7">
        <v>3393</v>
      </c>
      <c r="H24" s="8"/>
      <c r="I24" s="8">
        <v>3135</v>
      </c>
    </row>
    <row r="25" spans="2:9" ht="20.25" customHeight="1">
      <c r="B25" s="9" t="s">
        <v>17</v>
      </c>
      <c r="C25" s="7">
        <v>-306</v>
      </c>
      <c r="D25" s="8"/>
      <c r="E25" s="7">
        <v>-3413</v>
      </c>
      <c r="F25" s="8"/>
      <c r="G25" s="7">
        <v>0</v>
      </c>
      <c r="H25" s="8"/>
      <c r="I25" s="7">
        <v>0</v>
      </c>
    </row>
    <row r="26" spans="2:9" ht="20.25" customHeight="1">
      <c r="B26" s="9" t="s">
        <v>155</v>
      </c>
      <c r="C26" s="7">
        <v>-7</v>
      </c>
      <c r="D26" s="8"/>
      <c r="E26" s="8">
        <v>431</v>
      </c>
      <c r="F26" s="8"/>
      <c r="G26" s="7">
        <v>-5</v>
      </c>
      <c r="H26" s="8"/>
      <c r="I26" s="8">
        <v>467</v>
      </c>
    </row>
    <row r="27" spans="2:9" ht="20.25" customHeight="1">
      <c r="B27" s="9" t="s">
        <v>31</v>
      </c>
      <c r="C27" s="7">
        <v>0</v>
      </c>
      <c r="D27" s="8"/>
      <c r="E27" s="7">
        <v>18</v>
      </c>
      <c r="F27" s="8"/>
      <c r="G27" s="7">
        <v>0</v>
      </c>
      <c r="H27" s="8"/>
      <c r="I27" s="7">
        <v>0</v>
      </c>
    </row>
    <row r="28" spans="2:9" ht="20.25" customHeight="1">
      <c r="B28" s="9" t="s">
        <v>143</v>
      </c>
      <c r="C28" s="7">
        <v>1357</v>
      </c>
      <c r="D28" s="8"/>
      <c r="E28" s="8">
        <v>3381</v>
      </c>
      <c r="F28" s="8"/>
      <c r="G28" s="7">
        <v>-1045</v>
      </c>
      <c r="H28" s="8"/>
      <c r="I28" s="8">
        <v>1442</v>
      </c>
    </row>
    <row r="29" spans="2:9" ht="20.25" customHeight="1">
      <c r="B29" s="3" t="s">
        <v>206</v>
      </c>
      <c r="C29" s="7">
        <v>-1345</v>
      </c>
      <c r="D29" s="8"/>
      <c r="E29" s="8">
        <v>-21504</v>
      </c>
      <c r="F29" s="8"/>
      <c r="G29" s="7">
        <v>-2481</v>
      </c>
      <c r="H29" s="8"/>
      <c r="I29" s="8">
        <v>-3806</v>
      </c>
    </row>
    <row r="30" spans="2:9" ht="20.25" customHeight="1">
      <c r="B30" s="9" t="s">
        <v>207</v>
      </c>
      <c r="C30" s="13">
        <v>-2183</v>
      </c>
      <c r="D30" s="8"/>
      <c r="E30" s="13">
        <v>0</v>
      </c>
      <c r="F30" s="8"/>
      <c r="G30" s="13">
        <v>-2183</v>
      </c>
      <c r="H30" s="8"/>
      <c r="I30" s="13">
        <v>0</v>
      </c>
    </row>
    <row r="31" spans="2:9" ht="20.25" customHeight="1">
      <c r="B31" s="9" t="s">
        <v>189</v>
      </c>
      <c r="C31" s="8">
        <f>SUM(C20:C30)</f>
        <v>27222</v>
      </c>
      <c r="D31" s="38"/>
      <c r="E31" s="8">
        <f>SUM(E20:E30)</f>
        <v>22521</v>
      </c>
      <c r="F31" s="38"/>
      <c r="G31" s="8">
        <f>SUM(G20:G30)</f>
        <v>10947</v>
      </c>
      <c r="H31" s="38"/>
      <c r="I31" s="8">
        <f>SUM(I20:I30)</f>
        <v>4025</v>
      </c>
    </row>
    <row r="32" spans="2:9" ht="20.25" customHeight="1">
      <c r="B32" s="9" t="s">
        <v>190</v>
      </c>
      <c r="C32" s="8">
        <v>-1765</v>
      </c>
      <c r="D32" s="38"/>
      <c r="E32" s="38">
        <v>-5868</v>
      </c>
      <c r="F32" s="38"/>
      <c r="G32" s="38">
        <v>-1640</v>
      </c>
      <c r="H32" s="38"/>
      <c r="I32" s="38">
        <v>-1144</v>
      </c>
    </row>
    <row r="33" spans="2:9" ht="20.25" customHeight="1">
      <c r="B33" s="12" t="s">
        <v>191</v>
      </c>
      <c r="C33" s="120">
        <f>SUM(C31:C32)</f>
        <v>25457</v>
      </c>
      <c r="D33" s="32"/>
      <c r="E33" s="120">
        <f>SUM(E31:E32)</f>
        <v>16653</v>
      </c>
      <c r="F33" s="32"/>
      <c r="G33" s="120">
        <f>SUM(G31:G32)</f>
        <v>9307</v>
      </c>
      <c r="H33" s="32"/>
      <c r="I33" s="120">
        <f>SUM(I31:I32)</f>
        <v>2881</v>
      </c>
    </row>
    <row r="34" spans="2:9" ht="20.25" customHeight="1">
      <c r="B34" s="30"/>
      <c r="C34" s="96"/>
      <c r="D34" s="23"/>
      <c r="E34" s="23"/>
      <c r="F34" s="23"/>
      <c r="G34" s="23"/>
      <c r="H34" s="23"/>
      <c r="I34" s="23"/>
    </row>
    <row r="35" spans="2:9" s="44" customFormat="1" ht="20.25" customHeight="1">
      <c r="B35" s="43" t="s">
        <v>0</v>
      </c>
      <c r="C35" s="3"/>
      <c r="D35" s="3"/>
      <c r="E35" s="3"/>
      <c r="F35" s="3"/>
      <c r="G35" s="3"/>
      <c r="H35" s="3"/>
      <c r="I35" s="3"/>
    </row>
    <row r="36" spans="2:9" s="48" customFormat="1" ht="20.25" customHeight="1">
      <c r="B36" s="47" t="s">
        <v>137</v>
      </c>
      <c r="C36" s="3"/>
      <c r="D36" s="3"/>
      <c r="E36" s="3"/>
      <c r="F36" s="3"/>
      <c r="G36" s="3"/>
      <c r="H36" s="3"/>
      <c r="I36" s="3"/>
    </row>
    <row r="37" spans="2:9" ht="20.25" customHeight="1">
      <c r="B37" s="30"/>
      <c r="C37" s="3"/>
    </row>
    <row r="38" spans="2:9" ht="16.5" customHeight="1">
      <c r="B38" s="30"/>
      <c r="C38" s="148" t="s">
        <v>2</v>
      </c>
      <c r="D38" s="148"/>
      <c r="E38" s="148"/>
      <c r="G38" s="148" t="s">
        <v>3</v>
      </c>
      <c r="H38" s="148"/>
      <c r="I38" s="148"/>
    </row>
    <row r="39" spans="2:9" ht="16.5" customHeight="1">
      <c r="B39" s="17"/>
      <c r="C39" s="149" t="s">
        <v>77</v>
      </c>
      <c r="D39" s="149"/>
      <c r="E39" s="149"/>
      <c r="F39" s="19"/>
      <c r="G39" s="149" t="s">
        <v>77</v>
      </c>
      <c r="H39" s="149"/>
      <c r="I39" s="149"/>
    </row>
    <row r="40" spans="2:9" ht="16.5" customHeight="1">
      <c r="B40" s="17"/>
      <c r="C40" s="151" t="s">
        <v>152</v>
      </c>
      <c r="D40" s="151"/>
      <c r="E40" s="151"/>
      <c r="F40" s="19"/>
      <c r="G40" s="151" t="s">
        <v>152</v>
      </c>
      <c r="H40" s="151"/>
      <c r="I40" s="151"/>
    </row>
    <row r="41" spans="2:9" ht="16" customHeight="1">
      <c r="B41" s="17"/>
      <c r="C41" s="151" t="s">
        <v>4</v>
      </c>
      <c r="D41" s="151"/>
      <c r="E41" s="151"/>
      <c r="F41" s="19"/>
      <c r="G41" s="151" t="s">
        <v>4</v>
      </c>
      <c r="H41" s="151"/>
      <c r="I41" s="151"/>
    </row>
    <row r="42" spans="2:9" ht="20.25" customHeight="1">
      <c r="B42" s="30"/>
      <c r="C42" s="18">
        <v>2021</v>
      </c>
      <c r="D42" s="18"/>
      <c r="E42" s="18">
        <v>2020</v>
      </c>
      <c r="F42" s="18"/>
      <c r="G42" s="18">
        <v>2021</v>
      </c>
      <c r="H42" s="18"/>
      <c r="I42" s="18">
        <v>2020</v>
      </c>
    </row>
    <row r="43" spans="2:9" ht="17.25" customHeight="1">
      <c r="B43" s="17"/>
      <c r="C43" s="150" t="s">
        <v>10</v>
      </c>
      <c r="D43" s="150"/>
      <c r="E43" s="150"/>
      <c r="F43" s="150"/>
      <c r="G43" s="150"/>
      <c r="H43" s="150"/>
      <c r="I43" s="150"/>
    </row>
    <row r="44" spans="2:9" ht="20.25" customHeight="1">
      <c r="B44" s="51" t="s">
        <v>144</v>
      </c>
      <c r="C44" s="25"/>
      <c r="D44" s="26"/>
      <c r="E44" s="26"/>
      <c r="F44" s="26"/>
      <c r="G44" s="26"/>
      <c r="H44" s="26"/>
      <c r="I44" s="26"/>
    </row>
    <row r="45" spans="2:9" ht="20.25" customHeight="1">
      <c r="B45" s="132" t="s">
        <v>156</v>
      </c>
      <c r="C45" s="8">
        <v>2000</v>
      </c>
      <c r="D45" s="8"/>
      <c r="E45" s="8">
        <v>43423</v>
      </c>
      <c r="F45" s="8"/>
      <c r="G45" s="8">
        <v>0</v>
      </c>
      <c r="H45" s="8"/>
      <c r="I45" s="8">
        <v>40233</v>
      </c>
    </row>
    <row r="46" spans="2:9" ht="20.25" customHeight="1">
      <c r="B46" s="132" t="s">
        <v>157</v>
      </c>
      <c r="C46" s="8">
        <v>0</v>
      </c>
      <c r="D46" s="8"/>
      <c r="E46" s="8">
        <v>-532</v>
      </c>
      <c r="F46" s="8"/>
      <c r="G46" s="8">
        <v>0</v>
      </c>
      <c r="H46" s="8"/>
      <c r="I46" s="8">
        <v>-180</v>
      </c>
    </row>
    <row r="47" spans="2:9" ht="20.25" customHeight="1">
      <c r="B47" s="132" t="s">
        <v>192</v>
      </c>
      <c r="C47" s="8">
        <v>-5914</v>
      </c>
      <c r="D47" s="38"/>
      <c r="E47" s="8">
        <v>0</v>
      </c>
      <c r="F47" s="7"/>
      <c r="G47" s="8">
        <v>-4914</v>
      </c>
      <c r="H47" s="7"/>
      <c r="I47" s="73">
        <v>0</v>
      </c>
    </row>
    <row r="48" spans="2:9" ht="20.25" customHeight="1">
      <c r="B48" s="132" t="s">
        <v>193</v>
      </c>
      <c r="C48" s="38">
        <v>10000</v>
      </c>
      <c r="D48" s="38"/>
      <c r="E48" s="38">
        <v>10000</v>
      </c>
      <c r="F48" s="38"/>
      <c r="G48" s="38">
        <v>5000</v>
      </c>
      <c r="H48" s="38"/>
      <c r="I48" s="8">
        <v>10000</v>
      </c>
    </row>
    <row r="49" spans="2:9" ht="20.25" customHeight="1">
      <c r="B49" s="132" t="s">
        <v>166</v>
      </c>
      <c r="C49" s="8">
        <v>0</v>
      </c>
      <c r="D49" s="7"/>
      <c r="E49" s="8">
        <v>20000</v>
      </c>
      <c r="F49" s="7"/>
      <c r="G49" s="7">
        <v>0</v>
      </c>
      <c r="H49" s="7"/>
      <c r="I49" s="8">
        <v>20000</v>
      </c>
    </row>
    <row r="50" spans="2:9" ht="20.25" customHeight="1">
      <c r="B50" s="132" t="s">
        <v>195</v>
      </c>
      <c r="C50" s="7">
        <v>0</v>
      </c>
      <c r="D50" s="7"/>
      <c r="E50" s="7">
        <v>0</v>
      </c>
      <c r="F50" s="7"/>
      <c r="G50" s="7">
        <v>0</v>
      </c>
      <c r="H50" s="7"/>
      <c r="I50" s="7">
        <v>423</v>
      </c>
    </row>
    <row r="51" spans="2:9" ht="20.25" customHeight="1">
      <c r="B51" s="132" t="s">
        <v>208</v>
      </c>
      <c r="C51" s="7">
        <v>1353</v>
      </c>
      <c r="D51" s="38"/>
      <c r="E51" s="7">
        <v>1248</v>
      </c>
      <c r="F51" s="38"/>
      <c r="G51" s="7">
        <v>0</v>
      </c>
      <c r="H51" s="38"/>
      <c r="I51" s="7">
        <v>0</v>
      </c>
    </row>
    <row r="52" spans="2:9" ht="20.25" customHeight="1">
      <c r="B52" s="132" t="s">
        <v>158</v>
      </c>
      <c r="C52" s="8">
        <v>-824</v>
      </c>
      <c r="D52" s="7"/>
      <c r="E52" s="8">
        <v>-46405</v>
      </c>
      <c r="F52" s="7"/>
      <c r="G52" s="7">
        <v>-482</v>
      </c>
      <c r="H52" s="7"/>
      <c r="I52" s="8">
        <v>-3663</v>
      </c>
    </row>
    <row r="53" spans="2:9" ht="20.25" customHeight="1">
      <c r="B53" s="132" t="s">
        <v>159</v>
      </c>
      <c r="C53" s="8">
        <v>0</v>
      </c>
      <c r="D53" s="7"/>
      <c r="E53" s="8">
        <v>-166</v>
      </c>
      <c r="F53" s="7"/>
      <c r="G53" s="8">
        <v>0</v>
      </c>
      <c r="H53" s="7"/>
      <c r="I53" s="8">
        <v>-166</v>
      </c>
    </row>
    <row r="54" spans="2:9" ht="20.25" customHeight="1">
      <c r="B54" s="132" t="s">
        <v>160</v>
      </c>
      <c r="C54" s="8">
        <v>4</v>
      </c>
      <c r="D54" s="8"/>
      <c r="E54" s="8">
        <v>642</v>
      </c>
      <c r="F54" s="8"/>
      <c r="G54" s="8">
        <v>4780</v>
      </c>
      <c r="H54" s="8"/>
      <c r="I54" s="8">
        <v>9106</v>
      </c>
    </row>
    <row r="55" spans="2:9" ht="20.25" customHeight="1">
      <c r="B55" s="134" t="s">
        <v>194</v>
      </c>
      <c r="C55" s="120">
        <f>SUM(C45:C54)</f>
        <v>6619</v>
      </c>
      <c r="D55" s="94"/>
      <c r="E55" s="120">
        <f>SUM(E45:E54)</f>
        <v>28210</v>
      </c>
      <c r="F55" s="94"/>
      <c r="G55" s="120">
        <f>SUM(G45:G54)</f>
        <v>4384</v>
      </c>
      <c r="H55" s="94"/>
      <c r="I55" s="120">
        <f>SUM(I45:I54)</f>
        <v>75753</v>
      </c>
    </row>
    <row r="56" spans="2:9" ht="20.25" customHeight="1">
      <c r="B56" s="30"/>
      <c r="C56" s="20"/>
      <c r="D56" s="20"/>
      <c r="E56" s="20"/>
      <c r="F56" s="20"/>
      <c r="G56" s="20"/>
      <c r="H56" s="20"/>
      <c r="I56" s="20"/>
    </row>
    <row r="57" spans="2:9" ht="20.25" customHeight="1">
      <c r="B57" s="51" t="s">
        <v>145</v>
      </c>
      <c r="C57" s="25"/>
      <c r="D57" s="26"/>
      <c r="E57" s="26"/>
      <c r="F57" s="26"/>
      <c r="G57" s="26"/>
      <c r="H57" s="26"/>
      <c r="I57" s="26"/>
    </row>
    <row r="58" spans="2:9" ht="20.25" customHeight="1">
      <c r="B58" s="9" t="s">
        <v>167</v>
      </c>
      <c r="C58" s="8">
        <v>11895</v>
      </c>
      <c r="D58" s="38"/>
      <c r="E58" s="8">
        <v>22774</v>
      </c>
      <c r="F58" s="38"/>
      <c r="G58" s="8">
        <v>0</v>
      </c>
      <c r="H58" s="38"/>
      <c r="I58" s="8">
        <v>22000</v>
      </c>
    </row>
    <row r="59" spans="2:9" ht="20.25" customHeight="1">
      <c r="B59" s="9" t="s">
        <v>168</v>
      </c>
      <c r="C59" s="8">
        <v>0</v>
      </c>
      <c r="D59" s="38"/>
      <c r="E59" s="8">
        <v>-82000</v>
      </c>
      <c r="F59" s="38"/>
      <c r="G59" s="8">
        <v>0</v>
      </c>
      <c r="H59" s="38"/>
      <c r="I59" s="8">
        <v>-82000</v>
      </c>
    </row>
    <row r="60" spans="2:9" ht="20.25" customHeight="1">
      <c r="B60" s="9" t="s">
        <v>196</v>
      </c>
      <c r="C60" s="8">
        <v>-24541</v>
      </c>
      <c r="D60" s="38"/>
      <c r="E60" s="8">
        <v>-14619</v>
      </c>
      <c r="F60" s="38"/>
      <c r="G60" s="8">
        <v>-14326</v>
      </c>
      <c r="H60" s="38"/>
      <c r="I60" s="8">
        <v>-14195</v>
      </c>
    </row>
    <row r="61" spans="2:9" ht="20.25" customHeight="1">
      <c r="B61" s="9" t="s">
        <v>161</v>
      </c>
      <c r="C61" s="8">
        <v>0</v>
      </c>
      <c r="D61" s="38"/>
      <c r="E61" s="8">
        <v>0</v>
      </c>
      <c r="F61" s="38"/>
      <c r="G61" s="8">
        <v>0</v>
      </c>
      <c r="H61" s="38"/>
      <c r="I61" s="8">
        <v>3800</v>
      </c>
    </row>
    <row r="62" spans="2:9" ht="20.25" customHeight="1">
      <c r="B62" s="3" t="s">
        <v>146</v>
      </c>
      <c r="C62" s="8">
        <v>-3276</v>
      </c>
      <c r="D62" s="38"/>
      <c r="E62" s="8">
        <v>-3438</v>
      </c>
      <c r="F62" s="38"/>
      <c r="G62" s="8">
        <v>-1079</v>
      </c>
      <c r="H62" s="38"/>
      <c r="I62" s="8">
        <v>-1025</v>
      </c>
    </row>
    <row r="63" spans="2:9" ht="20.25" customHeight="1">
      <c r="B63" s="9" t="s">
        <v>147</v>
      </c>
      <c r="C63" s="8">
        <v>-5825</v>
      </c>
      <c r="D63" s="38"/>
      <c r="E63" s="8">
        <v>-7937</v>
      </c>
      <c r="F63" s="38"/>
      <c r="G63" s="8">
        <v>-1906</v>
      </c>
      <c r="H63" s="38"/>
      <c r="I63" s="8">
        <v>-3523</v>
      </c>
    </row>
    <row r="64" spans="2:9" ht="20.25" customHeight="1">
      <c r="B64" s="12" t="s">
        <v>197</v>
      </c>
      <c r="C64" s="120">
        <f>SUM(C58:C63)</f>
        <v>-21747</v>
      </c>
      <c r="D64" s="32"/>
      <c r="E64" s="120">
        <f>SUM(E58:E63)</f>
        <v>-85220</v>
      </c>
      <c r="F64" s="32"/>
      <c r="G64" s="120">
        <f>SUM(G58:G63)</f>
        <v>-17311</v>
      </c>
      <c r="H64" s="32"/>
      <c r="I64" s="120">
        <f>SUM(I58:I63)</f>
        <v>-74943</v>
      </c>
    </row>
    <row r="65" spans="2:9" ht="20.25" customHeight="1">
      <c r="B65" s="12"/>
    </row>
    <row r="66" spans="2:9" ht="20.25" customHeight="1">
      <c r="B66" s="12" t="s">
        <v>148</v>
      </c>
      <c r="C66" s="94">
        <f>C33+C55+C64</f>
        <v>10329</v>
      </c>
      <c r="D66" s="94"/>
      <c r="E66" s="94">
        <f>E33+E55+E64</f>
        <v>-40357</v>
      </c>
      <c r="F66" s="94"/>
      <c r="G66" s="94">
        <f>G33+G55+G64</f>
        <v>-3620</v>
      </c>
      <c r="H66" s="94"/>
      <c r="I66" s="94">
        <f>I33+I55+I64</f>
        <v>3691</v>
      </c>
    </row>
    <row r="67" spans="2:9" ht="20.25" customHeight="1">
      <c r="B67" s="3" t="s">
        <v>149</v>
      </c>
      <c r="C67" s="8">
        <f>'1'!H11</f>
        <v>34612</v>
      </c>
      <c r="D67" s="38"/>
      <c r="E67" s="8">
        <v>82209</v>
      </c>
      <c r="F67" s="38"/>
      <c r="G67" s="8">
        <v>14788</v>
      </c>
      <c r="H67" s="38"/>
      <c r="I67" s="8">
        <v>8552</v>
      </c>
    </row>
    <row r="68" spans="2:9" ht="20.25" customHeight="1">
      <c r="B68" s="136" t="s">
        <v>215</v>
      </c>
      <c r="C68" s="8"/>
      <c r="D68" s="38"/>
      <c r="E68" s="8"/>
      <c r="F68" s="38"/>
      <c r="G68" s="8"/>
      <c r="H68" s="38"/>
      <c r="I68" s="8"/>
    </row>
    <row r="69" spans="2:9" ht="20.25" customHeight="1">
      <c r="B69" s="3" t="s">
        <v>218</v>
      </c>
      <c r="C69" s="8">
        <v>-291</v>
      </c>
      <c r="D69" s="38"/>
      <c r="E69" s="8">
        <v>0</v>
      </c>
      <c r="F69" s="38"/>
      <c r="G69" s="8">
        <v>0</v>
      </c>
      <c r="H69" s="38"/>
      <c r="I69" s="8">
        <v>0</v>
      </c>
    </row>
    <row r="70" spans="2:9" ht="20.25" customHeight="1" thickBot="1">
      <c r="B70" s="12" t="s">
        <v>169</v>
      </c>
      <c r="C70" s="137">
        <f>SUM(C66:C69)</f>
        <v>44650</v>
      </c>
      <c r="D70" s="32"/>
      <c r="E70" s="137">
        <f>SUM(E66:E69)</f>
        <v>41852</v>
      </c>
      <c r="F70" s="32"/>
      <c r="G70" s="137">
        <f>SUM(G66:G69)</f>
        <v>11168</v>
      </c>
      <c r="H70" s="32"/>
      <c r="I70" s="137">
        <f>SUM(I66:I69)</f>
        <v>12243</v>
      </c>
    </row>
    <row r="71" spans="2:9" ht="9" customHeight="1" thickTop="1">
      <c r="B71" s="30"/>
      <c r="C71" s="96"/>
      <c r="D71" s="23"/>
      <c r="E71" s="23"/>
      <c r="F71" s="23"/>
      <c r="G71" s="23"/>
      <c r="H71" s="23"/>
      <c r="I71" s="23"/>
    </row>
    <row r="72" spans="2:9" ht="20.25" customHeight="1">
      <c r="B72" s="12" t="s">
        <v>150</v>
      </c>
    </row>
    <row r="73" spans="2:9" ht="20.25" customHeight="1">
      <c r="B73" s="3" t="s">
        <v>175</v>
      </c>
      <c r="C73" s="27">
        <v>121</v>
      </c>
      <c r="D73" s="143"/>
      <c r="E73" s="86">
        <v>500</v>
      </c>
      <c r="F73" s="86"/>
      <c r="G73" s="86">
        <v>121</v>
      </c>
      <c r="H73" s="86"/>
      <c r="I73" s="86">
        <v>500</v>
      </c>
    </row>
  </sheetData>
  <mergeCells count="18">
    <mergeCell ref="C39:E39"/>
    <mergeCell ref="G39:I3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8:E38"/>
    <mergeCell ref="G38:I38"/>
    <mergeCell ref="C40:E40"/>
    <mergeCell ref="G40:I40"/>
    <mergeCell ref="C41:E41"/>
    <mergeCell ref="G41:I41"/>
    <mergeCell ref="C43:I43"/>
  </mergeCells>
  <pageMargins left="0.55000000000000004" right="0.55000000000000004" top="0.48" bottom="0.25" header="0.5" footer="0.5"/>
  <pageSetup paperSize="9" scale="90" firstPageNumber="2" fitToHeight="0" orientation="portrait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'5'!_Hlk120336604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Phanathip, Chitayapuntagool</cp:lastModifiedBy>
  <cp:lastPrinted>2021-05-13T12:22:41Z</cp:lastPrinted>
  <dcterms:created xsi:type="dcterms:W3CDTF">2021-04-19T04:10:46Z</dcterms:created>
  <dcterms:modified xsi:type="dcterms:W3CDTF">2021-05-13T16:58:22Z</dcterms:modified>
</cp:coreProperties>
</file>