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nkajohntridach\Desktop\A_MY_JOB^^;\1.Sappe\Q1'2021\FS\SET files\"/>
    </mc:Choice>
  </mc:AlternateContent>
  <xr:revisionPtr revIDLastSave="0" documentId="8_{5344AB6D-36EB-4C24-A951-D476517689FA}" xr6:coauthVersionLast="45" xr6:coauthVersionMax="45" xr10:uidLastSave="{00000000-0000-0000-0000-000000000000}"/>
  <bookViews>
    <workbookView xWindow="-110" yWindow="-110" windowWidth="19420" windowHeight="10420" tabRatio="614" xr2:uid="{00000000-000D-0000-FFFF-FFFF00000000}"/>
  </bookViews>
  <sheets>
    <sheet name="BS-3-5" sheetId="69" r:id="rId1"/>
    <sheet name="PL-6-7" sheetId="78" r:id="rId2"/>
    <sheet name="SH8" sheetId="83" r:id="rId3"/>
    <sheet name="SH9" sheetId="88" r:id="rId4"/>
    <sheet name="SH10" sheetId="87" r:id="rId5"/>
    <sheet name="SH11" sheetId="84" r:id="rId6"/>
    <sheet name="CF 12-14" sheetId="79" r:id="rId7"/>
  </sheets>
  <externalReferences>
    <externalReference r:id="rId8"/>
  </externalReferences>
  <definedNames>
    <definedName name="_Hlk120336604" localSheetId="6">'CF 12-14'!#REF!</definedName>
    <definedName name="_Key1" localSheetId="4" hidden="1">[1]JAN50!#REF!</definedName>
    <definedName name="_Key1" localSheetId="3" hidden="1">[1]JAN50!#REF!</definedName>
    <definedName name="_Key1" hidden="1">[1]JAN50!#REF!</definedName>
    <definedName name="_Key2" localSheetId="4" hidden="1">[1]JAN50!#REF!</definedName>
    <definedName name="_Key2" localSheetId="3" hidden="1">[1]JAN50!#REF!</definedName>
    <definedName name="_Key2" hidden="1">[1]JAN50!#REF!</definedName>
    <definedName name="_Order1" hidden="1">255</definedName>
    <definedName name="_Order2" hidden="1">255</definedName>
    <definedName name="_Sort" localSheetId="4" hidden="1">#REF!</definedName>
    <definedName name="_Sort" localSheetId="3" hidden="1">#REF!</definedName>
    <definedName name="_Sort" hidden="1">#REF!</definedName>
    <definedName name="a4.501" localSheetId="4">#REF!</definedName>
    <definedName name="a4.501" localSheetId="3">#REF!</definedName>
    <definedName name="a4.501">#REF!</definedName>
    <definedName name="_xlnm.Print_Area" localSheetId="0">'BS-3-5'!$A$1:$J$91</definedName>
    <definedName name="_xlnm.Print_Area" localSheetId="6">'CF 12-14'!$A$1:$I$97</definedName>
    <definedName name="_xlnm.Print_Area" localSheetId="1">'PL-6-7'!$C$1:$K$66</definedName>
    <definedName name="_xlnm.Print_Area" localSheetId="4">'SH10'!$A$1:$R$25</definedName>
    <definedName name="_xlnm.Print_Area" localSheetId="5">'SH11'!$A$1:$R$24</definedName>
    <definedName name="_xlnm.Print_Area" localSheetId="2">'SH8'!$A$1:$AD$31</definedName>
    <definedName name="_xlnm.Print_Area" localSheetId="3">'SH9'!$A$1:$AD$28</definedName>
    <definedName name="Z_A3B3E038_AAE0_4F24_B01A_BCF5B017EAC3_.wvu.PrintArea" localSheetId="0" hidden="1">'BS-3-5'!$A$1:$K$92</definedName>
    <definedName name="Z_A3B3E038_AAE0_4F24_B01A_BCF5B017EAC3_.wvu.PrintArea" localSheetId="6" hidden="1">'CF 12-14'!$A$1:$I$96</definedName>
    <definedName name="Z_A3B3E038_AAE0_4F24_B01A_BCF5B017EAC3_.wvu.PrintArea" localSheetId="1" hidden="1">'PL-6-7'!$A$1:$K$69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9" i="79" l="1"/>
  <c r="E65" i="78" l="1"/>
  <c r="E33" i="78"/>
  <c r="G32" i="79" l="1"/>
  <c r="G52" i="79" s="1"/>
  <c r="K14" i="78"/>
  <c r="E38" i="78"/>
  <c r="N24" i="88"/>
  <c r="AB24" i="88"/>
  <c r="AB26" i="88" s="1"/>
  <c r="E59" i="78"/>
  <c r="G38" i="78"/>
  <c r="R16" i="84"/>
  <c r="R15" i="84"/>
  <c r="K23" i="78" l="1"/>
  <c r="K31" i="78" s="1"/>
  <c r="I21" i="78"/>
  <c r="R17" i="84" l="1"/>
  <c r="D22" i="84"/>
  <c r="D17" i="84"/>
  <c r="D26" i="88"/>
  <c r="X24" i="88"/>
  <c r="Z24" i="88" s="1"/>
  <c r="AD24" i="88" s="1"/>
  <c r="X25" i="88"/>
  <c r="Z25" i="88" s="1"/>
  <c r="AD25" i="88" s="1"/>
  <c r="X18" i="88"/>
  <c r="Z18" i="88" s="1"/>
  <c r="AD18" i="88" s="1"/>
  <c r="X17" i="88"/>
  <c r="Z17" i="88" s="1"/>
  <c r="AD17" i="88" s="1"/>
  <c r="X13" i="88"/>
  <c r="N26" i="88"/>
  <c r="L26" i="88"/>
  <c r="D19" i="88"/>
  <c r="D21" i="88" s="1"/>
  <c r="D28" i="88" s="1"/>
  <c r="AB26" i="83"/>
  <c r="N26" i="83"/>
  <c r="AD14" i="83"/>
  <c r="AD13" i="83"/>
  <c r="Z13" i="83"/>
  <c r="X13" i="83"/>
  <c r="N11" i="84" l="1"/>
  <c r="L11" i="84"/>
  <c r="J11" i="84"/>
  <c r="F11" i="84"/>
  <c r="D11" i="84"/>
  <c r="D24" i="84" s="1"/>
  <c r="AB13" i="88"/>
  <c r="T13" i="88"/>
  <c r="R13" i="88"/>
  <c r="N13" i="88"/>
  <c r="L13" i="88"/>
  <c r="J13" i="88"/>
  <c r="F13" i="88"/>
  <c r="D13" i="88"/>
  <c r="Z15" i="83"/>
  <c r="X15" i="83"/>
  <c r="R11" i="84" l="1"/>
  <c r="Z13" i="88"/>
  <c r="AD13" i="88" s="1"/>
  <c r="I85" i="79" l="1"/>
  <c r="I68" i="79"/>
  <c r="E85" i="79"/>
  <c r="E68" i="79"/>
  <c r="P23" i="87"/>
  <c r="L23" i="87"/>
  <c r="J23" i="87"/>
  <c r="H23" i="87"/>
  <c r="F23" i="87"/>
  <c r="D23" i="87"/>
  <c r="R22" i="87"/>
  <c r="P18" i="87"/>
  <c r="N18" i="87"/>
  <c r="L18" i="87"/>
  <c r="J18" i="87"/>
  <c r="H18" i="87"/>
  <c r="H25" i="87" s="1"/>
  <c r="F18" i="87"/>
  <c r="D18" i="87"/>
  <c r="R17" i="87"/>
  <c r="R16" i="87"/>
  <c r="H12" i="87"/>
  <c r="R11" i="87"/>
  <c r="P10" i="87"/>
  <c r="P12" i="87" s="1"/>
  <c r="N12" i="87"/>
  <c r="L10" i="87"/>
  <c r="L12" i="87" s="1"/>
  <c r="J12" i="87"/>
  <c r="F10" i="87"/>
  <c r="F12" i="87" s="1"/>
  <c r="D10" i="87"/>
  <c r="D12" i="87" s="1"/>
  <c r="D25" i="87" s="1"/>
  <c r="A1" i="87"/>
  <c r="V28" i="83"/>
  <c r="U28" i="83"/>
  <c r="T28" i="83"/>
  <c r="R28" i="83"/>
  <c r="P28" i="83"/>
  <c r="L28" i="83"/>
  <c r="J28" i="83"/>
  <c r="H28" i="83"/>
  <c r="F28" i="83"/>
  <c r="D28" i="83"/>
  <c r="X27" i="83"/>
  <c r="Z27" i="83" s="1"/>
  <c r="AD27" i="83" s="1"/>
  <c r="AB28" i="83"/>
  <c r="Z26" i="83"/>
  <c r="X26" i="83"/>
  <c r="N28" i="83"/>
  <c r="T23" i="83"/>
  <c r="N23" i="83"/>
  <c r="D23" i="83"/>
  <c r="AB21" i="83"/>
  <c r="AB23" i="83" s="1"/>
  <c r="V21" i="83"/>
  <c r="V23" i="83" s="1"/>
  <c r="T21" i="83"/>
  <c r="R21" i="83"/>
  <c r="R23" i="83" s="1"/>
  <c r="P21" i="83"/>
  <c r="P23" i="83" s="1"/>
  <c r="P30" i="83" s="1"/>
  <c r="N21" i="83"/>
  <c r="L21" i="83"/>
  <c r="L23" i="83" s="1"/>
  <c r="J21" i="83"/>
  <c r="J23" i="83" s="1"/>
  <c r="H21" i="83"/>
  <c r="H23" i="83" s="1"/>
  <c r="H30" i="83" s="1"/>
  <c r="F21" i="83"/>
  <c r="F23" i="83" s="1"/>
  <c r="D21" i="83"/>
  <c r="X20" i="83"/>
  <c r="Z20" i="83" s="1"/>
  <c r="AD20" i="83" s="1"/>
  <c r="X19" i="83"/>
  <c r="X21" i="83" s="1"/>
  <c r="X23" i="83" s="1"/>
  <c r="V15" i="83"/>
  <c r="P15" i="83"/>
  <c r="H15" i="83"/>
  <c r="X14" i="83"/>
  <c r="Z14" i="83" s="1"/>
  <c r="AB15" i="83"/>
  <c r="T15" i="83"/>
  <c r="R15" i="83"/>
  <c r="N15" i="83"/>
  <c r="L13" i="83"/>
  <c r="L15" i="83" s="1"/>
  <c r="J15" i="83"/>
  <c r="F15" i="83"/>
  <c r="K59" i="78"/>
  <c r="K21" i="78"/>
  <c r="K33" i="78"/>
  <c r="G59" i="78"/>
  <c r="G19" i="78"/>
  <c r="G21" i="78" s="1"/>
  <c r="G14" i="78"/>
  <c r="R18" i="87" l="1"/>
  <c r="AD26" i="83"/>
  <c r="AE26" i="83" s="1"/>
  <c r="AF26" i="83"/>
  <c r="G23" i="78"/>
  <c r="G31" i="78" s="1"/>
  <c r="G33" i="78" s="1"/>
  <c r="L30" i="83"/>
  <c r="R10" i="87"/>
  <c r="R12" i="87" s="1"/>
  <c r="P25" i="87"/>
  <c r="F25" i="87"/>
  <c r="J25" i="87"/>
  <c r="L25" i="87"/>
  <c r="Z19" i="83"/>
  <c r="Z21" i="83" s="1"/>
  <c r="Z23" i="83" s="1"/>
  <c r="N30" i="83"/>
  <c r="F30" i="83"/>
  <c r="V30" i="83"/>
  <c r="J30" i="83"/>
  <c r="T30" i="83"/>
  <c r="R30" i="83"/>
  <c r="AD28" i="83"/>
  <c r="AB30" i="83"/>
  <c r="X28" i="83"/>
  <c r="Z28" i="83"/>
  <c r="AF28" i="83" s="1"/>
  <c r="D15" i="83"/>
  <c r="D30" i="83" s="1"/>
  <c r="AD19" i="83"/>
  <c r="AD21" i="83" s="1"/>
  <c r="AD23" i="83" s="1"/>
  <c r="K51" i="78"/>
  <c r="K60" i="78" s="1"/>
  <c r="K38" i="78"/>
  <c r="K36" i="78"/>
  <c r="G51" i="78"/>
  <c r="G60" i="78" s="1"/>
  <c r="G65" i="78" s="1"/>
  <c r="E9" i="79"/>
  <c r="E32" i="79" s="1"/>
  <c r="E21" i="78"/>
  <c r="E52" i="79" l="1"/>
  <c r="E55" i="79" s="1"/>
  <c r="E88" i="79" s="1"/>
  <c r="E91" i="79" s="1"/>
  <c r="E93" i="79" s="1"/>
  <c r="G71" i="78"/>
  <c r="AE28" i="83"/>
  <c r="K65" i="78"/>
  <c r="I9" i="79" s="1"/>
  <c r="I32" i="79" s="1"/>
  <c r="N21" i="87"/>
  <c r="X30" i="83"/>
  <c r="I52" i="79" l="1"/>
  <c r="I55" i="79" s="1"/>
  <c r="I88" i="79" s="1"/>
  <c r="I91" i="79" s="1"/>
  <c r="I93" i="79" s="1"/>
  <c r="K71" i="78"/>
  <c r="K63" i="78"/>
  <c r="AD15" i="83"/>
  <c r="AD30" i="83" s="1"/>
  <c r="Z30" i="83"/>
  <c r="AB19" i="88"/>
  <c r="V19" i="88"/>
  <c r="T19" i="88"/>
  <c r="R19" i="88"/>
  <c r="N19" i="88"/>
  <c r="L19" i="88"/>
  <c r="J19" i="88"/>
  <c r="H19" i="88"/>
  <c r="F19" i="88"/>
  <c r="X19" i="88" l="1"/>
  <c r="Z19" i="88"/>
  <c r="I14" i="78"/>
  <c r="I23" i="78" s="1"/>
  <c r="I31" i="78" s="1"/>
  <c r="P17" i="84" l="1"/>
  <c r="N17" i="84"/>
  <c r="L17" i="84"/>
  <c r="J17" i="84"/>
  <c r="H17" i="84"/>
  <c r="F17" i="84"/>
  <c r="T17" i="84" l="1"/>
  <c r="G92" i="79" l="1"/>
  <c r="C92" i="79"/>
  <c r="P22" i="84" l="1"/>
  <c r="H22" i="84"/>
  <c r="P11" i="84"/>
  <c r="AD19" i="88"/>
  <c r="AD21" i="88" s="1"/>
  <c r="V26" i="88"/>
  <c r="P26" i="88"/>
  <c r="V21" i="88"/>
  <c r="P19" i="88"/>
  <c r="P21" i="88" s="1"/>
  <c r="P28" i="88" l="1"/>
  <c r="P30" i="88" s="1"/>
  <c r="V28" i="88"/>
  <c r="P24" i="84"/>
  <c r="P26" i="84" s="1"/>
  <c r="H24" i="84"/>
  <c r="D30" i="88" l="1"/>
  <c r="H26" i="88" l="1"/>
  <c r="H21" i="88"/>
  <c r="H28" i="88" l="1"/>
  <c r="I59" i="78"/>
  <c r="J87" i="69" l="1"/>
  <c r="J89" i="69" s="1"/>
  <c r="J61" i="69"/>
  <c r="J52" i="69"/>
  <c r="F61" i="69"/>
  <c r="F52" i="69"/>
  <c r="J29" i="69"/>
  <c r="J17" i="69"/>
  <c r="F29" i="69"/>
  <c r="F17" i="69"/>
  <c r="H61" i="69"/>
  <c r="D61" i="69"/>
  <c r="H52" i="69"/>
  <c r="D52" i="69"/>
  <c r="H29" i="69"/>
  <c r="D29" i="69"/>
  <c r="H17" i="69"/>
  <c r="D17" i="69"/>
  <c r="H63" i="69" l="1"/>
  <c r="D31" i="69"/>
  <c r="J63" i="69"/>
  <c r="J91" i="69" s="1"/>
  <c r="D63" i="69"/>
  <c r="F63" i="69"/>
  <c r="F31" i="69"/>
  <c r="J31" i="69"/>
  <c r="F87" i="69"/>
  <c r="F89" i="69" s="1"/>
  <c r="H31" i="69"/>
  <c r="J93" i="69" l="1"/>
  <c r="F91" i="69"/>
  <c r="F93" i="69" s="1"/>
  <c r="G68" i="79" l="1"/>
  <c r="C68" i="79"/>
  <c r="E14" i="78" l="1"/>
  <c r="E23" i="78" s="1"/>
  <c r="E31" i="78" l="1"/>
  <c r="E51" i="78" s="1"/>
  <c r="E60" i="78" s="1"/>
  <c r="G85" i="79"/>
  <c r="C85" i="79" l="1"/>
  <c r="U26" i="88" l="1"/>
  <c r="T26" i="88"/>
  <c r="R26" i="88"/>
  <c r="R28" i="88" s="1"/>
  <c r="J26" i="88"/>
  <c r="F26" i="88"/>
  <c r="AB21" i="88"/>
  <c r="X21" i="88"/>
  <c r="T21" i="88"/>
  <c r="R21" i="88"/>
  <c r="N21" i="88"/>
  <c r="L21" i="88"/>
  <c r="J21" i="88"/>
  <c r="F21" i="88"/>
  <c r="T28" i="88" l="1"/>
  <c r="T30" i="88" s="1"/>
  <c r="F28" i="88"/>
  <c r="F30" i="88" s="1"/>
  <c r="J28" i="88"/>
  <c r="J30" i="88" s="1"/>
  <c r="L28" i="88"/>
  <c r="L30" i="88" s="1"/>
  <c r="X26" i="88"/>
  <c r="R30" i="88"/>
  <c r="Z21" i="88"/>
  <c r="X28" i="88" l="1"/>
  <c r="X30" i="88" s="1"/>
  <c r="F36" i="78"/>
  <c r="J22" i="84"/>
  <c r="J24" i="84" s="1"/>
  <c r="J26" i="84" s="1"/>
  <c r="F22" i="84"/>
  <c r="F24" i="84" s="1"/>
  <c r="F26" i="84" s="1"/>
  <c r="A1" i="84"/>
  <c r="L22" i="84"/>
  <c r="D26" i="84"/>
  <c r="A1" i="79"/>
  <c r="F93" i="79"/>
  <c r="C1" i="78"/>
  <c r="C43" i="78" s="1"/>
  <c r="F71" i="78"/>
  <c r="L24" i="84" l="1"/>
  <c r="A34" i="79"/>
  <c r="A70" i="79"/>
  <c r="I33" i="78" l="1"/>
  <c r="M26" i="84"/>
  <c r="L26" i="84"/>
  <c r="C32" i="79"/>
  <c r="C52" i="79" s="1"/>
  <c r="I51" i="78" l="1"/>
  <c r="N20" i="84"/>
  <c r="I36" i="78"/>
  <c r="I38" i="78"/>
  <c r="R21" i="87"/>
  <c r="R23" i="87" s="1"/>
  <c r="R25" i="87" s="1"/>
  <c r="N23" i="87"/>
  <c r="T23" i="87" s="1"/>
  <c r="C55" i="79"/>
  <c r="C88" i="79" s="1"/>
  <c r="C91" i="79" s="1"/>
  <c r="C93" i="79" s="1"/>
  <c r="J93" i="79" s="1"/>
  <c r="I60" i="78"/>
  <c r="N28" i="88"/>
  <c r="D83" i="69" l="1"/>
  <c r="D87" i="69" s="1"/>
  <c r="R20" i="84"/>
  <c r="R22" i="84" s="1"/>
  <c r="N22" i="84"/>
  <c r="T22" i="84" s="1"/>
  <c r="I63" i="78"/>
  <c r="N25" i="87"/>
  <c r="AF24" i="88"/>
  <c r="Z26" i="88"/>
  <c r="Z28" i="88" s="1"/>
  <c r="I65" i="78"/>
  <c r="G55" i="79" s="1"/>
  <c r="AE24" i="88"/>
  <c r="G88" i="79" l="1"/>
  <c r="G91" i="79" s="1"/>
  <c r="G93" i="79" s="1"/>
  <c r="K93" i="79" s="1"/>
  <c r="N30" i="88"/>
  <c r="I71" i="78"/>
  <c r="Z30" i="88"/>
  <c r="AB28" i="88" l="1"/>
  <c r="D88" i="69" s="1"/>
  <c r="D89" i="69" s="1"/>
  <c r="D91" i="69" s="1"/>
  <c r="D93" i="69" s="1"/>
  <c r="R21" i="84"/>
  <c r="R24" i="84" s="1"/>
  <c r="N24" i="84" l="1"/>
  <c r="H83" i="69" s="1"/>
  <c r="H87" i="69" s="1"/>
  <c r="H89" i="69" s="1"/>
  <c r="AD26" i="88"/>
  <c r="AB30" i="88"/>
  <c r="H91" i="69" l="1"/>
  <c r="H93" i="69" s="1"/>
  <c r="AD28" i="88"/>
  <c r="AD30" i="88" s="1"/>
  <c r="N26" i="84"/>
  <c r="R26" i="84"/>
  <c r="AE26" i="88"/>
  <c r="E71" i="78"/>
  <c r="AF26" i="88"/>
</calcChain>
</file>

<file path=xl/sharedStrings.xml><?xml version="1.0" encoding="utf-8"?>
<sst xmlns="http://schemas.openxmlformats.org/spreadsheetml/2006/main" count="500" uniqueCount="264">
  <si>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</si>
  <si>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</si>
  <si>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</si>
  <si>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</si>
  <si>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สินค้าคงเหลือ</t>
  </si>
  <si>
    <t>สินทรัพย์ไม่หมุนเวียน</t>
  </si>
  <si>
    <t>หนี้สินหมุนเวียน</t>
  </si>
  <si>
    <t>เจ้าหนี้การค้า</t>
  </si>
  <si>
    <t>หนี้สินไม่หมุนเวียน</t>
  </si>
  <si>
    <t>ต้นทุนขาย</t>
  </si>
  <si>
    <t>สินทรัพย์หมุนเวียนอื่น</t>
  </si>
  <si>
    <t>สินทรัพย์ไม่หมุนเวียนอื่น</t>
  </si>
  <si>
    <t>รวมสินทรัพย์หมุนเวียน</t>
  </si>
  <si>
    <t xml:space="preserve">ที่ดิน อาคารและอุปกรณ์ </t>
  </si>
  <si>
    <t>รวมสินทรัพย์ไม่หมุนเวียน</t>
  </si>
  <si>
    <t>รวมสินทรัพย์</t>
  </si>
  <si>
    <t>รวมหนี้สินหมุนเวียน</t>
  </si>
  <si>
    <t>รวมหนี้สินไม่หมุนเวียน</t>
  </si>
  <si>
    <t>รวมหนี้สิน</t>
  </si>
  <si>
    <t>ทุนเรือนหุ้น</t>
  </si>
  <si>
    <t>รวมรายได้</t>
  </si>
  <si>
    <t>ค่าใช้จ่ายในการบริหาร</t>
  </si>
  <si>
    <t>รวมค่าใช้จ่าย</t>
  </si>
  <si>
    <t>ต้นทุนทางการเงิน</t>
  </si>
  <si>
    <t>งบแสดงฐานะการเงิน</t>
  </si>
  <si>
    <t>งบการเงินรวม</t>
  </si>
  <si>
    <t xml:space="preserve">งบการเงินเฉพาะกิจการ </t>
  </si>
  <si>
    <t>31 ธันวาคม</t>
  </si>
  <si>
    <t>หมายเหตุ</t>
  </si>
  <si>
    <t>(พันบาท)</t>
  </si>
  <si>
    <t xml:space="preserve">งบการเงินรวม </t>
  </si>
  <si>
    <t>งบการเงินเฉพาะกิจการ</t>
  </si>
  <si>
    <t>หนี้สินและส่วนของผู้ถือหุ้น</t>
  </si>
  <si>
    <t xml:space="preserve">    ที่ถึงกำหนดชำระภายในหนึ่งปี</t>
  </si>
  <si>
    <t>ส่วนของผู้ถือหุ้น</t>
  </si>
  <si>
    <t xml:space="preserve">    ทุนจดทะเบียน</t>
  </si>
  <si>
    <t xml:space="preserve">    ทุนที่ออกและชำระแล้ว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</si>
  <si>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</si>
  <si>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</si>
  <si>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</si>
  <si>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</si>
  <si>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ส่วนของ</t>
  </si>
  <si>
    <t>ยังไม่ได้</t>
  </si>
  <si>
    <t>รวมส่วนของ</t>
  </si>
  <si>
    <t>ส่วนได้เสีย</t>
  </si>
  <si>
    <t>ที่ออกและ</t>
  </si>
  <si>
    <t>จัดสรร</t>
  </si>
  <si>
    <t>ผู้ถือหุ้น</t>
  </si>
  <si>
    <t>ชำระแล้ว</t>
  </si>
  <si>
    <t>ควบคุม</t>
  </si>
  <si>
    <t>กระแสเงินสดจากกิจกรรมดำเนินงาน</t>
  </si>
  <si>
    <t>ค่าเสื่อมราคา</t>
  </si>
  <si>
    <t>การเปลี่ยนแปลงในสินทรัพย์และหนี้สินดำเนินงาน</t>
  </si>
  <si>
    <t>กระแสเงินสดจากกิจกรรมลงทุน</t>
  </si>
  <si>
    <t>กระแสเงินสดจากกิจกรรมจัดหาเงิน</t>
  </si>
  <si>
    <t>รายการที่ไม่ใช่เงินสด</t>
  </si>
  <si>
    <t>รายได้จากการขาย</t>
  </si>
  <si>
    <t xml:space="preserve">    ส่วนที่เป็นของส่วนได้เสียที่ไม่มีอำนาจควบคุม</t>
  </si>
  <si>
    <t>A1</t>
  </si>
  <si>
    <t>A2</t>
  </si>
  <si>
    <t>B1</t>
  </si>
  <si>
    <t>B2</t>
  </si>
  <si>
    <t>B3</t>
  </si>
  <si>
    <t>D1</t>
  </si>
  <si>
    <t>Reference</t>
  </si>
  <si>
    <r>
      <t>รายได้</t>
    </r>
    <r>
      <rPr>
        <b/>
        <i/>
        <sz val="15"/>
        <color indexed="10"/>
        <rFont val="Angsana New"/>
        <family val="1"/>
      </rPr>
      <t xml:space="preserve"> </t>
    </r>
  </si>
  <si>
    <t>TAS 1.82.1</t>
  </si>
  <si>
    <t>ค่าใช้จ่าย</t>
  </si>
  <si>
    <t>TAS 1.85</t>
  </si>
  <si>
    <t>TAS 1.82.4, 12.77</t>
  </si>
  <si>
    <t>ค่าใช้จ่ายภาษีเงินได้</t>
  </si>
  <si>
    <t>TAS 1.82.7</t>
  </si>
  <si>
    <t>TAS 1.82.9</t>
  </si>
  <si>
    <t xml:space="preserve">    ส่วนที่เป็นของบริษัทใหญ่</t>
  </si>
  <si>
    <t>TAS 1.83.2.2</t>
  </si>
  <si>
    <t>TAS 1.83.2.1</t>
  </si>
  <si>
    <t xml:space="preserve">รายได้อื่น </t>
  </si>
  <si>
    <t>กำไรสะสม</t>
  </si>
  <si>
    <t xml:space="preserve">   ส่วนที่เป็นของส่วนได้เสียที่ไม่มีอำนาจควบคุม</t>
  </si>
  <si>
    <t>กำไรขาดทุนเบ็ดเสร็จอื่น</t>
  </si>
  <si>
    <t xml:space="preserve">   กำไรขาดทุนเบ็ดเสร็จอื่น</t>
  </si>
  <si>
    <t>31 มีนาคม</t>
  </si>
  <si>
    <t>สินทรัพย์ภาษีเงินได้รอการตัดบัญชี</t>
  </si>
  <si>
    <t>งบกำไรขาดทุนเบ็ดเสร็จ (ไม่ได้ตรวจสอบ)</t>
  </si>
  <si>
    <t>งบกำไรขาดทุน (ไม่ได้ตรวจสอบ)</t>
  </si>
  <si>
    <t>กำไรสำหรับงวด</t>
  </si>
  <si>
    <t xml:space="preserve">   ส่วนที่เป็นของบริษัทใหญ่</t>
  </si>
  <si>
    <t>งบแสดงการเปลี่ยนแปลงส่วนของผู้ถือหุ้น (ไม่ได้ตรวจสอบ)</t>
  </si>
  <si>
    <t>งบกระแสเงินสด (ไม่ได้ตรวจสอบ)</t>
  </si>
  <si>
    <t>ผลต่างที่เกิดจากรายการภายใต้การควบคุม</t>
  </si>
  <si>
    <t>งบการเงิน</t>
  </si>
  <si>
    <t>ผลต่างจากการแปลงค่างบการเงิน</t>
  </si>
  <si>
    <t>องค์ประกอบอื่นของส่วนของผู้ถือหุ้น</t>
  </si>
  <si>
    <t>รวม</t>
  </si>
  <si>
    <t>ของ</t>
  </si>
  <si>
    <t>ดอกเบี้ยรับ</t>
  </si>
  <si>
    <t xml:space="preserve">   กำไร</t>
  </si>
  <si>
    <t>เงินลงทุนในบริษัทย่อย</t>
  </si>
  <si>
    <t xml:space="preserve">    ทุนสำรองตามกฎหมาย</t>
  </si>
  <si>
    <t>บริษัท เซ็ปเป้ จำกัด (มหาชน) และบริษัทย่อย</t>
  </si>
  <si>
    <t>เจ้าหนี้จากการซื้อสินทรัพย์ไม่มีตัวตน</t>
  </si>
  <si>
    <t>กำไรจากอัตราแลกเปลี่ยนสุทธิ</t>
  </si>
  <si>
    <t>ผลต่างจากการแปลงค่างบการเงินของบริษัทย่อย</t>
  </si>
  <si>
    <t xml:space="preserve">    ยังไม่ได้จัดสรร </t>
  </si>
  <si>
    <t>สำหรับงวดสามเดือนสิ้นสุด 
วันที่ 31 มีนาคม</t>
  </si>
  <si>
    <t>ส่วนเกินมูลค่าหุ้นสามัญ</t>
  </si>
  <si>
    <t xml:space="preserve">    เดียวกัน</t>
  </si>
  <si>
    <t>ส่วนเกิน</t>
  </si>
  <si>
    <t>ใบสำคัญ</t>
  </si>
  <si>
    <t>มูลค่า</t>
  </si>
  <si>
    <t>หุ้นสามัญ</t>
  </si>
  <si>
    <t>บริษัทใหญ่</t>
  </si>
  <si>
    <t>รายการกับผู้ถือหุ้นที่บันทึกโดยตรงเข้าส่วนของผู้ถือหุ้น</t>
  </si>
  <si>
    <t xml:space="preserve">   เงินทุนที่ได้รับจากผู้ถือหุ้นและการจัดสรรส่วนทุนให้ผู้ถือหุ้น</t>
  </si>
  <si>
    <t xml:space="preserve">   การจ่ายโดยใช้หุ้นเป็นเกณฑ์</t>
  </si>
  <si>
    <t xml:space="preserve">   รวมเงินทุนที่ได้รับจากผู้ถือหุ้นและการจัดสรรส่วนทุนให้ผู้ถือหุ้น</t>
  </si>
  <si>
    <t>กำไรต่อหุ้นขั้นพื้นฐาน</t>
  </si>
  <si>
    <t>กำไรต่อหุ้นปรับลด</t>
  </si>
  <si>
    <t>เงินให้กู้ยืมระยะสั้นแก่กิจการที่เกี่ยวข้องกัน</t>
  </si>
  <si>
    <t>เงินลงทุนในบริษัทร่วม</t>
  </si>
  <si>
    <t xml:space="preserve">   จากภาษีเงินได้</t>
  </si>
  <si>
    <t>ปรับรายการที่กระทบกำไรเป็นเงินสดรับ (จ่าย)</t>
  </si>
  <si>
    <t>การจ่ายโดยใช้หุ้นเป็นเกณฑ์</t>
  </si>
  <si>
    <t>ภาษีเงินได้จ่ายออก</t>
  </si>
  <si>
    <t>เงินสดจ่ายเพื่อซื้อเงินลงทุนชั่วคราว</t>
  </si>
  <si>
    <t>เงินสดจ่ายเพื่อซื้อสินทรัพย์ไม่มีตัวตน</t>
  </si>
  <si>
    <t>เงินสดรับจากการขายเงินลงทุนชั่วคราว</t>
  </si>
  <si>
    <t>ดอกเบี้ยจ่าย</t>
  </si>
  <si>
    <t>ผลกระทบของอัตราแลกเปลี่ยนที่มีต่อเงินสดและรายการ</t>
  </si>
  <si>
    <t xml:space="preserve">   เทียบเท่าเงินสด</t>
  </si>
  <si>
    <t>เงินเบิกเกินบัญชีธนาคาร</t>
  </si>
  <si>
    <t>ต้นทุนในการจัดจำหน่าย</t>
  </si>
  <si>
    <t xml:space="preserve">   ในภายหลัง</t>
  </si>
  <si>
    <t>รายการที่อาจถูกจัดประเภทใหม่ไว้ในกำไรหรือขาดทุน</t>
  </si>
  <si>
    <t>แปลงค่า</t>
  </si>
  <si>
    <t>ซื้อหุ้น</t>
  </si>
  <si>
    <t>จ่ายประมาณการหนี้สินสำหรับผลประโยชน์พนักงาน</t>
  </si>
  <si>
    <t xml:space="preserve">   ก่อนผลกระทบของอัตราแลกเปลี่ยน</t>
  </si>
  <si>
    <t>ประมาณการหนี้สินไม่หมุนเวียนสำหรับ</t>
  </si>
  <si>
    <t xml:space="preserve">   ผลประโยชน์พนักงาน</t>
  </si>
  <si>
    <t>ใบสำคัญแสดงสิทธิที่จะซื้อหุ้น</t>
  </si>
  <si>
    <r>
      <t xml:space="preserve">กำไรต่อหุ้น </t>
    </r>
    <r>
      <rPr>
        <b/>
        <i/>
        <sz val="15"/>
        <rFont val="Angsana New"/>
        <family val="1"/>
      </rPr>
      <t>(บาท)</t>
    </r>
  </si>
  <si>
    <t>รวมรายการกับผู้เป็นเจ้าของที่บันทึกโดยตรงเข้าส่วนของผู้ถือหุ้น</t>
  </si>
  <si>
    <t>เงินสดจ่ายเพื่อซื้อเงินลงทุนระยะยาวอื่น</t>
  </si>
  <si>
    <t>เงินสดรับจากหุ้นทุนออกให้ตามสิทธิ</t>
  </si>
  <si>
    <r>
      <t>งบการเงินเฉพาะกิจการ</t>
    </r>
    <r>
      <rPr>
        <sz val="15"/>
        <rFont val="Angsana New"/>
        <family val="1"/>
      </rPr>
      <t xml:space="preserve"> </t>
    </r>
  </si>
  <si>
    <t>กำไรจากการวัดมูลค่ายุติธรรมของเงินลงทุนชั่วคราว</t>
  </si>
  <si>
    <t xml:space="preserve">   ที่ยังไม่เกิดขึ้น</t>
  </si>
  <si>
    <t>กระแสเงินสดจากกิจกรรมดำเนินงาน (ต่อ)</t>
  </si>
  <si>
    <t>เงินสดและรายการเทียบเท่าเงินสด ณ 1 มกราคม</t>
  </si>
  <si>
    <t>เงินสดและรายการเทียบเท่าเงินสด ณ 31 มีนาคม</t>
  </si>
  <si>
    <t>ค่าความนิยม</t>
  </si>
  <si>
    <t>ขาดทุนจากอัตราแลกเปลี่ยนสุทธิ</t>
  </si>
  <si>
    <t>หนี้สินไม่หมุนเวียนอื่น</t>
  </si>
  <si>
    <t xml:space="preserve">กระแสเงินสดสุทธิได้มาจากกิจกรรมดำเนินงาน </t>
  </si>
  <si>
    <t>กำไรจากการเปลี่ยนแปลงในส่วนได้เสียในบริษัทร่วม</t>
  </si>
  <si>
    <t>เงินสดจ่ายเพื่อซื้อบริษัทร่วม</t>
  </si>
  <si>
    <t>กำไรเบ็ดเสร็จสำหรับงวด</t>
  </si>
  <si>
    <t>รวมกำไรเบ็ดเสร็จสำหรับงวด</t>
  </si>
  <si>
    <t>กระแสเงินสดสุทธิได้มาจากการดำเนินงาน</t>
  </si>
  <si>
    <t>เงินสดจ่ายจากการลงทุนในบริษัทย่อย</t>
  </si>
  <si>
    <t>ยานพาหนะที่ได้มาโดยการทำสัญญาเช่าการเงิน</t>
  </si>
  <si>
    <t>เงินกู้ยืมระยะยาวจากสถาบันการเงิน</t>
  </si>
  <si>
    <t>เงินกู้ยืมระยะสั้นจากบุคคลหรือกิจการ</t>
  </si>
  <si>
    <t xml:space="preserve">    ที่เกี่ยวข้องกัน</t>
  </si>
  <si>
    <t>หนี้สินภาษีเงินได้รอการตัดบัญชี</t>
  </si>
  <si>
    <t>ประมาณการหนี้สินไม่หมุนเวียน</t>
  </si>
  <si>
    <t>สำหรับงวดสามเดือนสิ้นสุดวันที่ 31 มีนาคม 2563</t>
  </si>
  <si>
    <t>ยอดคงเหลือ ณ วันที่ 1 มกราคม 2563</t>
  </si>
  <si>
    <t>ยอดคงเหลือ ณ วันที่ 31 มีนาคม 2563</t>
  </si>
  <si>
    <t>(ไม่ได้ตรวจสอบ)</t>
  </si>
  <si>
    <t>ลูกหนี้หมุนเวียนอื่น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</si>
  <si>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</si>
  <si>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</si>
  <si>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สินทรัพย์สิทธิการใช้</t>
  </si>
  <si>
    <t>เจ้าหนี้หมุนเวียนอื่น</t>
  </si>
  <si>
    <t>ภาษีเงินได้นิติบุคคลค้างจ่าย</t>
  </si>
  <si>
    <t xml:space="preserve">    (หุ้นสามัญจำนวน 308,438 พันหุ้น มูลค่า 1 บาทต่อหุ้น)</t>
  </si>
  <si>
    <t xml:space="preserve">    (หุ้นสามัญจำนวน 304,378 พันหุ้น มูลค่า 1 บาทต่อหุ้น)</t>
  </si>
  <si>
    <t>กำไรก่อนภาษีเงินได้</t>
  </si>
  <si>
    <t>กำไรจากกิจกรรมดำเนินงาน</t>
  </si>
  <si>
    <t>ผลกำไร (ขาดทุน) จากยอดดุลสุทธิของรายการที่เป็นตัวเงิน</t>
  </si>
  <si>
    <t>ผลกำไร (ขาดทุน) จากการตัดรายการสินทรัพย์</t>
  </si>
  <si>
    <t xml:space="preserve">   ทางการเงินที่วัดมูลค่าด้วยราคาทุนตัดจำหน่าย</t>
  </si>
  <si>
    <t>ส่วนแบ่งขาดทุนของบริษัทร่วมที่ใช้วิธีส่วนได้เสีย</t>
  </si>
  <si>
    <t>ผลกำไร (ขาดทุน) จากการวัดมูลค่าสินทรัพย์ทางการเงิน</t>
  </si>
  <si>
    <t>รวมองค์</t>
  </si>
  <si>
    <t>ประกอบ</t>
  </si>
  <si>
    <t>อื่นของ</t>
  </si>
  <si>
    <t>จากการ</t>
  </si>
  <si>
    <t>เกิดจาก</t>
  </si>
  <si>
    <t>ผลต่างที่</t>
  </si>
  <si>
    <t>ภายใต้การ</t>
  </si>
  <si>
    <t>รายการ</t>
  </si>
  <si>
    <t>เดียวกัน</t>
  </si>
  <si>
    <t>แสดง</t>
  </si>
  <si>
    <t>สิทธิที่จะ</t>
  </si>
  <si>
    <t>ทุน</t>
  </si>
  <si>
    <t>สำรอง</t>
  </si>
  <si>
    <t>ตาม</t>
  </si>
  <si>
    <t>กฎหมาย</t>
  </si>
  <si>
    <t>ที่ไม่มี</t>
  </si>
  <si>
    <t>อำนาจ</t>
  </si>
  <si>
    <t>หุ้นทุน</t>
  </si>
  <si>
    <t>ซื้อคืน</t>
  </si>
  <si>
    <t>ผลกำไร</t>
  </si>
  <si>
    <t>(ขาดทุน)</t>
  </si>
  <si>
    <t>วัดมูลค่า</t>
  </si>
  <si>
    <t>ทางการเงิน</t>
  </si>
  <si>
    <t xml:space="preserve">ยอดคงเหลือ ณ วันที่ 31 ธันวาคม 2562 ตามที่รายงานในงวดก่อน </t>
  </si>
  <si>
    <t xml:space="preserve">ผลกระทบจากการเปลี่ยนแปลงนโยบายการบัญชี </t>
  </si>
  <si>
    <t>กำไรขาดทุนเบ็ดเสร็จสำหรับงวด</t>
  </si>
  <si>
    <t>รวมกำไร (ขาดทุน) เบ็ดเสร็จสำหรับงวด</t>
  </si>
  <si>
    <t>ส่วนเกินทุน</t>
  </si>
  <si>
    <t>ผลกระทบจากการเปลี่ยนแปลงนโยบายการบัญชี</t>
  </si>
  <si>
    <t>ภาษีเงินได้</t>
  </si>
  <si>
    <t>ขาดทุน (กำไร) จากการจำหน่ายอาคารและอุปกรณ์</t>
  </si>
  <si>
    <t xml:space="preserve">   (สุทธิจากภาษี)</t>
  </si>
  <si>
    <t>เงินสดจ่ายเพื่อซื้ออาคารและอุปกรณ์</t>
  </si>
  <si>
    <t>เงินสดรับจากการขายอาคารและอุปกรณ์</t>
  </si>
  <si>
    <t>เงินสดที่จ่ายให้กับผู้เป็นเจ้าของเพื่อซื้อหรือไถ่ถอน</t>
  </si>
  <si>
    <t xml:space="preserve">   หุ้นของกิจการ</t>
  </si>
  <si>
    <t>เงินสดจ่ายเพื่อชำระเงินกู้ยืมระยะยาว</t>
  </si>
  <si>
    <t>เงินสดจ่ายชำระหนี้สินตามสัญญาเช่า</t>
  </si>
  <si>
    <t>เจ้าหนี้จากการซื้ออาคารและอุปกรณ์</t>
  </si>
  <si>
    <t>ขาดทุน (กำไร) จากการจำหน่ายเงินลงทุนชั่วคราว</t>
  </si>
  <si>
    <t xml:space="preserve">   เงินปันผลให้ผู้ถือหุ้นของบริษัท</t>
  </si>
  <si>
    <t>ที่จะซื้อหุ้น</t>
  </si>
  <si>
    <t>แสดงสิทธิ</t>
  </si>
  <si>
    <t>ทุนสำรอง</t>
  </si>
  <si>
    <t>สินทรัพย์ไม่มีตัวตนอื่นนอกจากค่าความนิยม</t>
  </si>
  <si>
    <t>เงินปันผลรับ</t>
  </si>
  <si>
    <t>เงินสดรับจากเงินเบิกเกินบัญชีธนาคาร</t>
  </si>
  <si>
    <t>ผลต่างของอัตราแลกเปลี่ยนจากการแปลงค่างบการเงิน</t>
  </si>
  <si>
    <t>กำไร (ขาดทุน) เบ็ดเสร็จอื่นสำหรับงวด - สุทธิ</t>
  </si>
  <si>
    <t>กำไรเบ็ดเสร็จรวมสำหรับงวด</t>
  </si>
  <si>
    <t xml:space="preserve">กลับรายการขาดทุนจากการด้อยค่า </t>
  </si>
  <si>
    <t xml:space="preserve">   ซึ่งเป็นไปตาม TFRS 9</t>
  </si>
  <si>
    <t>กระแสเงินสดสุทธิได้มาจาก (ใช้ไปใน) กิจกรรมลงทุน</t>
  </si>
  <si>
    <t>กระแสเงินสดสุทธิใช้ไปในกิจกรรมจัดหาเงิน</t>
  </si>
  <si>
    <t>สำหรับงวดสามเดือนสิ้นสุดวันที่ 31 มีนาคม 2564</t>
  </si>
  <si>
    <t>ยอดคงเหลือ ณ วันที่ 1 มกราคม 2564</t>
  </si>
  <si>
    <t>ยอดคงเหลือ ณ วันที่ 31 มีนาคม 2564</t>
  </si>
  <si>
    <t>ส่วนของหนี้สินตามสัญญาเช่าที่ถึงกำหนดชำระ</t>
  </si>
  <si>
    <t xml:space="preserve">    สำหรับผลประโยชน์พนักงาน</t>
  </si>
  <si>
    <t xml:space="preserve">    ภายในหนึ่งปี </t>
  </si>
  <si>
    <t>หนี้สินตามสัญญาเช่า</t>
  </si>
  <si>
    <t>3, 4</t>
  </si>
  <si>
    <t>3, 8</t>
  </si>
  <si>
    <t>3, 10</t>
  </si>
  <si>
    <t>5, 10</t>
  </si>
  <si>
    <t>การแบ่งปันกำไร (ขาดทุน)</t>
  </si>
  <si>
    <t xml:space="preserve">การแบ่งปันกำไร (ขาดทุน) เบ็ดเสร็จรวม </t>
  </si>
  <si>
    <t>การ</t>
  </si>
  <si>
    <t>ค่าตัดจำหน่าย</t>
  </si>
  <si>
    <t xml:space="preserve">สำหรับงวดสามเดือนสิ้นสุด </t>
  </si>
  <si>
    <t>วันที่ 31 มีนาคม</t>
  </si>
  <si>
    <t>ขาดทุนจากการปรับมูลค่าสินค้า (กลับรายการ)</t>
  </si>
  <si>
    <t>ผลขาดทุนจากการด้อยค่าที่รับรู้ใน</t>
  </si>
  <si>
    <t xml:space="preserve">   กำไรหรือขาดทุน (กลับรายการ)</t>
  </si>
  <si>
    <t>ขาดทุนจากอัตราแลกเปลี่ยนที่ยังไม่เกิดขึ้น</t>
  </si>
  <si>
    <t xml:space="preserve">   กำไรหรือขาดทุน</t>
  </si>
  <si>
    <t>ขาดทุนจากการตัดจำหน่ายสินทรัพย์ไม่มีตัวตนอื่น</t>
  </si>
  <si>
    <t>เงินสดและรายการเทียบเท่าเงินสดเพิ่มขึ้นสุทธิ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</si>
</sst>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5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&quot;฿&quot;* #,##0_-;\-&quot;฿&quot;* #,##0_-;_-&quot;฿&quot;* &quot;-&quot;_-;_-@_-"/>
    <numFmt numFmtId="165" formatCode="_-* #,##0_-;\-* #,##0_-;_-* &quot;-&quot;_-;_-@_-"/>
    <numFmt numFmtId="166" formatCode="_-* #,##0.00_-;\-* #,##0.00_-;_-* &quot;-&quot;??_-;_-@_-"/>
    <numFmt numFmtId="167" formatCode="&quot;฿&quot;#,##0.00_);\(&quot;฿&quot;#,##0.00\)"/>
    <numFmt numFmtId="168" formatCode="_(* #,##0_);_(* \(#,##0\);_(* &quot;-&quot;??_);_(@_)"/>
    <numFmt numFmtId="169" formatCode="_(* #,##0.0000_);_(* \(#,##0.0000\);_(* &quot;-&quot;??_);_(@_)"/>
    <numFmt numFmtId="170" formatCode="_(* #,##0.00_);_(* \(#,##0.00\);_(* &quot;-&quot;_);_(@_)"/>
    <numFmt numFmtId="171" formatCode="&quot;฿&quot;\t#,##0_);\(&quot;฿&quot;\t#,##0\)"/>
    <numFmt numFmtId="172" formatCode="&quot;\&quot;#,##0.00;[Red]&quot;\&quot;\-#,##0.00"/>
    <numFmt numFmtId="173" formatCode="_ * #,##0_ ;_ * \-#,##0_ ;_ * &quot;-&quot;_ ;_ @_ "/>
    <numFmt numFmtId="174" formatCode="&quot;(&quot;0%&quot;)   &quot;;[Red]\-&quot;(&quot;0%&quot;)   &quot;;&quot;?    &quot;"/>
    <numFmt numFmtId="175" formatCode="&quot;(&quot;0.00%&quot;)   &quot;;[Red]\-&quot;(&quot;0.00%&quot;)   &quot;;&quot;?    &quot;"/>
    <numFmt numFmtId="176" formatCode="_-&quot;?&quot;* #,##0_-;\-&quot;?&quot;* #,##0_-;_-&quot;?&quot;* &quot;-&quot;_-;_-@_-"/>
    <numFmt numFmtId="177" formatCode="_-&quot;?&quot;* #,##0.00_-;\-&quot;?&quot;* #,##0.00_-;_-&quot;?&quot;* &quot;-&quot;??_-;_-@_-"/>
    <numFmt numFmtId="178" formatCode="0.00%;[Red]\-0.00%;&quot;?&quot;"/>
    <numFmt numFmtId="179" formatCode="_(&quot;?&quot;* #,##0_);_(&quot;?&quot;* \(#,##0\);_(&quot;?&quot;* &quot;-&quot;_);_(@_)"/>
    <numFmt numFmtId="180" formatCode="_ * #,##0.00_ ;_ * \-#,##0.00_ ;_ * &quot;-&quot;??_ ;_ @_ "/>
    <numFmt numFmtId="181" formatCode="_ * #,##0_)\ _฿_ ;_ * \(#,##0\)\ _฿_ ;_ * &quot;-&quot;_)\ _฿_ ;_ @_ "/>
    <numFmt numFmtId="182" formatCode="#,##0.0%;[Red]\(#,##0.0%\)"/>
    <numFmt numFmtId="183" formatCode="#.\ \ "/>
    <numFmt numFmtId="184" formatCode="##.\ \ "/>
    <numFmt numFmtId="185" formatCode="###0_);[Red]\(###0\)"/>
    <numFmt numFmtId="186" formatCode="#,##0.0_);\(#,##0.0\)"/>
    <numFmt numFmtId="187" formatCode="_-&quot;$&quot;* #,##0.00_-;\-&quot;$&quot;* #,##0.00_-;_-&quot;$&quot;* &quot;-&quot;??_-;_-@_-"/>
    <numFmt numFmtId="188" formatCode="0.0%;\(0.0%\)"/>
    <numFmt numFmtId="189" formatCode="\t0.00"/>
    <numFmt numFmtId="190" formatCode="#,##0.0_);[Red]\(#,##0.0\)"/>
    <numFmt numFmtId="191" formatCode="0.000"/>
    <numFmt numFmtId="192" formatCode="mmmm\ dd&quot;,&quot;\ yyyy"/>
    <numFmt numFmtId="193" formatCode="\t#,##0_);\(\t#,##0\)"/>
    <numFmt numFmtId="194" formatCode="#,##0.00\ &quot;F&quot;;\-#,##0.00\ &quot;F&quot;"/>
    <numFmt numFmtId="195" formatCode="* \(#,##0\);* #,##0_);&quot;-&quot;??_);@"/>
    <numFmt numFmtId="196" formatCode="_-&quot;$&quot;* #,##0_-;\-&quot;$&quot;* #,##0_-;_-&quot;$&quot;* &quot;-&quot;_-;_-@_-"/>
    <numFmt numFmtId="197" formatCode="&quot;$&quot;#,##0_);\(&quot;$&quot;#,##0.0\)"/>
    <numFmt numFmtId="198" formatCode="&quot;$&quot;#,##0\ ;\(&quot;$&quot;#,##0\)"/>
    <numFmt numFmtId="199" formatCode="dd\-mmm\-yy_)"/>
    <numFmt numFmtId="200" formatCode="&quot;$&quot;\t#,##0_);\(&quot;$&quot;\t#,##0\)"/>
    <numFmt numFmtId="201" formatCode="* #,##0_);* \(#,##0\);&quot;-&quot;??_);@"/>
    <numFmt numFmtId="202" formatCode="#,##0.000;[Red]\-#,##0.000"/>
    <numFmt numFmtId="203" formatCode="0.0%"/>
    <numFmt numFmtId="204" formatCode="_-[$€-2]* #,##0.00_-;\-[$€-2]* #,##0.00_-;_-[$€-2]* &quot;-&quot;??_-"/>
    <numFmt numFmtId="205" formatCode="0.0000"/>
    <numFmt numFmtId="206" formatCode="#,##0\ \ ;\(#,##0\)\ ;\—\ \ \ \ "/>
    <numFmt numFmtId="207" formatCode="0."/>
    <numFmt numFmtId="208" formatCode=";;;"/>
    <numFmt numFmtId="209" formatCode="&quot;?&quot;#,##0;[Red]\-&quot;?&quot;#,##0"/>
    <numFmt numFmtId="210" formatCode="\t#,##0"/>
    <numFmt numFmtId="211" formatCode="&quot;฿&quot;\t#,##0_);[Red]\(&quot;฿&quot;\t#,##0\)"/>
    <numFmt numFmtId="212" formatCode="_-* #,##0&quot; F&quot;_-;\-* #,##0&quot; F&quot;_-;_-* &quot;-&quot;&quot; F&quot;_-;_-@_-"/>
    <numFmt numFmtId="213" formatCode="_-* #,##0.00&quot; F&quot;_-;\-* #,##0.00&quot; F&quot;_-;_-* &quot;-&quot;??&quot; F&quot;_-;_-@_-"/>
    <numFmt numFmtId="214" formatCode="#,##0.00&quot; $&quot;;\-#,##0.00&quot; $&quot;"/>
    <numFmt numFmtId="215" formatCode="&quot;$&quot;#,##0;[Red]\-&quot;$&quot;#,##0"/>
    <numFmt numFmtId="216" formatCode="0.0\ &quot;x&quot;"/>
    <numFmt numFmtId="217" formatCode="\t#,##0.00_);[Red]\(\t#,##0.00\)"/>
    <numFmt numFmtId="218" formatCode="0%_);\(0%\)"/>
    <numFmt numFmtId="219" formatCode="#,##0.0;[Red]\-#,##0.0"/>
    <numFmt numFmtId="220" formatCode="0.00_);[Red]\(0.00\)"/>
    <numFmt numFmtId="221" formatCode="#,##0&quot;£&quot;_);[Red]\(#,##0&quot;£&quot;\)"/>
    <numFmt numFmtId="222" formatCode="&quot;ฃ&quot;#,##0.00;[Red]\-&quot;ฃ&quot;#,##0.00"/>
    <numFmt numFmtId="223" formatCode="#,##0.00;[Red]\(#,##0.00\)"/>
    <numFmt numFmtId="224" formatCode="_-&quot;\&quot;* #,##0_-;\-&quot;\&quot;* #,##0_-;_-&quot;\&quot;* &quot;-&quot;_-;_-@_-"/>
    <numFmt numFmtId="225" formatCode="_-&quot;\&quot;* #,##0.00_-;\-&quot;\&quot;* #,##0.00_-;_-&quot;\&quot;* &quot;-&quot;??_-;_-@_-"/>
    <numFmt numFmtId="226" formatCode="_-&quot;HK$&quot;* #,##0_-;\-&quot;HK$&quot;* #,##0_-;_-&quot;HK$&quot;* &quot;-&quot;_-;_-@_-"/>
    <numFmt numFmtId="227" formatCode="_(&quot;￥&quot;* #,##0_);_(&quot;￥&quot;* \(#,##0\);_(&quot;￥&quot;* &quot;-&quot;_);_(@_)"/>
    <numFmt numFmtId="228" formatCode="_(&quot;￥&quot;* #,##0.00_);_(&quot;￥&quot;* \(#,##0.00\);_(&quot;￥&quot;* &quot;-&quot;??_);_(@_)"/>
    <numFmt numFmtId="229" formatCode="&quot;\&quot;#,##0;[Red]&quot;\&quot;\-#,##0"/>
    <numFmt numFmtId="230" formatCode="#,##0.000000000000000_);\(#,##0.000000000000000\)"/>
    <numFmt numFmtId="231" formatCode="_(* #,##0.00000_);_(* \(#,##0.00000\);_(* &quot;-&quot;??_);_(@_)"/>
  </numFmts>
  <fonts count="235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sz val="10"/>
      <color indexed="10"/>
      <name val="Arial"/>
      <family val="2"/>
    </font>
    <font>
      <sz val="10"/>
      <color indexed="10"/>
      <name val="Arial"/>
      <family val="2"/>
    </font>
    <font>
      <sz val="8"/>
      <name val="Arial"/>
      <family val="2"/>
    </font>
    <font>
      <sz val="14"/>
      <name val="Cordia New"/>
      <family val="2"/>
    </font>
    <font>
      <b/>
      <sz val="10"/>
      <name val="Tahoma"/>
      <family val="2"/>
    </font>
    <font>
      <sz val="10"/>
      <name val="Tahoma"/>
      <family val="2"/>
    </font>
    <font>
      <sz val="11"/>
      <name val="Times New Roman"/>
      <family val="1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14"/>
      <name val="CordiaUPC"/>
      <family val="2"/>
    </font>
    <font>
      <sz val="14"/>
      <name val="AngsanaUPC"/>
      <family val="1"/>
      <charset val="222"/>
    </font>
    <font>
      <sz val="11"/>
      <name val="?? ?????"/>
      <family val="3"/>
      <charset val="128"/>
    </font>
    <font>
      <sz val="12"/>
      <name val="???"/>
      <family val="1"/>
      <charset val="129"/>
    </font>
    <font>
      <sz val="11"/>
      <color indexed="8"/>
      <name val="?? ?????"/>
      <family val="3"/>
      <charset val="128"/>
    </font>
    <font>
      <sz val="10"/>
      <name val="????"/>
      <family val="3"/>
      <charset val="128"/>
    </font>
    <font>
      <sz val="11"/>
      <name val="?? ????"/>
      <family val="3"/>
      <charset val="128"/>
    </font>
    <font>
      <sz val="14"/>
      <name val="?? ??"/>
      <charset val="222"/>
    </font>
    <font>
      <sz val="11"/>
      <color indexed="52"/>
      <name val="?? ?????"/>
      <family val="3"/>
      <charset val="128"/>
    </font>
    <font>
      <b/>
      <sz val="15"/>
      <color indexed="56"/>
      <name val="?? ?????"/>
      <family val="3"/>
      <charset val="128"/>
    </font>
    <font>
      <b/>
      <sz val="13"/>
      <color indexed="56"/>
      <name val="?? ?????"/>
      <family val="3"/>
      <charset val="128"/>
    </font>
    <font>
      <b/>
      <sz val="11"/>
      <color indexed="56"/>
      <name val="?? ?????"/>
      <family val="3"/>
      <charset val="128"/>
    </font>
    <font>
      <u/>
      <sz val="12"/>
      <color indexed="12"/>
      <name val="??"/>
      <charset val="134"/>
    </font>
    <font>
      <b/>
      <sz val="11"/>
      <color indexed="9"/>
      <name val="?? ?????"/>
      <family val="3"/>
      <charset val="128"/>
    </font>
    <font>
      <sz val="11"/>
      <color indexed="9"/>
      <name val="?? ?????"/>
      <family val="3"/>
      <charset val="128"/>
    </font>
    <font>
      <u/>
      <sz val="12"/>
      <color indexed="36"/>
      <name val="??"/>
      <charset val="134"/>
    </font>
    <font>
      <u/>
      <sz val="8.25"/>
      <color indexed="12"/>
      <name val="?? ?????"/>
      <family val="3"/>
      <charset val="128"/>
    </font>
    <font>
      <u/>
      <sz val="8.25"/>
      <color indexed="36"/>
      <name val="?? ?????"/>
      <family val="3"/>
      <charset val="128"/>
    </font>
    <font>
      <u/>
      <sz val="9"/>
      <color indexed="12"/>
      <name val="?? ?????"/>
      <family val="3"/>
      <charset val="128"/>
    </font>
    <font>
      <u/>
      <sz val="10.5"/>
      <color indexed="12"/>
      <name val="Cordia New"/>
      <family val="2"/>
    </font>
    <font>
      <sz val="14"/>
      <name val="AngsanaUPC"/>
      <family val="1"/>
    </font>
    <font>
      <u/>
      <sz val="9"/>
      <color indexed="36"/>
      <name val="?? ?????"/>
      <family val="3"/>
      <charset val="128"/>
    </font>
    <font>
      <u/>
      <sz val="10.5"/>
      <color indexed="36"/>
      <name val="Cordia New"/>
      <family val="2"/>
    </font>
    <font>
      <sz val="12"/>
      <name val="นูลมรผ"/>
      <charset val="129"/>
    </font>
    <font>
      <sz val="11"/>
      <color indexed="60"/>
      <name val="?? ?????"/>
      <family val="3"/>
      <charset val="128"/>
    </font>
    <font>
      <sz val="12"/>
      <name val="??"/>
      <charset val="134"/>
    </font>
    <font>
      <sz val="12"/>
      <name val="????"/>
      <family val="1"/>
      <charset val="136"/>
    </font>
    <font>
      <sz val="14"/>
      <name val="?? ??"/>
      <family val="2"/>
    </font>
    <font>
      <sz val="12"/>
      <name val="Times New Roman"/>
      <family val="1"/>
    </font>
    <font>
      <sz val="12"/>
      <name val="???"/>
      <family val="3"/>
      <charset val="134"/>
    </font>
    <font>
      <sz val="10"/>
      <name val="Helv"/>
      <family val="2"/>
    </font>
    <font>
      <u/>
      <sz val="14"/>
      <color indexed="36"/>
      <name val="Cordia New"/>
      <family val="3"/>
      <charset val="222"/>
    </font>
    <font>
      <sz val="11"/>
      <name val="?l?r ?o?S?V?b?N"/>
      <family val="1"/>
    </font>
    <font>
      <sz val="10"/>
      <name val="Arial"/>
      <family val="2"/>
      <charset val="222"/>
    </font>
    <font>
      <u/>
      <sz val="14"/>
      <color indexed="12"/>
      <name val="Cordia New"/>
      <family val="3"/>
      <charset val="222"/>
    </font>
    <font>
      <sz val="11"/>
      <color indexed="8"/>
      <name val="ＭＳ Ｐゴシック"/>
      <family val="3"/>
      <charset val="128"/>
    </font>
    <font>
      <sz val="11"/>
      <color indexed="8"/>
      <name val="Tahoma"/>
      <family val="2"/>
      <charset val="222"/>
    </font>
    <font>
      <sz val="16"/>
      <name val="CordiaUPC"/>
      <family val="1"/>
    </font>
    <font>
      <sz val="11"/>
      <color indexed="9"/>
      <name val="ＭＳ Ｐゴシック"/>
      <family val="3"/>
      <charset val="128"/>
    </font>
    <font>
      <sz val="11"/>
      <color indexed="9"/>
      <name val="Tahoma"/>
      <family val="2"/>
      <charset val="222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b/>
      <i/>
      <sz val="24"/>
      <color indexed="49"/>
      <name val="Arial Narrow"/>
      <family val="2"/>
    </font>
    <font>
      <sz val="8"/>
      <name val="Times New Roman"/>
      <family val="1"/>
    </font>
    <font>
      <b/>
      <u/>
      <sz val="12"/>
      <name val="Helv"/>
    </font>
    <font>
      <sz val="12"/>
      <name val="Tms Rmn"/>
    </font>
    <font>
      <b/>
      <sz val="12"/>
      <name val="Helv"/>
    </font>
    <font>
      <b/>
      <sz val="10"/>
      <name val="MS Sans Serif"/>
      <family val="2"/>
    </font>
    <font>
      <b/>
      <sz val="10"/>
      <name val="Helv"/>
      <family val="2"/>
    </font>
    <font>
      <sz val="10"/>
      <color indexed="8"/>
      <name val="Impact"/>
      <family val="2"/>
    </font>
    <font>
      <sz val="10"/>
      <name val="Tms Rmn"/>
    </font>
    <font>
      <sz val="14"/>
      <name val="CordiaUPC"/>
      <family val="2"/>
      <charset val="222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0"/>
      <name val="Times New Roman"/>
      <family val="1"/>
    </font>
    <font>
      <b/>
      <sz val="10"/>
      <name val="Tms Rmn"/>
      <family val="1"/>
    </font>
    <font>
      <b/>
      <sz val="10"/>
      <name val="Times New Roman"/>
      <family val="1"/>
    </font>
    <font>
      <sz val="10"/>
      <name val="MS Sans Serif"/>
      <family val="2"/>
    </font>
    <font>
      <sz val="10"/>
      <color indexed="16"/>
      <name val="MS Serif"/>
      <family val="1"/>
    </font>
    <font>
      <sz val="9"/>
      <name val="Times New Roman"/>
      <family val="1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b/>
      <sz val="12"/>
      <color indexed="9"/>
      <name val="Tms Rmn"/>
    </font>
    <font>
      <b/>
      <sz val="12"/>
      <name val="Helv"/>
      <family val="2"/>
    </font>
    <font>
      <sz val="6"/>
      <name val="Palatino"/>
      <family val="1"/>
      <charset val="222"/>
    </font>
    <font>
      <sz val="6"/>
      <name val="Palatino"/>
      <family val="1"/>
    </font>
    <font>
      <b/>
      <sz val="12"/>
      <name val="Arial"/>
      <family val="2"/>
    </font>
    <font>
      <b/>
      <sz val="12"/>
      <name val="Tahoma"/>
      <family val="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18"/>
      <name val="Arial"/>
      <family val="2"/>
    </font>
    <font>
      <b/>
      <sz val="8"/>
      <name val="MS Sans Serif"/>
      <family val="2"/>
    </font>
    <font>
      <sz val="8"/>
      <color indexed="12"/>
      <name val="Helv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name val="?? ????"/>
      <family val="3"/>
      <charset val="128"/>
    </font>
    <font>
      <sz val="14"/>
      <name val="Helv"/>
    </font>
    <font>
      <sz val="12"/>
      <name val="Helv"/>
    </font>
    <font>
      <sz val="24"/>
      <name val="Helv"/>
    </font>
    <font>
      <b/>
      <sz val="11"/>
      <name val="Helv"/>
      <family val="2"/>
    </font>
    <font>
      <sz val="10"/>
      <name val="Geneva"/>
      <family val="2"/>
    </font>
    <font>
      <sz val="12"/>
      <name val="CordiaUPC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8"/>
      <name val="Arial"/>
      <family val="2"/>
      <charset val="222"/>
    </font>
    <font>
      <sz val="10"/>
      <name val="CG Times (WN)"/>
      <charset val="222"/>
    </font>
    <font>
      <sz val="10"/>
      <name val="Palatino"/>
      <family val="1"/>
      <charset val="22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2"/>
      <name val="Helvetica-Black"/>
      <charset val="222"/>
    </font>
    <font>
      <sz val="8"/>
      <name val="Helv"/>
    </font>
    <font>
      <b/>
      <u/>
      <sz val="10"/>
      <name val="Helv"/>
    </font>
    <font>
      <sz val="12"/>
      <color indexed="8"/>
      <name val="Times New Roman"/>
      <family val="1"/>
    </font>
    <font>
      <sz val="9"/>
      <name val="Arial"/>
      <family val="2"/>
    </font>
    <font>
      <sz val="28"/>
      <name val="Angsana New"/>
      <family val="1"/>
      <charset val="222"/>
    </font>
    <font>
      <sz val="8"/>
      <name val="Wingdings"/>
      <charset val="2"/>
    </font>
    <font>
      <b/>
      <i/>
      <sz val="18"/>
      <color indexed="28"/>
      <name val="AngsanaUPC"/>
      <family val="1"/>
    </font>
    <font>
      <sz val="8"/>
      <color indexed="16"/>
      <name val="Century Schoolbook"/>
      <family val="1"/>
    </font>
    <font>
      <b/>
      <sz val="8"/>
      <color indexed="8"/>
      <name val="Arial"/>
      <family val="2"/>
    </font>
    <font>
      <b/>
      <sz val="10"/>
      <color indexed="39"/>
      <name val="Arial"/>
      <family val="2"/>
    </font>
    <font>
      <sz val="8"/>
      <color indexed="8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8"/>
      <color indexed="48"/>
      <name val="Arial"/>
      <family val="2"/>
    </font>
    <font>
      <b/>
      <i/>
      <sz val="10"/>
      <name val="Times New Roman"/>
      <family val="1"/>
    </font>
    <font>
      <sz val="8"/>
      <name val="MS Sans Serif"/>
      <family val="2"/>
    </font>
    <font>
      <sz val="9"/>
      <name val="Geneva"/>
      <family val="2"/>
    </font>
    <font>
      <b/>
      <sz val="14"/>
      <name val="Cordia New"/>
      <family val="2"/>
      <charset val="222"/>
    </font>
    <font>
      <b/>
      <sz val="10"/>
      <color indexed="8"/>
      <name val="Tahoma"/>
      <family val="2"/>
    </font>
    <font>
      <b/>
      <sz val="14"/>
      <color indexed="16"/>
      <name val="Arial"/>
      <family val="2"/>
    </font>
    <font>
      <b/>
      <sz val="9"/>
      <color indexed="8"/>
      <name val="Tahoma"/>
      <family val="2"/>
    </font>
    <font>
      <sz val="9"/>
      <color indexed="8"/>
      <name val="Tahoma"/>
      <family val="2"/>
    </font>
    <font>
      <b/>
      <i/>
      <sz val="12"/>
      <color indexed="12"/>
      <name val="Arial"/>
      <family val="2"/>
    </font>
    <font>
      <b/>
      <i/>
      <sz val="11"/>
      <color indexed="12"/>
      <name val="Arial"/>
      <family val="2"/>
    </font>
    <font>
      <b/>
      <sz val="8"/>
      <color indexed="8"/>
      <name val="Helv"/>
      <family val="2"/>
    </font>
    <font>
      <sz val="10"/>
      <name val="Univers"/>
      <family val="2"/>
    </font>
    <font>
      <b/>
      <sz val="10"/>
      <name val="Palatino"/>
      <family val="1"/>
      <charset val="222"/>
    </font>
    <font>
      <sz val="11"/>
      <name val="Terminal"/>
      <family val="3"/>
      <charset val="255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1"/>
      <name val="Times New Roman"/>
      <family val="1"/>
    </font>
    <font>
      <sz val="10"/>
      <name val="MS Sans Serif"/>
      <family val="2"/>
      <charset val="222"/>
    </font>
    <font>
      <u/>
      <sz val="9"/>
      <color indexed="36"/>
      <name val="ＭＳ Ｐゴシック"/>
      <family val="3"/>
      <charset val="128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u/>
      <sz val="8.25"/>
      <color indexed="12"/>
      <name val="ＭＳ Ｐゴシック"/>
      <family val="3"/>
      <charset val="128"/>
    </font>
    <font>
      <sz val="11"/>
      <name val="ＭＳ ゴシック"/>
      <family val="3"/>
      <charset val="128"/>
    </font>
    <font>
      <sz val="11"/>
      <color indexed="52"/>
      <name val="ＭＳ Ｐゴシック"/>
      <family val="3"/>
      <charset val="128"/>
    </font>
    <font>
      <sz val="14"/>
      <name val="Cordia New"/>
      <family val="2"/>
      <charset val="222"/>
    </font>
    <font>
      <sz val="14"/>
      <color indexed="8"/>
      <name val="Cordia New"/>
      <family val="2"/>
    </font>
    <font>
      <u/>
      <sz val="14"/>
      <color indexed="12"/>
      <name val="Cordia New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4"/>
      <name val="Cordia New"/>
      <family val="1"/>
    </font>
    <font>
      <b/>
      <sz val="18"/>
      <color indexed="56"/>
      <name val="Tahoma"/>
      <family val="2"/>
      <charset val="222"/>
    </font>
    <font>
      <sz val="12"/>
      <name val="ทsฒำฉ๚ล้"/>
      <family val="1"/>
      <charset val="136"/>
    </font>
    <font>
      <sz val="11"/>
      <color indexed="17"/>
      <name val="Tahoma"/>
      <family val="2"/>
      <charset val="222"/>
    </font>
    <font>
      <u/>
      <sz val="14"/>
      <color indexed="36"/>
      <name val="Cordia New"/>
      <family val="2"/>
    </font>
    <font>
      <sz val="10"/>
      <color indexed="8"/>
      <name val="MS Sans Serif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name val="ตธฟ "/>
      <family val="3"/>
      <charset val="128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2"/>
      <name val="바탕체"/>
      <family val="3"/>
    </font>
    <font>
      <sz val="12"/>
      <name val="바탕체"/>
      <family val="1"/>
      <charset val="129"/>
    </font>
    <font>
      <sz val="11"/>
      <color indexed="62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sz val="12"/>
      <name val="宋体"/>
      <charset val="134"/>
    </font>
    <font>
      <sz val="12"/>
      <name val="新細明體"/>
      <family val="1"/>
      <charset val="136"/>
    </font>
    <font>
      <u/>
      <sz val="12"/>
      <color indexed="36"/>
      <name val="宋体"/>
      <charset val="134"/>
    </font>
    <font>
      <sz val="12"/>
      <name val="Arial"/>
      <family val="2"/>
    </font>
    <font>
      <sz val="11"/>
      <color indexed="20"/>
      <name val="ＭＳ Ｐゴシック"/>
      <family val="3"/>
      <charset val="128"/>
    </font>
    <font>
      <sz val="14"/>
      <name val="ＭＳ 明朝"/>
      <family val="1"/>
      <charset val="128"/>
    </font>
    <font>
      <sz val="11"/>
      <name val="ＭＳ Ｐゴシック"/>
      <family val="3"/>
      <charset val="128"/>
    </font>
    <font>
      <sz val="10"/>
      <name val="細明朝体"/>
      <family val="3"/>
      <charset val="128"/>
    </font>
    <font>
      <sz val="12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sz val="11"/>
      <color indexed="17"/>
      <name val="ＭＳ Ｐゴシック"/>
      <family val="3"/>
      <charset val="128"/>
    </font>
    <font>
      <u/>
      <sz val="8.25"/>
      <color indexed="36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u/>
      <sz val="12"/>
      <color indexed="12"/>
      <name val="宋体"/>
      <charset val="134"/>
    </font>
    <font>
      <sz val="12"/>
      <name val="Osaka"/>
      <family val="3"/>
    </font>
    <font>
      <b/>
      <sz val="11"/>
      <color indexed="8"/>
      <name val="ＭＳ Ｐゴシック"/>
      <family val="3"/>
      <charset val="128"/>
    </font>
    <font>
      <sz val="10"/>
      <name val="Arial"/>
      <family val="2"/>
    </font>
    <font>
      <sz val="10"/>
      <color indexed="8"/>
      <name val="Tahoma"/>
      <family val="2"/>
    </font>
    <font>
      <sz val="14"/>
      <color indexed="8"/>
      <name val="Browallia New"/>
      <family val="2"/>
    </font>
    <font>
      <sz val="14"/>
      <name val="BrowalliaUPC"/>
      <family val="2"/>
    </font>
    <font>
      <sz val="15"/>
      <name val="Angsana New"/>
      <family val="1"/>
    </font>
    <font>
      <b/>
      <sz val="16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i/>
      <sz val="11"/>
      <name val="Times New Roman"/>
      <family val="1"/>
    </font>
    <font>
      <sz val="12"/>
      <name val="Angsana New"/>
      <family val="1"/>
    </font>
    <font>
      <sz val="9"/>
      <name val="Angsana New"/>
      <family val="1"/>
    </font>
    <font>
      <i/>
      <sz val="15"/>
      <color indexed="12"/>
      <name val="Angsana New"/>
      <family val="1"/>
    </font>
    <font>
      <b/>
      <sz val="14"/>
      <name val="Angsana New"/>
      <family val="1"/>
    </font>
    <font>
      <b/>
      <sz val="9"/>
      <name val="Times New Roman"/>
      <family val="1"/>
    </font>
    <font>
      <b/>
      <i/>
      <sz val="15"/>
      <color indexed="10"/>
      <name val="Angsana New"/>
      <family val="1"/>
    </font>
    <font>
      <sz val="10"/>
      <name val="Arial"/>
      <family val="2"/>
    </font>
    <font>
      <b/>
      <sz val="15"/>
      <color indexed="8"/>
      <name val="Angsana New"/>
      <family val="1"/>
    </font>
    <font>
      <b/>
      <i/>
      <sz val="15"/>
      <color indexed="8"/>
      <name val="Angsana New"/>
      <family val="1"/>
    </font>
    <font>
      <sz val="15"/>
      <color indexed="8"/>
      <name val="Angsana New"/>
      <family val="1"/>
    </font>
    <font>
      <i/>
      <sz val="15"/>
      <color indexed="8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i/>
      <sz val="15"/>
      <color rgb="FF0000FF"/>
      <name val="Angsana New"/>
      <family val="1"/>
    </font>
    <font>
      <i/>
      <sz val="16"/>
      <color rgb="FF0000FF"/>
      <name val="Angsana New"/>
      <family val="1"/>
    </font>
    <font>
      <b/>
      <i/>
      <sz val="16"/>
      <color rgb="FF0000FF"/>
      <name val="Angsana New"/>
      <family val="1"/>
    </font>
    <font>
      <b/>
      <i/>
      <sz val="15"/>
      <color rgb="FF0000FF"/>
      <name val="Angsana New"/>
      <family val="1"/>
    </font>
    <font>
      <sz val="14"/>
      <name val="Angsana New"/>
      <family val="1"/>
    </font>
    <font>
      <sz val="11"/>
      <name val="Calibri"/>
      <family val="2"/>
      <scheme val="minor"/>
    </font>
    <font>
      <sz val="10"/>
      <name val="Calibri"/>
      <family val="2"/>
      <scheme val="minor"/>
    </font>
    <font>
      <sz val="9"/>
      <name val="Calibri"/>
      <family val="2"/>
      <scheme val="minor"/>
    </font>
  </fonts>
  <fills count="49">
    <fill>
      <patternFill patternType="none"/>
    </fill>
    <fill>
      <patternFill patternType="gray125"/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22"/>
      </patternFill>
    </fill>
    <fill>
      <patternFill patternType="solid">
        <fgColor indexed="26"/>
        <bgColor indexed="64"/>
      </patternFill>
    </fill>
    <fill>
      <patternFill patternType="solid">
        <fgColor indexed="9"/>
      </patternFill>
    </fill>
    <fill>
      <patternFill patternType="solid">
        <fgColor indexed="14"/>
        <bgColor indexed="64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26"/>
        <bgColor indexed="26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5"/>
      </patternFill>
    </fill>
    <fill>
      <patternFill patternType="solid">
        <fgColor indexed="1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43">
    <border>
      <left/>
      <right/>
      <top/>
      <bottom/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989">
    <xf numFmtId="0" fontId="0" fillId="0" borderId="0"/>
    <xf numFmtId="171" fontId="15" fillId="0" borderId="0" applyFont="0" applyFill="0" applyBorder="0" applyAlignment="0" applyProtection="0"/>
    <xf numFmtId="172" fontId="16" fillId="0" borderId="0" applyFont="0" applyFill="0" applyBorder="0" applyAlignment="0" applyProtection="0"/>
    <xf numFmtId="173" fontId="17" fillId="0" borderId="0" applyFont="0" applyFill="0" applyBorder="0" applyAlignment="0" applyProtection="0"/>
    <xf numFmtId="0" fontId="18" fillId="0" borderId="0"/>
    <xf numFmtId="0" fontId="16" fillId="0" borderId="0"/>
    <xf numFmtId="0" fontId="16" fillId="0" borderId="0"/>
    <xf numFmtId="0" fontId="19" fillId="0" borderId="0"/>
    <xf numFmtId="0" fontId="20" fillId="0" borderId="0"/>
    <xf numFmtId="0" fontId="4" fillId="0" borderId="0"/>
    <xf numFmtId="0" fontId="21" fillId="0" borderId="0"/>
    <xf numFmtId="0" fontId="22" fillId="0" borderId="1" applyNumberFormat="0" applyFill="0" applyAlignment="0" applyProtection="0">
      <alignment vertical="center"/>
    </xf>
    <xf numFmtId="0" fontId="23" fillId="0" borderId="2" applyNumberFormat="0" applyFill="0" applyAlignment="0" applyProtection="0">
      <alignment vertical="center"/>
    </xf>
    <xf numFmtId="0" fontId="24" fillId="0" borderId="3" applyNumberFormat="0" applyFill="0" applyAlignment="0" applyProtection="0">
      <alignment vertical="center"/>
    </xf>
    <xf numFmtId="0" fontId="25" fillId="0" borderId="4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top"/>
      <protection locked="0"/>
    </xf>
    <xf numFmtId="0" fontId="27" fillId="2" borderId="5" applyNumberFormat="0" applyAlignment="0" applyProtection="0">
      <alignment vertical="center"/>
    </xf>
    <xf numFmtId="40" fontId="16" fillId="0" borderId="0" applyFont="0" applyFill="0" applyBorder="0" applyAlignment="0" applyProtection="0">
      <alignment vertical="center"/>
    </xf>
    <xf numFmtId="38" fontId="16" fillId="0" borderId="0" applyFont="0" applyFill="0" applyBorder="0" applyAlignment="0" applyProtection="0"/>
    <xf numFmtId="0" fontId="28" fillId="3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174" fontId="20" fillId="0" borderId="0" applyFont="0" applyFill="0" applyBorder="0" applyAlignment="0" applyProtection="0"/>
    <xf numFmtId="175" fontId="20" fillId="0" borderId="0" applyFont="0" applyFill="0" applyBorder="0" applyAlignment="0" applyProtection="0">
      <alignment vertical="top"/>
    </xf>
    <xf numFmtId="0" fontId="29" fillId="0" borderId="0" applyNumberFormat="0" applyFill="0" applyBorder="0" applyAlignment="0" applyProtection="0">
      <alignment vertical="top"/>
      <protection locked="0"/>
    </xf>
    <xf numFmtId="0" fontId="30" fillId="0" borderId="0" applyNumberFormat="0" applyFill="0" applyBorder="0" applyAlignment="0" applyProtection="0">
      <alignment vertical="top"/>
      <protection locked="0"/>
    </xf>
    <xf numFmtId="0" fontId="31" fillId="0" borderId="0" applyNumberFormat="0" applyFill="0" applyBorder="0" applyAlignment="0" applyProtection="0">
      <alignment vertical="top"/>
      <protection locked="0"/>
    </xf>
    <xf numFmtId="0" fontId="32" fillId="0" borderId="0" applyNumberFormat="0" applyFill="0" applyBorder="0" applyAlignment="0" applyProtection="0">
      <alignment vertical="top"/>
      <protection locked="0"/>
    </xf>
    <xf numFmtId="0" fontId="33" fillId="0" borderId="0" applyNumberFormat="0" applyFill="0" applyBorder="0" applyAlignment="0" applyProtection="0">
      <alignment vertical="top"/>
      <protection locked="0"/>
    </xf>
    <xf numFmtId="165" fontId="34" fillId="0" borderId="0" applyFont="0" applyFill="0" applyBorder="0" applyAlignment="0" applyProtection="0"/>
    <xf numFmtId="176" fontId="34" fillId="0" borderId="0" applyFont="0" applyFill="0" applyBorder="0" applyAlignment="0" applyProtection="0"/>
    <xf numFmtId="0" fontId="35" fillId="0" borderId="0" applyNumberFormat="0" applyFill="0" applyBorder="0" applyAlignment="0" applyProtection="0">
      <alignment vertical="top"/>
      <protection locked="0"/>
    </xf>
    <xf numFmtId="0" fontId="36" fillId="0" borderId="0" applyNumberFormat="0" applyFill="0" applyBorder="0" applyAlignment="0" applyProtection="0">
      <alignment vertical="top"/>
      <protection locked="0"/>
    </xf>
    <xf numFmtId="0" fontId="37" fillId="0" borderId="0" applyFont="0" applyFill="0" applyBorder="0" applyAlignment="0" applyProtection="0"/>
    <xf numFmtId="177" fontId="34" fillId="0" borderId="0" applyFont="0" applyFill="0" applyBorder="0" applyAlignment="0" applyProtection="0"/>
    <xf numFmtId="0" fontId="33" fillId="0" borderId="0" applyNumberFormat="0" applyFill="0" applyBorder="0" applyAlignment="0" applyProtection="0">
      <alignment vertical="top"/>
      <protection locked="0"/>
    </xf>
    <xf numFmtId="0" fontId="38" fillId="9" borderId="0" applyNumberFormat="0" applyBorder="0" applyAlignment="0" applyProtection="0">
      <alignment vertical="center"/>
    </xf>
    <xf numFmtId="178" fontId="20" fillId="0" borderId="0" applyFont="0" applyFill="0" applyBorder="0" applyAlignment="0" applyProtection="0"/>
    <xf numFmtId="173" fontId="39" fillId="0" borderId="0" applyFont="0" applyFill="0" applyBorder="0" applyAlignment="0" applyProtection="0"/>
    <xf numFmtId="38" fontId="16" fillId="0" borderId="0" applyFont="0" applyFill="0" applyBorder="0" applyAlignment="0" applyProtection="0">
      <alignment vertical="center"/>
    </xf>
    <xf numFmtId="165" fontId="40" fillId="0" borderId="0" applyFont="0" applyFill="0" applyBorder="0" applyAlignment="0" applyProtection="0"/>
    <xf numFmtId="0" fontId="41" fillId="0" borderId="0"/>
    <xf numFmtId="0" fontId="34" fillId="0" borderId="0" applyFont="0" applyFill="0" applyBorder="0" applyAlignment="0" applyProtection="0"/>
    <xf numFmtId="179" fontId="42" fillId="0" borderId="0" applyFont="0" applyFill="0" applyBorder="0" applyAlignment="0" applyProtection="0"/>
    <xf numFmtId="0" fontId="43" fillId="0" borderId="0"/>
    <xf numFmtId="18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81" fontId="3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12" fillId="0" borderId="0">
      <alignment vertical="top"/>
    </xf>
    <xf numFmtId="0" fontId="12" fillId="0" borderId="0">
      <alignment vertical="top"/>
    </xf>
    <xf numFmtId="0" fontId="4" fillId="0" borderId="0"/>
    <xf numFmtId="0" fontId="12" fillId="0" borderId="0">
      <alignment vertical="top"/>
    </xf>
    <xf numFmtId="0" fontId="4" fillId="0" borderId="0" applyNumberFormat="0" applyFill="0" applyBorder="0" applyAlignment="0" applyProtection="0"/>
    <xf numFmtId="0" fontId="12" fillId="0" borderId="0">
      <alignment vertical="top"/>
    </xf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4" fillId="0" borderId="0"/>
    <xf numFmtId="0" fontId="12" fillId="0" borderId="0">
      <alignment vertical="top"/>
    </xf>
    <xf numFmtId="0" fontId="12" fillId="0" borderId="0">
      <alignment vertical="top"/>
    </xf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181" fontId="34" fillId="0" borderId="0" applyFont="0" applyFill="0" applyBorder="0" applyAlignment="0" applyProtection="0"/>
    <xf numFmtId="0" fontId="12" fillId="0" borderId="0">
      <alignment vertical="top"/>
    </xf>
    <xf numFmtId="165" fontId="4" fillId="0" borderId="0" applyFont="0" applyFill="0" applyBorder="0" applyAlignment="0" applyProtection="0"/>
    <xf numFmtId="0" fontId="12" fillId="0" borderId="0">
      <alignment vertical="top"/>
    </xf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12" fillId="0" borderId="0">
      <alignment vertical="top"/>
    </xf>
    <xf numFmtId="0" fontId="12" fillId="0" borderId="0">
      <alignment vertical="top"/>
    </xf>
    <xf numFmtId="181" fontId="3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12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/>
    <xf numFmtId="181" fontId="3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12" fillId="0" borderId="0">
      <alignment vertical="top"/>
    </xf>
    <xf numFmtId="0" fontId="4" fillId="0" borderId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181" fontId="34" fillId="0" borderId="0" applyFont="0" applyFill="0" applyBorder="0" applyAlignment="0" applyProtection="0"/>
    <xf numFmtId="0" fontId="12" fillId="0" borderId="0">
      <alignment vertical="top"/>
    </xf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81" fontId="3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12" fillId="0" borderId="0">
      <alignment vertical="top"/>
    </xf>
    <xf numFmtId="0" fontId="12" fillId="0" borderId="0">
      <alignment vertical="top"/>
    </xf>
    <xf numFmtId="0" fontId="4" fillId="0" borderId="0"/>
    <xf numFmtId="165" fontId="4" fillId="0" borderId="0" applyFont="0" applyFill="0" applyBorder="0" applyAlignment="0" applyProtection="0"/>
    <xf numFmtId="181" fontId="34" fillId="0" borderId="0" applyFont="0" applyFill="0" applyBorder="0" applyAlignment="0" applyProtection="0"/>
    <xf numFmtId="165" fontId="4" fillId="0" borderId="0" applyFont="0" applyFill="0" applyBorder="0" applyAlignment="0" applyProtection="0"/>
    <xf numFmtId="181" fontId="3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2" fillId="0" borderId="0">
      <alignment vertical="top"/>
    </xf>
    <xf numFmtId="0" fontId="12" fillId="0" borderId="0">
      <alignment vertical="top"/>
    </xf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12" fillId="0" borderId="0">
      <alignment vertical="top"/>
    </xf>
    <xf numFmtId="0" fontId="4" fillId="0" borderId="0"/>
    <xf numFmtId="181" fontId="34" fillId="0" borderId="0" applyFont="0" applyFill="0" applyBorder="0" applyAlignment="0" applyProtection="0"/>
    <xf numFmtId="0" fontId="44" fillId="0" borderId="0"/>
    <xf numFmtId="0" fontId="12" fillId="0" borderId="0">
      <alignment vertical="top"/>
    </xf>
    <xf numFmtId="0" fontId="12" fillId="0" borderId="0">
      <alignment vertical="top"/>
    </xf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181" fontId="3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2" fillId="0" borderId="0">
      <alignment vertical="top"/>
    </xf>
    <xf numFmtId="165" fontId="4" fillId="0" borderId="0" applyFont="0" applyFill="0" applyBorder="0" applyAlignment="0" applyProtection="0"/>
    <xf numFmtId="0" fontId="42" fillId="0" borderId="0"/>
    <xf numFmtId="181" fontId="34" fillId="0" borderId="0" applyFont="0" applyFill="0" applyBorder="0" applyAlignment="0" applyProtection="0"/>
    <xf numFmtId="165" fontId="4" fillId="0" borderId="0" applyFont="0" applyFill="0" applyBorder="0" applyAlignment="0" applyProtection="0"/>
    <xf numFmtId="181" fontId="34" fillId="0" borderId="0" applyFont="0" applyFill="0" applyBorder="0" applyAlignment="0" applyProtection="0"/>
    <xf numFmtId="0" fontId="12" fillId="0" borderId="0">
      <alignment vertical="top"/>
    </xf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81" fontId="34" fillId="0" borderId="0" applyFont="0" applyFill="0" applyBorder="0" applyAlignment="0" applyProtection="0"/>
    <xf numFmtId="165" fontId="4" fillId="0" borderId="0" applyFont="0" applyFill="0" applyBorder="0" applyAlignment="0" applyProtection="0"/>
    <xf numFmtId="181" fontId="34" fillId="0" borderId="0" applyFont="0" applyFill="0" applyBorder="0" applyAlignment="0" applyProtection="0"/>
    <xf numFmtId="0" fontId="4" fillId="0" borderId="0"/>
    <xf numFmtId="181" fontId="34" fillId="0" borderId="0" applyFont="0" applyFill="0" applyBorder="0" applyAlignment="0" applyProtection="0"/>
    <xf numFmtId="181" fontId="34" fillId="0" borderId="0" applyFont="0" applyFill="0" applyBorder="0" applyAlignment="0" applyProtection="0"/>
    <xf numFmtId="181" fontId="34" fillId="0" borderId="0" applyFont="0" applyFill="0" applyBorder="0" applyAlignment="0" applyProtection="0"/>
    <xf numFmtId="0" fontId="12" fillId="0" borderId="0">
      <alignment vertical="top"/>
    </xf>
    <xf numFmtId="0" fontId="4" fillId="0" borderId="0"/>
    <xf numFmtId="0" fontId="4" fillId="0" borderId="0"/>
    <xf numFmtId="0" fontId="4" fillId="0" borderId="0"/>
    <xf numFmtId="0" fontId="12" fillId="0" borderId="0">
      <alignment vertical="top"/>
    </xf>
    <xf numFmtId="0" fontId="4" fillId="0" borderId="0" applyNumberForma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12" fillId="0" borderId="0">
      <alignment vertical="top"/>
    </xf>
    <xf numFmtId="165" fontId="4" fillId="0" borderId="0" applyFont="0" applyFill="0" applyBorder="0" applyAlignment="0" applyProtection="0"/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44" fillId="0" borderId="0"/>
    <xf numFmtId="165" fontId="4" fillId="0" borderId="0" applyFont="0" applyFill="0" applyBorder="0" applyAlignment="0" applyProtection="0"/>
    <xf numFmtId="0" fontId="4" fillId="0" borderId="0"/>
    <xf numFmtId="0" fontId="12" fillId="0" borderId="0">
      <alignment vertical="top"/>
    </xf>
    <xf numFmtId="165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12" fillId="0" borderId="0">
      <alignment vertical="top"/>
    </xf>
    <xf numFmtId="0" fontId="12" fillId="0" borderId="0">
      <alignment vertical="top"/>
    </xf>
    <xf numFmtId="165" fontId="4" fillId="0" borderId="0" applyFont="0" applyFill="0" applyBorder="0" applyAlignment="0" applyProtection="0"/>
    <xf numFmtId="0" fontId="12" fillId="0" borderId="0">
      <alignment vertical="top"/>
    </xf>
    <xf numFmtId="0" fontId="12" fillId="0" borderId="0">
      <alignment vertical="top"/>
    </xf>
    <xf numFmtId="165" fontId="4" fillId="0" borderId="0" applyFont="0" applyFill="0" applyBorder="0" applyAlignment="0" applyProtection="0"/>
    <xf numFmtId="0" fontId="4" fillId="0" borderId="0"/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4" fillId="0" borderId="0"/>
    <xf numFmtId="0" fontId="4" fillId="0" borderId="0"/>
    <xf numFmtId="0" fontId="4" fillId="0" borderId="0"/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4" fillId="0" borderId="0"/>
    <xf numFmtId="165" fontId="4" fillId="0" borderId="0" applyFont="0" applyFill="0" applyBorder="0" applyAlignment="0" applyProtection="0"/>
    <xf numFmtId="181" fontId="3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81" fontId="34" fillId="0" borderId="0" applyFont="0" applyFill="0" applyBorder="0" applyAlignment="0" applyProtection="0"/>
    <xf numFmtId="0" fontId="12" fillId="0" borderId="0">
      <alignment vertical="top"/>
    </xf>
    <xf numFmtId="0" fontId="12" fillId="0" borderId="0">
      <alignment vertical="top"/>
    </xf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12" fillId="0" borderId="0">
      <alignment vertical="top"/>
    </xf>
    <xf numFmtId="165" fontId="4" fillId="0" borderId="0" applyFont="0" applyFill="0" applyBorder="0" applyAlignment="0" applyProtection="0"/>
    <xf numFmtId="0" fontId="12" fillId="0" borderId="0">
      <alignment vertical="top"/>
    </xf>
    <xf numFmtId="0" fontId="4" fillId="0" borderId="0"/>
    <xf numFmtId="165" fontId="4" fillId="0" borderId="0" applyFont="0" applyFill="0" applyBorder="0" applyAlignment="0" applyProtection="0"/>
    <xf numFmtId="181" fontId="34" fillId="0" borderId="0" applyFont="0" applyFill="0" applyBorder="0" applyAlignment="0" applyProtection="0"/>
    <xf numFmtId="181" fontId="34" fillId="0" borderId="0" applyFont="0" applyFill="0" applyBorder="0" applyAlignment="0" applyProtection="0"/>
    <xf numFmtId="181" fontId="3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181" fontId="34" fillId="0" borderId="0" applyFont="0" applyFill="0" applyBorder="0" applyAlignment="0" applyProtection="0"/>
    <xf numFmtId="0" fontId="12" fillId="0" borderId="0">
      <alignment vertical="top"/>
    </xf>
    <xf numFmtId="165" fontId="4" fillId="0" borderId="0" applyFont="0" applyFill="0" applyBorder="0" applyAlignment="0" applyProtection="0"/>
    <xf numFmtId="181" fontId="34" fillId="0" borderId="0" applyFont="0" applyFill="0" applyBorder="0" applyAlignment="0" applyProtection="0"/>
    <xf numFmtId="165" fontId="4" fillId="0" borderId="0" applyFont="0" applyFill="0" applyBorder="0" applyAlignment="0" applyProtection="0"/>
    <xf numFmtId="181" fontId="34" fillId="0" borderId="0" applyFont="0" applyFill="0" applyBorder="0" applyAlignment="0" applyProtection="0"/>
    <xf numFmtId="181" fontId="34" fillId="0" borderId="0" applyFont="0" applyFill="0" applyBorder="0" applyAlignment="0" applyProtection="0"/>
    <xf numFmtId="165" fontId="4" fillId="0" borderId="0" applyFont="0" applyFill="0" applyBorder="0" applyAlignment="0" applyProtection="0"/>
    <xf numFmtId="181" fontId="34" fillId="0" borderId="0" applyFont="0" applyFill="0" applyBorder="0" applyAlignment="0" applyProtection="0"/>
    <xf numFmtId="0" fontId="4" fillId="0" borderId="0"/>
    <xf numFmtId="181" fontId="34" fillId="0" borderId="0" applyFont="0" applyFill="0" applyBorder="0" applyAlignment="0" applyProtection="0"/>
    <xf numFmtId="181" fontId="34" fillId="0" borderId="0" applyFont="0" applyFill="0" applyBorder="0" applyAlignment="0" applyProtection="0"/>
    <xf numFmtId="0" fontId="12" fillId="0" borderId="0">
      <alignment vertical="top"/>
    </xf>
    <xf numFmtId="0" fontId="12" fillId="0" borderId="0">
      <alignment vertical="top"/>
    </xf>
    <xf numFmtId="181" fontId="34" fillId="0" borderId="0" applyFont="0" applyFill="0" applyBorder="0" applyAlignment="0" applyProtection="0"/>
    <xf numFmtId="0" fontId="4" fillId="0" borderId="0" applyNumberFormat="0" applyFill="0" applyBorder="0" applyAlignment="0" applyProtection="0"/>
    <xf numFmtId="181" fontId="3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 applyNumberFormat="0" applyFill="0" applyBorder="0" applyAlignment="0" applyProtection="0"/>
    <xf numFmtId="165" fontId="4" fillId="0" borderId="0" applyFont="0" applyFill="0" applyBorder="0" applyAlignment="0" applyProtection="0"/>
    <xf numFmtId="0" fontId="12" fillId="0" borderId="0">
      <alignment vertical="top"/>
    </xf>
    <xf numFmtId="0" fontId="12" fillId="0" borderId="0">
      <alignment vertical="top"/>
    </xf>
    <xf numFmtId="44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0" fontId="46" fillId="0" borderId="0"/>
    <xf numFmtId="0" fontId="47" fillId="0" borderId="0"/>
    <xf numFmtId="0" fontId="46" fillId="0" borderId="0"/>
    <xf numFmtId="0" fontId="48" fillId="0" borderId="0" applyNumberFormat="0" applyFill="0" applyBorder="0" applyAlignment="0" applyProtection="0">
      <alignment vertical="top"/>
      <protection locked="0"/>
    </xf>
    <xf numFmtId="0" fontId="42" fillId="0" borderId="0"/>
    <xf numFmtId="0" fontId="8" fillId="0" borderId="0"/>
    <xf numFmtId="0" fontId="8" fillId="0" borderId="0"/>
    <xf numFmtId="0" fontId="34" fillId="0" borderId="0" applyFont="0" applyFill="0" applyBorder="0" applyAlignment="0" applyProtection="0"/>
    <xf numFmtId="0" fontId="18" fillId="10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49" fillId="10" borderId="0" applyNumberFormat="0" applyBorder="0" applyAlignment="0" applyProtection="0">
      <alignment vertical="center"/>
    </xf>
    <xf numFmtId="0" fontId="49" fillId="11" borderId="0" applyNumberFormat="0" applyBorder="0" applyAlignment="0" applyProtection="0">
      <alignment vertical="center"/>
    </xf>
    <xf numFmtId="0" fontId="49" fillId="12" borderId="0" applyNumberFormat="0" applyBorder="0" applyAlignment="0" applyProtection="0">
      <alignment vertical="center"/>
    </xf>
    <xf numFmtId="0" fontId="49" fillId="13" borderId="0" applyNumberFormat="0" applyBorder="0" applyAlignment="0" applyProtection="0">
      <alignment vertical="center"/>
    </xf>
    <xf numFmtId="0" fontId="49" fillId="14" borderId="0" applyNumberFormat="0" applyBorder="0" applyAlignment="0" applyProtection="0">
      <alignment vertical="center"/>
    </xf>
    <xf numFmtId="0" fontId="49" fillId="15" borderId="0" applyNumberFormat="0" applyBorder="0" applyAlignment="0" applyProtection="0">
      <alignment vertical="center"/>
    </xf>
    <xf numFmtId="0" fontId="50" fillId="10" borderId="0" applyNumberFormat="0" applyBorder="0" applyAlignment="0" applyProtection="0"/>
    <xf numFmtId="0" fontId="50" fillId="11" borderId="0" applyNumberFormat="0" applyBorder="0" applyAlignment="0" applyProtection="0"/>
    <xf numFmtId="0" fontId="50" fillId="12" borderId="0" applyNumberFormat="0" applyBorder="0" applyAlignment="0" applyProtection="0"/>
    <xf numFmtId="0" fontId="50" fillId="13" borderId="0" applyNumberFormat="0" applyBorder="0" applyAlignment="0" applyProtection="0"/>
    <xf numFmtId="0" fontId="50" fillId="14" borderId="0" applyNumberFormat="0" applyBorder="0" applyAlignment="0" applyProtection="0"/>
    <xf numFmtId="0" fontId="50" fillId="15" borderId="0" applyNumberFormat="0" applyBorder="0" applyAlignment="0" applyProtection="0"/>
    <xf numFmtId="182" fontId="4" fillId="0" borderId="0" applyProtection="0">
      <protection locked="0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49" fillId="16" borderId="0" applyNumberFormat="0" applyBorder="0" applyAlignment="0" applyProtection="0">
      <alignment vertical="center"/>
    </xf>
    <xf numFmtId="0" fontId="49" fillId="17" borderId="0" applyNumberFormat="0" applyBorder="0" applyAlignment="0" applyProtection="0">
      <alignment vertical="center"/>
    </xf>
    <xf numFmtId="0" fontId="49" fillId="18" borderId="0" applyNumberFormat="0" applyBorder="0" applyAlignment="0" applyProtection="0">
      <alignment vertical="center"/>
    </xf>
    <xf numFmtId="0" fontId="49" fillId="13" borderId="0" applyNumberFormat="0" applyBorder="0" applyAlignment="0" applyProtection="0">
      <alignment vertical="center"/>
    </xf>
    <xf numFmtId="0" fontId="49" fillId="16" borderId="0" applyNumberFormat="0" applyBorder="0" applyAlignment="0" applyProtection="0">
      <alignment vertical="center"/>
    </xf>
    <xf numFmtId="0" fontId="49" fillId="19" borderId="0" applyNumberFormat="0" applyBorder="0" applyAlignment="0" applyProtection="0">
      <alignment vertical="center"/>
    </xf>
    <xf numFmtId="0" fontId="50" fillId="16" borderId="0" applyNumberFormat="0" applyBorder="0" applyAlignment="0" applyProtection="0"/>
    <xf numFmtId="0" fontId="50" fillId="17" borderId="0" applyNumberFormat="0" applyBorder="0" applyAlignment="0" applyProtection="0"/>
    <xf numFmtId="0" fontId="50" fillId="18" borderId="0" applyNumberFormat="0" applyBorder="0" applyAlignment="0" applyProtection="0"/>
    <xf numFmtId="0" fontId="50" fillId="13" borderId="0" applyNumberFormat="0" applyBorder="0" applyAlignment="0" applyProtection="0"/>
    <xf numFmtId="0" fontId="50" fillId="16" borderId="0" applyNumberFormat="0" applyBorder="0" applyAlignment="0" applyProtection="0"/>
    <xf numFmtId="0" fontId="50" fillId="19" borderId="0" applyNumberFormat="0" applyBorder="0" applyAlignment="0" applyProtection="0"/>
    <xf numFmtId="43" fontId="51" fillId="0" borderId="6">
      <alignment horizontal="right" vertical="center"/>
    </xf>
    <xf numFmtId="0" fontId="28" fillId="20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52" fillId="20" borderId="0" applyNumberFormat="0" applyBorder="0" applyAlignment="0" applyProtection="0">
      <alignment vertical="center"/>
    </xf>
    <xf numFmtId="0" fontId="52" fillId="17" borderId="0" applyNumberFormat="0" applyBorder="0" applyAlignment="0" applyProtection="0">
      <alignment vertical="center"/>
    </xf>
    <xf numFmtId="0" fontId="52" fillId="18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7" borderId="0" applyNumberFormat="0" applyBorder="0" applyAlignment="0" applyProtection="0">
      <alignment vertical="center"/>
    </xf>
    <xf numFmtId="0" fontId="52" fillId="21" borderId="0" applyNumberFormat="0" applyBorder="0" applyAlignment="0" applyProtection="0">
      <alignment vertical="center"/>
    </xf>
    <xf numFmtId="0" fontId="53" fillId="20" borderId="0" applyNumberFormat="0" applyBorder="0" applyAlignment="0" applyProtection="0"/>
    <xf numFmtId="0" fontId="53" fillId="17" borderId="0" applyNumberFormat="0" applyBorder="0" applyAlignment="0" applyProtection="0"/>
    <xf numFmtId="0" fontId="53" fillId="18" borderId="0" applyNumberFormat="0" applyBorder="0" applyAlignment="0" applyProtection="0"/>
    <xf numFmtId="0" fontId="53" fillId="6" borderId="0" applyNumberFormat="0" applyBorder="0" applyAlignment="0" applyProtection="0"/>
    <xf numFmtId="0" fontId="53" fillId="7" borderId="0" applyNumberFormat="0" applyBorder="0" applyAlignment="0" applyProtection="0"/>
    <xf numFmtId="0" fontId="53" fillId="21" borderId="0" applyNumberFormat="0" applyBorder="0" applyAlignment="0" applyProtection="0"/>
    <xf numFmtId="9" fontId="15" fillId="0" borderId="0"/>
    <xf numFmtId="0" fontId="54" fillId="0" borderId="0" applyFont="0" applyFill="0" applyBorder="0" applyAlignment="0" applyProtection="0"/>
    <xf numFmtId="0" fontId="55" fillId="0" borderId="7">
      <alignment horizontal="center"/>
    </xf>
    <xf numFmtId="0" fontId="56" fillId="0" borderId="0"/>
    <xf numFmtId="0" fontId="56" fillId="0" borderId="8" applyFill="0">
      <alignment horizontal="center"/>
      <protection locked="0"/>
    </xf>
    <xf numFmtId="0" fontId="55" fillId="0" borderId="0" applyFill="0">
      <alignment horizontal="center"/>
      <protection locked="0"/>
    </xf>
    <xf numFmtId="0" fontId="55" fillId="22" borderId="0"/>
    <xf numFmtId="0" fontId="55" fillId="0" borderId="0">
      <protection locked="0"/>
    </xf>
    <xf numFmtId="0" fontId="55" fillId="0" borderId="0"/>
    <xf numFmtId="183" fontId="55" fillId="0" borderId="0"/>
    <xf numFmtId="184" fontId="55" fillId="0" borderId="0"/>
    <xf numFmtId="0" fontId="56" fillId="23" borderId="0">
      <alignment horizontal="right"/>
    </xf>
    <xf numFmtId="0" fontId="55" fillId="0" borderId="0"/>
    <xf numFmtId="0" fontId="57" fillId="24" borderId="9">
      <alignment horizontal="centerContinuous" vertical="top"/>
    </xf>
    <xf numFmtId="0" fontId="58" fillId="0" borderId="0">
      <alignment horizontal="center" wrapText="1"/>
      <protection locked="0"/>
    </xf>
    <xf numFmtId="37" fontId="59" fillId="0" borderId="0"/>
    <xf numFmtId="0" fontId="60" fillId="0" borderId="0" applyNumberFormat="0" applyFill="0" applyBorder="0" applyAlignment="0" applyProtection="0"/>
    <xf numFmtId="37" fontId="61" fillId="0" borderId="0"/>
    <xf numFmtId="37" fontId="61" fillId="0" borderId="0"/>
    <xf numFmtId="5" fontId="62" fillId="0" borderId="10" applyAlignment="0" applyProtection="0"/>
    <xf numFmtId="185" fontId="4" fillId="0" borderId="0" applyFill="0" applyBorder="0" applyAlignment="0"/>
    <xf numFmtId="186" fontId="44" fillId="0" borderId="0" applyFill="0" applyBorder="0" applyAlignment="0"/>
    <xf numFmtId="169" fontId="4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187" fontId="44" fillId="0" borderId="0" applyFill="0" applyBorder="0" applyAlignment="0"/>
    <xf numFmtId="188" fontId="44" fillId="0" borderId="0" applyFill="0" applyBorder="0" applyAlignment="0"/>
    <xf numFmtId="186" fontId="44" fillId="0" borderId="0" applyFill="0" applyBorder="0" applyAlignment="0"/>
    <xf numFmtId="0" fontId="63" fillId="0" borderId="0"/>
    <xf numFmtId="0" fontId="64" fillId="26" borderId="12">
      <alignment horizontal="center" wrapText="1"/>
    </xf>
    <xf numFmtId="43" fontId="4" fillId="0" borderId="0" applyFont="0" applyFill="0" applyBorder="0" applyAlignment="0" applyProtection="0"/>
    <xf numFmtId="189" fontId="4" fillId="0" borderId="0"/>
    <xf numFmtId="189" fontId="4" fillId="0" borderId="0"/>
    <xf numFmtId="189" fontId="4" fillId="0" borderId="0"/>
    <xf numFmtId="189" fontId="4" fillId="0" borderId="0"/>
    <xf numFmtId="189" fontId="4" fillId="0" borderId="0"/>
    <xf numFmtId="189" fontId="4" fillId="0" borderId="0"/>
    <xf numFmtId="189" fontId="4" fillId="0" borderId="0"/>
    <xf numFmtId="189" fontId="4" fillId="0" borderId="0"/>
    <xf numFmtId="190" fontId="65" fillId="0" borderId="0" applyFill="0" applyBorder="0" applyAlignment="0" applyProtection="0"/>
    <xf numFmtId="40" fontId="65" fillId="0" borderId="0" applyFill="0" applyBorder="0" applyAlignment="0" applyProtection="0"/>
    <xf numFmtId="167" fontId="66" fillId="27" borderId="0" applyFill="0" applyBorder="0" applyAlignment="0">
      <alignment vertical="top"/>
    </xf>
    <xf numFmtId="167" fontId="14" fillId="27" borderId="0" applyFill="0" applyBorder="0" applyAlignment="0">
      <alignment vertical="top"/>
    </xf>
    <xf numFmtId="167" fontId="66" fillId="27" borderId="0" applyFill="0" applyBorder="0" applyAlignment="0">
      <alignment vertical="top"/>
    </xf>
    <xf numFmtId="191" fontId="66" fillId="0" borderId="0" applyFill="0" applyBorder="0" applyAlignment="0" applyProtection="0"/>
    <xf numFmtId="191" fontId="14" fillId="0" borderId="0" applyFill="0" applyBorder="0" applyAlignment="0" applyProtection="0"/>
    <xf numFmtId="191" fontId="66" fillId="0" borderId="0" applyFill="0" applyBorder="0" applyAlignment="0" applyProtection="0"/>
    <xf numFmtId="41" fontId="220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225" fillId="0" borderId="0" applyFont="0" applyFill="0" applyBorder="0" applyAlignment="0" applyProtection="0"/>
    <xf numFmtId="187" fontId="44" fillId="0" borderId="0" applyFont="0" applyFill="0" applyBorder="0" applyAlignment="0" applyProtection="0"/>
    <xf numFmtId="166" fontId="50" fillId="0" borderId="0" applyFont="0" applyFill="0" applyBorder="0" applyAlignment="0" applyProtection="0"/>
    <xf numFmtId="166" fontId="50" fillId="0" borderId="0" applyFont="0" applyFill="0" applyBorder="0" applyAlignment="0" applyProtection="0"/>
    <xf numFmtId="166" fontId="50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206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25" fillId="0" borderId="0" applyFont="0" applyFill="0" applyBorder="0" applyAlignment="0" applyProtection="0"/>
    <xf numFmtId="43" fontId="225" fillId="0" borderId="0" applyFont="0" applyFill="0" applyBorder="0" applyAlignment="0" applyProtection="0"/>
    <xf numFmtId="43" fontId="22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07" fillId="0" borderId="0" applyFont="0" applyFill="0" applyBorder="0" applyAlignment="0" applyProtection="0"/>
    <xf numFmtId="43" fontId="4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50" fillId="0" borderId="0" applyFont="0" applyFill="0" applyBorder="0" applyAlignment="0" applyProtection="0"/>
    <xf numFmtId="166" fontId="50" fillId="0" borderId="0" applyFont="0" applyFill="0" applyBorder="0" applyAlignment="0" applyProtection="0"/>
    <xf numFmtId="166" fontId="50" fillId="0" borderId="0" applyFont="0" applyFill="0" applyBorder="0" applyAlignment="0" applyProtection="0"/>
    <xf numFmtId="166" fontId="50" fillId="0" borderId="0" applyFont="0" applyFill="0" applyBorder="0" applyAlignment="0" applyProtection="0"/>
    <xf numFmtId="166" fontId="8" fillId="0" borderId="0" applyFont="0" applyFill="0" applyBorder="0" applyAlignment="0" applyProtection="0"/>
    <xf numFmtId="192" fontId="4" fillId="0" borderId="0" applyFont="0" applyFill="0" applyBorder="0" applyAlignment="0" applyProtection="0"/>
    <xf numFmtId="166" fontId="50" fillId="0" borderId="0" applyFont="0" applyFill="0" applyBorder="0" applyAlignment="0" applyProtection="0"/>
    <xf numFmtId="166" fontId="50" fillId="0" borderId="0" applyFont="0" applyFill="0" applyBorder="0" applyAlignment="0" applyProtection="0"/>
    <xf numFmtId="166" fontId="50" fillId="0" borderId="0" applyFont="0" applyFill="0" applyBorder="0" applyAlignment="0" applyProtection="0"/>
    <xf numFmtId="193" fontId="8" fillId="0" borderId="0"/>
    <xf numFmtId="194" fontId="34" fillId="0" borderId="0"/>
    <xf numFmtId="194" fontId="15" fillId="0" borderId="0"/>
    <xf numFmtId="3" fontId="4" fillId="0" borderId="0" applyFont="0" applyFill="0" applyBorder="0" applyAlignment="0" applyProtection="0"/>
    <xf numFmtId="0" fontId="57" fillId="24" borderId="9">
      <alignment horizontal="centerContinuous" vertical="top"/>
    </xf>
    <xf numFmtId="0" fontId="67" fillId="0" borderId="0" applyNumberFormat="0" applyAlignment="0">
      <alignment horizontal="left"/>
    </xf>
    <xf numFmtId="0" fontId="68" fillId="0" borderId="0">
      <alignment horizontal="left"/>
    </xf>
    <xf numFmtId="0" fontId="69" fillId="0" borderId="0"/>
    <xf numFmtId="0" fontId="70" fillId="0" borderId="0">
      <alignment horizontal="left"/>
    </xf>
    <xf numFmtId="195" fontId="71" fillId="0" borderId="0" applyFill="0" applyBorder="0" applyProtection="0"/>
    <xf numFmtId="44" fontId="4" fillId="0" borderId="0" applyFont="0" applyFill="0" applyBorder="0" applyAlignment="0" applyProtection="0"/>
    <xf numFmtId="0" fontId="72" fillId="0" borderId="0"/>
    <xf numFmtId="0" fontId="72" fillId="0" borderId="0"/>
    <xf numFmtId="0" fontId="66" fillId="27" borderId="13" applyFill="0" applyBorder="0" applyAlignment="0">
      <alignment horizontal="right"/>
    </xf>
    <xf numFmtId="0" fontId="14" fillId="27" borderId="13" applyFill="0" applyBorder="0" applyAlignment="0">
      <alignment horizontal="right"/>
    </xf>
    <xf numFmtId="0" fontId="66" fillId="27" borderId="13" applyFill="0" applyBorder="0" applyAlignment="0">
      <alignment horizontal="right"/>
    </xf>
    <xf numFmtId="196" fontId="73" fillId="0" borderId="14" applyBorder="0"/>
    <xf numFmtId="186" fontId="44" fillId="0" borderId="0" applyFont="0" applyFill="0" applyBorder="0" applyAlignment="0" applyProtection="0"/>
    <xf numFmtId="42" fontId="4" fillId="0" borderId="0" applyFont="0" applyFill="0" applyBorder="0" applyAlignment="0" applyProtection="0"/>
    <xf numFmtId="197" fontId="4" fillId="0" borderId="0">
      <protection locked="0"/>
    </xf>
    <xf numFmtId="198" fontId="4" fillId="0" borderId="0" applyFont="0" applyFill="0" applyBorder="0" applyAlignment="0" applyProtection="0"/>
    <xf numFmtId="170" fontId="8" fillId="0" borderId="0"/>
    <xf numFmtId="199" fontId="34" fillId="0" borderId="0"/>
    <xf numFmtId="199" fontId="15" fillId="0" borderId="0"/>
    <xf numFmtId="200" fontId="4" fillId="0" borderId="0"/>
    <xf numFmtId="44" fontId="4" fillId="0" borderId="0" applyFont="0" applyFill="0" applyBorder="0" applyAlignment="0" applyProtection="0"/>
    <xf numFmtId="0" fontId="3" fillId="24" borderId="0" applyNumberFormat="0" applyFont="0" applyFill="0" applyBorder="0" applyProtection="0">
      <alignment horizontal="left"/>
    </xf>
    <xf numFmtId="0" fontId="4" fillId="0" borderId="0" applyFont="0" applyFill="0" applyBorder="0" applyAlignment="0" applyProtection="0"/>
    <xf numFmtId="14" fontId="12" fillId="0" borderId="0" applyFill="0" applyBorder="0" applyAlignment="0"/>
    <xf numFmtId="0" fontId="4" fillId="0" borderId="0" applyFont="0" applyFill="0" applyBorder="0" applyAlignment="0" applyProtection="0"/>
    <xf numFmtId="201" fontId="71" fillId="0" borderId="0" applyFill="0" applyBorder="0" applyProtection="0"/>
    <xf numFmtId="38" fontId="74" fillId="0" borderId="15">
      <alignment vertical="center"/>
    </xf>
    <xf numFmtId="10" fontId="4" fillId="28" borderId="7" applyNumberFormat="0" applyFont="0" applyBorder="0" applyAlignment="0" applyProtection="0">
      <protection locked="0"/>
    </xf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02" fontId="8" fillId="0" borderId="0"/>
    <xf numFmtId="203" fontId="34" fillId="0" borderId="0"/>
    <xf numFmtId="203" fontId="15" fillId="0" borderId="0"/>
    <xf numFmtId="0" fontId="60" fillId="0" borderId="0" applyNumberFormat="0" applyFill="0" applyBorder="0" applyAlignment="0" applyProtection="0"/>
    <xf numFmtId="187" fontId="44" fillId="0" borderId="0" applyFill="0" applyBorder="0" applyAlignment="0"/>
    <xf numFmtId="186" fontId="44" fillId="0" borderId="0" applyFill="0" applyBorder="0" applyAlignment="0"/>
    <xf numFmtId="187" fontId="44" fillId="0" borderId="0" applyFill="0" applyBorder="0" applyAlignment="0"/>
    <xf numFmtId="188" fontId="44" fillId="0" borderId="0" applyFill="0" applyBorder="0" applyAlignment="0"/>
    <xf numFmtId="186" fontId="44" fillId="0" borderId="0" applyFill="0" applyBorder="0" applyAlignment="0"/>
    <xf numFmtId="0" fontId="75" fillId="0" borderId="0" applyNumberFormat="0" applyAlignment="0">
      <alignment horizontal="left"/>
    </xf>
    <xf numFmtId="0" fontId="76" fillId="0" borderId="0">
      <alignment horizontal="left"/>
    </xf>
    <xf numFmtId="204" fontId="66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05" fontId="6" fillId="28" borderId="7" applyFont="0" applyFill="0" applyBorder="0" applyAlignment="0" applyProtection="0">
      <protection locked="0"/>
    </xf>
    <xf numFmtId="2" fontId="4" fillId="0" borderId="0" applyFont="0" applyFill="0" applyBorder="0" applyAlignment="0" applyProtection="0"/>
    <xf numFmtId="0" fontId="77" fillId="0" borderId="0">
      <alignment horizontal="left"/>
    </xf>
    <xf numFmtId="0" fontId="78" fillId="0" borderId="0">
      <alignment horizontal="left"/>
    </xf>
    <xf numFmtId="0" fontId="79" fillId="0" borderId="0">
      <alignment horizontal="left"/>
    </xf>
    <xf numFmtId="0" fontId="79" fillId="0" borderId="0">
      <alignment horizontal="left"/>
    </xf>
    <xf numFmtId="0" fontId="80" fillId="0" borderId="0">
      <alignment horizontal="left"/>
    </xf>
    <xf numFmtId="206" fontId="11" fillId="0" borderId="0">
      <alignment horizontal="right"/>
    </xf>
    <xf numFmtId="38" fontId="7" fillId="24" borderId="0" applyNumberFormat="0" applyBorder="0" applyAlignment="0" applyProtection="0"/>
    <xf numFmtId="0" fontId="4" fillId="0" borderId="0"/>
    <xf numFmtId="0" fontId="81" fillId="22" borderId="0"/>
    <xf numFmtId="0" fontId="82" fillId="0" borderId="0">
      <alignment horizontal="left"/>
    </xf>
    <xf numFmtId="0" fontId="83" fillId="0" borderId="0">
      <alignment horizontal="left"/>
    </xf>
    <xf numFmtId="0" fontId="84" fillId="0" borderId="0">
      <alignment horizontal="left"/>
    </xf>
    <xf numFmtId="0" fontId="85" fillId="0" borderId="16" applyNumberFormat="0" applyAlignment="0" applyProtection="0">
      <alignment horizontal="left" vertical="center"/>
    </xf>
    <xf numFmtId="0" fontId="85" fillId="0" borderId="17">
      <alignment horizontal="left" vertical="center"/>
    </xf>
    <xf numFmtId="207" fontId="86" fillId="26" borderId="0">
      <alignment horizontal="left" vertical="top"/>
    </xf>
    <xf numFmtId="0" fontId="87" fillId="0" borderId="0">
      <alignment horizontal="left"/>
    </xf>
    <xf numFmtId="0" fontId="88" fillId="0" borderId="18">
      <alignment horizontal="left" vertical="top"/>
    </xf>
    <xf numFmtId="0" fontId="89" fillId="0" borderId="0">
      <alignment horizontal="left"/>
    </xf>
    <xf numFmtId="0" fontId="90" fillId="0" borderId="18">
      <alignment horizontal="left" vertical="top"/>
    </xf>
    <xf numFmtId="0" fontId="91" fillId="0" borderId="0">
      <alignment horizontal="left"/>
    </xf>
    <xf numFmtId="0" fontId="92" fillId="0" borderId="0" applyProtection="0"/>
    <xf numFmtId="0" fontId="85" fillId="0" borderId="0" applyProtection="0"/>
    <xf numFmtId="0" fontId="93" fillId="0" borderId="8">
      <alignment horizontal="center"/>
    </xf>
    <xf numFmtId="0" fontId="93" fillId="0" borderId="0">
      <alignment horizontal="center"/>
    </xf>
    <xf numFmtId="208" fontId="65" fillId="0" borderId="0" applyFill="0" applyBorder="0" applyAlignment="0" applyProtection="0"/>
    <xf numFmtId="0" fontId="10" fillId="26" borderId="0">
      <alignment horizontal="left" wrapText="1"/>
    </xf>
    <xf numFmtId="209" fontId="4" fillId="0" borderId="0" applyBorder="0" applyAlignment="0"/>
    <xf numFmtId="10" fontId="7" fillId="26" borderId="7" applyNumberFormat="0" applyBorder="0" applyAlignment="0" applyProtection="0"/>
    <xf numFmtId="210" fontId="4" fillId="0" borderId="0"/>
    <xf numFmtId="203" fontId="94" fillId="0" borderId="0"/>
    <xf numFmtId="1" fontId="4" fillId="0" borderId="0" applyFont="0" applyFill="0" applyBorder="0" applyAlignment="0" applyProtection="0"/>
    <xf numFmtId="38" fontId="95" fillId="0" borderId="0"/>
    <xf numFmtId="38" fontId="96" fillId="0" borderId="0"/>
    <xf numFmtId="38" fontId="97" fillId="0" borderId="0"/>
    <xf numFmtId="38" fontId="98" fillId="0" borderId="0"/>
    <xf numFmtId="0" fontId="11" fillId="0" borderId="0"/>
    <xf numFmtId="0" fontId="11" fillId="0" borderId="0"/>
    <xf numFmtId="0" fontId="11" fillId="0" borderId="0"/>
    <xf numFmtId="1" fontId="99" fillId="0" borderId="0" applyProtection="0">
      <protection locked="0"/>
    </xf>
    <xf numFmtId="0" fontId="71" fillId="0" borderId="0" applyNumberFormat="0" applyFont="0" applyFill="0" applyBorder="0" applyProtection="0">
      <alignment horizontal="left" vertical="center"/>
    </xf>
    <xf numFmtId="187" fontId="44" fillId="0" borderId="0" applyFill="0" applyBorder="0" applyAlignment="0"/>
    <xf numFmtId="186" fontId="44" fillId="0" borderId="0" applyFill="0" applyBorder="0" applyAlignment="0"/>
    <xf numFmtId="187" fontId="44" fillId="0" borderId="0" applyFill="0" applyBorder="0" applyAlignment="0"/>
    <xf numFmtId="188" fontId="44" fillId="0" borderId="0" applyFill="0" applyBorder="0" applyAlignment="0"/>
    <xf numFmtId="186" fontId="44" fillId="0" borderId="0" applyFill="0" applyBorder="0" applyAlignment="0"/>
    <xf numFmtId="0" fontId="100" fillId="0" borderId="0"/>
    <xf numFmtId="0" fontId="101" fillId="0" borderId="0"/>
    <xf numFmtId="0" fontId="100" fillId="0" borderId="0"/>
    <xf numFmtId="0" fontId="101" fillId="0" borderId="0"/>
    <xf numFmtId="0" fontId="102" fillId="0" borderId="0"/>
    <xf numFmtId="211" fontId="66" fillId="0" borderId="0" applyFont="0" applyFill="0" applyBorder="0" applyAlignment="0" applyProtection="0"/>
    <xf numFmtId="38" fontId="74" fillId="0" borderId="0" applyFont="0" applyFill="0" applyBorder="0" applyAlignment="0" applyProtection="0"/>
    <xf numFmtId="40" fontId="74" fillId="0" borderId="0" applyFont="0" applyFill="0" applyBorder="0" applyAlignment="0" applyProtection="0"/>
    <xf numFmtId="0" fontId="103" fillId="0" borderId="8"/>
    <xf numFmtId="6" fontId="74" fillId="0" borderId="0" applyFont="0" applyFill="0" applyBorder="0" applyAlignment="0" applyProtection="0"/>
    <xf numFmtId="8" fontId="74" fillId="0" borderId="0" applyFont="0" applyFill="0" applyBorder="0" applyAlignment="0" applyProtection="0"/>
    <xf numFmtId="6" fontId="74" fillId="0" borderId="0" applyFont="0" applyFill="0" applyBorder="0" applyAlignment="0" applyProtection="0"/>
    <xf numFmtId="8" fontId="74" fillId="0" borderId="0" applyFont="0" applyFill="0" applyBorder="0" applyAlignment="0" applyProtection="0"/>
    <xf numFmtId="212" fontId="104" fillId="0" borderId="0" applyFont="0" applyFill="0" applyBorder="0" applyAlignment="0" applyProtection="0"/>
    <xf numFmtId="213" fontId="104" fillId="0" borderId="0" applyFont="0" applyFill="0" applyBorder="0" applyAlignment="0" applyProtection="0"/>
    <xf numFmtId="214" fontId="34" fillId="0" borderId="0" applyFont="0" applyFill="0" applyBorder="0" applyAlignment="0" applyProtection="0"/>
    <xf numFmtId="215" fontId="8" fillId="0" borderId="0" applyFont="0" applyFill="0" applyBorder="0" applyAlignment="0" applyProtection="0"/>
    <xf numFmtId="6" fontId="74" fillId="0" borderId="0" applyFont="0" applyFill="0" applyBorder="0" applyAlignment="0" applyProtection="0"/>
    <xf numFmtId="8" fontId="74" fillId="0" borderId="0" applyFont="0" applyFill="0" applyBorder="0" applyAlignment="0" applyProtection="0"/>
    <xf numFmtId="216" fontId="4" fillId="0" borderId="0" applyFont="0" applyFill="0" applyBorder="0" applyAlignment="0" applyProtection="0"/>
    <xf numFmtId="40" fontId="105" fillId="0" borderId="0">
      <alignment horizontal="left"/>
    </xf>
    <xf numFmtId="37" fontId="106" fillId="0" borderId="0"/>
    <xf numFmtId="37" fontId="106" fillId="0" borderId="0"/>
    <xf numFmtId="37" fontId="106" fillId="0" borderId="0"/>
    <xf numFmtId="0" fontId="4" fillId="0" borderId="0"/>
    <xf numFmtId="0" fontId="100" fillId="0" borderId="0"/>
    <xf numFmtId="0" fontId="101" fillId="0" borderId="0"/>
    <xf numFmtId="0" fontId="101" fillId="0" borderId="0"/>
    <xf numFmtId="0" fontId="107" fillId="0" borderId="0"/>
    <xf numFmtId="0" fontId="72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08" fillId="0" borderId="0"/>
    <xf numFmtId="0" fontId="50" fillId="0" borderId="0"/>
    <xf numFmtId="0" fontId="50" fillId="0" borderId="0"/>
    <xf numFmtId="0" fontId="50" fillId="0" borderId="0"/>
    <xf numFmtId="0" fontId="47" fillId="0" borderId="0"/>
    <xf numFmtId="0" fontId="50" fillId="0" borderId="0"/>
    <xf numFmtId="0" fontId="225" fillId="0" borderId="0"/>
    <xf numFmtId="0" fontId="50" fillId="0" borderId="0"/>
    <xf numFmtId="0" fontId="226" fillId="0" borderId="0"/>
    <xf numFmtId="0" fontId="50" fillId="0" borderId="0"/>
    <xf numFmtId="0" fontId="4" fillId="0" borderId="0"/>
    <xf numFmtId="0" fontId="50" fillId="0" borderId="0"/>
    <xf numFmtId="0" fontId="50" fillId="0" borderId="0"/>
    <xf numFmtId="0" fontId="207" fillId="0" borderId="0"/>
    <xf numFmtId="37" fontId="66" fillId="0" borderId="0"/>
    <xf numFmtId="0" fontId="4" fillId="0" borderId="0"/>
    <xf numFmtId="0" fontId="205" fillId="0" borderId="0"/>
    <xf numFmtId="0" fontId="50" fillId="0" borderId="0"/>
    <xf numFmtId="0" fontId="208" fillId="0" borderId="0"/>
    <xf numFmtId="0" fontId="50" fillId="0" borderId="0"/>
    <xf numFmtId="0" fontId="225" fillId="0" borderId="0"/>
    <xf numFmtId="0" fontId="50" fillId="0" borderId="0"/>
    <xf numFmtId="0" fontId="225" fillId="0" borderId="0"/>
    <xf numFmtId="0" fontId="225" fillId="0" borderId="0"/>
    <xf numFmtId="0" fontId="50" fillId="0" borderId="0"/>
    <xf numFmtId="0" fontId="50" fillId="0" borderId="0"/>
    <xf numFmtId="0" fontId="50" fillId="0" borderId="0"/>
    <xf numFmtId="0" fontId="15" fillId="0" borderId="0"/>
    <xf numFmtId="0" fontId="8" fillId="0" borderId="0"/>
    <xf numFmtId="0" fontId="8" fillId="0" borderId="0"/>
    <xf numFmtId="0" fontId="8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1" fillId="0" borderId="0" applyFill="0"/>
    <xf numFmtId="217" fontId="4" fillId="0" borderId="0"/>
    <xf numFmtId="0" fontId="109" fillId="0" borderId="0"/>
    <xf numFmtId="0" fontId="110" fillId="0" borderId="0"/>
    <xf numFmtId="18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81" fontId="34" fillId="0" borderId="0" applyFont="0" applyFill="0" applyBorder="0" applyAlignment="0" applyProtection="0"/>
    <xf numFmtId="40" fontId="111" fillId="30" borderId="0">
      <alignment horizontal="right"/>
    </xf>
    <xf numFmtId="0" fontId="112" fillId="30" borderId="0">
      <alignment horizontal="right"/>
    </xf>
    <xf numFmtId="0" fontId="113" fillId="30" borderId="21"/>
    <xf numFmtId="0" fontId="113" fillId="0" borderId="0" applyBorder="0">
      <alignment horizontal="centerContinuous"/>
    </xf>
    <xf numFmtId="0" fontId="114" fillId="0" borderId="0" applyBorder="0">
      <alignment horizontal="centerContinuous"/>
    </xf>
    <xf numFmtId="0" fontId="115" fillId="0" borderId="0">
      <alignment horizontal="left"/>
    </xf>
    <xf numFmtId="0" fontId="116" fillId="0" borderId="0">
      <alignment horizontal="center"/>
    </xf>
    <xf numFmtId="0" fontId="117" fillId="0" borderId="0">
      <alignment horizontal="center"/>
    </xf>
    <xf numFmtId="0" fontId="118" fillId="30" borderId="0"/>
    <xf numFmtId="164" fontId="14" fillId="0" borderId="0" applyFont="0" applyFill="0" applyBorder="0" applyAlignment="0" applyProtection="0"/>
    <xf numFmtId="14" fontId="58" fillId="0" borderId="0">
      <alignment horizontal="center" wrapText="1"/>
      <protection locked="0"/>
    </xf>
    <xf numFmtId="0" fontId="66" fillId="27" borderId="0" applyFill="0" applyBorder="0" applyAlignment="0" applyProtection="0">
      <protection locked="0"/>
    </xf>
    <xf numFmtId="0" fontId="14" fillId="27" borderId="0" applyFill="0" applyBorder="0" applyAlignment="0" applyProtection="0">
      <protection locked="0"/>
    </xf>
    <xf numFmtId="0" fontId="66" fillId="27" borderId="0" applyFill="0" applyBorder="0" applyAlignment="0" applyProtection="0">
      <protection locked="0"/>
    </xf>
    <xf numFmtId="218" fontId="4" fillId="0" borderId="0" applyFont="0" applyFill="0" applyBorder="0" applyAlignment="0" applyProtection="0"/>
    <xf numFmtId="219" fontId="66" fillId="27" borderId="0" applyFill="0" applyBorder="0" applyAlignment="0" applyProtection="0">
      <alignment vertical="top"/>
    </xf>
    <xf numFmtId="219" fontId="14" fillId="27" borderId="0" applyFill="0" applyBorder="0" applyAlignment="0" applyProtection="0">
      <alignment vertical="top"/>
    </xf>
    <xf numFmtId="219" fontId="66" fillId="27" borderId="0" applyFill="0" applyBorder="0" applyAlignment="0" applyProtection="0">
      <alignment vertical="top"/>
    </xf>
    <xf numFmtId="220" fontId="66" fillId="0" borderId="0" applyFill="0" applyBorder="0" applyAlignment="0" applyProtection="0"/>
    <xf numFmtId="220" fontId="14" fillId="0" borderId="0" applyFill="0" applyBorder="0" applyAlignment="0" applyProtection="0"/>
    <xf numFmtId="220" fontId="66" fillId="0" borderId="0" applyFill="0" applyBorder="0" applyAlignment="0" applyProtection="0"/>
    <xf numFmtId="0" fontId="4" fillId="0" borderId="0" applyFont="0" applyFill="0" applyBorder="0" applyAlignment="0" applyProtection="0"/>
    <xf numFmtId="0" fontId="119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26" fillId="0" borderId="0" applyFont="0" applyFill="0" applyBorder="0" applyAlignment="0" applyProtection="0"/>
    <xf numFmtId="9" fontId="74" fillId="0" borderId="22" applyNumberFormat="0" applyBorder="0"/>
    <xf numFmtId="3" fontId="120" fillId="0" borderId="0" applyNumberFormat="0" applyFill="0" applyBorder="0" applyAlignment="0" applyProtection="0"/>
    <xf numFmtId="187" fontId="44" fillId="0" borderId="0" applyFill="0" applyBorder="0" applyAlignment="0"/>
    <xf numFmtId="186" fontId="44" fillId="0" borderId="0" applyFill="0" applyBorder="0" applyAlignment="0"/>
    <xf numFmtId="187" fontId="44" fillId="0" borderId="0" applyFill="0" applyBorder="0" applyAlignment="0"/>
    <xf numFmtId="188" fontId="44" fillId="0" borderId="0" applyFill="0" applyBorder="0" applyAlignment="0"/>
    <xf numFmtId="186" fontId="44" fillId="0" borderId="0" applyFill="0" applyBorder="0" applyAlignment="0"/>
    <xf numFmtId="4" fontId="76" fillId="0" borderId="0">
      <alignment horizontal="right"/>
    </xf>
    <xf numFmtId="0" fontId="71" fillId="0" borderId="0" applyNumberFormat="0" applyFill="0" applyBorder="0" applyAlignment="0" applyProtection="0">
      <alignment horizontal="left"/>
    </xf>
    <xf numFmtId="15" fontId="74" fillId="0" borderId="0" applyFont="0" applyFill="0" applyBorder="0" applyAlignment="0" applyProtection="0"/>
    <xf numFmtId="4" fontId="74" fillId="0" borderId="0" applyFont="0" applyFill="0" applyBorder="0" applyAlignment="0" applyProtection="0"/>
    <xf numFmtId="0" fontId="73" fillId="0" borderId="8" applyBorder="0">
      <alignment horizontal="center"/>
    </xf>
    <xf numFmtId="3" fontId="74" fillId="0" borderId="0" applyFont="0" applyFill="0" applyBorder="0" applyAlignment="0" applyProtection="0"/>
    <xf numFmtId="0" fontId="74" fillId="31" borderId="0" applyNumberFormat="0" applyFont="0" applyBorder="0" applyAlignment="0" applyProtection="0"/>
    <xf numFmtId="37" fontId="42" fillId="0" borderId="0"/>
    <xf numFmtId="0" fontId="4" fillId="0" borderId="0">
      <alignment vertical="justify"/>
    </xf>
    <xf numFmtId="0" fontId="34" fillId="0" borderId="0" applyFont="0" applyFill="0" applyBorder="0" applyAlignment="0" applyProtection="0"/>
    <xf numFmtId="1" fontId="4" fillId="0" borderId="23" applyNumberFormat="0" applyFill="0" applyAlignment="0" applyProtection="0">
      <alignment horizontal="center" vertical="center"/>
    </xf>
    <xf numFmtId="1" fontId="4" fillId="0" borderId="23" applyNumberFormat="0" applyFill="0" applyAlignment="0" applyProtection="0">
      <alignment horizontal="center" vertical="center"/>
    </xf>
    <xf numFmtId="1" fontId="4" fillId="0" borderId="23" applyNumberFormat="0" applyFill="0" applyAlignment="0" applyProtection="0">
      <alignment horizontal="center" vertical="center"/>
    </xf>
    <xf numFmtId="0" fontId="121" fillId="32" borderId="0" applyNumberFormat="0" applyFont="0" applyBorder="0" applyAlignment="0">
      <alignment horizontal="center"/>
    </xf>
    <xf numFmtId="0" fontId="122" fillId="33" borderId="0"/>
    <xf numFmtId="4" fontId="123" fillId="0" borderId="0">
      <alignment horizontal="right"/>
    </xf>
    <xf numFmtId="221" fontId="4" fillId="0" borderId="0" applyNumberFormat="0" applyFill="0" applyBorder="0" applyAlignment="0" applyProtection="0">
      <alignment horizontal="left"/>
    </xf>
    <xf numFmtId="0" fontId="78" fillId="0" borderId="24">
      <alignment vertical="center"/>
    </xf>
    <xf numFmtId="4" fontId="124" fillId="9" borderId="25" applyNumberFormat="0" applyProtection="0">
      <alignment vertical="center"/>
    </xf>
    <xf numFmtId="4" fontId="125" fillId="34" borderId="25" applyNumberFormat="0" applyProtection="0">
      <alignment vertical="center"/>
    </xf>
    <xf numFmtId="4" fontId="124" fillId="34" borderId="25" applyNumberFormat="0" applyProtection="0">
      <alignment horizontal="left" vertical="center" indent="1"/>
    </xf>
    <xf numFmtId="0" fontId="13" fillId="34" borderId="25" applyNumberFormat="0" applyProtection="0">
      <alignment horizontal="left" vertical="top" indent="1"/>
    </xf>
    <xf numFmtId="4" fontId="124" fillId="35" borderId="0" applyNumberFormat="0" applyProtection="0">
      <alignment horizontal="left" vertical="center" indent="1"/>
    </xf>
    <xf numFmtId="4" fontId="126" fillId="11" borderId="25" applyNumberFormat="0" applyProtection="0">
      <alignment horizontal="right" vertical="center"/>
    </xf>
    <xf numFmtId="4" fontId="12" fillId="17" borderId="25" applyNumberFormat="0" applyProtection="0">
      <alignment horizontal="right" vertical="center"/>
    </xf>
    <xf numFmtId="4" fontId="12" fillId="4" borderId="25" applyNumberFormat="0" applyProtection="0">
      <alignment horizontal="right" vertical="center"/>
    </xf>
    <xf numFmtId="4" fontId="12" fillId="19" borderId="25" applyNumberFormat="0" applyProtection="0">
      <alignment horizontal="right" vertical="center"/>
    </xf>
    <xf numFmtId="4" fontId="12" fillId="21" borderId="25" applyNumberFormat="0" applyProtection="0">
      <alignment horizontal="right" vertical="center"/>
    </xf>
    <xf numFmtId="4" fontId="12" fillId="8" borderId="25" applyNumberFormat="0" applyProtection="0">
      <alignment horizontal="right" vertical="center"/>
    </xf>
    <xf numFmtId="4" fontId="12" fillId="5" borderId="25" applyNumberFormat="0" applyProtection="0">
      <alignment horizontal="right" vertical="center"/>
    </xf>
    <xf numFmtId="4" fontId="12" fillId="36" borderId="25" applyNumberFormat="0" applyProtection="0">
      <alignment horizontal="right" vertical="center"/>
    </xf>
    <xf numFmtId="4" fontId="12" fillId="18" borderId="25" applyNumberFormat="0" applyProtection="0">
      <alignment horizontal="right" vertical="center"/>
    </xf>
    <xf numFmtId="4" fontId="124" fillId="37" borderId="26" applyNumberFormat="0" applyProtection="0">
      <alignment horizontal="left" vertical="center" indent="1"/>
    </xf>
    <xf numFmtId="4" fontId="126" fillId="38" borderId="0" applyNumberFormat="0" applyProtection="0">
      <alignment horizontal="left" vertical="center" indent="1"/>
    </xf>
    <xf numFmtId="4" fontId="127" fillId="39" borderId="0" applyNumberFormat="0" applyProtection="0">
      <alignment horizontal="left" vertical="center" indent="1"/>
    </xf>
    <xf numFmtId="4" fontId="12" fillId="40" borderId="25" applyNumberFormat="0" applyProtection="0">
      <alignment horizontal="right" vertical="center"/>
    </xf>
    <xf numFmtId="4" fontId="126" fillId="41" borderId="0" applyNumberFormat="0" applyProtection="0">
      <alignment horizontal="left" vertical="center" indent="1"/>
    </xf>
    <xf numFmtId="4" fontId="126" fillId="9" borderId="0" applyNumberFormat="0" applyProtection="0">
      <alignment horizontal="left" vertical="center" indent="1"/>
    </xf>
    <xf numFmtId="0" fontId="4" fillId="39" borderId="25" applyNumberFormat="0" applyProtection="0">
      <alignment horizontal="left" vertical="center" indent="1"/>
    </xf>
    <xf numFmtId="0" fontId="4" fillId="39" borderId="25" applyNumberFormat="0" applyProtection="0">
      <alignment horizontal="left" vertical="top" indent="1"/>
    </xf>
    <xf numFmtId="0" fontId="4" fillId="35" borderId="25" applyNumberFormat="0" applyProtection="0">
      <alignment horizontal="left" vertical="center" indent="1"/>
    </xf>
    <xf numFmtId="0" fontId="4" fillId="35" borderId="25" applyNumberFormat="0" applyProtection="0">
      <alignment horizontal="left" vertical="top" indent="1"/>
    </xf>
    <xf numFmtId="0" fontId="4" fillId="42" borderId="25" applyNumberFormat="0" applyProtection="0">
      <alignment horizontal="left" vertical="center" indent="1"/>
    </xf>
    <xf numFmtId="0" fontId="4" fillId="42" borderId="25" applyNumberFormat="0" applyProtection="0">
      <alignment horizontal="left" vertical="top" indent="1"/>
    </xf>
    <xf numFmtId="0" fontId="4" fillId="43" borderId="25" applyNumberFormat="0" applyProtection="0">
      <alignment horizontal="left" vertical="center" indent="1"/>
    </xf>
    <xf numFmtId="0" fontId="4" fillId="43" borderId="25" applyNumberFormat="0" applyProtection="0">
      <alignment horizontal="left" vertical="top" indent="1"/>
    </xf>
    <xf numFmtId="4" fontId="12" fillId="26" borderId="25" applyNumberFormat="0" applyProtection="0">
      <alignment vertical="center"/>
    </xf>
    <xf numFmtId="4" fontId="128" fillId="26" borderId="25" applyNumberFormat="0" applyProtection="0">
      <alignment vertical="center"/>
    </xf>
    <xf numFmtId="4" fontId="12" fillId="26" borderId="25" applyNumberFormat="0" applyProtection="0">
      <alignment horizontal="left" vertical="center" indent="1"/>
    </xf>
    <xf numFmtId="0" fontId="12" fillId="26" borderId="25" applyNumberFormat="0" applyProtection="0">
      <alignment horizontal="left" vertical="top" indent="1"/>
    </xf>
    <xf numFmtId="4" fontId="126" fillId="38" borderId="25" applyNumberFormat="0" applyProtection="0">
      <alignment horizontal="right" vertical="center"/>
    </xf>
    <xf numFmtId="4" fontId="128" fillId="38" borderId="25" applyNumberFormat="0" applyProtection="0">
      <alignment horizontal="right" vertical="center"/>
    </xf>
    <xf numFmtId="4" fontId="126" fillId="40" borderId="25" applyNumberFormat="0" applyProtection="0">
      <alignment horizontal="left" vertical="center" indent="1"/>
    </xf>
    <xf numFmtId="0" fontId="126" fillId="35" borderId="25" applyNumberFormat="0" applyProtection="0">
      <alignment horizontal="left" vertical="top" indent="1"/>
    </xf>
    <xf numFmtId="4" fontId="129" fillId="44" borderId="0" applyNumberFormat="0" applyProtection="0">
      <alignment horizontal="left" vertical="center" indent="1"/>
    </xf>
    <xf numFmtId="4" fontId="6" fillId="38" borderId="25" applyNumberFormat="0" applyProtection="0">
      <alignment horizontal="right" vertical="center"/>
    </xf>
    <xf numFmtId="38" fontId="71" fillId="0" borderId="0" applyNumberFormat="0" applyFont="0" applyFill="0" applyBorder="0" applyAlignment="0"/>
    <xf numFmtId="0" fontId="130" fillId="0" borderId="0">
      <alignment horizontal="left"/>
    </xf>
    <xf numFmtId="0" fontId="121" fillId="1" borderId="17" applyNumberFormat="0" applyFont="0" applyAlignment="0">
      <alignment horizontal="center"/>
    </xf>
    <xf numFmtId="0" fontId="71" fillId="0" borderId="27" applyAlignment="0">
      <alignment horizontal="centerContinuous"/>
    </xf>
    <xf numFmtId="0" fontId="131" fillId="0" borderId="0" applyNumberFormat="0" applyFill="0" applyBorder="0" applyAlignment="0">
      <alignment horizontal="center"/>
    </xf>
    <xf numFmtId="12" fontId="132" fillId="0" borderId="7">
      <alignment horizontal="center"/>
    </xf>
    <xf numFmtId="0" fontId="12" fillId="0" borderId="0">
      <alignment vertical="top"/>
    </xf>
    <xf numFmtId="0" fontId="133" fillId="0" borderId="0" applyNumberFormat="0" applyFont="0" applyBorder="0"/>
    <xf numFmtId="0" fontId="134" fillId="0" borderId="0" applyNumberFormat="0" applyBorder="0" applyAlignment="0"/>
    <xf numFmtId="0" fontId="135" fillId="0" borderId="0" applyNumberFormat="0" applyBorder="0" applyAlignment="0"/>
    <xf numFmtId="0" fontId="136" fillId="0" borderId="0" applyNumberFormat="0" applyBorder="0" applyAlignment="0"/>
    <xf numFmtId="0" fontId="136" fillId="0" borderId="0" applyNumberFormat="0" applyBorder="0" applyAlignment="0"/>
    <xf numFmtId="0" fontId="137" fillId="0" borderId="0" applyNumberFormat="0" applyBorder="0" applyAlignment="0"/>
    <xf numFmtId="0" fontId="138" fillId="0" borderId="0" applyNumberFormat="0" applyBorder="0" applyAlignment="0"/>
    <xf numFmtId="0" fontId="139" fillId="25" borderId="0" applyNumberFormat="0" applyBorder="0" applyAlignment="0"/>
    <xf numFmtId="0" fontId="103" fillId="0" borderId="0"/>
    <xf numFmtId="0" fontId="9" fillId="26" borderId="0">
      <alignment wrapText="1"/>
    </xf>
    <xf numFmtId="40" fontId="140" fillId="0" borderId="0" applyBorder="0">
      <alignment horizontal="right"/>
    </xf>
    <xf numFmtId="49" fontId="141" fillId="0" borderId="0" applyFill="0" applyBorder="0" applyProtection="0">
      <protection locked="0"/>
    </xf>
    <xf numFmtId="4" fontId="141" fillId="0" borderId="0" applyFill="0" applyBorder="0" applyProtection="0">
      <protection locked="0"/>
    </xf>
    <xf numFmtId="0" fontId="142" fillId="0" borderId="0">
      <alignment horizontal="left"/>
    </xf>
    <xf numFmtId="0" fontId="79" fillId="0" borderId="0">
      <alignment horizontal="left"/>
    </xf>
    <xf numFmtId="0" fontId="89" fillId="0" borderId="0"/>
    <xf numFmtId="0" fontId="87" fillId="0" borderId="0"/>
    <xf numFmtId="0" fontId="79" fillId="0" borderId="0"/>
    <xf numFmtId="0" fontId="143" fillId="0" borderId="0" applyBorder="0" applyAlignment="0"/>
    <xf numFmtId="0" fontId="144" fillId="0" borderId="0" applyNumberFormat="0" applyFill="0" applyBorder="0" applyAlignment="0" applyProtection="0"/>
    <xf numFmtId="0" fontId="145" fillId="0" borderId="0"/>
    <xf numFmtId="0" fontId="145" fillId="0" borderId="0"/>
    <xf numFmtId="0" fontId="146" fillId="0" borderId="0"/>
    <xf numFmtId="0" fontId="146" fillId="0" borderId="0"/>
    <xf numFmtId="0" fontId="145" fillId="0" borderId="0"/>
    <xf numFmtId="0" fontId="145" fillId="0" borderId="0"/>
    <xf numFmtId="49" fontId="12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5" fillId="0" borderId="0" applyFill="0" applyBorder="0" applyProtection="0">
      <alignment horizontal="left" vertical="top"/>
    </xf>
    <xf numFmtId="40" fontId="147" fillId="0" borderId="0"/>
    <xf numFmtId="0" fontId="146" fillId="0" borderId="0"/>
    <xf numFmtId="0" fontId="145" fillId="0" borderId="0"/>
    <xf numFmtId="38" fontId="74" fillId="0" borderId="0" applyFont="0" applyFill="0" applyBorder="0" applyAlignment="0" applyProtection="0"/>
    <xf numFmtId="40" fontId="74" fillId="0" borderId="0" applyFont="0" applyFill="0" applyBorder="0" applyAlignment="0" applyProtection="0"/>
    <xf numFmtId="6" fontId="148" fillId="0" borderId="0" applyFont="0" applyFill="0" applyBorder="0" applyAlignment="0" applyProtection="0"/>
    <xf numFmtId="222" fontId="74" fillId="0" borderId="0" applyFont="0" applyFill="0" applyBorder="0" applyAlignment="0" applyProtection="0"/>
    <xf numFmtId="0" fontId="4" fillId="0" borderId="0">
      <alignment horizontal="centerContinuous" vertical="center"/>
    </xf>
    <xf numFmtId="10" fontId="4" fillId="45" borderId="7" applyNumberFormat="0" applyFont="0" applyBorder="0" applyAlignment="0" applyProtection="0">
      <protection locked="0"/>
    </xf>
    <xf numFmtId="0" fontId="104" fillId="0" borderId="0" applyNumberFormat="0" applyFont="0" applyFill="0" applyBorder="0" applyProtection="0">
      <alignment horizontal="center" vertical="center" wrapText="1"/>
    </xf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" fontId="4" fillId="0" borderId="0" applyFont="0" applyFill="0" applyBorder="0" applyAlignment="0" applyProtection="0"/>
    <xf numFmtId="0" fontId="52" fillId="3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52" fillId="5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7" borderId="0" applyNumberFormat="0" applyBorder="0" applyAlignment="0" applyProtection="0">
      <alignment vertical="center"/>
    </xf>
    <xf numFmtId="0" fontId="52" fillId="8" borderId="0" applyNumberFormat="0" applyBorder="0" applyAlignment="0" applyProtection="0">
      <alignment vertical="center"/>
    </xf>
    <xf numFmtId="0" fontId="149" fillId="0" borderId="0" applyNumberFormat="0" applyFill="0" applyBorder="0" applyAlignment="0" applyProtection="0">
      <alignment vertical="top"/>
      <protection locked="0"/>
    </xf>
    <xf numFmtId="0" fontId="150" fillId="0" borderId="0" applyNumberFormat="0" applyFill="0" applyBorder="0" applyAlignment="0" applyProtection="0">
      <alignment vertical="center"/>
    </xf>
    <xf numFmtId="0" fontId="151" fillId="2" borderId="5" applyNumberFormat="0" applyAlignment="0" applyProtection="0">
      <alignment vertical="center"/>
    </xf>
    <xf numFmtId="0" fontId="152" fillId="9" borderId="0" applyNumberFormat="0" applyBorder="0" applyAlignment="0" applyProtection="0">
      <alignment vertical="center"/>
    </xf>
    <xf numFmtId="0" fontId="153" fillId="0" borderId="0" applyNumberFormat="0" applyFill="0" applyBorder="0" applyAlignment="0" applyProtection="0">
      <alignment vertical="top"/>
      <protection locked="0"/>
    </xf>
    <xf numFmtId="0" fontId="154" fillId="29" borderId="19" applyNumberFormat="0" applyFont="0" applyAlignment="0" applyProtection="0">
      <alignment vertical="center"/>
    </xf>
    <xf numFmtId="0" fontId="155" fillId="0" borderId="1" applyNumberFormat="0" applyFill="0" applyAlignment="0" applyProtection="0">
      <alignment vertical="center"/>
    </xf>
    <xf numFmtId="0" fontId="163" fillId="25" borderId="11" applyNumberFormat="0" applyAlignment="0" applyProtection="0"/>
    <xf numFmtId="0" fontId="164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6" fillId="0" borderId="0"/>
    <xf numFmtId="165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34" fillId="0" borderId="0" applyFont="0" applyFill="0" applyBorder="0" applyAlignment="0" applyProtection="0"/>
    <xf numFmtId="223" fontId="15" fillId="0" borderId="0" applyFont="0" applyFill="0" applyBorder="0" applyAlignment="0" applyProtection="0"/>
    <xf numFmtId="165" fontId="8" fillId="0" borderId="0" applyFont="0" applyFill="0" applyBorder="0" applyAlignment="0" applyProtection="0"/>
    <xf numFmtId="192" fontId="156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66" fontId="66" fillId="0" borderId="0" applyFont="0" applyFill="0" applyBorder="0" applyAlignment="0" applyProtection="0"/>
    <xf numFmtId="166" fontId="8" fillId="0" borderId="0" applyFont="0" applyFill="0" applyBorder="0" applyAlignment="0" applyProtection="0"/>
    <xf numFmtId="192" fontId="156" fillId="0" borderId="0" applyFont="0" applyFill="0" applyBorder="0" applyAlignment="0" applyProtection="0"/>
    <xf numFmtId="192" fontId="156" fillId="0" borderId="0" applyFont="0" applyFill="0" applyBorder="0" applyAlignment="0" applyProtection="0"/>
    <xf numFmtId="192" fontId="156" fillId="0" borderId="0" applyFont="0" applyFill="0" applyBorder="0" applyAlignment="0" applyProtection="0"/>
    <xf numFmtId="192" fontId="156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34" fillId="0" borderId="0" applyFont="0" applyFill="0" applyBorder="0" applyAlignment="0" applyProtection="0"/>
    <xf numFmtId="42" fontId="157" fillId="0" borderId="0" applyFont="0" applyFill="0" applyBorder="0" applyAlignment="0" applyProtection="0"/>
    <xf numFmtId="44" fontId="157" fillId="0" borderId="0" applyFont="0" applyFill="0" applyBorder="0" applyAlignment="0" applyProtection="0"/>
    <xf numFmtId="0" fontId="167" fillId="0" borderId="0" applyNumberFormat="0" applyFill="0" applyBorder="0" applyAlignment="0" applyProtection="0"/>
    <xf numFmtId="0" fontId="158" fillId="0" borderId="0" applyNumberFormat="0" applyFill="0" applyBorder="0" applyAlignment="0" applyProtection="0">
      <alignment vertical="top"/>
      <protection locked="0"/>
    </xf>
    <xf numFmtId="0" fontId="159" fillId="2" borderId="5" applyNumberFormat="0" applyAlignment="0" applyProtection="0"/>
    <xf numFmtId="0" fontId="160" fillId="0" borderId="1" applyNumberFormat="0" applyFill="0" applyAlignment="0" applyProtection="0"/>
    <xf numFmtId="42" fontId="168" fillId="0" borderId="0" applyFont="0" applyFill="0" applyBorder="0" applyAlignment="0" applyProtection="0"/>
    <xf numFmtId="44" fontId="168" fillId="0" borderId="0" applyFont="0" applyFill="0" applyBorder="0" applyAlignment="0" applyProtection="0"/>
    <xf numFmtId="0" fontId="169" fillId="12" borderId="0" applyNumberFormat="0" applyBorder="0" applyAlignment="0" applyProtection="0"/>
    <xf numFmtId="0" fontId="170" fillId="0" borderId="0" applyNumberFormat="0" applyFill="0" applyBorder="0" applyAlignment="0" applyProtection="0">
      <alignment vertical="top"/>
      <protection locked="0"/>
    </xf>
    <xf numFmtId="9" fontId="54" fillId="0" borderId="0" applyFont="0" applyFill="0" applyBorder="0" applyAlignment="0" applyProtection="0"/>
    <xf numFmtId="0" fontId="4" fillId="0" borderId="0"/>
    <xf numFmtId="0" fontId="8" fillId="0" borderId="0"/>
    <xf numFmtId="0" fontId="15" fillId="0" borderId="0"/>
    <xf numFmtId="0" fontId="171" fillId="0" borderId="0"/>
    <xf numFmtId="0" fontId="172" fillId="15" borderId="11" applyNumberFormat="0" applyAlignment="0" applyProtection="0"/>
    <xf numFmtId="0" fontId="173" fillId="9" borderId="0" applyNumberFormat="0" applyBorder="0" applyAlignment="0" applyProtection="0"/>
    <xf numFmtId="9" fontId="6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74" fillId="0" borderId="28" applyNumberFormat="0" applyFill="0" applyAlignment="0" applyProtection="0"/>
    <xf numFmtId="0" fontId="161" fillId="11" borderId="0" applyNumberFormat="0" applyBorder="0" applyAlignment="0" applyProtection="0"/>
    <xf numFmtId="6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0" fontId="54" fillId="0" borderId="0" applyFont="0" applyFill="0" applyBorder="0" applyAlignment="0" applyProtection="0"/>
    <xf numFmtId="0" fontId="54" fillId="0" borderId="0" applyFont="0" applyFill="0" applyBorder="0" applyAlignment="0" applyProtection="0"/>
    <xf numFmtId="0" fontId="54" fillId="0" borderId="0" applyFont="0" applyFill="0" applyBorder="0" applyAlignment="0" applyProtection="0"/>
    <xf numFmtId="224" fontId="175" fillId="0" borderId="0" applyFont="0" applyFill="0" applyBorder="0" applyAlignment="0" applyProtection="0"/>
    <xf numFmtId="225" fontId="175" fillId="0" borderId="0" applyFont="0" applyFill="0" applyBorder="0" applyAlignment="0" applyProtection="0"/>
    <xf numFmtId="37" fontId="101" fillId="0" borderId="0"/>
    <xf numFmtId="0" fontId="54" fillId="0" borderId="0" applyFont="0" applyFill="0" applyBorder="0" applyAlignment="0" applyProtection="0"/>
    <xf numFmtId="0" fontId="54" fillId="0" borderId="0" applyFont="0" applyFill="0" applyBorder="0" applyAlignment="0" applyProtection="0"/>
    <xf numFmtId="0" fontId="54" fillId="0" borderId="0"/>
    <xf numFmtId="0" fontId="53" fillId="3" borderId="0" applyNumberFormat="0" applyBorder="0" applyAlignment="0" applyProtection="0"/>
    <xf numFmtId="0" fontId="53" fillId="4" borderId="0" applyNumberFormat="0" applyBorder="0" applyAlignment="0" applyProtection="0"/>
    <xf numFmtId="0" fontId="53" fillId="5" borderId="0" applyNumberFormat="0" applyBorder="0" applyAlignment="0" applyProtection="0"/>
    <xf numFmtId="0" fontId="53" fillId="6" borderId="0" applyNumberFormat="0" applyBorder="0" applyAlignment="0" applyProtection="0"/>
    <xf numFmtId="0" fontId="53" fillId="7" borderId="0" applyNumberFormat="0" applyBorder="0" applyAlignment="0" applyProtection="0"/>
    <xf numFmtId="0" fontId="53" fillId="8" borderId="0" applyNumberFormat="0" applyBorder="0" applyAlignment="0" applyProtection="0"/>
    <xf numFmtId="0" fontId="162" fillId="25" borderId="20" applyNumberFormat="0" applyAlignment="0" applyProtection="0"/>
    <xf numFmtId="0" fontId="50" fillId="29" borderId="19" applyNumberFormat="0" applyFont="0" applyAlignment="0" applyProtection="0"/>
    <xf numFmtId="0" fontId="176" fillId="0" borderId="2" applyNumberFormat="0" applyFill="0" applyAlignment="0" applyProtection="0"/>
    <xf numFmtId="0" fontId="177" fillId="0" borderId="3" applyNumberFormat="0" applyFill="0" applyAlignment="0" applyProtection="0"/>
    <xf numFmtId="0" fontId="178" fillId="0" borderId="4" applyNumberFormat="0" applyFill="0" applyAlignment="0" applyProtection="0"/>
    <xf numFmtId="0" fontId="178" fillId="0" borderId="0" applyNumberFormat="0" applyFill="0" applyBorder="0" applyAlignment="0" applyProtection="0"/>
    <xf numFmtId="0" fontId="37" fillId="0" borderId="0" applyFont="0" applyFill="0" applyBorder="0" applyAlignment="0" applyProtection="0"/>
    <xf numFmtId="181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0" fontId="4" fillId="0" borderId="0"/>
    <xf numFmtId="181" fontId="34" fillId="0" borderId="0" applyFont="0" applyFill="0" applyBorder="0" applyAlignment="0" applyProtection="0"/>
    <xf numFmtId="181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9" fontId="179" fillId="0" borderId="0" applyFont="0" applyFill="0" applyBorder="0" applyAlignment="0" applyProtection="0"/>
    <xf numFmtId="38" fontId="74" fillId="0" borderId="0" applyFont="0" applyFill="0" applyBorder="0" applyAlignment="0" applyProtection="0"/>
    <xf numFmtId="173" fontId="180" fillId="0" borderId="0" applyFont="0" applyFill="0" applyBorder="0" applyAlignment="0" applyProtection="0"/>
    <xf numFmtId="180" fontId="180" fillId="0" borderId="0" applyFont="0" applyFill="0" applyBorder="0" applyAlignment="0" applyProtection="0"/>
    <xf numFmtId="0" fontId="74" fillId="0" borderId="0" applyFont="0" applyFill="0" applyBorder="0" applyAlignment="0" applyProtection="0"/>
    <xf numFmtId="0" fontId="74" fillId="0" borderId="0" applyFont="0" applyFill="0" applyBorder="0" applyAlignment="0" applyProtection="0"/>
    <xf numFmtId="0" fontId="179" fillId="0" borderId="0"/>
    <xf numFmtId="0" fontId="4" fillId="0" borderId="0"/>
    <xf numFmtId="0" fontId="181" fillId="15" borderId="11" applyNumberFormat="0" applyAlignment="0" applyProtection="0">
      <alignment vertical="center"/>
    </xf>
    <xf numFmtId="0" fontId="182" fillId="25" borderId="20" applyNumberFormat="0" applyAlignment="0" applyProtection="0">
      <alignment vertical="center"/>
    </xf>
    <xf numFmtId="173" fontId="183" fillId="0" borderId="0" applyFont="0" applyFill="0" applyBorder="0" applyAlignment="0" applyProtection="0"/>
    <xf numFmtId="180" fontId="183" fillId="0" borderId="0" applyFont="0" applyFill="0" applyBorder="0" applyAlignment="0" applyProtection="0"/>
    <xf numFmtId="165" fontId="18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85" fillId="0" borderId="0" applyNumberFormat="0" applyFill="0" applyBorder="0" applyAlignment="0" applyProtection="0">
      <alignment vertical="top"/>
      <protection locked="0"/>
    </xf>
    <xf numFmtId="0" fontId="186" fillId="0" borderId="0"/>
    <xf numFmtId="0" fontId="187" fillId="11" borderId="0" applyNumberFormat="0" applyBorder="0" applyAlignment="0" applyProtection="0">
      <alignment vertical="center"/>
    </xf>
    <xf numFmtId="0" fontId="4" fillId="0" borderId="0"/>
    <xf numFmtId="0" fontId="188" fillId="0" borderId="0"/>
    <xf numFmtId="166" fontId="156" fillId="0" borderId="0" applyFont="0" applyFill="0" applyBorder="0" applyAlignment="0" applyProtection="0"/>
    <xf numFmtId="38" fontId="189" fillId="0" borderId="0" applyFont="0" applyFill="0" applyBorder="0" applyAlignment="0" applyProtection="0"/>
    <xf numFmtId="165" fontId="156" fillId="0" borderId="0" applyFont="0" applyFill="0" applyBorder="0" applyAlignment="0" applyProtection="0"/>
    <xf numFmtId="0" fontId="49" fillId="0" borderId="0"/>
    <xf numFmtId="0" fontId="189" fillId="0" borderId="0"/>
    <xf numFmtId="0" fontId="189" fillId="0" borderId="0"/>
    <xf numFmtId="0" fontId="190" fillId="0" borderId="0"/>
    <xf numFmtId="0" fontId="154" fillId="0" borderId="0"/>
    <xf numFmtId="0" fontId="191" fillId="0" borderId="0"/>
    <xf numFmtId="0" fontId="192" fillId="0" borderId="0" applyNumberFormat="0" applyFill="0" applyBorder="0" applyAlignment="0" applyProtection="0">
      <alignment vertical="top"/>
      <protection locked="0"/>
    </xf>
    <xf numFmtId="0" fontId="193" fillId="12" borderId="0" applyNumberFormat="0" applyBorder="0" applyAlignment="0" applyProtection="0">
      <alignment vertical="center"/>
    </xf>
    <xf numFmtId="0" fontId="194" fillId="0" borderId="0" applyNumberFormat="0" applyFill="0" applyBorder="0" applyAlignment="0" applyProtection="0">
      <alignment vertical="top"/>
      <protection locked="0"/>
    </xf>
    <xf numFmtId="0" fontId="195" fillId="0" borderId="2" applyNumberFormat="0" applyFill="0" applyAlignment="0" applyProtection="0">
      <alignment vertical="center"/>
    </xf>
    <xf numFmtId="0" fontId="196" fillId="0" borderId="3" applyNumberFormat="0" applyFill="0" applyAlignment="0" applyProtection="0">
      <alignment vertical="center"/>
    </xf>
    <xf numFmtId="0" fontId="197" fillId="0" borderId="4" applyNumberFormat="0" applyFill="0" applyAlignment="0" applyProtection="0">
      <alignment vertical="center"/>
    </xf>
    <xf numFmtId="0" fontId="197" fillId="0" borderId="0" applyNumberFormat="0" applyFill="0" applyBorder="0" applyAlignment="0" applyProtection="0">
      <alignment vertical="center"/>
    </xf>
    <xf numFmtId="0" fontId="198" fillId="25" borderId="11" applyNumberFormat="0" applyAlignment="0" applyProtection="0">
      <alignment vertical="center"/>
    </xf>
    <xf numFmtId="0" fontId="199" fillId="0" borderId="0" applyNumberFormat="0" applyFill="0" applyBorder="0" applyAlignment="0" applyProtection="0">
      <alignment vertical="center"/>
    </xf>
    <xf numFmtId="0" fontId="200" fillId="0" borderId="0" applyNumberFormat="0" applyFill="0" applyBorder="0" applyAlignment="0" applyProtection="0">
      <alignment vertical="center"/>
    </xf>
    <xf numFmtId="226" fontId="184" fillId="0" borderId="0" applyFont="0" applyFill="0" applyBorder="0" applyAlignment="0" applyProtection="0"/>
    <xf numFmtId="196" fontId="42" fillId="0" borderId="0" applyFont="0" applyFill="0" applyBorder="0" applyAlignment="0" applyProtection="0"/>
    <xf numFmtId="44" fontId="4" fillId="0" borderId="0" applyFont="0" applyFill="0" applyBorder="0" applyAlignment="0" applyProtection="0"/>
    <xf numFmtId="227" fontId="42" fillId="0" borderId="0" applyFont="0" applyFill="0" applyBorder="0" applyAlignment="0" applyProtection="0"/>
    <xf numFmtId="228" fontId="42" fillId="0" borderId="0" applyFont="0" applyFill="0" applyBorder="0" applyAlignment="0" applyProtection="0"/>
    <xf numFmtId="0" fontId="201" fillId="0" borderId="0" applyNumberFormat="0" applyFill="0" applyBorder="0" applyAlignment="0" applyProtection="0">
      <alignment vertical="top"/>
      <protection locked="0"/>
    </xf>
    <xf numFmtId="172" fontId="202" fillId="0" borderId="0" applyFont="0" applyFill="0" applyBorder="0" applyAlignment="0" applyProtection="0"/>
    <xf numFmtId="229" fontId="202" fillId="0" borderId="0" applyFont="0" applyFill="0" applyBorder="0" applyAlignment="0" applyProtection="0"/>
    <xf numFmtId="0" fontId="203" fillId="0" borderId="28" applyNumberFormat="0" applyFill="0" applyAlignment="0" applyProtection="0">
      <alignment vertical="center"/>
    </xf>
    <xf numFmtId="0" fontId="4" fillId="0" borderId="0"/>
    <xf numFmtId="0" fontId="198" fillId="25" borderId="37" applyNumberFormat="0" applyAlignment="0" applyProtection="0">
      <alignment vertical="center"/>
    </xf>
    <xf numFmtId="0" fontId="198" fillId="25" borderId="33" applyNumberFormat="0" applyAlignment="0" applyProtection="0">
      <alignment vertical="center"/>
    </xf>
    <xf numFmtId="0" fontId="181" fillId="15" borderId="37" applyNumberFormat="0" applyAlignment="0" applyProtection="0">
      <alignment vertical="center"/>
    </xf>
    <xf numFmtId="0" fontId="181" fillId="15" borderId="33" applyNumberFormat="0" applyAlignment="0" applyProtection="0">
      <alignment vertical="center"/>
    </xf>
    <xf numFmtId="0" fontId="172" fillId="15" borderId="33" applyNumberFormat="0" applyAlignment="0" applyProtection="0"/>
    <xf numFmtId="0" fontId="172" fillId="15" borderId="37" applyNumberFormat="0" applyAlignment="0" applyProtection="0"/>
    <xf numFmtId="0" fontId="163" fillId="25" borderId="33" applyNumberFormat="0" applyAlignment="0" applyProtection="0"/>
    <xf numFmtId="0" fontId="163" fillId="25" borderId="37" applyNumberFormat="0" applyAlignment="0" applyProtection="0"/>
    <xf numFmtId="0" fontId="121" fillId="1" borderId="31" applyNumberFormat="0" applyFont="0" applyAlignment="0">
      <alignment horizontal="center"/>
    </xf>
    <xf numFmtId="0" fontId="121" fillId="1" borderId="34" applyNumberFormat="0" applyFont="0" applyAlignment="0">
      <alignment horizontal="center"/>
    </xf>
    <xf numFmtId="0" fontId="85" fillId="0" borderId="31">
      <alignment horizontal="left" vertical="center"/>
    </xf>
    <xf numFmtId="0" fontId="85" fillId="0" borderId="34">
      <alignment horizontal="left" vertical="center"/>
    </xf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5" fontId="62" fillId="0" borderId="32" applyAlignment="0" applyProtection="0"/>
    <xf numFmtId="5" fontId="62" fillId="0" borderId="36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154" fillId="29" borderId="35" applyNumberFormat="0" applyFont="0" applyAlignment="0" applyProtection="0">
      <alignment vertical="center"/>
    </xf>
    <xf numFmtId="0" fontId="50" fillId="29" borderId="35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2" fillId="25" borderId="42" applyNumberFormat="0" applyAlignment="0" applyProtection="0"/>
    <xf numFmtId="5" fontId="62" fillId="0" borderId="38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" fontId="124" fillId="9" borderId="40" applyNumberFormat="0" applyProtection="0">
      <alignment vertical="center"/>
    </xf>
    <xf numFmtId="4" fontId="125" fillId="34" borderId="40" applyNumberFormat="0" applyProtection="0">
      <alignment vertical="center"/>
    </xf>
    <xf numFmtId="4" fontId="124" fillId="34" borderId="40" applyNumberFormat="0" applyProtection="0">
      <alignment horizontal="left" vertical="center" indent="1"/>
    </xf>
    <xf numFmtId="0" fontId="13" fillId="34" borderId="40" applyNumberFormat="0" applyProtection="0">
      <alignment horizontal="left" vertical="top" indent="1"/>
    </xf>
    <xf numFmtId="4" fontId="126" fillId="11" borderId="40" applyNumberFormat="0" applyProtection="0">
      <alignment horizontal="right" vertical="center"/>
    </xf>
    <xf numFmtId="4" fontId="12" fillId="17" borderId="40" applyNumberFormat="0" applyProtection="0">
      <alignment horizontal="right" vertical="center"/>
    </xf>
    <xf numFmtId="4" fontId="12" fillId="4" borderId="40" applyNumberFormat="0" applyProtection="0">
      <alignment horizontal="right" vertical="center"/>
    </xf>
    <xf numFmtId="4" fontId="12" fillId="19" borderId="40" applyNumberFormat="0" applyProtection="0">
      <alignment horizontal="right" vertical="center"/>
    </xf>
    <xf numFmtId="4" fontId="12" fillId="21" borderId="40" applyNumberFormat="0" applyProtection="0">
      <alignment horizontal="right" vertical="center"/>
    </xf>
    <xf numFmtId="4" fontId="12" fillId="8" borderId="40" applyNumberFormat="0" applyProtection="0">
      <alignment horizontal="right" vertical="center"/>
    </xf>
    <xf numFmtId="4" fontId="12" fillId="5" borderId="40" applyNumberFormat="0" applyProtection="0">
      <alignment horizontal="right" vertical="center"/>
    </xf>
    <xf numFmtId="4" fontId="12" fillId="36" borderId="40" applyNumberFormat="0" applyProtection="0">
      <alignment horizontal="right" vertical="center"/>
    </xf>
    <xf numFmtId="4" fontId="12" fillId="18" borderId="40" applyNumberFormat="0" applyProtection="0">
      <alignment horizontal="right" vertical="center"/>
    </xf>
    <xf numFmtId="4" fontId="12" fillId="40" borderId="40" applyNumberFormat="0" applyProtection="0">
      <alignment horizontal="right" vertical="center"/>
    </xf>
    <xf numFmtId="0" fontId="4" fillId="39" borderId="40" applyNumberFormat="0" applyProtection="0">
      <alignment horizontal="left" vertical="center" indent="1"/>
    </xf>
    <xf numFmtId="0" fontId="4" fillId="39" borderId="40" applyNumberFormat="0" applyProtection="0">
      <alignment horizontal="left" vertical="top" indent="1"/>
    </xf>
    <xf numFmtId="0" fontId="4" fillId="35" borderId="40" applyNumberFormat="0" applyProtection="0">
      <alignment horizontal="left" vertical="center" indent="1"/>
    </xf>
    <xf numFmtId="0" fontId="4" fillId="35" borderId="40" applyNumberFormat="0" applyProtection="0">
      <alignment horizontal="left" vertical="top" indent="1"/>
    </xf>
    <xf numFmtId="0" fontId="4" fillId="42" borderId="40" applyNumberFormat="0" applyProtection="0">
      <alignment horizontal="left" vertical="center" indent="1"/>
    </xf>
    <xf numFmtId="0" fontId="4" fillId="42" borderId="40" applyNumberFormat="0" applyProtection="0">
      <alignment horizontal="left" vertical="top" indent="1"/>
    </xf>
    <xf numFmtId="0" fontId="4" fillId="43" borderId="40" applyNumberFormat="0" applyProtection="0">
      <alignment horizontal="left" vertical="center" indent="1"/>
    </xf>
    <xf numFmtId="0" fontId="4" fillId="43" borderId="40" applyNumberFormat="0" applyProtection="0">
      <alignment horizontal="left" vertical="top" indent="1"/>
    </xf>
    <xf numFmtId="4" fontId="12" fillId="26" borderId="40" applyNumberFormat="0" applyProtection="0">
      <alignment vertical="center"/>
    </xf>
    <xf numFmtId="4" fontId="128" fillId="26" borderId="40" applyNumberFormat="0" applyProtection="0">
      <alignment vertical="center"/>
    </xf>
    <xf numFmtId="4" fontId="12" fillId="26" borderId="40" applyNumberFormat="0" applyProtection="0">
      <alignment horizontal="left" vertical="center" indent="1"/>
    </xf>
    <xf numFmtId="0" fontId="12" fillId="26" borderId="40" applyNumberFormat="0" applyProtection="0">
      <alignment horizontal="left" vertical="top" indent="1"/>
    </xf>
    <xf numFmtId="4" fontId="126" fillId="38" borderId="40" applyNumberFormat="0" applyProtection="0">
      <alignment horizontal="right" vertical="center"/>
    </xf>
    <xf numFmtId="4" fontId="128" fillId="38" borderId="40" applyNumberFormat="0" applyProtection="0">
      <alignment horizontal="right" vertical="center"/>
    </xf>
    <xf numFmtId="4" fontId="126" fillId="40" borderId="40" applyNumberFormat="0" applyProtection="0">
      <alignment horizontal="left" vertical="center" indent="1"/>
    </xf>
    <xf numFmtId="0" fontId="126" fillId="35" borderId="40" applyNumberFormat="0" applyProtection="0">
      <alignment horizontal="left" vertical="top" indent="1"/>
    </xf>
    <xf numFmtId="4" fontId="6" fillId="38" borderId="40" applyNumberFormat="0" applyProtection="0">
      <alignment horizontal="right" vertical="center"/>
    </xf>
    <xf numFmtId="0" fontId="163" fillId="25" borderId="39" applyNumberFormat="0" applyAlignment="0" applyProtection="0"/>
    <xf numFmtId="0" fontId="172" fillId="15" borderId="39" applyNumberFormat="0" applyAlignment="0" applyProtection="0"/>
    <xf numFmtId="0" fontId="174" fillId="0" borderId="41" applyNumberFormat="0" applyFill="0" applyAlignment="0" applyProtection="0"/>
    <xf numFmtId="0" fontId="181" fillId="15" borderId="39" applyNumberFormat="0" applyAlignment="0" applyProtection="0">
      <alignment vertical="center"/>
    </xf>
    <xf numFmtId="0" fontId="198" fillId="25" borderId="39" applyNumberFormat="0" applyAlignment="0" applyProtection="0">
      <alignment vertical="center"/>
    </xf>
    <xf numFmtId="0" fontId="203" fillId="0" borderId="41" applyNumberFormat="0" applyFill="0" applyAlignment="0" applyProtection="0">
      <alignment vertical="center"/>
    </xf>
    <xf numFmtId="0" fontId="182" fillId="25" borderId="42" applyNumberFormat="0" applyAlignment="0" applyProtection="0">
      <alignment vertical="center"/>
    </xf>
  </cellStyleXfs>
  <cellXfs count="313">
    <xf numFmtId="0" fontId="0" fillId="0" borderId="0" xfId="0"/>
    <xf numFmtId="0" fontId="209" fillId="0" borderId="0" xfId="600" applyFont="1" applyFill="1" applyAlignment="1">
      <alignment horizontal="left"/>
    </xf>
    <xf numFmtId="0" fontId="208" fillId="0" borderId="0" xfId="600" applyFont="1" applyFill="1" applyAlignment="1"/>
    <xf numFmtId="37" fontId="210" fillId="0" borderId="0" xfId="600" applyNumberFormat="1" applyFont="1" applyFill="1" applyBorder="1" applyAlignment="1"/>
    <xf numFmtId="37" fontId="210" fillId="0" borderId="0" xfId="600" applyNumberFormat="1" applyFont="1" applyFill="1" applyAlignment="1"/>
    <xf numFmtId="37" fontId="210" fillId="0" borderId="0" xfId="600" applyNumberFormat="1" applyFont="1" applyFill="1" applyBorder="1" applyAlignment="1">
      <alignment horizontal="right"/>
    </xf>
    <xf numFmtId="0" fontId="208" fillId="0" borderId="0" xfId="600" applyFont="1" applyFill="1" applyAlignment="1">
      <alignment horizontal="left"/>
    </xf>
    <xf numFmtId="0" fontId="211" fillId="0" borderId="0" xfId="600" applyFont="1" applyFill="1" applyAlignment="1">
      <alignment horizontal="center"/>
    </xf>
    <xf numFmtId="0" fontId="212" fillId="0" borderId="0" xfId="600" applyFont="1" applyFill="1" applyAlignment="1">
      <alignment horizontal="left"/>
    </xf>
    <xf numFmtId="0" fontId="213" fillId="0" borderId="0" xfId="600" applyFont="1" applyFill="1" applyAlignment="1">
      <alignment horizontal="center"/>
    </xf>
    <xf numFmtId="37" fontId="208" fillId="0" borderId="0" xfId="600" applyNumberFormat="1" applyFont="1" applyFill="1" applyAlignment="1"/>
    <xf numFmtId="0" fontId="208" fillId="0" borderId="0" xfId="600" applyFill="1" applyAlignment="1">
      <alignment horizontal="left"/>
    </xf>
    <xf numFmtId="0" fontId="210" fillId="0" borderId="0" xfId="600" applyFont="1" applyFill="1" applyAlignment="1">
      <alignment horizontal="left"/>
    </xf>
    <xf numFmtId="0" fontId="208" fillId="0" borderId="0" xfId="600" applyFill="1" applyAlignment="1"/>
    <xf numFmtId="0" fontId="217" fillId="0" borderId="0" xfId="600" applyFont="1" applyFill="1" applyAlignment="1">
      <alignment horizontal="left"/>
    </xf>
    <xf numFmtId="0" fontId="209" fillId="0" borderId="0" xfId="600" applyFont="1" applyFill="1" applyAlignment="1"/>
    <xf numFmtId="37" fontId="208" fillId="0" borderId="0" xfId="600" applyNumberFormat="1" applyFont="1" applyFill="1" applyAlignment="1">
      <alignment horizontal="right"/>
    </xf>
    <xf numFmtId="0" fontId="211" fillId="0" borderId="0" xfId="600" applyFont="1" applyFill="1" applyAlignment="1"/>
    <xf numFmtId="37" fontId="208" fillId="0" borderId="0" xfId="600" applyNumberFormat="1" applyFont="1" applyFill="1" applyBorder="1" applyAlignment="1">
      <alignment horizontal="right"/>
    </xf>
    <xf numFmtId="0" fontId="208" fillId="0" borderId="0" xfId="600" applyFont="1" applyFill="1" applyAlignment="1">
      <alignment horizontal="center" vertical="center"/>
    </xf>
    <xf numFmtId="0" fontId="208" fillId="0" borderId="0" xfId="600" applyFont="1" applyFill="1" applyBorder="1" applyAlignment="1">
      <alignment horizontal="center" vertical="center"/>
    </xf>
    <xf numFmtId="0" fontId="147" fillId="0" borderId="0" xfId="600" applyFont="1" applyFill="1" applyAlignment="1">
      <alignment horizontal="left"/>
    </xf>
    <xf numFmtId="0" fontId="76" fillId="0" borderId="0" xfId="600" applyFont="1" applyFill="1" applyAlignment="1">
      <alignment horizontal="left"/>
    </xf>
    <xf numFmtId="0" fontId="210" fillId="0" borderId="0" xfId="600" applyFont="1" applyFill="1" applyAlignment="1"/>
    <xf numFmtId="0" fontId="208" fillId="0" borderId="0" xfId="600" applyFont="1" applyFill="1" applyBorder="1" applyAlignment="1"/>
    <xf numFmtId="0" fontId="227" fillId="0" borderId="0" xfId="600" applyFont="1" applyFill="1" applyAlignment="1">
      <alignment horizontal="left"/>
    </xf>
    <xf numFmtId="0" fontId="228" fillId="0" borderId="0" xfId="600" applyFont="1" applyFill="1" applyAlignment="1">
      <alignment horizontal="left"/>
    </xf>
    <xf numFmtId="0" fontId="229" fillId="0" borderId="0" xfId="600" applyFont="1" applyFill="1" applyAlignment="1">
      <alignment horizontal="left"/>
    </xf>
    <xf numFmtId="0" fontId="230" fillId="0" borderId="0" xfId="600" applyFont="1" applyFill="1" applyAlignment="1">
      <alignment horizontal="center"/>
    </xf>
    <xf numFmtId="0" fontId="218" fillId="0" borderId="0" xfId="600" applyFont="1" applyFill="1" applyAlignment="1">
      <alignment horizontal="left"/>
    </xf>
    <xf numFmtId="43" fontId="208" fillId="0" borderId="0" xfId="404" applyFont="1" applyFill="1" applyAlignment="1"/>
    <xf numFmtId="168" fontId="208" fillId="0" borderId="0" xfId="404" applyNumberFormat="1" applyFont="1" applyFill="1" applyAlignment="1"/>
    <xf numFmtId="0" fontId="224" fillId="0" borderId="0" xfId="0" applyFont="1" applyFill="1" applyAlignment="1">
      <alignment horizontal="center" vertical="top" wrapText="1"/>
    </xf>
    <xf numFmtId="0" fontId="210" fillId="0" borderId="0" xfId="0" applyFont="1" applyFill="1" applyAlignment="1">
      <alignment horizontal="left"/>
    </xf>
    <xf numFmtId="0" fontId="208" fillId="0" borderId="0" xfId="600" applyFont="1" applyFill="1" applyBorder="1" applyAlignment="1">
      <alignment horizontal="center"/>
    </xf>
    <xf numFmtId="37" fontId="208" fillId="0" borderId="0" xfId="600" applyNumberFormat="1" applyFont="1" applyFill="1" applyBorder="1" applyAlignment="1">
      <alignment horizontal="center"/>
    </xf>
    <xf numFmtId="43" fontId="208" fillId="0" borderId="0" xfId="432" applyFont="1" applyFill="1" applyAlignment="1">
      <alignment horizontal="right"/>
    </xf>
    <xf numFmtId="168" fontId="208" fillId="0" borderId="0" xfId="600" applyNumberFormat="1" applyFont="1" applyFill="1" applyAlignment="1"/>
    <xf numFmtId="0" fontId="210" fillId="0" borderId="0" xfId="600" applyFont="1" applyFill="1" applyBorder="1" applyAlignment="1">
      <alignment horizontal="center"/>
    </xf>
    <xf numFmtId="41" fontId="208" fillId="0" borderId="0" xfId="600" applyNumberFormat="1" applyFont="1" applyFill="1" applyAlignment="1"/>
    <xf numFmtId="41" fontId="208" fillId="0" borderId="29" xfId="600" applyNumberFormat="1" applyFont="1" applyFill="1" applyBorder="1" applyAlignment="1">
      <alignment horizontal="right"/>
    </xf>
    <xf numFmtId="41" fontId="210" fillId="0" borderId="0" xfId="600" applyNumberFormat="1" applyFont="1" applyFill="1" applyBorder="1" applyAlignment="1"/>
    <xf numFmtId="41" fontId="208" fillId="0" borderId="0" xfId="600" applyNumberFormat="1" applyFont="1" applyFill="1" applyBorder="1" applyAlignment="1"/>
    <xf numFmtId="41" fontId="210" fillId="0" borderId="0" xfId="600" applyNumberFormat="1" applyFont="1" applyFill="1" applyAlignment="1"/>
    <xf numFmtId="0" fontId="208" fillId="0" borderId="0" xfId="600" applyFont="1" applyFill="1" applyAlignment="1">
      <alignment horizontal="left" vertical="center"/>
    </xf>
    <xf numFmtId="0" fontId="211" fillId="0" borderId="0" xfId="600" applyFont="1" applyFill="1" applyBorder="1" applyAlignment="1">
      <alignment vertical="center"/>
    </xf>
    <xf numFmtId="0" fontId="208" fillId="0" borderId="0" xfId="600" applyFont="1" applyFill="1" applyAlignment="1">
      <alignment vertical="center"/>
    </xf>
    <xf numFmtId="0" fontId="208" fillId="0" borderId="0" xfId="600" applyFont="1" applyFill="1" applyBorder="1" applyAlignment="1">
      <alignment vertical="center"/>
    </xf>
    <xf numFmtId="0" fontId="211" fillId="0" borderId="0" xfId="600" applyFont="1" applyFill="1" applyBorder="1" applyAlignment="1">
      <alignment horizontal="center" vertical="center"/>
    </xf>
    <xf numFmtId="0" fontId="210" fillId="0" borderId="0" xfId="600" applyFont="1" applyFill="1" applyAlignment="1">
      <alignment horizontal="center" vertical="center"/>
    </xf>
    <xf numFmtId="0" fontId="216" fillId="0" borderId="0" xfId="600" applyFont="1" applyFill="1" applyAlignment="1">
      <alignment horizontal="left" vertical="center"/>
    </xf>
    <xf numFmtId="0" fontId="209" fillId="0" borderId="0" xfId="0" applyFont="1" applyFill="1" applyAlignment="1">
      <alignment horizontal="left"/>
    </xf>
    <xf numFmtId="0" fontId="210" fillId="0" borderId="0" xfId="600" applyFont="1" applyFill="1" applyBorder="1" applyAlignment="1">
      <alignment horizontal="center" vertical="center"/>
    </xf>
    <xf numFmtId="41" fontId="208" fillId="0" borderId="0" xfId="404" applyNumberFormat="1" applyFont="1" applyFill="1" applyAlignment="1"/>
    <xf numFmtId="41" fontId="210" fillId="0" borderId="0" xfId="404" applyNumberFormat="1" applyFont="1" applyFill="1" applyBorder="1" applyAlignment="1"/>
    <xf numFmtId="41" fontId="210" fillId="0" borderId="0" xfId="600" applyNumberFormat="1" applyFont="1" applyFill="1" applyBorder="1" applyAlignment="1">
      <alignment wrapText="1"/>
    </xf>
    <xf numFmtId="41" fontId="208" fillId="0" borderId="0" xfId="404" applyNumberFormat="1" applyFont="1" applyFill="1" applyBorder="1" applyAlignment="1">
      <alignment wrapText="1"/>
    </xf>
    <xf numFmtId="41" fontId="208" fillId="0" borderId="0" xfId="404" applyNumberFormat="1" applyFont="1" applyFill="1" applyAlignment="1">
      <alignment wrapText="1"/>
    </xf>
    <xf numFmtId="0" fontId="208" fillId="0" borderId="0" xfId="0" applyFont="1" applyFill="1" applyAlignment="1">
      <alignment horizontal="left"/>
    </xf>
    <xf numFmtId="168" fontId="208" fillId="0" borderId="0" xfId="404" applyNumberFormat="1" applyFont="1" applyFill="1" applyAlignment="1">
      <alignment horizontal="right"/>
    </xf>
    <xf numFmtId="168" fontId="208" fillId="0" borderId="29" xfId="404" applyNumberFormat="1" applyFont="1" applyFill="1" applyBorder="1" applyAlignment="1"/>
    <xf numFmtId="168" fontId="208" fillId="0" borderId="0" xfId="404" applyNumberFormat="1" applyFont="1" applyFill="1" applyBorder="1" applyAlignment="1"/>
    <xf numFmtId="0" fontId="0" fillId="0" borderId="0" xfId="0" applyFill="1"/>
    <xf numFmtId="0" fontId="212" fillId="0" borderId="0" xfId="0" applyFont="1" applyFill="1" applyAlignment="1">
      <alignment horizontal="left"/>
    </xf>
    <xf numFmtId="0" fontId="211" fillId="0" borderId="0" xfId="600" applyFont="1" applyFill="1" applyAlignment="1">
      <alignment vertical="center"/>
    </xf>
    <xf numFmtId="0" fontId="211" fillId="0" borderId="0" xfId="600" applyFont="1" applyFill="1" applyAlignment="1">
      <alignment horizontal="center" vertical="center"/>
    </xf>
    <xf numFmtId="43" fontId="210" fillId="0" borderId="0" xfId="432" applyFont="1" applyFill="1" applyBorder="1" applyAlignment="1">
      <alignment horizontal="right"/>
    </xf>
    <xf numFmtId="168" fontId="210" fillId="0" borderId="0" xfId="432" applyNumberFormat="1" applyFont="1" applyFill="1" applyBorder="1" applyAlignment="1">
      <alignment horizontal="right"/>
    </xf>
    <xf numFmtId="43" fontId="208" fillId="0" borderId="0" xfId="432" applyFont="1" applyFill="1" applyBorder="1" applyAlignment="1">
      <alignment horizontal="right"/>
    </xf>
    <xf numFmtId="43" fontId="208" fillId="0" borderId="29" xfId="432" applyFont="1" applyFill="1" applyBorder="1" applyAlignment="1">
      <alignment horizontal="right"/>
    </xf>
    <xf numFmtId="168" fontId="208" fillId="0" borderId="0" xfId="432" applyNumberFormat="1" applyFont="1" applyFill="1" applyBorder="1" applyAlignment="1">
      <alignment horizontal="right"/>
    </xf>
    <xf numFmtId="0" fontId="212" fillId="0" borderId="0" xfId="600" applyFont="1" applyFill="1" applyAlignment="1">
      <alignment horizontal="center"/>
    </xf>
    <xf numFmtId="168" fontId="208" fillId="0" borderId="29" xfId="432" applyNumberFormat="1" applyFont="1" applyFill="1" applyBorder="1" applyAlignment="1">
      <alignment horizontal="right"/>
    </xf>
    <xf numFmtId="168" fontId="210" fillId="0" borderId="29" xfId="432" applyNumberFormat="1" applyFont="1" applyFill="1" applyBorder="1" applyAlignment="1">
      <alignment horizontal="right"/>
    </xf>
    <xf numFmtId="168" fontId="208" fillId="0" borderId="0" xfId="432" applyNumberFormat="1" applyFont="1" applyFill="1" applyAlignment="1">
      <alignment horizontal="right"/>
    </xf>
    <xf numFmtId="168" fontId="208" fillId="0" borderId="0" xfId="432" applyNumberFormat="1" applyFont="1" applyFill="1" applyBorder="1" applyAlignment="1">
      <alignment horizontal="center"/>
    </xf>
    <xf numFmtId="168" fontId="0" fillId="0" borderId="0" xfId="0" applyNumberFormat="1"/>
    <xf numFmtId="43" fontId="210" fillId="0" borderId="17" xfId="432" applyFont="1" applyFill="1" applyBorder="1" applyAlignment="1">
      <alignment horizontal="right"/>
    </xf>
    <xf numFmtId="168" fontId="210" fillId="0" borderId="17" xfId="432" applyNumberFormat="1" applyFont="1" applyFill="1" applyBorder="1" applyAlignment="1">
      <alignment horizontal="right"/>
    </xf>
    <xf numFmtId="37" fontId="210" fillId="0" borderId="0" xfId="600" applyNumberFormat="1" applyFont="1" applyFill="1" applyBorder="1" applyAlignment="1">
      <alignment horizontal="center"/>
    </xf>
    <xf numFmtId="0" fontId="210" fillId="0" borderId="0" xfId="600" applyFont="1" applyFill="1" applyBorder="1" applyAlignment="1">
      <alignment horizontal="left"/>
    </xf>
    <xf numFmtId="0" fontId="212" fillId="0" borderId="0" xfId="600" applyFont="1" applyFill="1" applyBorder="1" applyAlignment="1">
      <alignment horizontal="center"/>
    </xf>
    <xf numFmtId="43" fontId="210" fillId="0" borderId="10" xfId="432" applyFont="1" applyFill="1" applyBorder="1" applyAlignment="1">
      <alignment horizontal="right"/>
    </xf>
    <xf numFmtId="168" fontId="210" fillId="0" borderId="10" xfId="432" applyNumberFormat="1" applyFont="1" applyFill="1" applyBorder="1" applyAlignment="1">
      <alignment horizontal="right"/>
    </xf>
    <xf numFmtId="41" fontId="210" fillId="0" borderId="10" xfId="432" applyNumberFormat="1" applyFont="1" applyFill="1" applyBorder="1" applyAlignment="1">
      <alignment horizontal="center"/>
    </xf>
    <xf numFmtId="168" fontId="210" fillId="0" borderId="10" xfId="432" applyNumberFormat="1" applyFont="1" applyFill="1" applyBorder="1" applyAlignment="1">
      <alignment horizontal="center"/>
    </xf>
    <xf numFmtId="168" fontId="210" fillId="0" borderId="30" xfId="432" applyNumberFormat="1" applyFont="1" applyFill="1" applyBorder="1" applyAlignment="1">
      <alignment horizontal="right"/>
    </xf>
    <xf numFmtId="43" fontId="225" fillId="46" borderId="0" xfId="404" applyFont="1" applyFill="1"/>
    <xf numFmtId="0" fontId="210" fillId="0" borderId="0" xfId="0" applyFont="1" applyFill="1" applyAlignment="1">
      <alignment horizontal="left" vertical="center"/>
    </xf>
    <xf numFmtId="0" fontId="210" fillId="0" borderId="0" xfId="600" applyFont="1" applyFill="1" applyBorder="1" applyAlignment="1">
      <alignment vertical="center"/>
    </xf>
    <xf numFmtId="0" fontId="210" fillId="0" borderId="0" xfId="600" applyFont="1" applyFill="1" applyAlignment="1">
      <alignment horizontal="left" vertical="center"/>
    </xf>
    <xf numFmtId="0" fontId="209" fillId="0" borderId="0" xfId="600" applyFont="1" applyFill="1" applyAlignment="1">
      <alignment horizontal="left" vertical="center"/>
    </xf>
    <xf numFmtId="37" fontId="210" fillId="0" borderId="0" xfId="600" applyNumberFormat="1" applyFont="1" applyFill="1" applyBorder="1" applyAlignment="1">
      <alignment horizontal="right" vertical="center"/>
    </xf>
    <xf numFmtId="37" fontId="210" fillId="0" borderId="0" xfId="600" applyNumberFormat="1" applyFont="1" applyFill="1" applyAlignment="1">
      <alignment horizontal="right" vertical="center"/>
    </xf>
    <xf numFmtId="0" fontId="212" fillId="0" borderId="0" xfId="602" applyFont="1" applyFill="1" applyAlignment="1">
      <alignment horizontal="left" vertical="center"/>
    </xf>
    <xf numFmtId="0" fontId="210" fillId="0" borderId="0" xfId="602" applyFont="1" applyFill="1" applyAlignment="1">
      <alignment horizontal="left" vertical="center"/>
    </xf>
    <xf numFmtId="37" fontId="208" fillId="0" borderId="0" xfId="600" applyNumberFormat="1" applyFont="1" applyFill="1" applyBorder="1" applyAlignment="1">
      <alignment horizontal="right" vertical="center"/>
    </xf>
    <xf numFmtId="41" fontId="208" fillId="47" borderId="0" xfId="600" applyNumberFormat="1" applyFont="1" applyFill="1" applyAlignment="1">
      <alignment vertical="center"/>
    </xf>
    <xf numFmtId="37" fontId="208" fillId="0" borderId="0" xfId="600" applyNumberFormat="1" applyFont="1" applyFill="1" applyAlignment="1">
      <alignment horizontal="right" vertical="center"/>
    </xf>
    <xf numFmtId="37" fontId="208" fillId="0" borderId="0" xfId="600" applyNumberFormat="1" applyFont="1" applyFill="1" applyAlignment="1">
      <alignment vertical="center"/>
    </xf>
    <xf numFmtId="41" fontId="208" fillId="0" borderId="0" xfId="600" applyNumberFormat="1" applyFont="1" applyFill="1" applyAlignment="1">
      <alignment vertical="center"/>
    </xf>
    <xf numFmtId="230" fontId="208" fillId="0" borderId="0" xfId="600" applyNumberFormat="1" applyFont="1" applyFill="1" applyAlignment="1">
      <alignment vertical="center"/>
    </xf>
    <xf numFmtId="168" fontId="208" fillId="0" borderId="29" xfId="432" applyNumberFormat="1" applyFont="1" applyFill="1" applyBorder="1" applyAlignment="1">
      <alignment horizontal="center"/>
    </xf>
    <xf numFmtId="168" fontId="210" fillId="0" borderId="0" xfId="404" applyNumberFormat="1" applyFont="1" applyFill="1" applyBorder="1" applyAlignment="1">
      <alignment horizontal="right"/>
    </xf>
    <xf numFmtId="168" fontId="210" fillId="0" borderId="17" xfId="404" applyNumberFormat="1" applyFont="1" applyFill="1" applyBorder="1" applyAlignment="1">
      <alignment horizontal="right" vertical="center"/>
    </xf>
    <xf numFmtId="0" fontId="211" fillId="0" borderId="0" xfId="600" applyFont="1" applyFill="1" applyAlignment="1">
      <alignment horizontal="center"/>
    </xf>
    <xf numFmtId="0" fontId="210" fillId="0" borderId="0" xfId="600" applyFont="1" applyFill="1" applyBorder="1" applyAlignment="1">
      <alignment horizontal="center" vertical="center"/>
    </xf>
    <xf numFmtId="0" fontId="211" fillId="0" borderId="0" xfId="600" applyFont="1" applyFill="1" applyAlignment="1">
      <alignment horizontal="center" vertical="center"/>
    </xf>
    <xf numFmtId="41" fontId="211" fillId="0" borderId="0" xfId="600" applyNumberFormat="1" applyFont="1" applyFill="1" applyAlignment="1">
      <alignment horizontal="center"/>
    </xf>
    <xf numFmtId="168" fontId="210" fillId="0" borderId="0" xfId="404" applyNumberFormat="1" applyFont="1" applyFill="1" applyBorder="1" applyAlignment="1">
      <alignment wrapText="1"/>
    </xf>
    <xf numFmtId="168" fontId="210" fillId="0" borderId="0" xfId="404" applyNumberFormat="1" applyFont="1" applyFill="1" applyAlignment="1"/>
    <xf numFmtId="168" fontId="210" fillId="0" borderId="0" xfId="600" applyNumberFormat="1" applyFont="1" applyFill="1" applyBorder="1" applyAlignment="1"/>
    <xf numFmtId="168" fontId="211" fillId="0" borderId="0" xfId="600" applyNumberFormat="1" applyFont="1" applyFill="1" applyAlignment="1">
      <alignment horizontal="center"/>
    </xf>
    <xf numFmtId="168" fontId="210" fillId="0" borderId="0" xfId="600" applyNumberFormat="1" applyFont="1" applyFill="1" applyAlignment="1"/>
    <xf numFmtId="168" fontId="211" fillId="0" borderId="0" xfId="600" applyNumberFormat="1" applyFont="1" applyFill="1" applyBorder="1" applyAlignment="1">
      <alignment horizontal="center"/>
    </xf>
    <xf numFmtId="168" fontId="208" fillId="0" borderId="0" xfId="600" applyNumberFormat="1" applyFont="1" applyFill="1" applyBorder="1" applyAlignment="1"/>
    <xf numFmtId="168" fontId="210" fillId="0" borderId="29" xfId="600" applyNumberFormat="1" applyFont="1" applyFill="1" applyBorder="1" applyAlignment="1"/>
    <xf numFmtId="168" fontId="208" fillId="0" borderId="0" xfId="600" applyNumberFormat="1" applyFont="1" applyFill="1" applyAlignment="1">
      <alignment wrapText="1"/>
    </xf>
    <xf numFmtId="168" fontId="208" fillId="0" borderId="0" xfId="404" applyNumberFormat="1" applyFont="1" applyFill="1" applyAlignment="1">
      <alignment wrapText="1"/>
    </xf>
    <xf numFmtId="168" fontId="208" fillId="0" borderId="0" xfId="600" applyNumberFormat="1" applyFont="1" applyFill="1" applyAlignment="1">
      <alignment horizontal="right"/>
    </xf>
    <xf numFmtId="168" fontId="208" fillId="0" borderId="0" xfId="600" applyNumberFormat="1" applyFont="1" applyFill="1" applyAlignment="1">
      <alignment horizontal="right" vertical="center"/>
    </xf>
    <xf numFmtId="168" fontId="208" fillId="0" borderId="0" xfId="600" applyNumberFormat="1" applyFont="1" applyFill="1" applyBorder="1" applyAlignment="1">
      <alignment horizontal="right" vertical="center"/>
    </xf>
    <xf numFmtId="168" fontId="208" fillId="0" borderId="0" xfId="404" applyNumberFormat="1" applyFont="1" applyFill="1" applyAlignment="1">
      <alignment horizontal="right" vertical="center"/>
    </xf>
    <xf numFmtId="168" fontId="210" fillId="0" borderId="0" xfId="600" applyNumberFormat="1" applyFont="1" applyFill="1" applyBorder="1" applyAlignment="1">
      <alignment horizontal="right" vertical="center"/>
    </xf>
    <xf numFmtId="168" fontId="210" fillId="0" borderId="0" xfId="600" applyNumberFormat="1" applyFont="1" applyFill="1" applyAlignment="1">
      <alignment horizontal="right" vertical="center"/>
    </xf>
    <xf numFmtId="168" fontId="208" fillId="0" borderId="0" xfId="432" applyNumberFormat="1" applyFont="1" applyFill="1" applyAlignment="1">
      <alignment horizontal="right" vertical="center"/>
    </xf>
    <xf numFmtId="168" fontId="208" fillId="0" borderId="0" xfId="404" applyNumberFormat="1" applyFont="1" applyFill="1" applyBorder="1" applyAlignment="1">
      <alignment horizontal="right" vertical="center"/>
    </xf>
    <xf numFmtId="168" fontId="210" fillId="0" borderId="17" xfId="432" applyNumberFormat="1" applyFont="1" applyFill="1" applyBorder="1" applyAlignment="1">
      <alignment horizontal="right" vertical="center"/>
    </xf>
    <xf numFmtId="168" fontId="210" fillId="0" borderId="17" xfId="600" applyNumberFormat="1" applyFont="1" applyFill="1" applyBorder="1" applyAlignment="1"/>
    <xf numFmtId="168" fontId="208" fillId="47" borderId="0" xfId="600" applyNumberFormat="1" applyFont="1" applyFill="1" applyBorder="1" applyAlignment="1"/>
    <xf numFmtId="168" fontId="208" fillId="0" borderId="0" xfId="404" applyNumberFormat="1" applyFont="1"/>
    <xf numFmtId="0" fontId="208" fillId="0" borderId="0" xfId="0" applyFont="1" applyFill="1" applyAlignment="1">
      <alignment horizontal="center"/>
    </xf>
    <xf numFmtId="15" fontId="0" fillId="0" borderId="0" xfId="0" applyNumberFormat="1"/>
    <xf numFmtId="16" fontId="208" fillId="0" borderId="0" xfId="600" applyNumberFormat="1" applyFont="1" applyFill="1" applyAlignment="1"/>
    <xf numFmtId="0" fontId="221" fillId="0" borderId="0" xfId="0" applyFont="1" applyFill="1" applyAlignment="1">
      <alignment wrapText="1"/>
    </xf>
    <xf numFmtId="168" fontId="210" fillId="0" borderId="13" xfId="404" applyNumberFormat="1" applyFont="1" applyFill="1" applyBorder="1" applyAlignment="1">
      <alignment horizontal="right" vertical="top"/>
    </xf>
    <xf numFmtId="41" fontId="210" fillId="0" borderId="0" xfId="404" applyNumberFormat="1" applyFont="1" applyFill="1" applyAlignment="1">
      <alignment vertical="top" wrapText="1"/>
    </xf>
    <xf numFmtId="0" fontId="211" fillId="0" borderId="0" xfId="600" applyFont="1" applyFill="1" applyAlignment="1">
      <alignment horizontal="center" vertical="top"/>
    </xf>
    <xf numFmtId="168" fontId="210" fillId="0" borderId="30" xfId="600" applyNumberFormat="1" applyFont="1" applyFill="1" applyBorder="1" applyAlignment="1">
      <alignment vertical="top"/>
    </xf>
    <xf numFmtId="168" fontId="211" fillId="0" borderId="0" xfId="600" applyNumberFormat="1" applyFont="1" applyFill="1" applyAlignment="1">
      <alignment horizontal="center" vertical="top"/>
    </xf>
    <xf numFmtId="168" fontId="210" fillId="0" borderId="0" xfId="600" applyNumberFormat="1" applyFont="1" applyFill="1" applyBorder="1" applyAlignment="1">
      <alignment vertical="top"/>
    </xf>
    <xf numFmtId="168" fontId="210" fillId="0" borderId="0" xfId="404" applyNumberFormat="1" applyFont="1" applyFill="1" applyAlignment="1">
      <alignment vertical="top" wrapText="1"/>
    </xf>
    <xf numFmtId="4" fontId="208" fillId="0" borderId="0" xfId="600" applyNumberFormat="1" applyFont="1" applyFill="1" applyAlignment="1"/>
    <xf numFmtId="0" fontId="231" fillId="0" borderId="0" xfId="600" applyFont="1" applyFill="1" applyAlignment="1"/>
    <xf numFmtId="168" fontId="231" fillId="0" borderId="0" xfId="600" applyNumberFormat="1" applyFont="1" applyFill="1" applyAlignment="1"/>
    <xf numFmtId="43" fontId="231" fillId="0" borderId="0" xfId="404" applyFont="1" applyFill="1" applyAlignment="1"/>
    <xf numFmtId="168" fontId="231" fillId="0" borderId="0" xfId="404" applyNumberFormat="1" applyFont="1" applyFill="1" applyAlignment="1"/>
    <xf numFmtId="168" fontId="231" fillId="0" borderId="0" xfId="404" applyNumberFormat="1" applyFont="1" applyFill="1" applyAlignment="1">
      <alignment horizontal="left"/>
    </xf>
    <xf numFmtId="168" fontId="217" fillId="0" borderId="0" xfId="404" applyNumberFormat="1" applyFont="1" applyFill="1" applyAlignment="1">
      <alignment horizontal="left"/>
    </xf>
    <xf numFmtId="41" fontId="231" fillId="0" borderId="0" xfId="600" applyNumberFormat="1" applyFont="1" applyFill="1" applyAlignment="1"/>
    <xf numFmtId="169" fontId="208" fillId="0" borderId="0" xfId="404" applyNumberFormat="1" applyFont="1" applyFill="1" applyAlignment="1">
      <alignment vertical="center"/>
    </xf>
    <xf numFmtId="169" fontId="208" fillId="0" borderId="0" xfId="404" applyNumberFormat="1" applyFont="1" applyFill="1" applyBorder="1" applyAlignment="1">
      <alignment vertical="center"/>
    </xf>
    <xf numFmtId="43" fontId="208" fillId="47" borderId="0" xfId="404" applyFont="1" applyFill="1" applyAlignment="1"/>
    <xf numFmtId="43" fontId="208" fillId="47" borderId="0" xfId="404" applyFont="1" applyFill="1" applyBorder="1" applyAlignment="1"/>
    <xf numFmtId="169" fontId="208" fillId="0" borderId="0" xfId="600" applyNumberFormat="1" applyFont="1" applyFill="1" applyAlignment="1"/>
    <xf numFmtId="169" fontId="210" fillId="0" borderId="0" xfId="404" applyNumberFormat="1" applyFont="1" applyFill="1" applyBorder="1" applyAlignment="1">
      <alignment wrapText="1"/>
    </xf>
    <xf numFmtId="169" fontId="210" fillId="0" borderId="0" xfId="600" applyNumberFormat="1" applyFont="1" applyFill="1" applyBorder="1" applyAlignment="1">
      <alignment wrapText="1"/>
    </xf>
    <xf numFmtId="169" fontId="210" fillId="47" borderId="0" xfId="600" applyNumberFormat="1" applyFont="1" applyFill="1" applyBorder="1" applyAlignment="1">
      <alignment wrapText="1"/>
    </xf>
    <xf numFmtId="169" fontId="210" fillId="0" borderId="0" xfId="404" applyNumberFormat="1" applyFont="1" applyFill="1" applyAlignment="1">
      <alignment horizontal="right" vertical="center"/>
    </xf>
    <xf numFmtId="0" fontId="211" fillId="0" borderId="0" xfId="600" applyFont="1" applyFill="1" applyAlignment="1">
      <alignment horizontal="center"/>
    </xf>
    <xf numFmtId="0" fontId="210" fillId="0" borderId="0" xfId="600" applyFont="1" applyFill="1" applyAlignment="1">
      <alignment horizontal="center"/>
    </xf>
    <xf numFmtId="0" fontId="208" fillId="0" borderId="0" xfId="600" applyFont="1" applyFill="1" applyAlignment="1">
      <alignment horizontal="center"/>
    </xf>
    <xf numFmtId="0" fontId="218" fillId="0" borderId="0" xfId="600" applyFont="1" applyFill="1" applyAlignment="1">
      <alignment horizontal="left" wrapText="1"/>
    </xf>
    <xf numFmtId="0" fontId="222" fillId="0" borderId="0" xfId="0" applyFont="1" applyFill="1" applyAlignment="1">
      <alignment horizontal="center" wrapText="1"/>
    </xf>
    <xf numFmtId="0" fontId="224" fillId="0" borderId="0" xfId="0" applyFont="1" applyFill="1" applyAlignment="1">
      <alignment horizontal="center" wrapText="1"/>
    </xf>
    <xf numFmtId="37" fontId="210" fillId="0" borderId="0" xfId="624" applyNumberFormat="1" applyFont="1" applyFill="1" applyAlignment="1"/>
    <xf numFmtId="0" fontId="223" fillId="0" borderId="0" xfId="0" applyFont="1" applyFill="1" applyAlignment="1">
      <alignment vertical="center" wrapText="1"/>
    </xf>
    <xf numFmtId="168" fontId="210" fillId="0" borderId="0" xfId="404" applyNumberFormat="1" applyFont="1" applyFill="1" applyBorder="1" applyAlignment="1">
      <alignment horizontal="right" vertical="top"/>
    </xf>
    <xf numFmtId="41" fontId="210" fillId="0" borderId="0" xfId="600" applyNumberFormat="1" applyFont="1" applyFill="1" applyBorder="1" applyAlignment="1">
      <alignment vertical="top"/>
    </xf>
    <xf numFmtId="0" fontId="211" fillId="0" borderId="0" xfId="600" applyFont="1" applyFill="1" applyAlignment="1">
      <alignment horizontal="center"/>
    </xf>
    <xf numFmtId="0" fontId="208" fillId="0" borderId="0" xfId="600" applyFont="1" applyFill="1" applyAlignment="1">
      <alignment horizontal="center"/>
    </xf>
    <xf numFmtId="0" fontId="211" fillId="0" borderId="0" xfId="600" applyFont="1" applyFill="1" applyAlignment="1">
      <alignment horizontal="center"/>
    </xf>
    <xf numFmtId="0" fontId="208" fillId="0" borderId="0" xfId="600" applyFont="1" applyFill="1" applyAlignment="1">
      <alignment horizontal="center"/>
    </xf>
    <xf numFmtId="0" fontId="210" fillId="0" borderId="0" xfId="600" applyFont="1" applyFill="1" applyBorder="1" applyAlignment="1">
      <alignment horizontal="center" vertical="center"/>
    </xf>
    <xf numFmtId="168" fontId="208" fillId="0" borderId="0" xfId="404" applyNumberFormat="1" applyFont="1" applyFill="1" applyBorder="1" applyAlignment="1">
      <alignment wrapText="1"/>
    </xf>
    <xf numFmtId="0" fontId="221" fillId="0" borderId="0" xfId="0" applyFont="1" applyFill="1" applyAlignment="1">
      <alignment vertical="top" wrapText="1"/>
    </xf>
    <xf numFmtId="231" fontId="208" fillId="0" borderId="29" xfId="404" applyNumberFormat="1" applyFont="1" applyFill="1" applyBorder="1" applyAlignment="1"/>
    <xf numFmtId="168" fontId="210" fillId="0" borderId="10" xfId="404" applyNumberFormat="1" applyFont="1" applyFill="1" applyBorder="1" applyAlignment="1">
      <alignment horizontal="right" vertical="center"/>
    </xf>
    <xf numFmtId="168" fontId="210" fillId="0" borderId="10" xfId="432" applyNumberFormat="1" applyFont="1" applyFill="1" applyBorder="1" applyAlignment="1">
      <alignment horizontal="right" vertical="center"/>
    </xf>
    <xf numFmtId="168" fontId="210" fillId="0" borderId="30" xfId="421" applyNumberFormat="1" applyFont="1" applyFill="1" applyBorder="1" applyAlignment="1">
      <alignment vertical="center"/>
    </xf>
    <xf numFmtId="0" fontId="212" fillId="0" borderId="0" xfId="600" applyFont="1" applyFill="1" applyAlignment="1"/>
    <xf numFmtId="37" fontId="208" fillId="0" borderId="0" xfId="600" applyNumberFormat="1" applyFont="1" applyFill="1" applyBorder="1" applyAlignment="1"/>
    <xf numFmtId="168" fontId="208" fillId="0" borderId="0" xfId="600" applyNumberFormat="1" applyFont="1" applyFill="1" applyAlignment="1">
      <alignment horizontal="center"/>
    </xf>
    <xf numFmtId="168" fontId="208" fillId="0" borderId="0" xfId="404" applyNumberFormat="1" applyFont="1" applyFill="1" applyAlignment="1">
      <alignment horizontal="center"/>
    </xf>
    <xf numFmtId="168" fontId="208" fillId="0" borderId="29" xfId="600" applyNumberFormat="1" applyFont="1" applyFill="1" applyBorder="1" applyAlignment="1"/>
    <xf numFmtId="0" fontId="211" fillId="0" borderId="0" xfId="600" applyFont="1" applyFill="1" applyAlignment="1">
      <alignment horizontal="left"/>
    </xf>
    <xf numFmtId="168" fontId="208" fillId="0" borderId="10" xfId="600" applyNumberFormat="1" applyFont="1" applyFill="1" applyBorder="1" applyAlignment="1"/>
    <xf numFmtId="168" fontId="210" fillId="0" borderId="13" xfId="600" applyNumberFormat="1" applyFont="1" applyFill="1" applyBorder="1" applyAlignment="1"/>
    <xf numFmtId="0" fontId="211" fillId="0" borderId="0" xfId="600" applyFont="1" applyFill="1" applyAlignment="1">
      <alignment horizontal="center"/>
    </xf>
    <xf numFmtId="0" fontId="208" fillId="0" borderId="0" xfId="600" applyFont="1" applyFill="1" applyAlignment="1">
      <alignment horizontal="center"/>
    </xf>
    <xf numFmtId="0" fontId="208" fillId="0" borderId="0" xfId="600" applyFont="1" applyFill="1" applyAlignment="1">
      <alignment horizontal="center"/>
    </xf>
    <xf numFmtId="0" fontId="211" fillId="0" borderId="0" xfId="600" applyFont="1" applyFill="1" applyAlignment="1">
      <alignment horizontal="center"/>
    </xf>
    <xf numFmtId="0" fontId="208" fillId="0" borderId="0" xfId="600" applyFont="1" applyFill="1" applyAlignment="1">
      <alignment horizontal="center"/>
    </xf>
    <xf numFmtId="0" fontId="211" fillId="0" borderId="0" xfId="600" applyFont="1" applyFill="1" applyAlignment="1">
      <alignment horizontal="center"/>
    </xf>
    <xf numFmtId="0" fontId="211" fillId="0" borderId="0" xfId="600" applyFont="1" applyFill="1" applyAlignment="1">
      <alignment horizontal="center"/>
    </xf>
    <xf numFmtId="0" fontId="211" fillId="0" borderId="0" xfId="600" applyFont="1" applyFill="1" applyAlignment="1">
      <alignment horizontal="center"/>
    </xf>
    <xf numFmtId="0" fontId="208" fillId="0" borderId="0" xfId="600" applyFont="1" applyFill="1" applyAlignment="1">
      <alignment horizontal="center"/>
    </xf>
    <xf numFmtId="0" fontId="210" fillId="0" borderId="0" xfId="600" applyFont="1" applyFill="1" applyAlignment="1">
      <alignment horizontal="left" vertical="top"/>
    </xf>
    <xf numFmtId="0" fontId="209" fillId="0" borderId="0" xfId="600" applyFont="1" applyAlignment="1">
      <alignment horizontal="left"/>
    </xf>
    <xf numFmtId="0" fontId="208" fillId="0" borderId="0" xfId="600"/>
    <xf numFmtId="37" fontId="210" fillId="0" borderId="0" xfId="600" applyNumberFormat="1" applyFont="1"/>
    <xf numFmtId="0" fontId="232" fillId="0" borderId="0" xfId="0" applyFont="1"/>
    <xf numFmtId="0" fontId="210" fillId="0" borderId="0" xfId="600" applyFont="1" applyAlignment="1">
      <alignment horizontal="center"/>
    </xf>
    <xf numFmtId="0" fontId="208" fillId="0" borderId="0" xfId="600" applyAlignment="1">
      <alignment horizontal="left"/>
    </xf>
    <xf numFmtId="0" fontId="208" fillId="0" borderId="0" xfId="600" applyAlignment="1">
      <alignment horizontal="center"/>
    </xf>
    <xf numFmtId="0" fontId="210" fillId="0" borderId="0" xfId="600" applyFont="1"/>
    <xf numFmtId="0" fontId="211" fillId="0" borderId="0" xfId="600" applyFont="1" applyAlignment="1">
      <alignment horizontal="center"/>
    </xf>
    <xf numFmtId="0" fontId="119" fillId="0" borderId="0" xfId="600" applyFont="1" applyAlignment="1">
      <alignment horizontal="left"/>
    </xf>
    <xf numFmtId="0" fontId="212" fillId="0" borderId="0" xfId="600" applyFont="1" applyAlignment="1">
      <alignment horizontal="left"/>
    </xf>
    <xf numFmtId="168" fontId="208" fillId="0" borderId="0" xfId="404" applyNumberFormat="1" applyFont="1" applyAlignment="1">
      <alignment horizontal="right"/>
    </xf>
    <xf numFmtId="0" fontId="210" fillId="0" borderId="0" xfId="600" applyFont="1" applyAlignment="1">
      <alignment horizontal="left"/>
    </xf>
    <xf numFmtId="168" fontId="210" fillId="0" borderId="17" xfId="404" applyNumberFormat="1" applyFont="1" applyBorder="1"/>
    <xf numFmtId="168" fontId="210" fillId="0" borderId="0" xfId="404" applyNumberFormat="1" applyFont="1"/>
    <xf numFmtId="0" fontId="214" fillId="0" borderId="0" xfId="600" applyFont="1" applyAlignment="1">
      <alignment horizontal="left"/>
    </xf>
    <xf numFmtId="37" fontId="208" fillId="0" borderId="0" xfId="600" applyNumberFormat="1"/>
    <xf numFmtId="168" fontId="210" fillId="0" borderId="30" xfId="404" applyNumberFormat="1" applyFont="1" applyBorder="1"/>
    <xf numFmtId="0" fontId="215" fillId="0" borderId="0" xfId="600" applyFont="1" applyAlignment="1">
      <alignment horizontal="left"/>
    </xf>
    <xf numFmtId="168" fontId="232" fillId="0" borderId="0" xfId="404" applyNumberFormat="1" applyFont="1"/>
    <xf numFmtId="168" fontId="210" fillId="0" borderId="29" xfId="404" applyNumberFormat="1" applyFont="1" applyBorder="1"/>
    <xf numFmtId="168" fontId="208" fillId="0" borderId="30" xfId="404" applyNumberFormat="1" applyFont="1" applyBorder="1"/>
    <xf numFmtId="0" fontId="208" fillId="0" borderId="0" xfId="0" applyFont="1" applyAlignment="1">
      <alignment horizontal="left" vertical="center"/>
    </xf>
    <xf numFmtId="168" fontId="208" fillId="0" borderId="29" xfId="404" applyNumberFormat="1" applyFont="1" applyBorder="1"/>
    <xf numFmtId="168" fontId="208" fillId="0" borderId="29" xfId="404" applyNumberFormat="1" applyFont="1" applyBorder="1" applyAlignment="1">
      <alignment horizontal="right"/>
    </xf>
    <xf numFmtId="43" fontId="233" fillId="0" borderId="0" xfId="404" applyFont="1"/>
    <xf numFmtId="43" fontId="232" fillId="0" borderId="0" xfId="404" applyFont="1"/>
    <xf numFmtId="0" fontId="211" fillId="0" borderId="0" xfId="600" applyFont="1" applyAlignment="1">
      <alignment horizontal="center"/>
    </xf>
    <xf numFmtId="0" fontId="211" fillId="0" borderId="0" xfId="600" applyFont="1" applyFill="1" applyAlignment="1">
      <alignment horizontal="center"/>
    </xf>
    <xf numFmtId="0" fontId="208" fillId="0" borderId="0" xfId="600" applyFont="1" applyFill="1" applyAlignment="1">
      <alignment horizontal="center"/>
    </xf>
    <xf numFmtId="0" fontId="210" fillId="0" borderId="0" xfId="600" applyFont="1" applyFill="1" applyBorder="1" applyAlignment="1">
      <alignment horizontal="center" vertical="center"/>
    </xf>
    <xf numFmtId="0" fontId="208" fillId="0" borderId="0" xfId="600" applyFont="1" applyAlignment="1">
      <alignment horizontal="center"/>
    </xf>
    <xf numFmtId="0" fontId="211" fillId="0" borderId="0" xfId="600" applyFont="1" applyAlignment="1">
      <alignment horizontal="left"/>
    </xf>
    <xf numFmtId="168" fontId="208" fillId="0" borderId="0" xfId="404" applyNumberFormat="1" applyFont="1" applyBorder="1"/>
    <xf numFmtId="168" fontId="208" fillId="0" borderId="0" xfId="404" applyNumberFormat="1" applyFont="1" applyFill="1" applyBorder="1" applyAlignment="1">
      <alignment horizontal="right"/>
    </xf>
    <xf numFmtId="168" fontId="211" fillId="0" borderId="0" xfId="404" applyNumberFormat="1" applyFont="1" applyFill="1" applyAlignment="1">
      <alignment horizontal="center"/>
    </xf>
    <xf numFmtId="0" fontId="208" fillId="48" borderId="0" xfId="0" applyFont="1" applyFill="1" applyAlignment="1">
      <alignment horizontal="left"/>
    </xf>
    <xf numFmtId="168" fontId="208" fillId="0" borderId="0" xfId="404" applyNumberFormat="1" applyFont="1" applyFill="1"/>
    <xf numFmtId="168" fontId="0" fillId="0" borderId="0" xfId="404" applyNumberFormat="1" applyFont="1"/>
    <xf numFmtId="168" fontId="0" fillId="0" borderId="0" xfId="404" applyNumberFormat="1" applyFont="1" applyFill="1"/>
    <xf numFmtId="168" fontId="210" fillId="0" borderId="0" xfId="404" applyNumberFormat="1" applyFont="1" applyFill="1" applyBorder="1" applyAlignment="1">
      <alignment horizontal="center"/>
    </xf>
    <xf numFmtId="168" fontId="210" fillId="0" borderId="31" xfId="404" applyNumberFormat="1" applyFont="1" applyFill="1" applyBorder="1" applyAlignment="1">
      <alignment horizontal="right"/>
    </xf>
    <xf numFmtId="0" fontId="208" fillId="0" borderId="0" xfId="0" applyFont="1" applyFill="1" applyAlignment="1">
      <alignment horizontal="left" vertical="center"/>
    </xf>
    <xf numFmtId="168" fontId="210" fillId="0" borderId="0" xfId="404" applyNumberFormat="1" applyFont="1" applyFill="1" applyBorder="1" applyAlignment="1">
      <alignment horizontal="right" vertical="center"/>
    </xf>
    <xf numFmtId="168" fontId="210" fillId="0" borderId="0" xfId="432" applyNumberFormat="1" applyFont="1" applyFill="1" applyBorder="1" applyAlignment="1">
      <alignment horizontal="right" vertical="center"/>
    </xf>
    <xf numFmtId="168" fontId="210" fillId="0" borderId="0" xfId="421" applyNumberFormat="1" applyFont="1" applyFill="1" applyBorder="1" applyAlignment="1">
      <alignment vertical="center"/>
    </xf>
    <xf numFmtId="168" fontId="210" fillId="0" borderId="31" xfId="600" applyNumberFormat="1" applyFont="1" applyFill="1" applyBorder="1" applyAlignment="1">
      <alignment horizontal="right" vertical="center"/>
    </xf>
    <xf numFmtId="168" fontId="208" fillId="0" borderId="0" xfId="404" applyNumberFormat="1" applyFont="1" applyFill="1" applyAlignment="1">
      <alignment vertical="center"/>
    </xf>
    <xf numFmtId="168" fontId="208" fillId="0" borderId="0" xfId="404" applyNumberFormat="1" applyFont="1" applyFill="1" applyBorder="1" applyAlignment="1">
      <alignment vertical="center"/>
    </xf>
    <xf numFmtId="168" fontId="208" fillId="0" borderId="0" xfId="600" applyNumberFormat="1" applyFont="1" applyFill="1" applyBorder="1" applyAlignment="1">
      <alignment horizontal="center"/>
    </xf>
    <xf numFmtId="0" fontId="211" fillId="0" borderId="0" xfId="600" applyFont="1" applyFill="1" applyAlignment="1">
      <alignment horizontal="center"/>
    </xf>
    <xf numFmtId="166" fontId="208" fillId="0" borderId="0" xfId="600" applyNumberFormat="1" applyFont="1" applyFill="1" applyAlignment="1"/>
    <xf numFmtId="0" fontId="211" fillId="0" borderId="0" xfId="600" applyFont="1" applyFill="1" applyAlignment="1">
      <alignment horizontal="center"/>
    </xf>
    <xf numFmtId="43" fontId="208" fillId="0" borderId="0" xfId="404" applyFont="1" applyFill="1" applyBorder="1" applyAlignment="1">
      <alignment horizontal="right"/>
    </xf>
    <xf numFmtId="168" fontId="208" fillId="0" borderId="29" xfId="404" applyNumberFormat="1" applyFont="1" applyFill="1" applyBorder="1" applyAlignment="1">
      <alignment horizontal="right"/>
    </xf>
    <xf numFmtId="0" fontId="211" fillId="0" borderId="0" xfId="600" applyFont="1" applyFill="1" applyAlignment="1">
      <alignment horizontal="center"/>
    </xf>
    <xf numFmtId="0" fontId="208" fillId="0" borderId="0" xfId="600" applyFont="1" applyFill="1" applyAlignment="1">
      <alignment horizontal="center"/>
    </xf>
    <xf numFmtId="0" fontId="211" fillId="0" borderId="0" xfId="600" applyFont="1" applyFill="1" applyAlignment="1">
      <alignment horizontal="center"/>
    </xf>
    <xf numFmtId="0" fontId="208" fillId="0" borderId="0" xfId="600" applyFill="1" applyAlignment="1">
      <alignment vertical="top"/>
    </xf>
    <xf numFmtId="41" fontId="208" fillId="0" borderId="0" xfId="600" applyNumberFormat="1" applyFont="1" applyFill="1" applyAlignment="1">
      <alignment vertical="top"/>
    </xf>
    <xf numFmtId="0" fontId="208" fillId="0" borderId="0" xfId="0" applyFont="1" applyFill="1" applyAlignment="1">
      <alignment horizontal="left" vertical="top"/>
    </xf>
    <xf numFmtId="43" fontId="210" fillId="0" borderId="30" xfId="600" applyNumberFormat="1" applyFont="1" applyFill="1" applyBorder="1" applyAlignment="1">
      <alignment vertical="top"/>
    </xf>
    <xf numFmtId="41" fontId="208" fillId="0" borderId="29" xfId="404" applyNumberFormat="1" applyFont="1" applyFill="1" applyBorder="1" applyAlignment="1">
      <alignment vertical="top" wrapText="1"/>
    </xf>
    <xf numFmtId="0" fontId="222" fillId="0" borderId="0" xfId="0" applyFont="1" applyFill="1" applyAlignment="1">
      <alignment horizontal="center" vertical="top" wrapText="1"/>
    </xf>
    <xf numFmtId="41" fontId="208" fillId="0" borderId="0" xfId="404" applyNumberFormat="1" applyFont="1" applyFill="1" applyAlignment="1">
      <alignment vertical="top" wrapText="1"/>
    </xf>
    <xf numFmtId="43" fontId="208" fillId="0" borderId="0" xfId="404" applyFont="1" applyFill="1" applyBorder="1" applyAlignment="1">
      <alignment vertical="top"/>
    </xf>
    <xf numFmtId="0" fontId="223" fillId="0" borderId="0" xfId="0" applyFont="1" applyFill="1" applyAlignment="1">
      <alignment vertical="top" wrapText="1"/>
    </xf>
    <xf numFmtId="168" fontId="210" fillId="0" borderId="17" xfId="404" applyNumberFormat="1" applyFont="1" applyFill="1" applyBorder="1" applyAlignment="1">
      <alignment horizontal="right" vertical="top"/>
    </xf>
    <xf numFmtId="41" fontId="210" fillId="0" borderId="0" xfId="404" applyNumberFormat="1" applyFont="1" applyFill="1" applyBorder="1" applyAlignment="1">
      <alignment vertical="top"/>
    </xf>
    <xf numFmtId="0" fontId="213" fillId="0" borderId="0" xfId="600" applyFont="1" applyFill="1" applyAlignment="1">
      <alignment horizontal="center" vertical="top"/>
    </xf>
    <xf numFmtId="168" fontId="208" fillId="0" borderId="0" xfId="404" applyNumberFormat="1" applyFont="1" applyFill="1" applyBorder="1" applyAlignment="1">
      <alignment vertical="top"/>
    </xf>
    <xf numFmtId="168" fontId="208" fillId="0" borderId="0" xfId="600" applyNumberFormat="1" applyFont="1" applyFill="1" applyAlignment="1">
      <alignment horizontal="center" vertical="top"/>
    </xf>
    <xf numFmtId="168" fontId="208" fillId="0" borderId="0" xfId="600" applyNumberFormat="1" applyFont="1" applyFill="1" applyAlignment="1">
      <alignment vertical="top"/>
    </xf>
    <xf numFmtId="168" fontId="208" fillId="0" borderId="0" xfId="600" applyNumberFormat="1" applyFont="1" applyFill="1" applyBorder="1" applyAlignment="1">
      <alignment vertical="top"/>
    </xf>
    <xf numFmtId="0" fontId="212" fillId="0" borderId="0" xfId="600" applyFont="1" applyFill="1" applyAlignment="1">
      <alignment horizontal="left" vertical="top"/>
    </xf>
    <xf numFmtId="0" fontId="211" fillId="0" borderId="0" xfId="600" applyFont="1" applyFill="1" applyAlignment="1">
      <alignment horizontal="center"/>
    </xf>
    <xf numFmtId="0" fontId="210" fillId="0" borderId="0" xfId="600" applyFont="1" applyFill="1" applyAlignment="1">
      <alignment horizontal="center"/>
    </xf>
    <xf numFmtId="0" fontId="208" fillId="0" borderId="0" xfId="600" applyFont="1" applyFill="1" applyAlignment="1">
      <alignment horizontal="center"/>
    </xf>
    <xf numFmtId="0" fontId="210" fillId="0" borderId="0" xfId="600" applyFont="1" applyFill="1" applyBorder="1" applyAlignment="1">
      <alignment horizontal="center" vertical="center"/>
    </xf>
    <xf numFmtId="0" fontId="211" fillId="0" borderId="0" xfId="600" applyFont="1" applyFill="1" applyAlignment="1">
      <alignment horizontal="center" vertical="center"/>
    </xf>
    <xf numFmtId="0" fontId="210" fillId="0" borderId="0" xfId="600" applyFont="1" applyFill="1" applyBorder="1" applyAlignment="1">
      <alignment horizontal="center"/>
    </xf>
    <xf numFmtId="0" fontId="211" fillId="0" borderId="0" xfId="600" applyFont="1" applyAlignment="1">
      <alignment horizontal="center"/>
    </xf>
    <xf numFmtId="0" fontId="208" fillId="0" borderId="0" xfId="600" applyFont="1" applyFill="1" applyAlignment="1">
      <alignment horizontal="center"/>
    </xf>
    <xf numFmtId="43" fontId="210" fillId="0" borderId="0" xfId="404" applyFont="1" applyFill="1" applyAlignment="1">
      <alignment horizontal="right" vertical="center"/>
    </xf>
    <xf numFmtId="168" fontId="232" fillId="0" borderId="0" xfId="0" applyNumberFormat="1" applyFont="1"/>
    <xf numFmtId="43" fontId="234" fillId="0" borderId="0" xfId="404" applyFont="1"/>
    <xf numFmtId="43" fontId="208" fillId="0" borderId="0" xfId="404" applyFont="1"/>
    <xf numFmtId="168" fontId="208" fillId="0" borderId="0" xfId="404" applyNumberFormat="1" applyFont="1"/>
    <xf numFmtId="168" fontId="208" fillId="0" borderId="0" xfId="404" applyNumberFormat="1" applyFont="1"/>
    <xf numFmtId="168" fontId="208" fillId="0" borderId="0" xfId="404" applyNumberFormat="1" applyFont="1"/>
    <xf numFmtId="168" fontId="208" fillId="0" borderId="0" xfId="404" applyNumberFormat="1" applyFont="1"/>
    <xf numFmtId="168" fontId="208" fillId="0" borderId="0" xfId="404" applyNumberFormat="1" applyFont="1"/>
    <xf numFmtId="168" fontId="208" fillId="0" borderId="0" xfId="404" applyNumberFormat="1" applyFont="1"/>
    <xf numFmtId="168" fontId="208" fillId="0" borderId="0" xfId="600" applyNumberFormat="1" applyFont="1" applyFill="1" applyAlignment="1"/>
    <xf numFmtId="168" fontId="208" fillId="0" borderId="0" xfId="404" applyNumberFormat="1" applyFont="1" applyFill="1" applyAlignment="1"/>
    <xf numFmtId="0" fontId="208" fillId="0" borderId="0" xfId="600" applyFont="1" applyFill="1" applyAlignment="1">
      <alignment horizontal="center"/>
    </xf>
    <xf numFmtId="0" fontId="211" fillId="0" borderId="0" xfId="600" applyFont="1" applyFill="1" applyAlignment="1">
      <alignment horizontal="center"/>
    </xf>
    <xf numFmtId="0" fontId="210" fillId="0" borderId="0" xfId="600" applyFont="1" applyFill="1" applyAlignment="1">
      <alignment horizontal="center"/>
    </xf>
    <xf numFmtId="0" fontId="211" fillId="0" borderId="0" xfId="600" applyFont="1" applyFill="1" applyAlignment="1">
      <alignment horizontal="center" vertical="center"/>
    </xf>
    <xf numFmtId="0" fontId="211" fillId="0" borderId="0" xfId="600" applyFont="1" applyFill="1" applyBorder="1" applyAlignment="1">
      <alignment horizontal="center" vertical="center"/>
    </xf>
    <xf numFmtId="0" fontId="211" fillId="0" borderId="0" xfId="600" applyFont="1" applyFill="1" applyAlignment="1">
      <alignment horizontal="left" vertical="top"/>
    </xf>
    <xf numFmtId="0" fontId="208" fillId="0" borderId="0" xfId="600" applyFont="1" applyFill="1" applyAlignment="1">
      <alignment vertical="top"/>
    </xf>
    <xf numFmtId="0" fontId="208" fillId="0" borderId="0" xfId="600" applyFont="1" applyFill="1" applyAlignment="1">
      <alignment horizontal="left" vertical="top"/>
    </xf>
    <xf numFmtId="0" fontId="212" fillId="0" borderId="0" xfId="600" applyFont="1" applyFill="1" applyAlignment="1">
      <alignment vertical="top"/>
    </xf>
    <xf numFmtId="0" fontId="211" fillId="0" borderId="0" xfId="600" applyFont="1" applyAlignment="1">
      <alignment horizontal="center"/>
    </xf>
    <xf numFmtId="0" fontId="210" fillId="0" borderId="0" xfId="600" applyFont="1" applyAlignment="1">
      <alignment horizontal="center"/>
    </xf>
    <xf numFmtId="0" fontId="210" fillId="0" borderId="0" xfId="600" applyFont="1" applyFill="1" applyAlignment="1">
      <alignment horizontal="center"/>
    </xf>
    <xf numFmtId="0" fontId="208" fillId="0" borderId="0" xfId="600" applyFont="1" applyFill="1" applyAlignment="1">
      <alignment horizontal="center"/>
    </xf>
    <xf numFmtId="0" fontId="211" fillId="0" borderId="0" xfId="600" applyFont="1" applyFill="1" applyAlignment="1">
      <alignment horizontal="center"/>
    </xf>
    <xf numFmtId="0" fontId="210" fillId="0" borderId="0" xfId="600" applyFont="1" applyFill="1" applyBorder="1" applyAlignment="1">
      <alignment horizontal="center" vertical="center"/>
    </xf>
    <xf numFmtId="0" fontId="208" fillId="0" borderId="29" xfId="600" applyFont="1" applyFill="1" applyBorder="1" applyAlignment="1">
      <alignment horizontal="center" vertical="center"/>
    </xf>
    <xf numFmtId="0" fontId="210" fillId="0" borderId="0" xfId="600" applyFont="1" applyFill="1" applyBorder="1" applyAlignment="1">
      <alignment horizontal="center"/>
    </xf>
    <xf numFmtId="0" fontId="211" fillId="0" borderId="0" xfId="600" applyFont="1" applyFill="1" applyAlignment="1">
      <alignment horizontal="center" vertical="center"/>
    </xf>
    <xf numFmtId="0" fontId="211" fillId="0" borderId="0" xfId="600" applyFont="1" applyFill="1" applyBorder="1" applyAlignment="1">
      <alignment horizontal="center" vertical="center"/>
    </xf>
    <xf numFmtId="0" fontId="208" fillId="0" borderId="0" xfId="600" applyFont="1" applyFill="1" applyAlignment="1">
      <alignment horizontal="center" wrapText="1"/>
    </xf>
  </cellXfs>
  <cellStyles count="989">
    <cellStyle name="??" xfId="1" xr:uid="{00000000-0005-0000-0000-000000000000}"/>
    <cellStyle name="?? [0.00]_12??????" xfId="2" xr:uid="{00000000-0005-0000-0000-000001000000}"/>
    <cellStyle name="?? [0]_~0061716" xfId="3" xr:uid="{00000000-0005-0000-0000-000002000000}"/>
    <cellStyle name="?? 2" xfId="4" xr:uid="{00000000-0005-0000-0000-000003000000}"/>
    <cellStyle name="?? 3" xfId="5" xr:uid="{00000000-0005-0000-0000-000004000000}"/>
    <cellStyle name="?? 4" xfId="6" xr:uid="{00000000-0005-0000-0000-000005000000}"/>
    <cellStyle name="?? 5" xfId="7" xr:uid="{00000000-0005-0000-0000-000006000000}"/>
    <cellStyle name="?? 6" xfId="8" xr:uid="{00000000-0005-0000-0000-000007000000}"/>
    <cellStyle name="?_x001d_?'&amp;O??&amp;H?_x000b__x0008_4_x0018__x0005__x0019__x000f__x0001__x0001_" xfId="9" xr:uid="{00000000-0005-0000-0000-000008000000}"/>
    <cellStyle name="???" xfId="10" xr:uid="{00000000-0005-0000-0000-000009000000}"/>
    <cellStyle name="??? ??" xfId="11" xr:uid="{00000000-0005-0000-0000-00000A000000}"/>
    <cellStyle name="??? 1" xfId="12" xr:uid="{00000000-0005-0000-0000-00000B000000}"/>
    <cellStyle name="??? 2" xfId="13" xr:uid="{00000000-0005-0000-0000-00000C000000}"/>
    <cellStyle name="??? 3" xfId="14" xr:uid="{00000000-0005-0000-0000-00000D000000}"/>
    <cellStyle name="??? 4" xfId="15" xr:uid="{00000000-0005-0000-0000-00000E000000}"/>
    <cellStyle name="????" xfId="16" xr:uid="{00000000-0005-0000-0000-00000F000000}"/>
    <cellStyle name="???? ??" xfId="17" xr:uid="{00000000-0005-0000-0000-000010000000}"/>
    <cellStyle name="???? [0.00]_(FAST????) YC5 BOX????rev.1" xfId="18" xr:uid="{00000000-0005-0000-0000-000011000000}"/>
    <cellStyle name="???? 2" xfId="19" xr:uid="{00000000-0005-0000-0000-000012000000}"/>
    <cellStyle name="????? 1" xfId="20" xr:uid="{00000000-0005-0000-0000-000013000000}"/>
    <cellStyle name="????? 2" xfId="21" xr:uid="{00000000-0005-0000-0000-000014000000}"/>
    <cellStyle name="????? 3" xfId="22" xr:uid="{00000000-0005-0000-0000-000015000000}"/>
    <cellStyle name="????? 4" xfId="23" xr:uid="{00000000-0005-0000-0000-000016000000}"/>
    <cellStyle name="????? 5" xfId="24" xr:uid="{00000000-0005-0000-0000-000017000000}"/>
    <cellStyle name="????? 6" xfId="25" xr:uid="{00000000-0005-0000-0000-000018000000}"/>
    <cellStyle name="?????()" xfId="26" xr:uid="{00000000-0005-0000-0000-000019000000}"/>
    <cellStyle name="?????(0.00)" xfId="27" xr:uid="{00000000-0005-0000-0000-00001A000000}"/>
    <cellStyle name="??????" xfId="28" xr:uid="{00000000-0005-0000-0000-00001B000000}"/>
    <cellStyle name="???????" xfId="29" xr:uid="{00000000-0005-0000-0000-00001C000000}"/>
    <cellStyle name="????????????" xfId="30" xr:uid="{00000000-0005-0000-0000-00001D000000}"/>
    <cellStyle name="??????????????" xfId="31" xr:uid="{00000000-0005-0000-0000-00001E000000}"/>
    <cellStyle name="?????????????????" xfId="32" xr:uid="{00000000-0005-0000-0000-00001F000000}"/>
    <cellStyle name="????????????????? [0]_MOGAS97" xfId="33" xr:uid="{00000000-0005-0000-0000-000020000000}"/>
    <cellStyle name="??????????????????? [0]_MOGAS97" xfId="34" xr:uid="{00000000-0005-0000-0000-000021000000}"/>
    <cellStyle name="????????????????????" xfId="35" xr:uid="{00000000-0005-0000-0000-000022000000}"/>
    <cellStyle name="???????????????????????" xfId="36" xr:uid="{00000000-0005-0000-0000-000023000000}"/>
    <cellStyle name="???????????????????????????????ma_QTR94_95_1ฟ๙ศธบ๑ณปฟช (2)" xfId="37" xr:uid="{00000000-0005-0000-0000-000024000000}"/>
    <cellStyle name="???????????????????_MOGAS97" xfId="38" xr:uid="{00000000-0005-0000-0000-000025000000}"/>
    <cellStyle name="?????????????????_Book1" xfId="39" xr:uid="{00000000-0005-0000-0000-000026000000}"/>
    <cellStyle name="???????_J300" xfId="40" xr:uid="{00000000-0005-0000-0000-000027000000}"/>
    <cellStyle name="?????[0.00]" xfId="41" xr:uid="{00000000-0005-0000-0000-000028000000}"/>
    <cellStyle name="????[0]_08??" xfId="42" xr:uid="{00000000-0005-0000-0000-000029000000}"/>
    <cellStyle name="????_(FAST????) YC5 BOX????rev.1" xfId="43" xr:uid="{00000000-0005-0000-0000-00002A000000}"/>
    <cellStyle name="???[0]_Book2" xfId="44" xr:uid="{00000000-0005-0000-0000-00002B000000}"/>
    <cellStyle name="???_'01.11" xfId="45" xr:uid="{00000000-0005-0000-0000-00002C000000}"/>
    <cellStyle name="???b???b???b???b???????????????????????????????ma_QTR94_95_1ฟ๙ศธบ๑ณปฟช (2)" xfId="46" xr:uid="{00000000-0005-0000-0000-00002D000000}"/>
    <cellStyle name="??[0]_ INVOICE" xfId="47" xr:uid="{00000000-0005-0000-0000-00002E000000}"/>
    <cellStyle name="??_ 97? ????(?)" xfId="48" xr:uid="{00000000-0005-0000-0000-00002F000000}"/>
    <cellStyle name="?…????? [0.00]_laroux" xfId="49" xr:uid="{00000000-0005-0000-0000-000030000000}"/>
    <cellStyle name="?…?????_laroux" xfId="50" xr:uid="{00000000-0005-0000-0000-000031000000}"/>
    <cellStyle name="_112 input vat v10 AUG 04" xfId="51" xr:uid="{00000000-0005-0000-0000-000032000000}"/>
    <cellStyle name="_112 input vat v10 JUL 04" xfId="52" xr:uid="{00000000-0005-0000-0000-000033000000}"/>
    <cellStyle name="_112 input vat v10 Jun03" xfId="53" xr:uid="{00000000-0005-0000-0000-000034000000}"/>
    <cellStyle name="_112 input vat v10 Sep 03" xfId="54" xr:uid="{00000000-0005-0000-0000-000035000000}"/>
    <cellStyle name="_112 output tax Jun'03" xfId="55" xr:uid="{00000000-0005-0000-0000-000036000000}"/>
    <cellStyle name="_112 output vat v19 AUG03" xfId="56" xr:uid="{00000000-0005-0000-0000-000037000000}"/>
    <cellStyle name="_112 Output vat v19 MAY 04" xfId="57" xr:uid="{00000000-0005-0000-0000-000038000000}"/>
    <cellStyle name="_112 output vat v19 Oct03" xfId="58" xr:uid="{00000000-0005-0000-0000-000039000000}"/>
    <cellStyle name="_112 output vat v19 Sepl03" xfId="59" xr:uid="{00000000-0005-0000-0000-00003A000000}"/>
    <cellStyle name="_20-30" xfId="60" xr:uid="{00000000-0005-0000-0000-00003B000000}"/>
    <cellStyle name="_20-TEST'04-yim" xfId="61" xr:uid="{00000000-0005-0000-0000-00003C000000}"/>
    <cellStyle name="_2550 P-3. Trial Balance - Before Audit - December 31, 2006 ve" xfId="62" xr:uid="{00000000-0005-0000-0000-00003D000000}"/>
    <cellStyle name="_30 11" xfId="63" xr:uid="{00000000-0005-0000-0000-00003E000000}"/>
    <cellStyle name="_30.09.06" xfId="64" xr:uid="{00000000-0005-0000-0000-00003F000000}"/>
    <cellStyle name="_AGING AR" xfId="65" xr:uid="{00000000-0005-0000-0000-000040000000}"/>
    <cellStyle name="_AJE - RJE" xfId="66" xr:uid="{00000000-0005-0000-0000-000041000000}"/>
    <cellStyle name="_Anol_PCC_06.30.05" xfId="67" xr:uid="{00000000-0005-0000-0000-000042000000}"/>
    <cellStyle name="_Anol_RocheDiag_12.31.05" xfId="68" xr:uid="{00000000-0005-0000-0000-000043000000}"/>
    <cellStyle name="_AP" xfId="69" xr:uid="{00000000-0005-0000-0000-000044000000}"/>
    <cellStyle name="_Audit adjustment" xfId="70" xr:uid="{00000000-0005-0000-0000-000045000000}"/>
    <cellStyle name="_B123" xfId="71" xr:uid="{00000000-0005-0000-0000-000046000000}"/>
    <cellStyle name="_Bangpra Cost 2007" xfId="72" xr:uid="{00000000-0005-0000-0000-000047000000}"/>
    <cellStyle name="_Bangpra Cost 2007_Reconcile Stock23.04.10" xfId="73" xr:uid="{00000000-0005-0000-0000-000048000000}"/>
    <cellStyle name="_BB" xfId="74" xr:uid="{00000000-0005-0000-0000-000049000000}"/>
    <cellStyle name="_BCC_31.12.06" xfId="75" xr:uid="{00000000-0005-0000-0000-00004A000000}"/>
    <cellStyle name="_Book1" xfId="76" xr:uid="{00000000-0005-0000-0000-00004B000000}"/>
    <cellStyle name="_Book1_1" xfId="77" xr:uid="{00000000-0005-0000-0000-00004C000000}"/>
    <cellStyle name="_Book1_MSO.&amp; IBF._May.04" xfId="78" xr:uid="{00000000-0005-0000-0000-00004D000000}"/>
    <cellStyle name="_Book1_VAT &amp; P.P.36_Jun.04" xfId="79" xr:uid="{00000000-0005-0000-0000-00004E000000}"/>
    <cellStyle name="_Book1_VAT &amp; P.P.36_Oct.04" xfId="80" xr:uid="{00000000-0005-0000-0000-00004F000000}"/>
    <cellStyle name="_Book1_VAT &amp; P.P.36_Sep.04" xfId="81" xr:uid="{00000000-0005-0000-0000-000050000000}"/>
    <cellStyle name="_cabtec cut" xfId="82" xr:uid="{00000000-0005-0000-0000-000051000000}"/>
    <cellStyle name="_cabtec cut_Reconcile Stock23.04.10" xfId="83" xr:uid="{00000000-0005-0000-0000-000052000000}"/>
    <cellStyle name="_cash flow" xfId="84" xr:uid="{00000000-0005-0000-0000-000053000000}"/>
    <cellStyle name="_check lease" xfId="85" xr:uid="{00000000-0005-0000-0000-000054000000}"/>
    <cellStyle name="_Checking V19_Nov.03" xfId="86" xr:uid="{00000000-0005-0000-0000-000055000000}"/>
    <cellStyle name="_CombineTop 2008" xfId="87" xr:uid="{00000000-0005-0000-0000-000056000000}"/>
    <cellStyle name="_Confirm Log" xfId="88" xr:uid="{00000000-0005-0000-0000-000057000000}"/>
    <cellStyle name="_Copy of test jv" xfId="89" xr:uid="{00000000-0005-0000-0000-000058000000}"/>
    <cellStyle name="_cost &amp; sa -kei" xfId="90" xr:uid="{00000000-0005-0000-0000-000059000000}"/>
    <cellStyle name="_cost and expense" xfId="91" xr:uid="{00000000-0005-0000-0000-00005A000000}"/>
    <cellStyle name="_Count Sheet-น้องเกด" xfId="92" xr:uid="{00000000-0005-0000-0000-00005B000000}"/>
    <cellStyle name="_Custom house for claim duty(1)" xfId="93" xr:uid="{00000000-0005-0000-0000-00005C000000}"/>
    <cellStyle name="_Cut of purchase" xfId="94" xr:uid="{00000000-0005-0000-0000-00005D000000}"/>
    <cellStyle name="_cut off" xfId="95" xr:uid="{00000000-0005-0000-0000-00005E000000}"/>
    <cellStyle name="_Daiichi F1-3Update" xfId="96" xr:uid="{00000000-0005-0000-0000-00005F000000}"/>
    <cellStyle name="_E" xfId="97" xr:uid="{00000000-0005-0000-0000-000060000000}"/>
    <cellStyle name="_Exp MT" xfId="98" xr:uid="{00000000-0005-0000-0000-000061000000}"/>
    <cellStyle name="_FA" xfId="99" xr:uid="{00000000-0005-0000-0000-000062000000}"/>
    <cellStyle name="_Feedmill_Top Year end 2008" xfId="100" xr:uid="{00000000-0005-0000-0000-000063000000}"/>
    <cellStyle name="_Final AR ratio-BCC" xfId="101" xr:uid="{00000000-0005-0000-0000-000064000000}"/>
    <cellStyle name="_Final TOP" xfId="102" xr:uid="{00000000-0005-0000-0000-000065000000}"/>
    <cellStyle name="_Fix asset-G300 ok" xfId="103" xr:uid="{00000000-0005-0000-0000-000066000000}"/>
    <cellStyle name="_fixed asset" xfId="104" xr:uid="{00000000-0005-0000-0000-000067000000}"/>
    <cellStyle name="_Fixed Asset Working(Interim)" xfId="105" xr:uid="{00000000-0005-0000-0000-000068000000}"/>
    <cellStyle name="_Form TOD" xfId="106" xr:uid="{00000000-0005-0000-0000-000069000000}"/>
    <cellStyle name="_G300 (version 1)" xfId="107" xr:uid="{00000000-0005-0000-0000-00006A000000}"/>
    <cellStyle name="_GLS 31.12.06 from ve" xfId="108" xr:uid="{00000000-0005-0000-0000-00006B000000}"/>
    <cellStyle name="_Graph BOT (Apr '09 - Mar '10)" xfId="109" xr:uid="{00000000-0005-0000-0000-00006C000000}"/>
    <cellStyle name="_group TB-Roche" xfId="110" xr:uid="{00000000-0005-0000-0000-00006D000000}"/>
    <cellStyle name="_g-vouch" xfId="111" xr:uid="{00000000-0005-0000-0000-00006E000000}"/>
    <cellStyle name="_HAKUTO 31.03.08" xfId="112" xr:uid="{00000000-0005-0000-0000-00006F000000}"/>
    <cellStyle name="_HAKUTO EN_09.30.08" xfId="113" xr:uid="{00000000-0005-0000-0000-000070000000}"/>
    <cellStyle name="_Hakuto_31.12.07" xfId="114" xr:uid="{00000000-0005-0000-0000-000071000000}"/>
    <cellStyle name="_hard close" xfId="115" xr:uid="{00000000-0005-0000-0000-000072000000}"/>
    <cellStyle name="_IN JNL'S APR'02" xfId="116" xr:uid="{00000000-0005-0000-0000-000073000000}"/>
    <cellStyle name="_IN JNL'S APR'03" xfId="117" xr:uid="{00000000-0005-0000-0000-000074000000}"/>
    <cellStyle name="_IN JNL'S JUL'02" xfId="118" xr:uid="{00000000-0005-0000-0000-000075000000}"/>
    <cellStyle name="_IN JNL'S MAR'03" xfId="119" xr:uid="{00000000-0005-0000-0000-000076000000}"/>
    <cellStyle name="_IN JNL'S SEP'02" xfId="120" xr:uid="{00000000-0005-0000-0000-000077000000}"/>
    <cellStyle name="_Income tax Mar 08" xfId="121" xr:uid="{00000000-0005-0000-0000-000078000000}"/>
    <cellStyle name="_Ind.xls" xfId="122" xr:uid="{00000000-0005-0000-0000-000079000000}"/>
    <cellStyle name="_insurance invent-sima" xfId="123" xr:uid="{00000000-0005-0000-0000-00007A000000}"/>
    <cellStyle name="_inventory" xfId="124" xr:uid="{00000000-0005-0000-0000-00007B000000}"/>
    <cellStyle name="_Inventory (K1-300)_31-12-07" xfId="125" xr:uid="{00000000-0005-0000-0000-00007C000000}"/>
    <cellStyle name="_Investment Hakuto 31 12 07" xfId="126" xr:uid="{00000000-0005-0000-0000-00007D000000}"/>
    <cellStyle name="_JP Balance Sheet Reconciliation 200209" xfId="127" xr:uid="{00000000-0005-0000-0000-00007E000000}"/>
    <cellStyle name="_JP Balance Sheet Reconciliation 200210" xfId="128" xr:uid="{00000000-0005-0000-0000-00007F000000}"/>
    <cellStyle name="_JP Balance Sheet Reconciliation 200212(REVISED)" xfId="129" xr:uid="{00000000-0005-0000-0000-000080000000}"/>
    <cellStyle name="_JP Balance Sheet Reconciliation 200301" xfId="130" xr:uid="{00000000-0005-0000-0000-000081000000}"/>
    <cellStyle name="_JP Balance Sheet Reconciliation 200303" xfId="131" xr:uid="{00000000-0005-0000-0000-000082000000}"/>
    <cellStyle name="_JP Balance Sheet Reconciliation 200306" xfId="132" xr:uid="{00000000-0005-0000-0000-000083000000}"/>
    <cellStyle name="_JP Balance Sheet Reconciliation 200306-MH" xfId="133" xr:uid="{00000000-0005-0000-0000-000084000000}"/>
    <cellStyle name="_JP Balance Sheet Reconciliation 200307" xfId="134" xr:uid="{00000000-0005-0000-0000-000085000000}"/>
    <cellStyle name="_JP Balance Sheet Reconciliation 200309" xfId="135" xr:uid="{00000000-0005-0000-0000-000086000000}"/>
    <cellStyle name="_JP Balance Sheet Reconciliation 200311" xfId="136" xr:uid="{00000000-0005-0000-0000-000087000000}"/>
    <cellStyle name="_JP Balance Sheet Reconciliation 200312" xfId="137" xr:uid="{00000000-0005-0000-0000-000088000000}"/>
    <cellStyle name="_JP Balance Sheet Reconciliation 200401" xfId="138" xr:uid="{00000000-0005-0000-0000-000089000000}"/>
    <cellStyle name="_JP Balance Sheet Reconciliation 200402" xfId="139" xr:uid="{00000000-0005-0000-0000-00008A000000}"/>
    <cellStyle name="_JP Balance Sheet Reconciliation 200403" xfId="140" xr:uid="{00000000-0005-0000-0000-00008B000000}"/>
    <cellStyle name="_JP Balance Sheet Reconciliation 200405" xfId="141" xr:uid="{00000000-0005-0000-0000-00008C000000}"/>
    <cellStyle name="_JP Balance Sheet Reconciliation 200406" xfId="142" xr:uid="{00000000-0005-0000-0000-00008D000000}"/>
    <cellStyle name="_JP JNL'S APR'02" xfId="143" xr:uid="{00000000-0005-0000-0000-00008E000000}"/>
    <cellStyle name="_JP JNL'S JAN'03" xfId="144" xr:uid="{00000000-0005-0000-0000-00008F000000}"/>
    <cellStyle name="_JP JNL'S JUN'02" xfId="145" xr:uid="{00000000-0005-0000-0000-000090000000}"/>
    <cellStyle name="_JP JNL'S MAR'02" xfId="146" xr:uid="{00000000-0005-0000-0000-000091000000}"/>
    <cellStyle name="_JP Reconciliation 200204" xfId="147" xr:uid="{00000000-0005-0000-0000-000092000000}"/>
    <cellStyle name="_JP Reconciliation 200205" xfId="148" xr:uid="{00000000-0005-0000-0000-000093000000}"/>
    <cellStyle name="_JP Reconciliation 200206" xfId="149" xr:uid="{00000000-0005-0000-0000-000094000000}"/>
    <cellStyle name="_JP Reconciliation 200207" xfId="150" xr:uid="{00000000-0005-0000-0000-000095000000}"/>
    <cellStyle name="_JP Reconciliation 200208" xfId="151" xr:uid="{00000000-0005-0000-0000-000096000000}"/>
    <cellStyle name="_K3" xfId="152" xr:uid="{00000000-0005-0000-0000-000097000000}"/>
    <cellStyle name="_KK form" xfId="153" xr:uid="{00000000-0005-0000-0000-000098000000}"/>
    <cellStyle name="_KKkkkk" xfId="154" xr:uid="{00000000-0005-0000-0000-000099000000}"/>
    <cellStyle name="_KKY07-Final" xfId="155" xr:uid="{00000000-0005-0000-0000-00009A000000}"/>
    <cellStyle name="_Kobelco 30.06.07" xfId="156" xr:uid="{00000000-0005-0000-0000-00009B000000}"/>
    <cellStyle name="_Komatsu-year ended '06 (version 1)" xfId="157" xr:uid="{00000000-0005-0000-0000-00009C000000}"/>
    <cellStyle name="_KSP K3" xfId="158" xr:uid="{00000000-0005-0000-0000-00009D000000}"/>
    <cellStyle name="_L300" xfId="159" xr:uid="{00000000-0005-0000-0000-00009E000000}"/>
    <cellStyle name="_L320" xfId="160" xr:uid="{00000000-0005-0000-0000-00009F000000}"/>
    <cellStyle name="_L-AR,Sale" xfId="161" xr:uid="{00000000-0005-0000-0000-0000A0000000}"/>
    <cellStyle name="_Lead Seiko" xfId="162" xr:uid="{00000000-0005-0000-0000-0000A1000000}"/>
    <cellStyle name="_lead sheet" xfId="163" xr:uid="{00000000-0005-0000-0000-0000A2000000}"/>
    <cellStyle name="_Lead Spring Q3'10-WAN" xfId="164" xr:uid="{00000000-0005-0000-0000-0000A3000000}"/>
    <cellStyle name="_Lead_ Q3'10_Version1.1" xfId="165" xr:uid="{00000000-0005-0000-0000-0000A4000000}"/>
    <cellStyle name="_Lead_ Q3'10_Version1.2" xfId="166" xr:uid="{00000000-0005-0000-0000-0000A5000000}"/>
    <cellStyle name="_Leadsheet-28.02.10" xfId="167" xr:uid="{00000000-0005-0000-0000-0000A6000000}"/>
    <cellStyle name="_Leadsheet-31.03.10" xfId="168" xr:uid="{00000000-0005-0000-0000-0000A7000000}"/>
    <cellStyle name="_leasing-CMK" xfId="169" xr:uid="{00000000-0005-0000-0000-0000A8000000}"/>
    <cellStyle name="_Loan" xfId="170" xr:uid="{00000000-0005-0000-0000-0000A9000000}"/>
    <cellStyle name="_LTX-DEC05" xfId="171" xr:uid="{00000000-0005-0000-0000-0000AA000000}"/>
    <cellStyle name="_MATAQ2'05" xfId="172" xr:uid="{00000000-0005-0000-0000-0000AB000000}"/>
    <cellStyle name="_Metco 30.09.07 Ve" xfId="173" xr:uid="{00000000-0005-0000-0000-0000AC000000}"/>
    <cellStyle name="_Metco fon 30.09.06" xfId="174" xr:uid="{00000000-0005-0000-0000-0000AD000000}"/>
    <cellStyle name="_Metco Q3'07 30.06.07 Ve" xfId="175" xr:uid="{00000000-0005-0000-0000-0000AE000000}"/>
    <cellStyle name="_MID TEST SANKO 2007" xfId="176" xr:uid="{00000000-0005-0000-0000-0000AF000000}"/>
    <cellStyle name="_MID TEST SANKO 2007_Reconcile Stock23.04.10" xfId="177" xr:uid="{00000000-0005-0000-0000-0000B0000000}"/>
    <cellStyle name="_MSO &amp; IBF &amp; DLM_Mar.04" xfId="178" xr:uid="{00000000-0005-0000-0000-0000B1000000}"/>
    <cellStyle name="_MSO journal " xfId="179" xr:uid="{00000000-0005-0000-0000-0000B2000000}"/>
    <cellStyle name="_N300" xfId="180" xr:uid="{00000000-0005-0000-0000-0000B3000000}"/>
    <cellStyle name="_ndm.q2" xfId="181" xr:uid="{00000000-0005-0000-0000-0000B4000000}"/>
    <cellStyle name="_NI_12.31.05_WP_YIM" xfId="182" xr:uid="{00000000-0005-0000-0000-0000B5000000}"/>
    <cellStyle name="_NRV" xfId="183" xr:uid="{00000000-0005-0000-0000-0000B6000000}"/>
    <cellStyle name="_O300" xfId="184" xr:uid="{00000000-0005-0000-0000-0000B7000000}"/>
    <cellStyle name="_O400" xfId="185" xr:uid="{00000000-0005-0000-0000-0000B8000000}"/>
    <cellStyle name="_OCN RECLASS-112" xfId="186" xr:uid="{00000000-0005-0000-0000-0000B9000000}"/>
    <cellStyle name="_OCN RECLASS-1IN" xfId="187" xr:uid="{00000000-0005-0000-0000-0000BA000000}"/>
    <cellStyle name="_PCC_Q2'05" xfId="188" xr:uid="{00000000-0005-0000-0000-0000BB000000}"/>
    <cellStyle name="_PCC_Q'3 05-Tal" xfId="189" xr:uid="{00000000-0005-0000-0000-0000BC000000}"/>
    <cellStyle name="_PCC-Tal" xfId="190" xr:uid="{00000000-0005-0000-0000-0000BD000000}"/>
    <cellStyle name="_Pok 30.09.07" xfId="191" xr:uid="{00000000-0005-0000-0000-0000BE000000}"/>
    <cellStyle name="_Profit and Loss for Fon from p'um" xfId="192" xr:uid="{00000000-0005-0000-0000-0000BF000000}"/>
    <cellStyle name="_PTT Phenol.Top_Q2'06" xfId="193" xr:uid="{00000000-0005-0000-0000-0000C0000000}"/>
    <cellStyle name="_Q2'05-Jeab" xfId="194" xr:uid="{00000000-0005-0000-0000-0000C1000000}"/>
    <cellStyle name="_RDT-Dec2005-Nol" xfId="195" xr:uid="{00000000-0005-0000-0000-0000C2000000}"/>
    <cellStyle name="_RDT-Dec2006-Tudtu" xfId="196" xr:uid="{00000000-0005-0000-0000-0000C3000000}"/>
    <cellStyle name="_revised G" xfId="197" xr:uid="{00000000-0005-0000-0000-0000C4000000}"/>
    <cellStyle name="_Roche Thailand 2005-1" xfId="198" xr:uid="{00000000-0005-0000-0000-0000C5000000}"/>
    <cellStyle name="_salary reconcile-sima" xfId="199" xr:uid="{00000000-0005-0000-0000-0000C6000000}"/>
    <cellStyle name="_SEIKO 01.31.06-1" xfId="200" xr:uid="{00000000-0005-0000-0000-0000C7000000}"/>
    <cellStyle name="_Seiko 07 31 06" xfId="201" xr:uid="{00000000-0005-0000-0000-0000C8000000}"/>
    <cellStyle name="_seiko 31.10.06 from ve" xfId="202" xr:uid="{00000000-0005-0000-0000-0000C9000000}"/>
    <cellStyle name="_Seiko-top 31.01.07" xfId="203" xr:uid="{00000000-0005-0000-0000-0000CA000000}"/>
    <cellStyle name="_Sheet2" xfId="204" xr:uid="{00000000-0005-0000-0000-0000CB000000}"/>
    <cellStyle name="_Showa-2004-Test" xfId="205" xr:uid="{00000000-0005-0000-0000-0000CC000000}"/>
    <cellStyle name="_Sima Top Q2'07" xfId="206" xr:uid="{00000000-0005-0000-0000-0000CD000000}"/>
    <cellStyle name="_SimaTech-Dec05" xfId="207" xr:uid="{00000000-0005-0000-0000-0000CE000000}"/>
    <cellStyle name="_SLC_Q3'10_Frame_Final" xfId="208" xr:uid="{00000000-0005-0000-0000-0000CF000000}"/>
    <cellStyle name="_Sub Top DEC'08" xfId="209" xr:uid="{00000000-0005-0000-0000-0000D0000000}"/>
    <cellStyle name="_subtop" xfId="210" xr:uid="{00000000-0005-0000-0000-0000D1000000}"/>
    <cellStyle name="_subtop q3'09" xfId="211" xr:uid="{00000000-0005-0000-0000-0000D2000000}"/>
    <cellStyle name="_subtop_1" xfId="212" xr:uid="{00000000-0005-0000-0000-0000D3000000}"/>
    <cellStyle name="_SUMMARY" xfId="213" xr:uid="{00000000-0005-0000-0000-0000D4000000}"/>
    <cellStyle name="_TB Metco 30 sep 2007" xfId="214" xr:uid="{00000000-0005-0000-0000-0000D5000000}"/>
    <cellStyle name="_TB3rd-update-1" xfId="215" xr:uid="{00000000-0005-0000-0000-0000D6000000}"/>
    <cellStyle name="_Test Bank reconcile" xfId="216" xr:uid="{00000000-0005-0000-0000-0000D7000000}"/>
    <cellStyle name="_test purchase-Mega" xfId="217" xr:uid="{00000000-0005-0000-0000-0000D8000000}"/>
    <cellStyle name="_Thai Semcon_Top_Midyear_06" xfId="218" xr:uid="{00000000-0005-0000-0000-0000D9000000}"/>
    <cellStyle name="_Thai Semcon_Top_Midyear_06_Book2" xfId="219" xr:uid="{00000000-0005-0000-0000-0000DA000000}"/>
    <cellStyle name="_Thai Semcon_Top_Midyear_06_Combine_Top Interrim 2008 Final" xfId="220" xr:uid="{00000000-0005-0000-0000-0000DB000000}"/>
    <cellStyle name="_Thai Toshiba" xfId="221" xr:uid="{00000000-0005-0000-0000-0000DC000000}"/>
    <cellStyle name="_TOP 06.30.07" xfId="222" xr:uid="{00000000-0005-0000-0000-0000DD000000}"/>
    <cellStyle name="_TOP 06.30.07-1" xfId="223" xr:uid="{00000000-0005-0000-0000-0000DE000000}"/>
    <cellStyle name="_Top 31.12.2007" xfId="224" xr:uid="{00000000-0005-0000-0000-0000DF000000}"/>
    <cellStyle name="_Top 31.12.2007_Reconcile Stock23.04.10" xfId="225" xr:uid="{00000000-0005-0000-0000-0000E0000000}"/>
    <cellStyle name="_Top Art Serina year ended 2007" xfId="226" xr:uid="{00000000-0005-0000-0000-0000E1000000}"/>
    <cellStyle name="_Top Art Serina year ended 2007_Combine_Top Interrim 2008 Final" xfId="227" xr:uid="{00000000-0005-0000-0000-0000E2000000}"/>
    <cellStyle name="_top Dic Color_from p'song" xfId="228" xr:uid="{00000000-0005-0000-0000-0000E3000000}"/>
    <cellStyle name="_top eve-06-ni" xfId="229" xr:uid="{00000000-0005-0000-0000-0000E4000000}"/>
    <cellStyle name="_TOP HT - 06(1).30.07" xfId="230" xr:uid="{00000000-0005-0000-0000-0000E5000000}"/>
    <cellStyle name="_Top interim" xfId="231" xr:uid="{00000000-0005-0000-0000-0000E6000000}"/>
    <cellStyle name="_Top- Kirin 07" xfId="232" xr:uid="{00000000-0005-0000-0000-0000E7000000}"/>
    <cellStyle name="_Top KOK 2008" xfId="233" xr:uid="{00000000-0005-0000-0000-0000E8000000}"/>
    <cellStyle name="_TOP Metco 30.09.07" xfId="234" xr:uid="{00000000-0005-0000-0000-0000E9000000}"/>
    <cellStyle name="_Top SHI 2008" xfId="235" xr:uid="{00000000-0005-0000-0000-0000EA000000}"/>
    <cellStyle name="_Top SHI 2008_Reconcile Stock23.04.10" xfId="236" xr:uid="{00000000-0005-0000-0000-0000EB000000}"/>
    <cellStyle name="_Top song1" xfId="237" xr:uid="{00000000-0005-0000-0000-0000EC000000}"/>
    <cellStyle name="_TOP TCT-2008" xfId="238" xr:uid="{00000000-0005-0000-0000-0000ED000000}"/>
    <cellStyle name="_TOP TCT-2009" xfId="239" xr:uid="{00000000-0005-0000-0000-0000EE000000}"/>
    <cellStyle name="_Top TPT final" xfId="240" xr:uid="{00000000-0005-0000-0000-0000EF000000}"/>
    <cellStyle name="_Top Wat '06" xfId="241" xr:uid="{00000000-0005-0000-0000-0000F0000000}"/>
    <cellStyle name="_top whp1v.2" xfId="242" xr:uid="{00000000-0005-0000-0000-0000F1000000}"/>
    <cellStyle name="_Top Yamasei 31 Dec 06 Additional" xfId="243" xr:uid="{00000000-0005-0000-0000-0000F2000000}"/>
    <cellStyle name="_Top Yeh pattana" xfId="244" xr:uid="{00000000-0005-0000-0000-0000F3000000}"/>
    <cellStyle name="_Top_Cheil'07" xfId="245" xr:uid="{00000000-0005-0000-0000-0000F4000000}"/>
    <cellStyle name="_Top_Epec(Q2'07)" xfId="246" xr:uid="{00000000-0005-0000-0000-0000F5000000}"/>
    <cellStyle name="_Top_Mazda Sales" xfId="247" xr:uid="{00000000-0005-0000-0000-0000F6000000}"/>
    <cellStyle name="_Top_Sanden_2007" xfId="248" xr:uid="{00000000-0005-0000-0000-0000F7000000}"/>
    <cellStyle name="_Top_Sanden_2007_Reconcile Stock23.04.10" xfId="249" xr:uid="{00000000-0005-0000-0000-0000F8000000}"/>
    <cellStyle name="_Top_Sanden_Midyear'08" xfId="250" xr:uid="{00000000-0005-0000-0000-0000F9000000}"/>
    <cellStyle name="_Top_Sanden_Midyear'08_Reconcile Stock23.04.10" xfId="251" xr:uid="{00000000-0005-0000-0000-0000FA000000}"/>
    <cellStyle name="_Top_TSU_for year ended" xfId="252" xr:uid="{00000000-0005-0000-0000-0000FB000000}"/>
    <cellStyle name="_Top_TSU_for year ended_Combine_Top Interrim 2008 Final" xfId="253" xr:uid="{00000000-0005-0000-0000-0000FC000000}"/>
    <cellStyle name="_Top_Unilift_2006_gus1" xfId="254" xr:uid="{00000000-0005-0000-0000-0000FD000000}"/>
    <cellStyle name="_TopQ3' 07" xfId="255" xr:uid="{00000000-0005-0000-0000-0000FE000000}"/>
    <cellStyle name="_Top-sima-p'yim" xfId="256" xr:uid="{00000000-0005-0000-0000-0000FF000000}"/>
    <cellStyle name="_Top-Tech(Thai)_gus" xfId="257" xr:uid="{00000000-0005-0000-0000-000000010000}"/>
    <cellStyle name="_Toyoda gosei asia" xfId="258" xr:uid="{00000000-0005-0000-0000-000001010000}"/>
    <cellStyle name="_update" xfId="259" xr:uid="{00000000-0005-0000-0000-000002010000}"/>
    <cellStyle name="_V1" xfId="260" xr:uid="{00000000-0005-0000-0000-000003010000}"/>
    <cellStyle name="_V310" xfId="261" xr:uid="{00000000-0005-0000-0000-000004010000}"/>
    <cellStyle name="_V310_Reconcile Stock23.04.10" xfId="262" xr:uid="{00000000-0005-0000-0000-000005010000}"/>
    <cellStyle name="_VAT &amp; P.P.30_Aug.04" xfId="263" xr:uid="{00000000-0005-0000-0000-000006010000}"/>
    <cellStyle name="_VAT &amp; P.P.30_Jan.04" xfId="264" xr:uid="{00000000-0005-0000-0000-000007010000}"/>
    <cellStyle name="_VAT &amp; P.P.30_Jul.04" xfId="265" xr:uid="{00000000-0005-0000-0000-000008010000}"/>
    <cellStyle name="_VAT &amp; P.P.30_Mar.04" xfId="266" xr:uid="{00000000-0005-0000-0000-000009010000}"/>
    <cellStyle name="_VAT &amp; P.P.30_May.04" xfId="267" xr:uid="{00000000-0005-0000-0000-00000A010000}"/>
    <cellStyle name="_VAT &amp; P.P.30_Oct.04" xfId="268" xr:uid="{00000000-0005-0000-0000-00000B010000}"/>
    <cellStyle name="_VAT &amp; P.P.36" xfId="269" xr:uid="{00000000-0005-0000-0000-00000C010000}"/>
    <cellStyle name="_VAT &amp; P.P.36_for Interco_Oct.03" xfId="270" xr:uid="{00000000-0005-0000-0000-00000D010000}"/>
    <cellStyle name="_VAT and Por.Por.36_Jul.03" xfId="271" xr:uid="{00000000-0005-0000-0000-00000E010000}"/>
    <cellStyle name="_wan" xfId="272" xr:uid="{00000000-0005-0000-0000-00000F010000}"/>
    <cellStyle name="_Wan_07_YE" xfId="273" xr:uid="{00000000-0005-0000-0000-000010010000}"/>
    <cellStyle name="_wan_Reconcile Stock23.04.10" xfId="274" xr:uid="{00000000-0005-0000-0000-000011010000}"/>
    <cellStyle name="_Working wan 28-Feb-10 (version 2)" xfId="275" xr:uid="{00000000-0005-0000-0000-000012010000}"/>
    <cellStyle name="_WP - Kik Mar 10" xfId="276" xr:uid="{00000000-0005-0000-0000-000013010000}"/>
    <cellStyle name="_wp 12.31.05" xfId="277" xr:uid="{00000000-0005-0000-0000-000014010000}"/>
    <cellStyle name="_wp 25.09.06" xfId="278" xr:uid="{00000000-0005-0000-0000-000015010000}"/>
    <cellStyle name="_wp 31.12.06" xfId="279" xr:uid="{00000000-0005-0000-0000-000016010000}"/>
    <cellStyle name="_wp 31.12.06-new.roche" xfId="280" xr:uid="{00000000-0005-0000-0000-000017010000}"/>
    <cellStyle name="_wp 31.12.06-p'jeab" xfId="281" xr:uid="{00000000-0005-0000-0000-000018010000}"/>
    <cellStyle name="_WP ake daido" xfId="282" xr:uid="{00000000-0005-0000-0000-000019010000}"/>
    <cellStyle name="_wp bcc 31 12 06" xfId="283" xr:uid="{00000000-0005-0000-0000-00001A010000}"/>
    <cellStyle name="_WP by N'Bo_30.09.09" xfId="284" xr:uid="{00000000-0005-0000-0000-00001B010000}"/>
    <cellStyle name="_WP Metco Q3'07 30.06.07 all" xfId="285" xr:uid="{00000000-0005-0000-0000-00001C010000}"/>
    <cellStyle name="_WP N.I." xfId="286" xr:uid="{00000000-0005-0000-0000-00001D010000}"/>
    <cellStyle name="_wp nan-roche 31.12.06" xfId="287" xr:uid="{00000000-0005-0000-0000-00001E010000}"/>
    <cellStyle name="_wp NI31.12.06-nan.new" xfId="288" xr:uid="{00000000-0005-0000-0000-00001F010000}"/>
    <cellStyle name="_wp sima 31 march 2007-new" xfId="289" xr:uid="{00000000-0005-0000-0000-000020010000}"/>
    <cellStyle name="_wp toshiba 31.03.07" xfId="290" xr:uid="{00000000-0005-0000-0000-000021010000}"/>
    <cellStyle name="_WP_2003new" xfId="291" xr:uid="{00000000-0005-0000-0000-000022010000}"/>
    <cellStyle name="_WP_HZS_2006" xfId="292" xr:uid="{00000000-0005-0000-0000-000023010000}"/>
    <cellStyle name="_wp_other assets_BCT" xfId="293" xr:uid="{00000000-0005-0000-0000-000024010000}"/>
    <cellStyle name="_wp_other income_BQR" xfId="294" xr:uid="{00000000-0005-0000-0000-000025010000}"/>
    <cellStyle name="_WP_training_31.12.07_sent" xfId="295" xr:uid="{00000000-0005-0000-0000-000026010000}"/>
    <cellStyle name="_WP_training_31.12.07_sent_Reconcile Stock23.04.10" xfId="296" xr:uid="{00000000-0005-0000-0000-000027010000}"/>
    <cellStyle name="_WP-BOY 31Dec'07" xfId="297" xr:uid="{00000000-0005-0000-0000-000028010000}"/>
    <cellStyle name="_WP-OMD" xfId="298" xr:uid="{00000000-0005-0000-0000-000029010000}"/>
    <cellStyle name="_YE" xfId="299" xr:uid="{00000000-0005-0000-0000-00002A010000}"/>
    <cellStyle name="_ZC" xfId="300" xr:uid="{00000000-0005-0000-0000-00002B010000}"/>
    <cellStyle name="_ZC300" xfId="301" xr:uid="{00000000-0005-0000-0000-00002C010000}"/>
    <cellStyle name="_ZD2" xfId="302" xr:uid="{00000000-0005-0000-0000-00002D010000}"/>
    <cellStyle name="_ZD300" xfId="303" xr:uid="{00000000-0005-0000-0000-00002E010000}"/>
    <cellStyle name="_ZD300_Reconcile Stock23.04.10" xfId="304" xr:uid="{00000000-0005-0000-0000-00002F010000}"/>
    <cellStyle name="’??? [0.00]_laroux" xfId="305" xr:uid="{00000000-0005-0000-0000-000030010000}"/>
    <cellStyle name="’???_laroux" xfId="306" xr:uid="{00000000-0005-0000-0000-000031010000}"/>
    <cellStyle name="’Ê‰Ý [0.00]_laroux" xfId="307" xr:uid="{00000000-0005-0000-0000-000032010000}"/>
    <cellStyle name="’Ê‰Ý_laroux" xfId="308" xr:uid="{00000000-0005-0000-0000-000033010000}"/>
    <cellStyle name="•\????nCp[“N" xfId="309" xr:uid="{00000000-0005-0000-0000-000034010000}"/>
    <cellStyle name="•W?_TMCA Spreadsheet(body)" xfId="310" xr:uid="{00000000-0005-0000-0000-000035010000}"/>
    <cellStyle name="•W€_formasset2002" xfId="311" xr:uid="{00000000-0005-0000-0000-000036010000}"/>
    <cellStyle name="•W_TMCA Spreadsheet(body)" xfId="312" xr:uid="{00000000-0005-0000-0000-000037010000}"/>
    <cellStyle name="nCp[“N" xfId="313" xr:uid="{00000000-0005-0000-0000-000038010000}"/>
    <cellStyle name="0,0_x000d__x000a_NA_x000d__x000a_" xfId="314" xr:uid="{00000000-0005-0000-0000-000039010000}"/>
    <cellStyle name="_x0005_0&gt;??" xfId="315" xr:uid="{00000000-0005-0000-0000-00003A010000}"/>
    <cellStyle name="_x0005_0&gt;឴Ǵ" xfId="316" xr:uid="{00000000-0005-0000-0000-00003B010000}"/>
    <cellStyle name="2)" xfId="317" xr:uid="{00000000-0005-0000-0000-00003C010000}"/>
    <cellStyle name="20% - ????? 1" xfId="318" xr:uid="{00000000-0005-0000-0000-00003D010000}"/>
    <cellStyle name="20% - ????? 2" xfId="319" xr:uid="{00000000-0005-0000-0000-00003E010000}"/>
    <cellStyle name="20% - ????? 3" xfId="320" xr:uid="{00000000-0005-0000-0000-00003F010000}"/>
    <cellStyle name="20% - ????? 4" xfId="321" xr:uid="{00000000-0005-0000-0000-000040010000}"/>
    <cellStyle name="20% - ????? 5" xfId="322" xr:uid="{00000000-0005-0000-0000-000041010000}"/>
    <cellStyle name="20% - ????? 6" xfId="323" xr:uid="{00000000-0005-0000-0000-000042010000}"/>
    <cellStyle name="20% - アクセント 1" xfId="324" xr:uid="{00000000-0005-0000-0000-000043010000}"/>
    <cellStyle name="20% - アクセント 2" xfId="325" xr:uid="{00000000-0005-0000-0000-000044010000}"/>
    <cellStyle name="20% - アクセント 3" xfId="326" xr:uid="{00000000-0005-0000-0000-000045010000}"/>
    <cellStyle name="20% - アクセント 4" xfId="327" xr:uid="{00000000-0005-0000-0000-000046010000}"/>
    <cellStyle name="20% - アクセント 5" xfId="328" xr:uid="{00000000-0005-0000-0000-000047010000}"/>
    <cellStyle name="20% - アクセント 6" xfId="329" xr:uid="{00000000-0005-0000-0000-000048010000}"/>
    <cellStyle name="20% - ส่วนที่ถูกเน้น1" xfId="330" xr:uid="{00000000-0005-0000-0000-000049010000}"/>
    <cellStyle name="20% - ส่วนที่ถูกเน้น2" xfId="331" xr:uid="{00000000-0005-0000-0000-00004A010000}"/>
    <cellStyle name="20% - ส่วนที่ถูกเน้น3" xfId="332" xr:uid="{00000000-0005-0000-0000-00004B010000}"/>
    <cellStyle name="20% - ส่วนที่ถูกเน้น4" xfId="333" xr:uid="{00000000-0005-0000-0000-00004C010000}"/>
    <cellStyle name="20% - ส่วนที่ถูกเน้น5" xfId="334" xr:uid="{00000000-0005-0000-0000-00004D010000}"/>
    <cellStyle name="20% - ส่วนที่ถูกเน้น6" xfId="335" xr:uid="{00000000-0005-0000-0000-00004E010000}"/>
    <cellStyle name="2decimal" xfId="336" xr:uid="{00000000-0005-0000-0000-00004F010000}"/>
    <cellStyle name="40% - ????? 1" xfId="337" xr:uid="{00000000-0005-0000-0000-000050010000}"/>
    <cellStyle name="40% - ????? 2" xfId="338" xr:uid="{00000000-0005-0000-0000-000051010000}"/>
    <cellStyle name="40% - ????? 3" xfId="339" xr:uid="{00000000-0005-0000-0000-000052010000}"/>
    <cellStyle name="40% - ????? 4" xfId="340" xr:uid="{00000000-0005-0000-0000-000053010000}"/>
    <cellStyle name="40% - ????? 5" xfId="341" xr:uid="{00000000-0005-0000-0000-000054010000}"/>
    <cellStyle name="40% - ????? 6" xfId="342" xr:uid="{00000000-0005-0000-0000-000055010000}"/>
    <cellStyle name="40% - アクセント 1" xfId="343" xr:uid="{00000000-0005-0000-0000-000056010000}"/>
    <cellStyle name="40% - アクセント 2" xfId="344" xr:uid="{00000000-0005-0000-0000-000057010000}"/>
    <cellStyle name="40% - アクセント 3" xfId="345" xr:uid="{00000000-0005-0000-0000-000058010000}"/>
    <cellStyle name="40% - アクセント 4" xfId="346" xr:uid="{00000000-0005-0000-0000-000059010000}"/>
    <cellStyle name="40% - アクセント 5" xfId="347" xr:uid="{00000000-0005-0000-0000-00005A010000}"/>
    <cellStyle name="40% - アクセント 6" xfId="348" xr:uid="{00000000-0005-0000-0000-00005B010000}"/>
    <cellStyle name="40% - ส่วนที่ถูกเน้น1" xfId="349" xr:uid="{00000000-0005-0000-0000-00005C010000}"/>
    <cellStyle name="40% - ส่วนที่ถูกเน้น2" xfId="350" xr:uid="{00000000-0005-0000-0000-00005D010000}"/>
    <cellStyle name="40% - ส่วนที่ถูกเน้น3" xfId="351" xr:uid="{00000000-0005-0000-0000-00005E010000}"/>
    <cellStyle name="40% - ส่วนที่ถูกเน้น4" xfId="352" xr:uid="{00000000-0005-0000-0000-00005F010000}"/>
    <cellStyle name="40% - ส่วนที่ถูกเน้น5" xfId="353" xr:uid="{00000000-0005-0000-0000-000060010000}"/>
    <cellStyle name="40% - ส่วนที่ถูกเน้น6" xfId="354" xr:uid="{00000000-0005-0000-0000-000061010000}"/>
    <cellStyle name="594941.25" xfId="355" xr:uid="{00000000-0005-0000-0000-000062010000}"/>
    <cellStyle name="60% - ????? 1" xfId="356" xr:uid="{00000000-0005-0000-0000-000063010000}"/>
    <cellStyle name="60% - ????? 2" xfId="357" xr:uid="{00000000-0005-0000-0000-000064010000}"/>
    <cellStyle name="60% - ????? 3" xfId="358" xr:uid="{00000000-0005-0000-0000-000065010000}"/>
    <cellStyle name="60% - ????? 4" xfId="359" xr:uid="{00000000-0005-0000-0000-000066010000}"/>
    <cellStyle name="60% - ????? 5" xfId="360" xr:uid="{00000000-0005-0000-0000-000067010000}"/>
    <cellStyle name="60% - ????? 6" xfId="361" xr:uid="{00000000-0005-0000-0000-000068010000}"/>
    <cellStyle name="60% - アクセント 1" xfId="362" xr:uid="{00000000-0005-0000-0000-000069010000}"/>
    <cellStyle name="60% - アクセント 2" xfId="363" xr:uid="{00000000-0005-0000-0000-00006A010000}"/>
    <cellStyle name="60% - アクセント 3" xfId="364" xr:uid="{00000000-0005-0000-0000-00006B010000}"/>
    <cellStyle name="60% - アクセント 4" xfId="365" xr:uid="{00000000-0005-0000-0000-00006C010000}"/>
    <cellStyle name="60% - アクセント 5" xfId="366" xr:uid="{00000000-0005-0000-0000-00006D010000}"/>
    <cellStyle name="60% - アクセント 6" xfId="367" xr:uid="{00000000-0005-0000-0000-00006E010000}"/>
    <cellStyle name="60% - ส่วนที่ถูกเน้น1" xfId="368" xr:uid="{00000000-0005-0000-0000-00006F010000}"/>
    <cellStyle name="60% - ส่วนที่ถูกเน้น2" xfId="369" xr:uid="{00000000-0005-0000-0000-000070010000}"/>
    <cellStyle name="60% - ส่วนที่ถูกเน้น3" xfId="370" xr:uid="{00000000-0005-0000-0000-000071010000}"/>
    <cellStyle name="60% - ส่วนที่ถูกเน้น4" xfId="371" xr:uid="{00000000-0005-0000-0000-000072010000}"/>
    <cellStyle name="60% - ส่วนที่ถูกเน้น5" xfId="372" xr:uid="{00000000-0005-0000-0000-000073010000}"/>
    <cellStyle name="60% - ส่วนที่ถูกเน้น6" xfId="373" xr:uid="{00000000-0005-0000-0000-000074010000}"/>
    <cellStyle name="75" xfId="374" xr:uid="{00000000-0005-0000-0000-000075010000}"/>
    <cellStyle name="a_QTR94_95_1ฟ๙ศธบ๑ณปฟช (2)" xfId="375" xr:uid="{00000000-0005-0000-0000-000076010000}"/>
    <cellStyle name="AA FRAME" xfId="376" xr:uid="{00000000-0005-0000-0000-000077010000}"/>
    <cellStyle name="AA HEADING" xfId="377" xr:uid="{00000000-0005-0000-0000-000078010000}"/>
    <cellStyle name="AA INITIALS" xfId="378" xr:uid="{00000000-0005-0000-0000-000079010000}"/>
    <cellStyle name="AA INPUT" xfId="379" xr:uid="{00000000-0005-0000-0000-00007A010000}"/>
    <cellStyle name="AA LOCK" xfId="380" xr:uid="{00000000-0005-0000-0000-00007B010000}"/>
    <cellStyle name="AA MGR NAME" xfId="381" xr:uid="{00000000-0005-0000-0000-00007C010000}"/>
    <cellStyle name="AA NORMAL" xfId="382" xr:uid="{00000000-0005-0000-0000-00007D010000}"/>
    <cellStyle name="AA NUMBER" xfId="383" xr:uid="{00000000-0005-0000-0000-00007E010000}"/>
    <cellStyle name="AA NUMBER2" xfId="384" xr:uid="{00000000-0005-0000-0000-00007F010000}"/>
    <cellStyle name="AA QUESTION" xfId="385" xr:uid="{00000000-0005-0000-0000-000080010000}"/>
    <cellStyle name="AA SHADE" xfId="386" xr:uid="{00000000-0005-0000-0000-000081010000}"/>
    <cellStyle name="abc" xfId="387" xr:uid="{00000000-0005-0000-0000-000082010000}"/>
    <cellStyle name="args.style" xfId="388" xr:uid="{00000000-0005-0000-0000-000083010000}"/>
    <cellStyle name="BL - Style2" xfId="389" xr:uid="{00000000-0005-0000-0000-000084010000}"/>
    <cellStyle name="Body" xfId="390" xr:uid="{00000000-0005-0000-0000-000085010000}"/>
    <cellStyle name="BOLD10 - Style1" xfId="391" xr:uid="{00000000-0005-0000-0000-000086010000}"/>
    <cellStyle name="BOLD12 - Style3" xfId="392" xr:uid="{00000000-0005-0000-0000-000087010000}"/>
    <cellStyle name="Border" xfId="393" xr:uid="{00000000-0005-0000-0000-000088010000}"/>
    <cellStyle name="Border 2" xfId="928" xr:uid="{3CC0CD0C-4B72-4234-90DE-1D0A807F0828}"/>
    <cellStyle name="Border 3" xfId="929" xr:uid="{7F3F7B5A-2DD7-44E2-AF89-1BCA944BFB9F}"/>
    <cellStyle name="Border 4" xfId="942" xr:uid="{D03ECBEF-73DE-4711-891A-DB42533CD2CE}"/>
    <cellStyle name="Calc Currency (0)" xfId="394" xr:uid="{00000000-0005-0000-0000-000089010000}"/>
    <cellStyle name="Calc Currency (2)" xfId="395" xr:uid="{00000000-0005-0000-0000-00008A010000}"/>
    <cellStyle name="Calc Percent (0)" xfId="396" xr:uid="{00000000-0005-0000-0000-00008B010000}"/>
    <cellStyle name="Calc Percent (1)" xfId="397" xr:uid="{00000000-0005-0000-0000-00008C010000}"/>
    <cellStyle name="Calc Percent (2)" xfId="398" xr:uid="{00000000-0005-0000-0000-00008D010000}"/>
    <cellStyle name="Calc Units (0)" xfId="399" xr:uid="{00000000-0005-0000-0000-00008E010000}"/>
    <cellStyle name="Calc Units (1)" xfId="400" xr:uid="{00000000-0005-0000-0000-00008F010000}"/>
    <cellStyle name="Calc Units (2)" xfId="401" xr:uid="{00000000-0005-0000-0000-000090010000}"/>
    <cellStyle name="category" xfId="402" xr:uid="{00000000-0005-0000-0000-000091010000}"/>
    <cellStyle name="Column Heading" xfId="403" xr:uid="{00000000-0005-0000-0000-000092010000}"/>
    <cellStyle name="Comma" xfId="404" builtinId="3"/>
    <cellStyle name="Comma  - Style1" xfId="405" xr:uid="{00000000-0005-0000-0000-000094010000}"/>
    <cellStyle name="Comma  - Style2" xfId="406" xr:uid="{00000000-0005-0000-0000-000095010000}"/>
    <cellStyle name="Comma  - Style3" xfId="407" xr:uid="{00000000-0005-0000-0000-000096010000}"/>
    <cellStyle name="Comma  - Style4" xfId="408" xr:uid="{00000000-0005-0000-0000-000097010000}"/>
    <cellStyle name="Comma  - Style5" xfId="409" xr:uid="{00000000-0005-0000-0000-000098010000}"/>
    <cellStyle name="Comma  - Style6" xfId="410" xr:uid="{00000000-0005-0000-0000-000099010000}"/>
    <cellStyle name="Comma  - Style7" xfId="411" xr:uid="{00000000-0005-0000-0000-00009A010000}"/>
    <cellStyle name="Comma  - Style8" xfId="412" xr:uid="{00000000-0005-0000-0000-00009B010000}"/>
    <cellStyle name="Comma (0.0)" xfId="413" xr:uid="{00000000-0005-0000-0000-00009C010000}"/>
    <cellStyle name="Comma (0.00)" xfId="414" xr:uid="{00000000-0005-0000-0000-00009D010000}"/>
    <cellStyle name="Comma (hidden)" xfId="415" xr:uid="{00000000-0005-0000-0000-00009E010000}"/>
    <cellStyle name="Comma (hidden) 2" xfId="416" xr:uid="{00000000-0005-0000-0000-00009F010000}"/>
    <cellStyle name="Comma (hidden)_2009&amp;_32_Template(1)" xfId="417" xr:uid="{00000000-0005-0000-0000-0000A0010000}"/>
    <cellStyle name="Comma (index)" xfId="418" xr:uid="{00000000-0005-0000-0000-0000A1010000}"/>
    <cellStyle name="Comma (index) 2" xfId="419" xr:uid="{00000000-0005-0000-0000-0000A2010000}"/>
    <cellStyle name="Comma (index)_2009&amp;_32_Template(1)" xfId="420" xr:uid="{00000000-0005-0000-0000-0000A3010000}"/>
    <cellStyle name="Comma [0]" xfId="421" builtinId="6"/>
    <cellStyle name="Comma [0] 2" xfId="422" xr:uid="{00000000-0005-0000-0000-0000A5010000}"/>
    <cellStyle name="Comma [0] 3" xfId="423" xr:uid="{00000000-0005-0000-0000-0000A6010000}"/>
    <cellStyle name="Comma [0] 3 2" xfId="924" xr:uid="{B696E8C9-CA92-4BB2-9E55-2A98BDE93A5E}"/>
    <cellStyle name="Comma [0] 3 3" xfId="943" xr:uid="{C8B77A9B-FBD9-4E3D-8CEA-637C5C3C049D}"/>
    <cellStyle name="Comma [00]" xfId="424" xr:uid="{00000000-0005-0000-0000-0000A7010000}"/>
    <cellStyle name="Comma 10" xfId="425" xr:uid="{00000000-0005-0000-0000-0000A8010000}"/>
    <cellStyle name="Comma 11" xfId="426" xr:uid="{00000000-0005-0000-0000-0000A9010000}"/>
    <cellStyle name="Comma 12" xfId="427" xr:uid="{00000000-0005-0000-0000-0000AA010000}"/>
    <cellStyle name="Comma 13" xfId="428" xr:uid="{00000000-0005-0000-0000-0000AB010000}"/>
    <cellStyle name="Comma 14" xfId="429" xr:uid="{00000000-0005-0000-0000-0000AC010000}"/>
    <cellStyle name="Comma 15" xfId="430" xr:uid="{00000000-0005-0000-0000-0000AD010000}"/>
    <cellStyle name="Comma 16" xfId="431" xr:uid="{00000000-0005-0000-0000-0000AE010000}"/>
    <cellStyle name="Comma 16 2" xfId="432" xr:uid="{00000000-0005-0000-0000-0000AF010000}"/>
    <cellStyle name="Comma 17" xfId="433" xr:uid="{00000000-0005-0000-0000-0000B0010000}"/>
    <cellStyle name="Comma 17 2" xfId="925" xr:uid="{13B3706D-44F4-4A50-A503-CF5E328ED6B2}"/>
    <cellStyle name="Comma 17 3" xfId="944" xr:uid="{38E3BF66-4A70-43A3-8170-906B89F2BBBA}"/>
    <cellStyle name="Comma 18" xfId="434" xr:uid="{00000000-0005-0000-0000-0000B1010000}"/>
    <cellStyle name="Comma 18 2" xfId="926" xr:uid="{F433A4BA-BCCB-4DDC-BC6C-EB7F61EFD51B}"/>
    <cellStyle name="Comma 18 3" xfId="945" xr:uid="{1EE37397-5B0F-4F63-8AC5-C28DE6CF2092}"/>
    <cellStyle name="Comma 19" xfId="435" xr:uid="{00000000-0005-0000-0000-0000B2010000}"/>
    <cellStyle name="Comma 19 2" xfId="927" xr:uid="{470265E7-09A8-4CCD-AEF2-8389895105CD}"/>
    <cellStyle name="Comma 19 3" xfId="946" xr:uid="{B3AE58DD-8826-4FFA-9F47-495D66E1A684}"/>
    <cellStyle name="Comma 2" xfId="436" xr:uid="{00000000-0005-0000-0000-0000B3010000}"/>
    <cellStyle name="Comma 2 2" xfId="437" xr:uid="{00000000-0005-0000-0000-0000B4010000}"/>
    <cellStyle name="Comma 3" xfId="438" xr:uid="{00000000-0005-0000-0000-0000B5010000}"/>
    <cellStyle name="Comma 3 2" xfId="439" xr:uid="{00000000-0005-0000-0000-0000B6010000}"/>
    <cellStyle name="Comma 3_Subtop_solution_frame" xfId="440" xr:uid="{00000000-0005-0000-0000-0000B7010000}"/>
    <cellStyle name="Comma 4" xfId="441" xr:uid="{00000000-0005-0000-0000-0000B8010000}"/>
    <cellStyle name="Comma 5" xfId="442" xr:uid="{00000000-0005-0000-0000-0000B9010000}"/>
    <cellStyle name="Comma 6" xfId="443" xr:uid="{00000000-0005-0000-0000-0000BA010000}"/>
    <cellStyle name="Comma 6 2" xfId="444" xr:uid="{00000000-0005-0000-0000-0000BB010000}"/>
    <cellStyle name="Comma 6_WP - Kik Mar 10" xfId="445" xr:uid="{00000000-0005-0000-0000-0000BC010000}"/>
    <cellStyle name="Comma 7" xfId="446" xr:uid="{00000000-0005-0000-0000-0000BD010000}"/>
    <cellStyle name="Comma 8" xfId="447" xr:uid="{00000000-0005-0000-0000-0000BE010000}"/>
    <cellStyle name="Comma 9" xfId="448" xr:uid="{00000000-0005-0000-0000-0000BF010000}"/>
    <cellStyle name="comma zerodec" xfId="449" xr:uid="{00000000-0005-0000-0000-0000C0010000}"/>
    <cellStyle name="comma zerodec 2" xfId="450" xr:uid="{00000000-0005-0000-0000-0000C1010000}"/>
    <cellStyle name="comma zerodec_2009&amp;_32_Template(1)" xfId="451" xr:uid="{00000000-0005-0000-0000-0000C2010000}"/>
    <cellStyle name="Comma0" xfId="452" xr:uid="{00000000-0005-0000-0000-0000C3010000}"/>
    <cellStyle name="company_title" xfId="453" xr:uid="{00000000-0005-0000-0000-0000C4010000}"/>
    <cellStyle name="Copied" xfId="454" xr:uid="{00000000-0005-0000-0000-0000C5010000}"/>
    <cellStyle name="Cover Date" xfId="455" xr:uid="{00000000-0005-0000-0000-0000C6010000}"/>
    <cellStyle name="Cover Subtitle" xfId="456" xr:uid="{00000000-0005-0000-0000-0000C7010000}"/>
    <cellStyle name="Cover Title" xfId="457" xr:uid="{00000000-0005-0000-0000-0000C8010000}"/>
    <cellStyle name="Credit" xfId="458" xr:uid="{00000000-0005-0000-0000-0000C9010000}"/>
    <cellStyle name="Cu?rency_W?ek 3" xfId="459" xr:uid="{00000000-0005-0000-0000-0000CA010000}"/>
    <cellStyle name="Curren - Style3" xfId="460" xr:uid="{00000000-0005-0000-0000-0000CB010000}"/>
    <cellStyle name="Curren - Style4" xfId="461" xr:uid="{00000000-0005-0000-0000-0000CC010000}"/>
    <cellStyle name="Currency (hidden)" xfId="462" xr:uid="{00000000-0005-0000-0000-0000CD010000}"/>
    <cellStyle name="Currency (hidden) 2" xfId="463" xr:uid="{00000000-0005-0000-0000-0000CE010000}"/>
    <cellStyle name="Currency (hidden)_2009&amp;_32_Template(1)" xfId="464" xr:uid="{00000000-0005-0000-0000-0000CF010000}"/>
    <cellStyle name="Currency [0]b" xfId="465" xr:uid="{00000000-0005-0000-0000-0000D0010000}"/>
    <cellStyle name="Currency [00]" xfId="466" xr:uid="{00000000-0005-0000-0000-0000D1010000}"/>
    <cellStyle name="Currency _x001b_0]_laroux_MATERAL2_REINT98" xfId="467" xr:uid="{00000000-0005-0000-0000-0000D2010000}"/>
    <cellStyle name="currency(2)" xfId="468" xr:uid="{00000000-0005-0000-0000-0000D3010000}"/>
    <cellStyle name="Currency0" xfId="469" xr:uid="{00000000-0005-0000-0000-0000D4010000}"/>
    <cellStyle name="Currency1" xfId="470" xr:uid="{00000000-0005-0000-0000-0000D5010000}"/>
    <cellStyle name="Currency1 2" xfId="471" xr:uid="{00000000-0005-0000-0000-0000D6010000}"/>
    <cellStyle name="Currency1_2009&amp;_32_Template(1)" xfId="472" xr:uid="{00000000-0005-0000-0000-0000D7010000}"/>
    <cellStyle name="Currency2" xfId="473" xr:uid="{00000000-0005-0000-0000-0000D8010000}"/>
    <cellStyle name="Cuၲrency_W艥ek 3" xfId="474" xr:uid="{00000000-0005-0000-0000-0000D9010000}"/>
    <cellStyle name="Dan" xfId="475" xr:uid="{00000000-0005-0000-0000-0000DA010000}"/>
    <cellStyle name="Date" xfId="476" xr:uid="{00000000-0005-0000-0000-0000DB010000}"/>
    <cellStyle name="Date Short" xfId="477" xr:uid="{00000000-0005-0000-0000-0000DC010000}"/>
    <cellStyle name="Date_CombineTop 2008" xfId="478" xr:uid="{00000000-0005-0000-0000-0000DD010000}"/>
    <cellStyle name="Debit" xfId="479" xr:uid="{00000000-0005-0000-0000-0000DE010000}"/>
    <cellStyle name="DELTA" xfId="480" xr:uid="{00000000-0005-0000-0000-0000DF010000}"/>
    <cellStyle name="Deviant" xfId="481" xr:uid="{00000000-0005-0000-0000-0000E0010000}"/>
    <cellStyle name="Dezimal [0]_35ERI8T2gbIEMixb4v26icuOo" xfId="482" xr:uid="{00000000-0005-0000-0000-0000E1010000}"/>
    <cellStyle name="Dezimal_35ERI8T2gbIEMixb4v26icuOo" xfId="483" xr:uid="{00000000-0005-0000-0000-0000E2010000}"/>
    <cellStyle name="Dollar (zero dec)" xfId="484" xr:uid="{00000000-0005-0000-0000-0000E3010000}"/>
    <cellStyle name="Dollar (zero dec) 2" xfId="485" xr:uid="{00000000-0005-0000-0000-0000E4010000}"/>
    <cellStyle name="Dollar (zero dec)_2009&amp;_32_Template(1)" xfId="486" xr:uid="{00000000-0005-0000-0000-0000E5010000}"/>
    <cellStyle name="E&amp;Y House" xfId="487" xr:uid="{00000000-0005-0000-0000-0000E6010000}"/>
    <cellStyle name="Enter Currency (0)" xfId="488" xr:uid="{00000000-0005-0000-0000-0000E7010000}"/>
    <cellStyle name="Enter Currency (2)" xfId="489" xr:uid="{00000000-0005-0000-0000-0000E8010000}"/>
    <cellStyle name="Enter Units (0)" xfId="490" xr:uid="{00000000-0005-0000-0000-0000E9010000}"/>
    <cellStyle name="Enter Units (1)" xfId="491" xr:uid="{00000000-0005-0000-0000-0000EA010000}"/>
    <cellStyle name="Enter Units (2)" xfId="492" xr:uid="{00000000-0005-0000-0000-0000EB010000}"/>
    <cellStyle name="Entered" xfId="493" xr:uid="{00000000-0005-0000-0000-0000EC010000}"/>
    <cellStyle name="entry" xfId="494" xr:uid="{00000000-0005-0000-0000-0000ED010000}"/>
    <cellStyle name="Euro" xfId="495" xr:uid="{00000000-0005-0000-0000-0000EE010000}"/>
    <cellStyle name="Euro 2" xfId="496" xr:uid="{00000000-0005-0000-0000-0000EF010000}"/>
    <cellStyle name="Euro_Subtop_solution_frame" xfId="497" xr:uid="{00000000-0005-0000-0000-0000F0010000}"/>
    <cellStyle name="Factor" xfId="498" xr:uid="{00000000-0005-0000-0000-0000F1010000}"/>
    <cellStyle name="Fixed" xfId="499" xr:uid="{00000000-0005-0000-0000-0000F2010000}"/>
    <cellStyle name="Footer SBILogo1" xfId="500" xr:uid="{00000000-0005-0000-0000-0000F3010000}"/>
    <cellStyle name="Footer SBILogo2" xfId="501" xr:uid="{00000000-0005-0000-0000-0000F4010000}"/>
    <cellStyle name="Footnote" xfId="502" xr:uid="{00000000-0005-0000-0000-0000F5010000}"/>
    <cellStyle name="Footnote Reference" xfId="503" xr:uid="{00000000-0005-0000-0000-0000F6010000}"/>
    <cellStyle name="Footnote_BECL WP YE'02" xfId="504" xr:uid="{00000000-0005-0000-0000-0000F7010000}"/>
    <cellStyle name="Format Number Column" xfId="505" xr:uid="{00000000-0005-0000-0000-0000F8010000}"/>
    <cellStyle name="Grey" xfId="506" xr:uid="{00000000-0005-0000-0000-0000F9010000}"/>
    <cellStyle name="gs]_x000d__x000a_Window=23,56,584,348, , ,1_x000d__x000a_dir1=0,0,491,191,-1,-1,1,30,201,1905,245,H:\WINDOWS\*.*_x000d__x000a_dir10=44,44,544,323," xfId="507" xr:uid="{00000000-0005-0000-0000-0000FA010000}"/>
    <cellStyle name="Head 1" xfId="508" xr:uid="{00000000-0005-0000-0000-0000FB010000}"/>
    <cellStyle name="HEADER" xfId="509" xr:uid="{00000000-0005-0000-0000-0000FC010000}"/>
    <cellStyle name="Header Draft Stamp" xfId="510" xr:uid="{00000000-0005-0000-0000-0000FD010000}"/>
    <cellStyle name="Header_BECL WP YE'02" xfId="511" xr:uid="{00000000-0005-0000-0000-0000FE010000}"/>
    <cellStyle name="Header1" xfId="512" xr:uid="{00000000-0005-0000-0000-0000FF010000}"/>
    <cellStyle name="Header2" xfId="513" xr:uid="{00000000-0005-0000-0000-000000020000}"/>
    <cellStyle name="Header2 2" xfId="922" xr:uid="{4E9FE3C0-F90D-4F7C-AF5A-B963E2C906D7}"/>
    <cellStyle name="Header2 3" xfId="923" xr:uid="{007D129E-3AA6-4FB5-866F-7F4B61095877}"/>
    <cellStyle name="Heading" xfId="514" xr:uid="{00000000-0005-0000-0000-000001020000}"/>
    <cellStyle name="Heading 1 Above" xfId="515" xr:uid="{00000000-0005-0000-0000-000002020000}"/>
    <cellStyle name="Heading 1+" xfId="516" xr:uid="{00000000-0005-0000-0000-000003020000}"/>
    <cellStyle name="Heading 2 Below" xfId="517" xr:uid="{00000000-0005-0000-0000-000004020000}"/>
    <cellStyle name="Heading 2+" xfId="518" xr:uid="{00000000-0005-0000-0000-000005020000}"/>
    <cellStyle name="Heading 3+" xfId="519" xr:uid="{00000000-0005-0000-0000-000006020000}"/>
    <cellStyle name="HEADING1" xfId="520" xr:uid="{00000000-0005-0000-0000-000007020000}"/>
    <cellStyle name="HEADING2" xfId="521" xr:uid="{00000000-0005-0000-0000-000008020000}"/>
    <cellStyle name="HEADINGS" xfId="522" xr:uid="{00000000-0005-0000-0000-000009020000}"/>
    <cellStyle name="HEADINGSTOP" xfId="523" xr:uid="{00000000-0005-0000-0000-00000A020000}"/>
    <cellStyle name="Hidden" xfId="524" xr:uid="{00000000-0005-0000-0000-00000B020000}"/>
    <cellStyle name="Indent" xfId="525" xr:uid="{00000000-0005-0000-0000-00000C020000}"/>
    <cellStyle name="Info_Main" xfId="526" xr:uid="{00000000-0005-0000-0000-00000D020000}"/>
    <cellStyle name="Input [yellow]" xfId="527" xr:uid="{00000000-0005-0000-0000-00000E020000}"/>
    <cellStyle name="InputCurrency" xfId="528" xr:uid="{00000000-0005-0000-0000-00000F020000}"/>
    <cellStyle name="InputPercent1" xfId="529" xr:uid="{00000000-0005-0000-0000-000010020000}"/>
    <cellStyle name="Integer" xfId="530" xr:uid="{00000000-0005-0000-0000-000011020000}"/>
    <cellStyle name="KPMG Heading 1" xfId="531" xr:uid="{00000000-0005-0000-0000-000012020000}"/>
    <cellStyle name="KPMG Heading 2" xfId="532" xr:uid="{00000000-0005-0000-0000-000013020000}"/>
    <cellStyle name="KPMG Heading 3" xfId="533" xr:uid="{00000000-0005-0000-0000-000014020000}"/>
    <cellStyle name="KPMG Heading 4" xfId="534" xr:uid="{00000000-0005-0000-0000-000015020000}"/>
    <cellStyle name="KPMG Normal" xfId="535" xr:uid="{00000000-0005-0000-0000-000016020000}"/>
    <cellStyle name="KPMG Normal Text" xfId="536" xr:uid="{00000000-0005-0000-0000-000017020000}"/>
    <cellStyle name="KPMG Normal_10" xfId="537" xr:uid="{00000000-0005-0000-0000-000018020000}"/>
    <cellStyle name="KWE??" xfId="538" xr:uid="{00000000-0005-0000-0000-000019020000}"/>
    <cellStyle name="left" xfId="539" xr:uid="{00000000-0005-0000-0000-00001A020000}"/>
    <cellStyle name="Link Currency (0)" xfId="540" xr:uid="{00000000-0005-0000-0000-00001B020000}"/>
    <cellStyle name="Link Currency (2)" xfId="541" xr:uid="{00000000-0005-0000-0000-00001C020000}"/>
    <cellStyle name="Link Units (0)" xfId="542" xr:uid="{00000000-0005-0000-0000-00001D020000}"/>
    <cellStyle name="Link Units (1)" xfId="543" xr:uid="{00000000-0005-0000-0000-00001E020000}"/>
    <cellStyle name="Link Units (2)" xfId="544" xr:uid="{00000000-0005-0000-0000-00001F020000}"/>
    <cellStyle name="Miglia - Stile1" xfId="545" xr:uid="{00000000-0005-0000-0000-000020020000}"/>
    <cellStyle name="Miglia - Stile2" xfId="546" xr:uid="{00000000-0005-0000-0000-000021020000}"/>
    <cellStyle name="Miglia - Stile3" xfId="547" xr:uid="{00000000-0005-0000-0000-000022020000}"/>
    <cellStyle name="Miglia - Stile4" xfId="548" xr:uid="{00000000-0005-0000-0000-000023020000}"/>
    <cellStyle name="Miglia - Stile5" xfId="549" xr:uid="{00000000-0005-0000-0000-000024020000}"/>
    <cellStyle name="Migliaia (0)" xfId="550" xr:uid="{00000000-0005-0000-0000-000025020000}"/>
    <cellStyle name="Milliers [0]_AR1194" xfId="551" xr:uid="{00000000-0005-0000-0000-000026020000}"/>
    <cellStyle name="Milliers_AR1194" xfId="552" xr:uid="{00000000-0005-0000-0000-000027020000}"/>
    <cellStyle name="Model" xfId="553" xr:uid="{00000000-0005-0000-0000-000028020000}"/>
    <cellStyle name="Mon?aire [0]_AR1194" xfId="554" xr:uid="{00000000-0005-0000-0000-000029020000}"/>
    <cellStyle name="Mon?aire_AR1194" xfId="555" xr:uid="{00000000-0005-0000-0000-00002A020000}"/>
    <cellStyle name="Mon?taire [0]_AR1194" xfId="556" xr:uid="{00000000-0005-0000-0000-00002B020000}"/>
    <cellStyle name="Mon?taire_AR1194" xfId="557" xr:uid="{00000000-0005-0000-0000-00002C020000}"/>
    <cellStyle name="Monétaire [0]_laroux" xfId="558" xr:uid="{00000000-0005-0000-0000-00002D020000}"/>
    <cellStyle name="Monétaire_laroux" xfId="559" xr:uid="{00000000-0005-0000-0000-00002E020000}"/>
    <cellStyle name="Mon้taire [0]_laroux" xfId="560" xr:uid="{00000000-0005-0000-0000-00002F020000}"/>
    <cellStyle name="Mon้taire_laroux" xfId="561" xr:uid="{00000000-0005-0000-0000-000030020000}"/>
    <cellStyle name="Mon騁aire [0]_AR1194" xfId="562" xr:uid="{00000000-0005-0000-0000-000031020000}"/>
    <cellStyle name="Mon騁aire_AR1194" xfId="563" xr:uid="{00000000-0005-0000-0000-000032020000}"/>
    <cellStyle name="Multiple" xfId="564" xr:uid="{00000000-0005-0000-0000-000033020000}"/>
    <cellStyle name="NEE" xfId="565" xr:uid="{00000000-0005-0000-0000-000034020000}"/>
    <cellStyle name="no dec" xfId="566" xr:uid="{00000000-0005-0000-0000-000035020000}"/>
    <cellStyle name="no dec 2" xfId="567" xr:uid="{00000000-0005-0000-0000-000036020000}"/>
    <cellStyle name="no dec_Cut off Sale&amp;Pur" xfId="568" xr:uid="{00000000-0005-0000-0000-000037020000}"/>
    <cellStyle name="Nor}al" xfId="569" xr:uid="{00000000-0005-0000-0000-000038020000}"/>
    <cellStyle name="Normal" xfId="0" builtinId="0"/>
    <cellStyle name="Normal - Stile6" xfId="570" xr:uid="{00000000-0005-0000-0000-00003A020000}"/>
    <cellStyle name="Normal - Stile7" xfId="571" xr:uid="{00000000-0005-0000-0000-00003B020000}"/>
    <cellStyle name="Normal - Stile8" xfId="572" xr:uid="{00000000-0005-0000-0000-00003C020000}"/>
    <cellStyle name="Normal - Style1" xfId="573" xr:uid="{00000000-0005-0000-0000-00003D020000}"/>
    <cellStyle name="Normal - Style5" xfId="574" xr:uid="{00000000-0005-0000-0000-00003E020000}"/>
    <cellStyle name="Normal 10" xfId="575" xr:uid="{00000000-0005-0000-0000-00003F020000}"/>
    <cellStyle name="Normal 10 2" xfId="576" xr:uid="{00000000-0005-0000-0000-000040020000}"/>
    <cellStyle name="Normal 11" xfId="577" xr:uid="{00000000-0005-0000-0000-000041020000}"/>
    <cellStyle name="Normal 12" xfId="578" xr:uid="{00000000-0005-0000-0000-000042020000}"/>
    <cellStyle name="Normal 12 2" xfId="579" xr:uid="{00000000-0005-0000-0000-000043020000}"/>
    <cellStyle name="Normal 13" xfId="580" xr:uid="{00000000-0005-0000-0000-000044020000}"/>
    <cellStyle name="Normal 13 2" xfId="581" xr:uid="{00000000-0005-0000-0000-000045020000}"/>
    <cellStyle name="Normal 14" xfId="582" xr:uid="{00000000-0005-0000-0000-000046020000}"/>
    <cellStyle name="Normal 14 2" xfId="583" xr:uid="{00000000-0005-0000-0000-000047020000}"/>
    <cellStyle name="Normal 15" xfId="584" xr:uid="{00000000-0005-0000-0000-000048020000}"/>
    <cellStyle name="Normal 16" xfId="585" xr:uid="{00000000-0005-0000-0000-000049020000}"/>
    <cellStyle name="Normal 17" xfId="586" xr:uid="{00000000-0005-0000-0000-00004A020000}"/>
    <cellStyle name="Normal 17 2" xfId="587" xr:uid="{00000000-0005-0000-0000-00004B020000}"/>
    <cellStyle name="Normal 18" xfId="588" xr:uid="{00000000-0005-0000-0000-00004C020000}"/>
    <cellStyle name="Normal 18 2" xfId="589" xr:uid="{00000000-0005-0000-0000-00004D020000}"/>
    <cellStyle name="Normal 18 3" xfId="930" xr:uid="{B4018621-0A92-4881-9D4E-7A3A43C51EE3}"/>
    <cellStyle name="Normal 18 4" xfId="947" xr:uid="{3C2A83DD-6AD2-4A1C-8E01-852EBD74B7AC}"/>
    <cellStyle name="Normal 19" xfId="590" xr:uid="{00000000-0005-0000-0000-00004E020000}"/>
    <cellStyle name="Normal 19 2" xfId="591" xr:uid="{00000000-0005-0000-0000-00004F020000}"/>
    <cellStyle name="Normal 2" xfId="592" xr:uid="{00000000-0005-0000-0000-000050020000}"/>
    <cellStyle name="Normal 2 2" xfId="593" xr:uid="{00000000-0005-0000-0000-000051020000}"/>
    <cellStyle name="Normal 2 3" xfId="594" xr:uid="{00000000-0005-0000-0000-000052020000}"/>
    <cellStyle name="Normal 2 4" xfId="595" xr:uid="{00000000-0005-0000-0000-000053020000}"/>
    <cellStyle name="Normal 2 5" xfId="596" xr:uid="{00000000-0005-0000-0000-000054020000}"/>
    <cellStyle name="Normal 2_Daiichi F1-3Update" xfId="597" xr:uid="{00000000-0005-0000-0000-000055020000}"/>
    <cellStyle name="Normal 20" xfId="598" xr:uid="{00000000-0005-0000-0000-000056020000}"/>
    <cellStyle name="Normal 20 2" xfId="599" xr:uid="{00000000-0005-0000-0000-000057020000}"/>
    <cellStyle name="Normal 21" xfId="600" xr:uid="{00000000-0005-0000-0000-000058020000}"/>
    <cellStyle name="Normal 21 2" xfId="601" xr:uid="{00000000-0005-0000-0000-000059020000}"/>
    <cellStyle name="Normal 22" xfId="602" xr:uid="{00000000-0005-0000-0000-00005A020000}"/>
    <cellStyle name="Normal 22 2" xfId="603" xr:uid="{00000000-0005-0000-0000-00005B020000}"/>
    <cellStyle name="Normal 22 3" xfId="931" xr:uid="{3864B8AB-FE7D-4A4A-8CCF-6B4BC9B0DE53}"/>
    <cellStyle name="Normal 22 4" xfId="948" xr:uid="{5BF89AED-0268-48C8-B7E8-0F735AC052F8}"/>
    <cellStyle name="Normal 23" xfId="604" xr:uid="{00000000-0005-0000-0000-00005C020000}"/>
    <cellStyle name="Normal 23 2" xfId="932" xr:uid="{55391C25-DB19-4A80-BEAB-EC110AAB5ECD}"/>
    <cellStyle name="Normal 23 3" xfId="949" xr:uid="{81D1D07C-E8B0-4036-AD70-402F5FEAEF19}"/>
    <cellStyle name="Normal 24" xfId="605" xr:uid="{00000000-0005-0000-0000-00005D020000}"/>
    <cellStyle name="Normal 24 2" xfId="606" xr:uid="{00000000-0005-0000-0000-00005E020000}"/>
    <cellStyle name="Normal 24 3" xfId="933" xr:uid="{D00C30C2-A57D-4E45-83AB-5744561ED634}"/>
    <cellStyle name="Normal 24 4" xfId="950" xr:uid="{E2B931FA-C5D9-4467-B253-5577B5353CBA}"/>
    <cellStyle name="Normal 25" xfId="911" xr:uid="{E23544A2-41FC-4F9A-AA7E-611E6900C1D5}"/>
    <cellStyle name="Normal 26" xfId="936" xr:uid="{621B7248-2803-4082-AF8D-8652882B9142}"/>
    <cellStyle name="Normal 26 2" xfId="607" xr:uid="{00000000-0005-0000-0000-00005F020000}"/>
    <cellStyle name="Normal 27" xfId="937" xr:uid="{2E3A2BDF-1198-4627-94EB-31E8A9624981}"/>
    <cellStyle name="Normal 27 2" xfId="608" xr:uid="{00000000-0005-0000-0000-000060020000}"/>
    <cellStyle name="Normal 28" xfId="938" xr:uid="{268CB807-CA7D-4FBD-B853-56EEDB5D9A74}"/>
    <cellStyle name="Normal 29" xfId="939" xr:uid="{BE22AEFA-FA2D-4931-AD60-7BEB18D5BB46}"/>
    <cellStyle name="Normal 3" xfId="609" xr:uid="{00000000-0005-0000-0000-000061020000}"/>
    <cellStyle name="Normal 3 2" xfId="610" xr:uid="{00000000-0005-0000-0000-000062020000}"/>
    <cellStyle name="Normal 3_Stock Roll Forward" xfId="611" xr:uid="{00000000-0005-0000-0000-000063020000}"/>
    <cellStyle name="Normal 30" xfId="940" xr:uid="{25983BF3-E229-4643-97A5-BCD240246D1F}"/>
    <cellStyle name="Normal 31" xfId="612" xr:uid="{00000000-0005-0000-0000-000064020000}"/>
    <cellStyle name="Normal 4" xfId="613" xr:uid="{00000000-0005-0000-0000-000065020000}"/>
    <cellStyle name="Normal 4 2" xfId="614" xr:uid="{00000000-0005-0000-0000-000066020000}"/>
    <cellStyle name="Normal 5" xfId="615" xr:uid="{00000000-0005-0000-0000-000067020000}"/>
    <cellStyle name="Normal 6" xfId="616" xr:uid="{00000000-0005-0000-0000-000068020000}"/>
    <cellStyle name="Normal 6 2" xfId="617" xr:uid="{00000000-0005-0000-0000-000069020000}"/>
    <cellStyle name="Normal 7" xfId="618" xr:uid="{00000000-0005-0000-0000-00006A020000}"/>
    <cellStyle name="Normal 7 2" xfId="619" xr:uid="{00000000-0005-0000-0000-00006B020000}"/>
    <cellStyle name="Normal 8" xfId="620" xr:uid="{00000000-0005-0000-0000-00006C020000}"/>
    <cellStyle name="Normal 8 2" xfId="621" xr:uid="{00000000-0005-0000-0000-00006D020000}"/>
    <cellStyle name="Normal 9" xfId="622" xr:uid="{00000000-0005-0000-0000-00006E020000}"/>
    <cellStyle name="Normal 9 2" xfId="623" xr:uid="{00000000-0005-0000-0000-00006F020000}"/>
    <cellStyle name="Normal_Copy of Indorama Venture_Eng" xfId="624" xr:uid="{00000000-0005-0000-0000-000070020000}"/>
    <cellStyle name="Normal0" xfId="625" xr:uid="{00000000-0005-0000-0000-000071020000}"/>
    <cellStyle name="Normale_sc_azione" xfId="626" xr:uid="{00000000-0005-0000-0000-000072020000}"/>
    <cellStyle name="NormalGB" xfId="627" xr:uid="{00000000-0005-0000-0000-000073020000}"/>
    <cellStyle name="Œ…‹æØ‚è [0.00]_laroux" xfId="628" xr:uid="{00000000-0005-0000-0000-000074020000}"/>
    <cellStyle name="Œ…‹æØ‚è_laroux" xfId="629" xr:uid="{00000000-0005-0000-0000-000075020000}"/>
    <cellStyle name="oft Excel]_x000d__x000a_Comment=The open=/f lines load custom functions into the Paste Function list._x000d__x000a_Maximized=3_x000d__x000a_Basics=1_x000d__x000a_A" xfId="630" xr:uid="{00000000-0005-0000-0000-000076020000}"/>
    <cellStyle name="Output Amounts" xfId="631" xr:uid="{00000000-0005-0000-0000-000077020000}"/>
    <cellStyle name="Output Column Headings" xfId="632" xr:uid="{00000000-0005-0000-0000-000078020000}"/>
    <cellStyle name="Output Line Items" xfId="633" xr:uid="{00000000-0005-0000-0000-000079020000}"/>
    <cellStyle name="Output Report Heading" xfId="634" xr:uid="{00000000-0005-0000-0000-00007A020000}"/>
    <cellStyle name="Output Report Title" xfId="635" xr:uid="{00000000-0005-0000-0000-00007B020000}"/>
    <cellStyle name="Page Number" xfId="636" xr:uid="{00000000-0005-0000-0000-00007C020000}"/>
    <cellStyle name="PageSubTitle" xfId="637" xr:uid="{00000000-0005-0000-0000-00007D020000}"/>
    <cellStyle name="PageTitle" xfId="638" xr:uid="{00000000-0005-0000-0000-00007E020000}"/>
    <cellStyle name="paint" xfId="639" xr:uid="{00000000-0005-0000-0000-00007F020000}"/>
    <cellStyle name="Pattern" xfId="640" xr:uid="{00000000-0005-0000-0000-000080020000}"/>
    <cellStyle name="per.style" xfId="641" xr:uid="{00000000-0005-0000-0000-000081020000}"/>
    <cellStyle name="Percent (0%)" xfId="642" xr:uid="{00000000-0005-0000-0000-000082020000}"/>
    <cellStyle name="Percent (0%) 2" xfId="643" xr:uid="{00000000-0005-0000-0000-000083020000}"/>
    <cellStyle name="Percent (0%)_2009&amp;_32_Template(1)" xfId="644" xr:uid="{00000000-0005-0000-0000-000084020000}"/>
    <cellStyle name="Percent (0)" xfId="645" xr:uid="{00000000-0005-0000-0000-000085020000}"/>
    <cellStyle name="Percent (0.0%)" xfId="646" xr:uid="{00000000-0005-0000-0000-000086020000}"/>
    <cellStyle name="Percent (0.0%) 2" xfId="647" xr:uid="{00000000-0005-0000-0000-000087020000}"/>
    <cellStyle name="Percent (0.0%)_2009&amp;_32_Template(1)" xfId="648" xr:uid="{00000000-0005-0000-0000-000088020000}"/>
    <cellStyle name="Percent (0.00%)" xfId="649" xr:uid="{00000000-0005-0000-0000-000089020000}"/>
    <cellStyle name="Percent (0.00%) 2" xfId="650" xr:uid="{00000000-0005-0000-0000-00008A020000}"/>
    <cellStyle name="Percent (0.00%)_2009&amp;_32_Template(1)" xfId="651" xr:uid="{00000000-0005-0000-0000-00008B020000}"/>
    <cellStyle name="Percent [0]" xfId="652" xr:uid="{00000000-0005-0000-0000-00008C020000}"/>
    <cellStyle name="Percent [00]" xfId="653" xr:uid="{00000000-0005-0000-0000-00008D020000}"/>
    <cellStyle name="Percent [2]" xfId="654" xr:uid="{00000000-0005-0000-0000-00008E020000}"/>
    <cellStyle name="Percent [2] 2" xfId="655" xr:uid="{00000000-0005-0000-0000-00008F020000}"/>
    <cellStyle name="Percent 2" xfId="656" xr:uid="{00000000-0005-0000-0000-000090020000}"/>
    <cellStyle name="Percent 3" xfId="657" xr:uid="{00000000-0005-0000-0000-000091020000}"/>
    <cellStyle name="Percent 4" xfId="658" xr:uid="{00000000-0005-0000-0000-000092020000}"/>
    <cellStyle name="PERCENTAGE" xfId="659" xr:uid="{00000000-0005-0000-0000-000093020000}"/>
    <cellStyle name="PLAN" xfId="660" xr:uid="{00000000-0005-0000-0000-000094020000}"/>
    <cellStyle name="PrePop Currency (0)" xfId="661" xr:uid="{00000000-0005-0000-0000-000095020000}"/>
    <cellStyle name="PrePop Currency (2)" xfId="662" xr:uid="{00000000-0005-0000-0000-000096020000}"/>
    <cellStyle name="PrePop Units (0)" xfId="663" xr:uid="{00000000-0005-0000-0000-000097020000}"/>
    <cellStyle name="PrePop Units (1)" xfId="664" xr:uid="{00000000-0005-0000-0000-000098020000}"/>
    <cellStyle name="PrePop Units (2)" xfId="665" xr:uid="{00000000-0005-0000-0000-000099020000}"/>
    <cellStyle name="price" xfId="666" xr:uid="{00000000-0005-0000-0000-00009A020000}"/>
    <cellStyle name="PSChar" xfId="667" xr:uid="{00000000-0005-0000-0000-00009B020000}"/>
    <cellStyle name="PSDate" xfId="668" xr:uid="{00000000-0005-0000-0000-00009C020000}"/>
    <cellStyle name="PSDec" xfId="669" xr:uid="{00000000-0005-0000-0000-00009D020000}"/>
    <cellStyle name="PSHeading" xfId="670" xr:uid="{00000000-0005-0000-0000-00009E020000}"/>
    <cellStyle name="PSInt" xfId="671" xr:uid="{00000000-0005-0000-0000-00009F020000}"/>
    <cellStyle name="PSSpacer" xfId="672" xr:uid="{00000000-0005-0000-0000-0000A0020000}"/>
    <cellStyle name="pwstyle" xfId="673" xr:uid="{00000000-0005-0000-0000-0000A1020000}"/>
    <cellStyle name="Q" xfId="674" xr:uid="{00000000-0005-0000-0000-0000A2020000}"/>
    <cellStyle name="QTR94_95_INCOME CTMP#1 98" xfId="675" xr:uid="{00000000-0005-0000-0000-0000A3020000}"/>
    <cellStyle name="Quantity" xfId="676" xr:uid="{00000000-0005-0000-0000-0000A4020000}"/>
    <cellStyle name="Quantity 2" xfId="677" xr:uid="{00000000-0005-0000-0000-0000A5020000}"/>
    <cellStyle name="Quantity_Cut off Sale&amp;Pur" xfId="678" xr:uid="{00000000-0005-0000-0000-0000A6020000}"/>
    <cellStyle name="regstoresfromspecstores" xfId="679" xr:uid="{00000000-0005-0000-0000-0000A7020000}"/>
    <cellStyle name="report_title" xfId="680" xr:uid="{00000000-0005-0000-0000-0000A8020000}"/>
    <cellStyle name="revised" xfId="681" xr:uid="{00000000-0005-0000-0000-0000A9020000}"/>
    <cellStyle name="RevList" xfId="682" xr:uid="{00000000-0005-0000-0000-0000AA020000}"/>
    <cellStyle name="Salomon Logo" xfId="683" xr:uid="{00000000-0005-0000-0000-0000AB020000}"/>
    <cellStyle name="SAPBEXaggData" xfId="684" xr:uid="{00000000-0005-0000-0000-0000AC020000}"/>
    <cellStyle name="SAPBEXaggData 2" xfId="951" xr:uid="{B0F98679-96F9-4770-B448-76959558E289}"/>
    <cellStyle name="SAPBEXaggDataEmph" xfId="685" xr:uid="{00000000-0005-0000-0000-0000AD020000}"/>
    <cellStyle name="SAPBEXaggDataEmph 2" xfId="952" xr:uid="{F47F1CA2-C434-4936-8502-B53721B2F195}"/>
    <cellStyle name="SAPBEXaggItem" xfId="686" xr:uid="{00000000-0005-0000-0000-0000AE020000}"/>
    <cellStyle name="SAPBEXaggItem 2" xfId="953" xr:uid="{54FEE06B-C1DE-4F02-BA0D-23EABF656B4E}"/>
    <cellStyle name="SAPBEXaggItemX" xfId="687" xr:uid="{00000000-0005-0000-0000-0000AF020000}"/>
    <cellStyle name="SAPBEXaggItemX 2" xfId="954" xr:uid="{39E515AF-90A9-45FD-9722-BCE0BA29E2FE}"/>
    <cellStyle name="SAPBEXchaText" xfId="688" xr:uid="{00000000-0005-0000-0000-0000B0020000}"/>
    <cellStyle name="SAPBEXexcBad7" xfId="689" xr:uid="{00000000-0005-0000-0000-0000B1020000}"/>
    <cellStyle name="SAPBEXexcBad7 2" xfId="955" xr:uid="{FE2917F8-5ADC-4F45-87A0-75173D491869}"/>
    <cellStyle name="SAPBEXexcBad8" xfId="690" xr:uid="{00000000-0005-0000-0000-0000B2020000}"/>
    <cellStyle name="SAPBEXexcBad8 2" xfId="956" xr:uid="{3D48DD86-EAC2-40D6-9E25-AB62052F9B5C}"/>
    <cellStyle name="SAPBEXexcBad9" xfId="691" xr:uid="{00000000-0005-0000-0000-0000B3020000}"/>
    <cellStyle name="SAPBEXexcBad9 2" xfId="957" xr:uid="{803A13CA-8E9E-4DC3-8179-8D7079959A61}"/>
    <cellStyle name="SAPBEXexcCritical4" xfId="692" xr:uid="{00000000-0005-0000-0000-0000B4020000}"/>
    <cellStyle name="SAPBEXexcCritical4 2" xfId="958" xr:uid="{62154FF7-6B03-4B63-A83F-BCD70A35A462}"/>
    <cellStyle name="SAPBEXexcCritical5" xfId="693" xr:uid="{00000000-0005-0000-0000-0000B5020000}"/>
    <cellStyle name="SAPBEXexcCritical5 2" xfId="959" xr:uid="{E3C0DF6F-0394-42E4-BD9F-7240CC62F9A2}"/>
    <cellStyle name="SAPBEXexcCritical6" xfId="694" xr:uid="{00000000-0005-0000-0000-0000B6020000}"/>
    <cellStyle name="SAPBEXexcCritical6 2" xfId="960" xr:uid="{77443588-36D3-4904-8512-146EE6E89738}"/>
    <cellStyle name="SAPBEXexcGood1" xfId="695" xr:uid="{00000000-0005-0000-0000-0000B7020000}"/>
    <cellStyle name="SAPBEXexcGood1 2" xfId="961" xr:uid="{D5E79D31-BF37-4D8A-9EC1-AE6BB1D409DB}"/>
    <cellStyle name="SAPBEXexcGood2" xfId="696" xr:uid="{00000000-0005-0000-0000-0000B8020000}"/>
    <cellStyle name="SAPBEXexcGood2 2" xfId="962" xr:uid="{1E433901-CC6C-492C-A02C-215038256337}"/>
    <cellStyle name="SAPBEXexcGood3" xfId="697" xr:uid="{00000000-0005-0000-0000-0000B9020000}"/>
    <cellStyle name="SAPBEXexcGood3 2" xfId="963" xr:uid="{4C56F334-ACA6-44A7-BF14-67EB204A7EC8}"/>
    <cellStyle name="SAPBEXfilterDrill" xfId="698" xr:uid="{00000000-0005-0000-0000-0000BA020000}"/>
    <cellStyle name="SAPBEXfilterItem" xfId="699" xr:uid="{00000000-0005-0000-0000-0000BB020000}"/>
    <cellStyle name="SAPBEXfilterText" xfId="700" xr:uid="{00000000-0005-0000-0000-0000BC020000}"/>
    <cellStyle name="SAPBEXformats" xfId="701" xr:uid="{00000000-0005-0000-0000-0000BD020000}"/>
    <cellStyle name="SAPBEXformats 2" xfId="964" xr:uid="{86875319-BB61-4F73-A089-75B3BD5FE255}"/>
    <cellStyle name="SAPBEXheaderItem" xfId="702" xr:uid="{00000000-0005-0000-0000-0000BE020000}"/>
    <cellStyle name="SAPBEXheaderText" xfId="703" xr:uid="{00000000-0005-0000-0000-0000BF020000}"/>
    <cellStyle name="SAPBEXHLevel0" xfId="704" xr:uid="{00000000-0005-0000-0000-0000C0020000}"/>
    <cellStyle name="SAPBEXHLevel0 2" xfId="965" xr:uid="{6D875F8E-C68F-42A7-A451-2A0FCA96CC85}"/>
    <cellStyle name="SAPBEXHLevel0X" xfId="705" xr:uid="{00000000-0005-0000-0000-0000C1020000}"/>
    <cellStyle name="SAPBEXHLevel0X 2" xfId="966" xr:uid="{404976C4-99A8-4563-8C32-CB75755AB712}"/>
    <cellStyle name="SAPBEXHLevel1" xfId="706" xr:uid="{00000000-0005-0000-0000-0000C2020000}"/>
    <cellStyle name="SAPBEXHLevel1 2" xfId="967" xr:uid="{E2FC6481-1556-4F1F-8708-0964787DFBA6}"/>
    <cellStyle name="SAPBEXHLevel1X" xfId="707" xr:uid="{00000000-0005-0000-0000-0000C3020000}"/>
    <cellStyle name="SAPBEXHLevel1X 2" xfId="968" xr:uid="{8F4E678E-BE42-4531-A851-1B9A8EE60073}"/>
    <cellStyle name="SAPBEXHLevel2" xfId="708" xr:uid="{00000000-0005-0000-0000-0000C4020000}"/>
    <cellStyle name="SAPBEXHLevel2 2" xfId="969" xr:uid="{27EC368E-D94D-4E50-8D43-C41D9DB23CCA}"/>
    <cellStyle name="SAPBEXHLevel2X" xfId="709" xr:uid="{00000000-0005-0000-0000-0000C5020000}"/>
    <cellStyle name="SAPBEXHLevel2X 2" xfId="970" xr:uid="{7FFE271E-066E-40E3-8D23-1104C24B6B5B}"/>
    <cellStyle name="SAPBEXHLevel3" xfId="710" xr:uid="{00000000-0005-0000-0000-0000C6020000}"/>
    <cellStyle name="SAPBEXHLevel3 2" xfId="971" xr:uid="{CDA05DE9-813E-4604-9484-735B77865C3F}"/>
    <cellStyle name="SAPBEXHLevel3X" xfId="711" xr:uid="{00000000-0005-0000-0000-0000C7020000}"/>
    <cellStyle name="SAPBEXHLevel3X 2" xfId="972" xr:uid="{A3451CE5-957D-48A1-B9A6-23513007F6DF}"/>
    <cellStyle name="SAPBEXresData" xfId="712" xr:uid="{00000000-0005-0000-0000-0000C8020000}"/>
    <cellStyle name="SAPBEXresData 2" xfId="973" xr:uid="{28342EB7-D3ED-4488-BFC3-99A7EDADC9B2}"/>
    <cellStyle name="SAPBEXresDataEmph" xfId="713" xr:uid="{00000000-0005-0000-0000-0000C9020000}"/>
    <cellStyle name="SAPBEXresDataEmph 2" xfId="974" xr:uid="{3FA567E8-5C6B-4A36-B3F3-6CC2A0A82624}"/>
    <cellStyle name="SAPBEXresItem" xfId="714" xr:uid="{00000000-0005-0000-0000-0000CA020000}"/>
    <cellStyle name="SAPBEXresItem 2" xfId="975" xr:uid="{1B54F751-139B-4053-B001-73C61437BBA9}"/>
    <cellStyle name="SAPBEXresItemX" xfId="715" xr:uid="{00000000-0005-0000-0000-0000CB020000}"/>
    <cellStyle name="SAPBEXresItemX 2" xfId="976" xr:uid="{820AFBF0-ED1E-4F48-9351-C6AEE0F70F57}"/>
    <cellStyle name="SAPBEXstdData" xfId="716" xr:uid="{00000000-0005-0000-0000-0000CC020000}"/>
    <cellStyle name="SAPBEXstdData 2" xfId="977" xr:uid="{3DC79F06-7B61-495A-8D67-C0ABF520D402}"/>
    <cellStyle name="SAPBEXstdDataEmph" xfId="717" xr:uid="{00000000-0005-0000-0000-0000CD020000}"/>
    <cellStyle name="SAPBEXstdDataEmph 2" xfId="978" xr:uid="{EAFA811F-E888-4EA9-9E65-07964F30BD6F}"/>
    <cellStyle name="SAPBEXstdItem" xfId="718" xr:uid="{00000000-0005-0000-0000-0000CE020000}"/>
    <cellStyle name="SAPBEXstdItem 2" xfId="979" xr:uid="{F58676FC-7B21-49BE-ABF1-8BD3144C8DBD}"/>
    <cellStyle name="SAPBEXstdItemX" xfId="719" xr:uid="{00000000-0005-0000-0000-0000CF020000}"/>
    <cellStyle name="SAPBEXstdItemX 2" xfId="980" xr:uid="{E3BC9F3D-515D-481A-A317-CE9FB7F0A36F}"/>
    <cellStyle name="SAPBEXtitle" xfId="720" xr:uid="{00000000-0005-0000-0000-0000D0020000}"/>
    <cellStyle name="SAPBEXundefined" xfId="721" xr:uid="{00000000-0005-0000-0000-0000D1020000}"/>
    <cellStyle name="SAPBEXundefined 2" xfId="981" xr:uid="{DA0603B7-5158-47F4-8D5D-1F2C6723E26A}"/>
    <cellStyle name="SCH1" xfId="722" xr:uid="{00000000-0005-0000-0000-0000D2020000}"/>
    <cellStyle name="section" xfId="723" xr:uid="{00000000-0005-0000-0000-0000D3020000}"/>
    <cellStyle name="SHADEDSTORES" xfId="724" xr:uid="{00000000-0005-0000-0000-0000D4020000}"/>
    <cellStyle name="SHADEDSTORES 2" xfId="920" xr:uid="{FEF97175-15CE-4A2B-A7BC-3726CA061E74}"/>
    <cellStyle name="SHADEDSTORES 3" xfId="921" xr:uid="{6FFF8214-AF11-4E6F-AC3C-13062A1E6A8E}"/>
    <cellStyle name="small border line" xfId="725" xr:uid="{00000000-0005-0000-0000-0000D5020000}"/>
    <cellStyle name="specstores" xfId="726" xr:uid="{00000000-0005-0000-0000-0000D6020000}"/>
    <cellStyle name="Standard" xfId="727" xr:uid="{00000000-0005-0000-0000-0000D7020000}"/>
    <cellStyle name="Style 1" xfId="728" xr:uid="{00000000-0005-0000-0000-0000D8020000}"/>
    <cellStyle name="style1" xfId="729" xr:uid="{00000000-0005-0000-0000-0000D9020000}"/>
    <cellStyle name="STYLE2" xfId="730" xr:uid="{00000000-0005-0000-0000-0000DA020000}"/>
    <cellStyle name="STYLE3" xfId="731" xr:uid="{00000000-0005-0000-0000-0000DB020000}"/>
    <cellStyle name="STYLE4" xfId="732" xr:uid="{00000000-0005-0000-0000-0000DC020000}"/>
    <cellStyle name="STYLE5" xfId="733" xr:uid="{00000000-0005-0000-0000-0000DD020000}"/>
    <cellStyle name="STYLE6" xfId="734" xr:uid="{00000000-0005-0000-0000-0000DE020000}"/>
    <cellStyle name="STYLE7" xfId="735" xr:uid="{00000000-0005-0000-0000-0000DF020000}"/>
    <cellStyle name="STYLE8" xfId="736" xr:uid="{00000000-0005-0000-0000-0000E0020000}"/>
    <cellStyle name="subhead" xfId="737" xr:uid="{00000000-0005-0000-0000-0000E1020000}"/>
    <cellStyle name="SubHeading" xfId="738" xr:uid="{00000000-0005-0000-0000-0000E2020000}"/>
    <cellStyle name="Subtotal" xfId="739" xr:uid="{00000000-0005-0000-0000-0000E3020000}"/>
    <cellStyle name="Tabelle Text 10" xfId="740" xr:uid="{00000000-0005-0000-0000-0000E4020000}"/>
    <cellStyle name="Tabelle Zahl 2 10" xfId="741" xr:uid="{00000000-0005-0000-0000-0000E5020000}"/>
    <cellStyle name="Table Head" xfId="742" xr:uid="{00000000-0005-0000-0000-0000E6020000}"/>
    <cellStyle name="Table Source" xfId="743" xr:uid="{00000000-0005-0000-0000-0000E7020000}"/>
    <cellStyle name="Table Text" xfId="744" xr:uid="{00000000-0005-0000-0000-0000E8020000}"/>
    <cellStyle name="Table Title" xfId="745" xr:uid="{00000000-0005-0000-0000-0000E9020000}"/>
    <cellStyle name="Table Units" xfId="746" xr:uid="{00000000-0005-0000-0000-0000EA020000}"/>
    <cellStyle name="TED STANDARD" xfId="747" xr:uid="{00000000-0005-0000-0000-0000EB020000}"/>
    <cellStyle name="Text" xfId="748" xr:uid="{00000000-0005-0000-0000-0000EC020000}"/>
    <cellStyle name="Text 1" xfId="749" xr:uid="{00000000-0005-0000-0000-0000ED020000}"/>
    <cellStyle name="Text 2" xfId="750" xr:uid="{00000000-0005-0000-0000-0000EE020000}"/>
    <cellStyle name="Text Head 1" xfId="751" xr:uid="{00000000-0005-0000-0000-0000EF020000}"/>
    <cellStyle name="Text Head 2" xfId="752" xr:uid="{00000000-0005-0000-0000-0000F0020000}"/>
    <cellStyle name="Text Indent 1" xfId="753" xr:uid="{00000000-0005-0000-0000-0000F1020000}"/>
    <cellStyle name="Text Indent 2" xfId="754" xr:uid="{00000000-0005-0000-0000-0000F2020000}"/>
    <cellStyle name="Text Indent A" xfId="755" xr:uid="{00000000-0005-0000-0000-0000F3020000}"/>
    <cellStyle name="Text Indent B" xfId="756" xr:uid="{00000000-0005-0000-0000-0000F4020000}"/>
    <cellStyle name="Text Indent C" xfId="757" xr:uid="{00000000-0005-0000-0000-0000F5020000}"/>
    <cellStyle name="Tickmark" xfId="758" xr:uid="{00000000-0005-0000-0000-0000F6020000}"/>
    <cellStyle name="Times New Roman" xfId="759" xr:uid="{00000000-0005-0000-0000-0000F7020000}"/>
    <cellStyle name="TOC 1" xfId="760" xr:uid="{00000000-0005-0000-0000-0000F8020000}"/>
    <cellStyle name="TOC 2" xfId="761" xr:uid="{00000000-0005-0000-0000-0000F9020000}"/>
    <cellStyle name="Tusental (0)_laroux" xfId="762" xr:uid="{00000000-0005-0000-0000-0000FA020000}"/>
    <cellStyle name="Tusental_laroux" xfId="763" xr:uid="{00000000-0005-0000-0000-0000FB020000}"/>
    <cellStyle name="Valuta (0)" xfId="764" xr:uid="{00000000-0005-0000-0000-0000FC020000}"/>
    <cellStyle name="Valuta_laroux" xfId="765" xr:uid="{00000000-0005-0000-0000-0000FD020000}"/>
    <cellStyle name="W" xfId="766" xr:uid="{00000000-0005-0000-0000-0000FE020000}"/>
    <cellStyle name="Work in progress" xfId="767" xr:uid="{00000000-0005-0000-0000-0000FF020000}"/>
    <cellStyle name="wrap" xfId="768" xr:uid="{00000000-0005-0000-0000-000000030000}"/>
    <cellStyle name="Wไhrung [0]_35ERI8T2gbIEMixb4v26icuOo" xfId="769" xr:uid="{00000000-0005-0000-0000-000001030000}"/>
    <cellStyle name="Wไhrung_35ERI8T2gbIEMixb4v26icuOo" xfId="770" xr:uid="{00000000-0005-0000-0000-000002030000}"/>
    <cellStyle name="Year" xfId="771" xr:uid="{00000000-0005-0000-0000-000003030000}"/>
    <cellStyle name="アクセント 1" xfId="772" xr:uid="{00000000-0005-0000-0000-000004030000}"/>
    <cellStyle name="アクセント 2" xfId="773" xr:uid="{00000000-0005-0000-0000-000005030000}"/>
    <cellStyle name="アクセント 3" xfId="774" xr:uid="{00000000-0005-0000-0000-000006030000}"/>
    <cellStyle name="アクセント 4" xfId="775" xr:uid="{00000000-0005-0000-0000-000007030000}"/>
    <cellStyle name="アクセント 5" xfId="776" xr:uid="{00000000-0005-0000-0000-000008030000}"/>
    <cellStyle name="アクセント 6" xfId="777" xr:uid="{00000000-0005-0000-0000-000009030000}"/>
    <cellStyle name="ｵﾒﾁ｡ﾒﾃ爼ﾗ靉ﾁ篦ｧﾋﾅﾒﾂﾁﾔｵﾔ" xfId="778" xr:uid="{00000000-0005-0000-0000-00000A030000}"/>
    <cellStyle name="タイトル" xfId="779" xr:uid="{00000000-0005-0000-0000-00000B030000}"/>
    <cellStyle name="チェック セル" xfId="780" xr:uid="{00000000-0005-0000-0000-00000C030000}"/>
    <cellStyle name="どちらでもない" xfId="781" xr:uid="{00000000-0005-0000-0000-00000D030000}"/>
    <cellStyle name="ハイパーリンク" xfId="782" xr:uid="{00000000-0005-0000-0000-00000E030000}"/>
    <cellStyle name="メモ" xfId="783" xr:uid="{00000000-0005-0000-0000-00000F030000}"/>
    <cellStyle name="メモ 2" xfId="934" xr:uid="{735CAD9E-DB0E-49D6-BA1B-87793740ACD4}"/>
    <cellStyle name="リンク セル" xfId="784" xr:uid="{00000000-0005-0000-0000-000010030000}"/>
    <cellStyle name="เครื่องหมายจุลภาค [0]" xfId="791" xr:uid="{00000000-0005-0000-0000-000011030000}"/>
    <cellStyle name="เครื่องหมายจุลภาค [0] 2" xfId="792" xr:uid="{00000000-0005-0000-0000-000012030000}"/>
    <cellStyle name="เครื่องหมายจุลภาค [0] 3" xfId="793" xr:uid="{00000000-0005-0000-0000-000013030000}"/>
    <cellStyle name="เครื่องหมายจุลภาค [0]_1" xfId="794" xr:uid="{00000000-0005-0000-0000-000014030000}"/>
    <cellStyle name="เครื่องหมายจุลภาค 10" xfId="795" xr:uid="{00000000-0005-0000-0000-000015030000}"/>
    <cellStyle name="เครื่องหมายจุลภาค 11" xfId="796" xr:uid="{00000000-0005-0000-0000-000016030000}"/>
    <cellStyle name="เครื่องหมายจุลภาค 12" xfId="797" xr:uid="{00000000-0005-0000-0000-000017030000}"/>
    <cellStyle name="เครื่องหมายจุลภาค 13" xfId="798" xr:uid="{00000000-0005-0000-0000-000018030000}"/>
    <cellStyle name="เครื่องหมายจุลภาค 14" xfId="799" xr:uid="{00000000-0005-0000-0000-000019030000}"/>
    <cellStyle name="เครื่องหมายจุลภาค 2" xfId="800" xr:uid="{00000000-0005-0000-0000-00001A030000}"/>
    <cellStyle name="เครื่องหมายจุลภาค 3" xfId="801" xr:uid="{00000000-0005-0000-0000-00001B030000}"/>
    <cellStyle name="เครื่องหมายจุลภาค 4" xfId="802" xr:uid="{00000000-0005-0000-0000-00001C030000}"/>
    <cellStyle name="เครื่องหมายจุลภาค 5" xfId="803" xr:uid="{00000000-0005-0000-0000-00001D030000}"/>
    <cellStyle name="เครื่องหมายจุลภาค 6" xfId="804" xr:uid="{00000000-0005-0000-0000-00001E030000}"/>
    <cellStyle name="เครื่องหมายจุลภาค 7" xfId="805" xr:uid="{00000000-0005-0000-0000-00001F030000}"/>
    <cellStyle name="เครื่องหมายจุลภาค 8" xfId="806" xr:uid="{00000000-0005-0000-0000-000020030000}"/>
    <cellStyle name="เครื่องหมายจุลภาค 9" xfId="807" xr:uid="{00000000-0005-0000-0000-000021030000}"/>
    <cellStyle name="เครื่องหมายจุลภาค_001K-1,2,3" xfId="808" xr:uid="{00000000-0005-0000-0000-000022030000}"/>
    <cellStyle name="เครื่องหมายสกุลเงิน [0]" xfId="809" xr:uid="{00000000-0005-0000-0000-000023030000}"/>
    <cellStyle name="เครื่องหมายสกุลเงิน [0] 2" xfId="810" xr:uid="{00000000-0005-0000-0000-000024030000}"/>
    <cellStyle name="เครื่องหมายสกุลเงิน [0]_&gt;acc_bs" xfId="811" xr:uid="{00000000-0005-0000-0000-000025030000}"/>
    <cellStyle name="เครื่องหมายสกุลเงิน_&gt;acc_bs" xfId="812" xr:uid="{00000000-0005-0000-0000-000026030000}"/>
    <cellStyle name="เชื่อมโยงหลายมิติ" xfId="814" xr:uid="{00000000-0005-0000-0000-000027030000}"/>
    <cellStyle name="เซลล์ตรวจสอบ" xfId="815" xr:uid="{00000000-0005-0000-0000-000028030000}"/>
    <cellStyle name="เซลล์ที่มีการเชื่อมโยง" xfId="816" xr:uid="{00000000-0005-0000-0000-000029030000}"/>
    <cellStyle name="เปอร์เซ็นต์ 2" xfId="828" xr:uid="{00000000-0005-0000-0000-00002A030000}"/>
    <cellStyle name="เปอร์เซ็นต์ 3" xfId="829" xr:uid="{00000000-0005-0000-0000-00002B030000}"/>
    <cellStyle name="เปอร์เซ็นต์ 4" xfId="830" xr:uid="{00000000-0005-0000-0000-00002C030000}"/>
    <cellStyle name="แย่" xfId="832" xr:uid="{00000000-0005-0000-0000-00002D030000}"/>
    <cellStyle name="แสดงผล" xfId="850" xr:uid="{00000000-0005-0000-0000-00002E030000}"/>
    <cellStyle name="แสดงผล 2" xfId="941" xr:uid="{BDF3293F-0D15-4871-ADA0-BED6CA48EAF2}"/>
    <cellStyle name="การคำนวณ" xfId="785" xr:uid="{00000000-0005-0000-0000-00002F030000}"/>
    <cellStyle name="การคำนวณ 2" xfId="918" xr:uid="{8E85C244-FEBF-471F-97F4-980395B67739}"/>
    <cellStyle name="การคำนวณ 3" xfId="919" xr:uid="{2997572C-AD0A-4701-8448-6F924ACCDF3B}"/>
    <cellStyle name="การคำนวณ 4" xfId="982" xr:uid="{F01BA849-27E3-437E-8443-2B8448A15749}"/>
    <cellStyle name="ข้อความเตือน" xfId="786" xr:uid="{00000000-0005-0000-0000-000030030000}"/>
    <cellStyle name="ข้อความอธิบาย" xfId="787" xr:uid="{00000000-0005-0000-0000-000031030000}"/>
    <cellStyle name="ค@ฏ๋_1111D2111DQ2" xfId="788" xr:uid="{00000000-0005-0000-0000-000032030000}"/>
    <cellStyle name="คdคภฆ์[0]_1111D2111DQ2" xfId="789" xr:uid="{00000000-0005-0000-0000-000033030000}"/>
    <cellStyle name="คdคภฆ์_1111D2111DQ1" xfId="790" xr:uid="{00000000-0005-0000-0000-000034030000}"/>
    <cellStyle name="ชื่อเรื่อง" xfId="813" xr:uid="{00000000-0005-0000-0000-000035030000}"/>
    <cellStyle name="ณfน๔ [0]_Book1" xfId="817" xr:uid="{00000000-0005-0000-0000-000036030000}"/>
    <cellStyle name="ณfน๔_Book1" xfId="818" xr:uid="{00000000-0005-0000-0000-000037030000}"/>
    <cellStyle name="ดี" xfId="819" xr:uid="{00000000-0005-0000-0000-000038030000}"/>
    <cellStyle name="ตามการเชื่อมโยงหลายมิติ" xfId="820" xr:uid="{00000000-0005-0000-0000-000039030000}"/>
    <cellStyle name="น้บะภฒ_95" xfId="821" xr:uid="{00000000-0005-0000-0000-00003A030000}"/>
    <cellStyle name="ปกติ 2" xfId="822" xr:uid="{00000000-0005-0000-0000-00003B030000}"/>
    <cellStyle name="ปกติ 3" xfId="823" xr:uid="{00000000-0005-0000-0000-00003C030000}"/>
    <cellStyle name="ปกติ 4" xfId="824" xr:uid="{00000000-0005-0000-0000-00003D030000}"/>
    <cellStyle name="ปกติ_&gt;acc_bs" xfId="825" xr:uid="{00000000-0005-0000-0000-00003E030000}"/>
    <cellStyle name="ป้อนค่า" xfId="826" xr:uid="{00000000-0005-0000-0000-00003F030000}"/>
    <cellStyle name="ป้อนค่า 2" xfId="916" xr:uid="{D35291C7-DACC-441C-A247-6A0DB5BECFC6}"/>
    <cellStyle name="ป้อนค่า 3" xfId="917" xr:uid="{B3837BCF-3066-410D-BEE7-5FA98E3348BD}"/>
    <cellStyle name="ป้อนค่า 4" xfId="983" xr:uid="{6BDC6440-023B-4BC9-A9C0-F18D4DCBC95A}"/>
    <cellStyle name="ปานกลาง" xfId="827" xr:uid="{00000000-0005-0000-0000-000040030000}"/>
    <cellStyle name="ผลรวม" xfId="831" xr:uid="{00000000-0005-0000-0000-000041030000}"/>
    <cellStyle name="ผลรวม 2" xfId="984" xr:uid="{734EBC0E-7124-45B2-8BB9-469EB31E4674}"/>
    <cellStyle name="ฤ?ธถ [0]_95" xfId="833" xr:uid="{00000000-0005-0000-0000-000042030000}"/>
    <cellStyle name="ฤ?ธถ_95" xfId="834" xr:uid="{00000000-0005-0000-0000-000043030000}"/>
    <cellStyle name="ฤธถ [0]_95" xfId="835" xr:uid="{00000000-0005-0000-0000-000044030000}"/>
    <cellStyle name="ฤธถ_95" xfId="836" xr:uid="{00000000-0005-0000-0000-000045030000}"/>
    <cellStyle name="ล_x000b_ศญ_ฝลฐๆฟตม๖วฅ" xfId="837" xr:uid="{00000000-0005-0000-0000-000046030000}"/>
    <cellStyle name="ลEญ [0]_laroux" xfId="838" xr:uid="{00000000-0005-0000-0000-000047030000}"/>
    <cellStyle name="ลEญ_laroux" xfId="839" xr:uid="{00000000-0005-0000-0000-000048030000}"/>
    <cellStyle name="ลวดลาย" xfId="840" xr:uid="{00000000-0005-0000-0000-000049030000}"/>
    <cellStyle name="ล๋ศญ [0]_95" xfId="841" xr:uid="{00000000-0005-0000-0000-00004A030000}"/>
    <cellStyle name="ล๋ศญ_95" xfId="842" xr:uid="{00000000-0005-0000-0000-00004B030000}"/>
    <cellStyle name="วฅมุ_4ฟ๙ฝวภ๛" xfId="843" xr:uid="{00000000-0005-0000-0000-00004C030000}"/>
    <cellStyle name="ส่วนที่ถูกเน้น1" xfId="844" xr:uid="{00000000-0005-0000-0000-00004D030000}"/>
    <cellStyle name="ส่วนที่ถูกเน้น2" xfId="845" xr:uid="{00000000-0005-0000-0000-00004E030000}"/>
    <cellStyle name="ส่วนที่ถูกเน้น3" xfId="846" xr:uid="{00000000-0005-0000-0000-00004F030000}"/>
    <cellStyle name="ส่วนที่ถูกเน้น4" xfId="847" xr:uid="{00000000-0005-0000-0000-000050030000}"/>
    <cellStyle name="ส่วนที่ถูกเน้น5" xfId="848" xr:uid="{00000000-0005-0000-0000-000051030000}"/>
    <cellStyle name="ส่วนที่ถูกเน้น6" xfId="849" xr:uid="{00000000-0005-0000-0000-000052030000}"/>
    <cellStyle name="หมายเหตุ" xfId="851" xr:uid="{00000000-0005-0000-0000-000053030000}"/>
    <cellStyle name="หมายเหตุ 2" xfId="935" xr:uid="{42337D9E-A91F-4FF3-BE65-A8020858E5D0}"/>
    <cellStyle name="หัวเรื่อง 1" xfId="852" xr:uid="{00000000-0005-0000-0000-000054030000}"/>
    <cellStyle name="หัวเรื่อง 2" xfId="853" xr:uid="{00000000-0005-0000-0000-000055030000}"/>
    <cellStyle name="หัวเรื่อง 3" xfId="854" xr:uid="{00000000-0005-0000-0000-000056030000}"/>
    <cellStyle name="หัวเรื่อง 4" xfId="855" xr:uid="{00000000-0005-0000-0000-000057030000}"/>
    <cellStyle name="ơ᪒＀＀＀＀＀＀＀＀＀＀＀＀＀＀＀＀＀＀＀＀＀＀＀＀＀＀＀＀ma_QTR94_95_1ฟ๙ศธบ๑ณปฟช (2)" xfId="856" xr:uid="{00000000-0005-0000-0000-000058030000}"/>
    <cellStyle name="…_x000e__x000a_ธ๎_x000c_U_x0001_ฅ_x0005_ด_x000a__x0007__x0001__x0001_" xfId="857" xr:uid="{00000000-0005-0000-0000-000059030000}"/>
    <cellStyle name="_x001d_๐&quot;_x000c_์๒_x000c_฿U_x0001_ญ_x0005_J_x000f__x0007__x0001__x0001_" xfId="858" xr:uid="{00000000-0005-0000-0000-00005A030000}"/>
    <cellStyle name="_x001d_๐'&amp;O—&amp;H_x000b__x0008_4_x0018__x0005__x0019__x000f__x0001__x0001_" xfId="859" xr:uid="{00000000-0005-0000-0000-00005B030000}"/>
    <cellStyle name="_x001d_๐7_x000c_๎_x0017__x000d_เU_x0001_า_x0006_|!_x0007__x0001__x0001_" xfId="860" xr:uid="{00000000-0005-0000-0000-00005C030000}"/>
    <cellStyle name="_x001d_๐7_x000c_๎_x0017__x000d_เU_x0001_า_x0006_!_x0007__x0001__x0001_" xfId="861" xr:uid="{00000000-0005-0000-0000-00005D030000}"/>
    <cellStyle name="_x001d_๐๏%$ฟ&amp;_x0017__x000b__x0008_ศ_x001c__x001d__x0007__x0001__x0001_" xfId="862" xr:uid="{00000000-0005-0000-0000-00005E030000}"/>
    <cellStyle name="_xddb0_̟ᩒb_xdddc_̟ᩢb_xde1c_̟ᩲbơ᪂bơ᪒＀＀＀＀＀＀＀＀＀＀＀＀＀＀＀＀＀＀＀＀＀＀＀＀＀＀＀＀ma_QTR94_95_1ฟ๙ศธบ๑ณปฟช (2)" xfId="863" xr:uid="{00000000-0005-0000-0000-00005F030000}"/>
    <cellStyle name="백분율_95" xfId="864" xr:uid="{00000000-0005-0000-0000-000060030000}"/>
    <cellStyle name="쉼표 [0]_Doa_FS_2001" xfId="865" xr:uid="{00000000-0005-0000-0000-000061030000}"/>
    <cellStyle name="콤마 [0]_~0061716" xfId="866" xr:uid="{00000000-0005-0000-0000-000062030000}"/>
    <cellStyle name="콤마_~0061716" xfId="867" xr:uid="{00000000-0005-0000-0000-000063030000}"/>
    <cellStyle name="통화 [0]_12월" xfId="868" xr:uid="{00000000-0005-0000-0000-000064030000}"/>
    <cellStyle name="통화_12월" xfId="869" xr:uid="{00000000-0005-0000-0000-000065030000}"/>
    <cellStyle name="표준_1.6GB" xfId="870" xr:uid="{00000000-0005-0000-0000-000066030000}"/>
    <cellStyle name="一般_~4664860" xfId="871" xr:uid="{00000000-0005-0000-0000-000067030000}"/>
    <cellStyle name="入力" xfId="872" xr:uid="{00000000-0005-0000-0000-000068030000}"/>
    <cellStyle name="入力 2" xfId="915" xr:uid="{5BDCC920-A33B-4142-B3F1-9F805E2044A1}"/>
    <cellStyle name="入力 3" xfId="914" xr:uid="{1B2F9574-5DB1-4649-8041-EEE6F1DE1AA4}"/>
    <cellStyle name="入力 4" xfId="985" xr:uid="{BDC1705B-1564-45DC-932A-93371A186133}"/>
    <cellStyle name="出力" xfId="873" xr:uid="{00000000-0005-0000-0000-000069030000}"/>
    <cellStyle name="出力 2" xfId="988" xr:uid="{80F27BF6-7A80-4869-A3C9-49900A638D8D}"/>
    <cellStyle name="千位分隔[0]_08工资" xfId="874" xr:uid="{00000000-0005-0000-0000-00006A030000}"/>
    <cellStyle name="千位分隔_08工资" xfId="875" xr:uid="{00000000-0005-0000-0000-00006B030000}"/>
    <cellStyle name="千分位[0]_Book2" xfId="876" xr:uid="{00000000-0005-0000-0000-00006C030000}"/>
    <cellStyle name="千分位_AAM" xfId="877" xr:uid="{00000000-0005-0000-0000-00006D030000}"/>
    <cellStyle name="后继超级链接" xfId="878" xr:uid="{00000000-0005-0000-0000-00006E030000}"/>
    <cellStyle name="常规_02房屋明细" xfId="879" xr:uid="{00000000-0005-0000-0000-00006F030000}"/>
    <cellStyle name="悪い" xfId="880" xr:uid="{00000000-0005-0000-0000-000070030000}"/>
    <cellStyle name="普通_9409GZST" xfId="881" xr:uid="{00000000-0005-0000-0000-000071030000}"/>
    <cellStyle name="未定義" xfId="882" xr:uid="{00000000-0005-0000-0000-000072030000}"/>
    <cellStyle name="桁区切り [0.00]_（ＴＰＴ）05金型投資計画見直し050514" xfId="883" xr:uid="{00000000-0005-0000-0000-000073030000}"/>
    <cellStyle name="桁区切り 2" xfId="884" xr:uid="{00000000-0005-0000-0000-000074030000}"/>
    <cellStyle name="桁区切り_（ＴＰＴ）05金型投資計画見直し050514" xfId="885" xr:uid="{00000000-0005-0000-0000-000075030000}"/>
    <cellStyle name="標準 2" xfId="886" xr:uid="{00000000-0005-0000-0000-000076030000}"/>
    <cellStyle name="標準 3" xfId="887" xr:uid="{00000000-0005-0000-0000-000077030000}"/>
    <cellStyle name="標準 4" xfId="888" xr:uid="{00000000-0005-0000-0000-000078030000}"/>
    <cellStyle name="標準 5" xfId="889" xr:uid="{00000000-0005-0000-0000-000079030000}"/>
    <cellStyle name="標準 6" xfId="890" xr:uid="{00000000-0005-0000-0000-00007A030000}"/>
    <cellStyle name="標準_(3)売掛金" xfId="891" xr:uid="{00000000-0005-0000-0000-00007B030000}"/>
    <cellStyle name="爼ﾗ靉ﾁ篦ｧﾋﾅﾒﾂﾁﾔｵﾔ" xfId="892" xr:uid="{00000000-0005-0000-0000-00007C030000}"/>
    <cellStyle name="良い" xfId="893" xr:uid="{00000000-0005-0000-0000-00007D030000}"/>
    <cellStyle name="表示済みのハイパーリンク" xfId="894" xr:uid="{00000000-0005-0000-0000-00007E030000}"/>
    <cellStyle name="見出し 1" xfId="895" xr:uid="{00000000-0005-0000-0000-00007F030000}"/>
    <cellStyle name="見出し 2" xfId="896" xr:uid="{00000000-0005-0000-0000-000080030000}"/>
    <cellStyle name="見出し 3" xfId="897" xr:uid="{00000000-0005-0000-0000-000081030000}"/>
    <cellStyle name="見出し 4" xfId="898" xr:uid="{00000000-0005-0000-0000-000082030000}"/>
    <cellStyle name="計算" xfId="899" xr:uid="{00000000-0005-0000-0000-000083030000}"/>
    <cellStyle name="計算 2" xfId="913" xr:uid="{8B3C5958-FB3B-4B9E-BE3D-67EA721E9CF9}"/>
    <cellStyle name="計算 3" xfId="912" xr:uid="{3D551D36-7D8D-4BD4-B832-CC0D346AE518}"/>
    <cellStyle name="計算 4" xfId="986" xr:uid="{3C958DD2-A4FE-4073-AE36-31FA5897DE03}"/>
    <cellStyle name="説明文" xfId="900" xr:uid="{00000000-0005-0000-0000-000084030000}"/>
    <cellStyle name="警告文" xfId="901" xr:uid="{00000000-0005-0000-0000-000085030000}"/>
    <cellStyle name="貨幣 [0]_Book2" xfId="902" xr:uid="{00000000-0005-0000-0000-000086030000}"/>
    <cellStyle name="貨幣[0]_LC (2)" xfId="903" xr:uid="{00000000-0005-0000-0000-000087030000}"/>
    <cellStyle name="貨幣_AAM" xfId="904" xr:uid="{00000000-0005-0000-0000-000088030000}"/>
    <cellStyle name="货币[0]_ INVOICE" xfId="905" xr:uid="{00000000-0005-0000-0000-000089030000}"/>
    <cellStyle name="货币_ INVOICE" xfId="906" xr:uid="{00000000-0005-0000-0000-00008A030000}"/>
    <cellStyle name="超级链接" xfId="907" xr:uid="{00000000-0005-0000-0000-00008B030000}"/>
    <cellStyle name="通貨 [0.00]_laroux" xfId="908" xr:uid="{00000000-0005-0000-0000-00008C030000}"/>
    <cellStyle name="通貨_laroux" xfId="909" xr:uid="{00000000-0005-0000-0000-00008D030000}"/>
    <cellStyle name="集計" xfId="910" xr:uid="{00000000-0005-0000-0000-00008E030000}"/>
    <cellStyle name="集計 2" xfId="987" xr:uid="{1234A7D2-A76B-47CF-9555-72DF316D5A0B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50\VATBUY\ANAN\B_ANAN5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50"/>
      <sheetName val="Prft&amp;Loss"/>
      <sheetName val="FIN TB_SI"/>
      <sheetName val="Prod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93"/>
  <sheetViews>
    <sheetView tabSelected="1" view="pageBreakPreview" zoomScale="90" zoomScaleNormal="100" zoomScaleSheetLayoutView="90" workbookViewId="0">
      <selection activeCell="A7" sqref="A7"/>
    </sheetView>
  </sheetViews>
  <sheetFormatPr defaultColWidth="9.08984375" defaultRowHeight="22.5" customHeight="1"/>
  <cols>
    <col min="1" max="1" width="36" style="201" customWidth="1"/>
    <col min="2" max="2" width="7.54296875" style="201" customWidth="1"/>
    <col min="3" max="3" width="0.54296875" style="201" customWidth="1"/>
    <col min="4" max="4" width="9.90625" style="201" customWidth="1"/>
    <col min="5" max="5" width="1" style="201" customWidth="1"/>
    <col min="6" max="6" width="9.90625" style="201" customWidth="1"/>
    <col min="7" max="7" width="1" style="201" customWidth="1"/>
    <col min="8" max="8" width="9.90625" style="201" customWidth="1"/>
    <col min="9" max="9" width="1" style="201" customWidth="1"/>
    <col min="10" max="10" width="9.90625" style="201" customWidth="1"/>
    <col min="11" max="11" width="9.08984375" style="201"/>
    <col min="12" max="12" width="18.453125" style="201" bestFit="1" customWidth="1"/>
    <col min="13" max="16384" width="9.08984375" style="201"/>
  </cols>
  <sheetData>
    <row r="1" spans="1:12" ht="22.5" customHeight="1">
      <c r="A1" s="198" t="s">
        <v>99</v>
      </c>
      <c r="B1" s="199"/>
      <c r="C1" s="199"/>
      <c r="D1" s="199"/>
      <c r="E1" s="199"/>
      <c r="F1" s="199"/>
      <c r="G1" s="199"/>
      <c r="H1" s="200"/>
      <c r="I1" s="200"/>
      <c r="J1" s="200"/>
    </row>
    <row r="2" spans="1:12" ht="22.5" customHeight="1">
      <c r="A2" s="198" t="s">
        <v>24</v>
      </c>
      <c r="B2" s="199"/>
      <c r="C2" s="199"/>
      <c r="D2" s="199"/>
      <c r="E2" s="199"/>
      <c r="F2" s="199"/>
      <c r="G2" s="199"/>
      <c r="H2" s="202"/>
      <c r="I2" s="202"/>
      <c r="J2" s="202"/>
    </row>
    <row r="3" spans="1:12" ht="22.5" customHeight="1">
      <c r="A3" s="198"/>
      <c r="B3" s="199"/>
      <c r="C3" s="199"/>
      <c r="D3" s="199"/>
      <c r="E3" s="199"/>
      <c r="F3" s="199"/>
      <c r="G3" s="199"/>
      <c r="H3" s="199"/>
      <c r="I3" s="199"/>
      <c r="J3" s="199"/>
    </row>
    <row r="4" spans="1:12" ht="22.5" customHeight="1">
      <c r="A4" s="203"/>
      <c r="B4" s="204"/>
      <c r="C4" s="204"/>
      <c r="D4" s="303" t="s">
        <v>25</v>
      </c>
      <c r="E4" s="303"/>
      <c r="F4" s="303"/>
      <c r="G4" s="205"/>
      <c r="H4" s="303" t="s">
        <v>26</v>
      </c>
      <c r="I4" s="303"/>
      <c r="J4" s="303"/>
    </row>
    <row r="5" spans="1:12" ht="22.5" customHeight="1">
      <c r="A5" s="203"/>
      <c r="B5" s="204"/>
      <c r="C5" s="204"/>
      <c r="D5" s="204" t="s">
        <v>81</v>
      </c>
      <c r="E5" s="204"/>
      <c r="F5" s="204" t="s">
        <v>27</v>
      </c>
      <c r="G5" s="199"/>
      <c r="H5" s="204" t="s">
        <v>81</v>
      </c>
      <c r="I5" s="204"/>
      <c r="J5" s="204" t="s">
        <v>27</v>
      </c>
    </row>
    <row r="6" spans="1:12" ht="23.15" customHeight="1">
      <c r="A6" s="198" t="s">
        <v>0</v>
      </c>
      <c r="B6" s="206" t="s">
        <v>28</v>
      </c>
      <c r="C6" s="225"/>
      <c r="D6" s="204">
        <v>2564</v>
      </c>
      <c r="E6" s="204"/>
      <c r="F6" s="204">
        <v>2563</v>
      </c>
      <c r="G6" s="204"/>
      <c r="H6" s="204">
        <v>2564</v>
      </c>
      <c r="I6" s="204"/>
      <c r="J6" s="204">
        <v>2563</v>
      </c>
    </row>
    <row r="7" spans="1:12" ht="22.5" customHeight="1">
      <c r="A7" s="198"/>
      <c r="B7" s="225"/>
      <c r="C7" s="225"/>
      <c r="D7" s="229" t="s">
        <v>170</v>
      </c>
      <c r="E7" s="229"/>
      <c r="F7" s="229"/>
      <c r="G7" s="229"/>
      <c r="H7" s="229" t="s">
        <v>170</v>
      </c>
      <c r="I7" s="204"/>
      <c r="J7" s="204"/>
    </row>
    <row r="8" spans="1:12" ht="22.5" customHeight="1">
      <c r="A8" s="207"/>
      <c r="B8" s="206"/>
      <c r="C8" s="225"/>
      <c r="D8" s="302" t="s">
        <v>29</v>
      </c>
      <c r="E8" s="302"/>
      <c r="F8" s="302"/>
      <c r="G8" s="302"/>
      <c r="H8" s="302"/>
      <c r="I8" s="302"/>
      <c r="J8" s="302"/>
    </row>
    <row r="9" spans="1:12" ht="23.15" customHeight="1">
      <c r="A9" s="208" t="s">
        <v>1</v>
      </c>
      <c r="B9" s="206"/>
      <c r="C9" s="225"/>
      <c r="D9" s="199"/>
      <c r="E9" s="199"/>
      <c r="F9" s="199"/>
      <c r="G9" s="199"/>
      <c r="H9" s="199"/>
      <c r="I9" s="199"/>
      <c r="J9" s="199"/>
    </row>
    <row r="10" spans="1:12" ht="23.15" customHeight="1">
      <c r="A10" s="203" t="s">
        <v>2</v>
      </c>
      <c r="B10" s="206"/>
      <c r="C10" s="225"/>
      <c r="D10" s="130">
        <v>243455</v>
      </c>
      <c r="E10" s="130"/>
      <c r="F10" s="130">
        <v>194389</v>
      </c>
      <c r="G10" s="130"/>
      <c r="H10" s="130">
        <v>206021</v>
      </c>
      <c r="I10" s="130"/>
      <c r="J10" s="130">
        <v>151917</v>
      </c>
    </row>
    <row r="11" spans="1:12" ht="23.15" customHeight="1">
      <c r="A11" s="203" t="s">
        <v>3</v>
      </c>
      <c r="B11" s="206" t="s">
        <v>247</v>
      </c>
      <c r="C11" s="225"/>
      <c r="D11" s="130">
        <v>391914</v>
      </c>
      <c r="E11" s="130"/>
      <c r="F11" s="130">
        <v>435588</v>
      </c>
      <c r="G11" s="130"/>
      <c r="H11" s="130">
        <v>364851</v>
      </c>
      <c r="I11" s="130"/>
      <c r="J11" s="130">
        <v>418917</v>
      </c>
      <c r="L11" s="282"/>
    </row>
    <row r="12" spans="1:12" ht="23.15" customHeight="1">
      <c r="A12" s="203" t="s">
        <v>171</v>
      </c>
      <c r="B12" s="206">
        <v>3</v>
      </c>
      <c r="C12" s="225"/>
      <c r="D12" s="288">
        <v>92050</v>
      </c>
      <c r="E12" s="130"/>
      <c r="F12" s="130">
        <v>64462</v>
      </c>
      <c r="G12" s="130"/>
      <c r="H12" s="287">
        <v>88742</v>
      </c>
      <c r="I12" s="130"/>
      <c r="J12" s="130">
        <v>63019</v>
      </c>
    </row>
    <row r="13" spans="1:12" ht="23.15" customHeight="1">
      <c r="A13" s="203" t="s">
        <v>118</v>
      </c>
      <c r="B13" s="206">
        <v>3</v>
      </c>
      <c r="C13" s="225"/>
      <c r="D13" s="209">
        <v>0</v>
      </c>
      <c r="E13" s="209"/>
      <c r="F13" s="209">
        <v>0</v>
      </c>
      <c r="G13" s="209"/>
      <c r="H13" s="130">
        <v>5610</v>
      </c>
      <c r="I13" s="130"/>
      <c r="J13" s="130">
        <v>5610</v>
      </c>
    </row>
    <row r="14" spans="1:12" ht="23.15" customHeight="1">
      <c r="A14" s="203" t="s">
        <v>4</v>
      </c>
      <c r="B14" s="206"/>
      <c r="C14" s="225"/>
      <c r="D14" s="286">
        <v>224326</v>
      </c>
      <c r="E14" s="130"/>
      <c r="F14" s="130">
        <v>221066</v>
      </c>
      <c r="G14" s="130"/>
      <c r="H14" s="285">
        <v>178655</v>
      </c>
      <c r="I14" s="130"/>
      <c r="J14" s="130">
        <v>175510</v>
      </c>
    </row>
    <row r="15" spans="1:12" ht="23.15" customHeight="1">
      <c r="A15" s="203" t="s">
        <v>172</v>
      </c>
      <c r="B15" s="225">
        <v>11</v>
      </c>
      <c r="C15" s="225"/>
      <c r="D15" s="130">
        <v>1416532</v>
      </c>
      <c r="E15" s="130"/>
      <c r="F15" s="130">
        <v>1415102</v>
      </c>
      <c r="G15" s="130"/>
      <c r="H15" s="130">
        <v>1416532</v>
      </c>
      <c r="I15" s="130"/>
      <c r="J15" s="130">
        <v>1415102</v>
      </c>
    </row>
    <row r="16" spans="1:12" ht="23.15" customHeight="1">
      <c r="A16" s="203" t="s">
        <v>10</v>
      </c>
      <c r="B16" s="206"/>
      <c r="C16" s="225"/>
      <c r="D16" s="130">
        <v>27362</v>
      </c>
      <c r="E16" s="130"/>
      <c r="F16" s="130">
        <v>30710</v>
      </c>
      <c r="G16" s="130"/>
      <c r="H16" s="130">
        <v>26527</v>
      </c>
      <c r="I16" s="130"/>
      <c r="J16" s="130">
        <v>18118</v>
      </c>
    </row>
    <row r="17" spans="1:12" ht="23.15" customHeight="1">
      <c r="A17" s="210" t="s">
        <v>12</v>
      </c>
      <c r="B17" s="206"/>
      <c r="C17" s="225"/>
      <c r="D17" s="211">
        <f>SUM(D10:D16)</f>
        <v>2395639</v>
      </c>
      <c r="E17" s="212"/>
      <c r="F17" s="211">
        <f>SUM(F10:F16)</f>
        <v>2361317</v>
      </c>
      <c r="G17" s="212"/>
      <c r="H17" s="211">
        <f>SUM(H10:H16)</f>
        <v>2286938</v>
      </c>
      <c r="I17" s="212"/>
      <c r="J17" s="211">
        <f>SUM(J10:J16)</f>
        <v>2248193</v>
      </c>
    </row>
    <row r="18" spans="1:12" ht="23.15" customHeight="1">
      <c r="A18" s="213"/>
      <c r="B18" s="206"/>
      <c r="C18" s="225"/>
      <c r="D18" s="214"/>
      <c r="E18" s="214"/>
      <c r="F18" s="214"/>
      <c r="G18" s="214"/>
      <c r="H18" s="214"/>
      <c r="I18" s="214"/>
      <c r="J18" s="214"/>
    </row>
    <row r="19" spans="1:12" ht="23.15" customHeight="1">
      <c r="A19" s="208" t="s">
        <v>5</v>
      </c>
      <c r="B19" s="206"/>
      <c r="C19" s="225"/>
      <c r="D19" s="214"/>
      <c r="E19" s="214"/>
      <c r="F19" s="214"/>
      <c r="G19" s="214"/>
      <c r="H19" s="214"/>
      <c r="I19" s="214"/>
      <c r="J19" s="214"/>
    </row>
    <row r="20" spans="1:12" ht="23.15" customHeight="1">
      <c r="A20" s="199" t="s">
        <v>119</v>
      </c>
      <c r="B20" s="206">
        <v>5</v>
      </c>
      <c r="C20" s="225"/>
      <c r="D20" s="209">
        <v>29903</v>
      </c>
      <c r="E20" s="130"/>
      <c r="F20" s="209">
        <v>14189</v>
      </c>
      <c r="G20" s="130"/>
      <c r="H20" s="130">
        <v>0</v>
      </c>
      <c r="I20" s="130"/>
      <c r="J20" s="130">
        <v>0</v>
      </c>
    </row>
    <row r="21" spans="1:12" ht="23.15" customHeight="1">
      <c r="A21" s="199" t="s">
        <v>97</v>
      </c>
      <c r="B21" s="206">
        <v>6</v>
      </c>
      <c r="C21" s="225"/>
      <c r="D21" s="209">
        <v>0</v>
      </c>
      <c r="E21" s="130"/>
      <c r="F21" s="209">
        <v>0</v>
      </c>
      <c r="G21" s="130"/>
      <c r="H21" s="130">
        <v>320162</v>
      </c>
      <c r="I21" s="130"/>
      <c r="J21" s="130">
        <v>290162</v>
      </c>
    </row>
    <row r="22" spans="1:12" ht="23.15" hidden="1" customHeight="1">
      <c r="A22" s="203" t="s">
        <v>173</v>
      </c>
      <c r="B22" s="206">
        <v>11</v>
      </c>
      <c r="C22" s="225"/>
      <c r="D22" s="130">
        <v>0</v>
      </c>
      <c r="E22" s="130"/>
      <c r="F22" s="130">
        <v>0</v>
      </c>
      <c r="G22" s="130"/>
      <c r="H22" s="130">
        <v>0</v>
      </c>
      <c r="I22" s="130"/>
      <c r="J22" s="130">
        <v>0</v>
      </c>
    </row>
    <row r="23" spans="1:12" ht="23.15" customHeight="1">
      <c r="A23" s="203" t="s">
        <v>13</v>
      </c>
      <c r="B23" s="206">
        <v>7</v>
      </c>
      <c r="C23" s="225"/>
      <c r="D23" s="130">
        <v>1020742</v>
      </c>
      <c r="E23" s="130"/>
      <c r="F23" s="130">
        <v>1006221</v>
      </c>
      <c r="G23" s="130"/>
      <c r="H23" s="130">
        <v>875754</v>
      </c>
      <c r="I23" s="130"/>
      <c r="J23" s="130">
        <v>881240</v>
      </c>
      <c r="L23" s="283"/>
    </row>
    <row r="24" spans="1:12" ht="23.15" customHeight="1">
      <c r="A24" s="203" t="s">
        <v>174</v>
      </c>
      <c r="B24" s="225">
        <v>7</v>
      </c>
      <c r="C24" s="225"/>
      <c r="D24" s="130">
        <v>63770</v>
      </c>
      <c r="E24" s="130"/>
      <c r="F24" s="130">
        <v>96763</v>
      </c>
      <c r="G24" s="130"/>
      <c r="H24" s="130">
        <v>54974</v>
      </c>
      <c r="I24" s="130"/>
      <c r="J24" s="130">
        <v>63124</v>
      </c>
      <c r="L24" s="283"/>
    </row>
    <row r="25" spans="1:12" ht="23.15" customHeight="1">
      <c r="A25" s="203" t="s">
        <v>151</v>
      </c>
      <c r="B25" s="206"/>
      <c r="C25" s="225"/>
      <c r="D25" s="130">
        <v>90899</v>
      </c>
      <c r="E25" s="130"/>
      <c r="F25" s="130">
        <v>90899</v>
      </c>
      <c r="G25" s="130"/>
      <c r="H25" s="130">
        <v>0</v>
      </c>
      <c r="I25" s="130"/>
      <c r="J25" s="130">
        <v>0</v>
      </c>
    </row>
    <row r="26" spans="1:12" ht="23.15" customHeight="1">
      <c r="A26" s="203" t="s">
        <v>230</v>
      </c>
      <c r="B26" s="206"/>
      <c r="C26" s="225"/>
      <c r="D26" s="130">
        <v>48244</v>
      </c>
      <c r="E26" s="130"/>
      <c r="F26" s="130">
        <v>49952</v>
      </c>
      <c r="G26" s="130"/>
      <c r="H26" s="130">
        <v>39144</v>
      </c>
      <c r="I26" s="130"/>
      <c r="J26" s="130">
        <v>40339</v>
      </c>
    </row>
    <row r="27" spans="1:12" ht="23.15" customHeight="1">
      <c r="A27" s="203" t="s">
        <v>82</v>
      </c>
      <c r="B27" s="206"/>
      <c r="C27" s="225"/>
      <c r="D27" s="130">
        <v>17871</v>
      </c>
      <c r="E27" s="130"/>
      <c r="F27" s="130">
        <v>18306</v>
      </c>
      <c r="G27" s="130"/>
      <c r="H27" s="130">
        <v>17743</v>
      </c>
      <c r="I27" s="130"/>
      <c r="J27" s="130">
        <v>18210</v>
      </c>
    </row>
    <row r="28" spans="1:12" ht="23.15" customHeight="1">
      <c r="A28" s="203" t="s">
        <v>11</v>
      </c>
      <c r="B28" s="206">
        <v>3</v>
      </c>
      <c r="C28" s="225"/>
      <c r="D28" s="130">
        <v>9205</v>
      </c>
      <c r="E28" s="130"/>
      <c r="F28" s="130">
        <v>9513</v>
      </c>
      <c r="G28" s="130"/>
      <c r="H28" s="130">
        <v>5395</v>
      </c>
      <c r="I28" s="130"/>
      <c r="J28" s="130">
        <v>5515</v>
      </c>
    </row>
    <row r="29" spans="1:12" ht="23.15" customHeight="1">
      <c r="A29" s="210" t="s">
        <v>14</v>
      </c>
      <c r="B29" s="206"/>
      <c r="C29" s="225"/>
      <c r="D29" s="211">
        <f>SUM(D20:D28)</f>
        <v>1280634</v>
      </c>
      <c r="E29" s="212"/>
      <c r="F29" s="211">
        <f>SUM(F20:F28)</f>
        <v>1285843</v>
      </c>
      <c r="G29" s="212"/>
      <c r="H29" s="211">
        <f>SUM(H20:H28)</f>
        <v>1313172</v>
      </c>
      <c r="I29" s="212"/>
      <c r="J29" s="211">
        <f>SUM(J20:J28)</f>
        <v>1298590</v>
      </c>
    </row>
    <row r="30" spans="1:12" ht="23.15" customHeight="1">
      <c r="A30" s="210"/>
      <c r="B30" s="206"/>
      <c r="C30" s="225"/>
      <c r="D30" s="212"/>
      <c r="E30" s="212"/>
      <c r="F30" s="212"/>
      <c r="G30" s="212"/>
      <c r="H30" s="130"/>
      <c r="I30" s="130"/>
      <c r="J30" s="130"/>
    </row>
    <row r="31" spans="1:12" ht="23.15" customHeight="1" thickBot="1">
      <c r="A31" s="210" t="s">
        <v>15</v>
      </c>
      <c r="B31" s="206"/>
      <c r="C31" s="225"/>
      <c r="D31" s="215">
        <f>SUM(D17,D29)</f>
        <v>3676273</v>
      </c>
      <c r="E31" s="212"/>
      <c r="F31" s="215">
        <f>SUM(F17,F29)</f>
        <v>3647160</v>
      </c>
      <c r="G31" s="212"/>
      <c r="H31" s="215">
        <f>SUM(H17,H29)</f>
        <v>3600110</v>
      </c>
      <c r="I31" s="212"/>
      <c r="J31" s="215">
        <f>SUM(J17,J29)</f>
        <v>3546783</v>
      </c>
    </row>
    <row r="32" spans="1:12" ht="22.5" customHeight="1" thickTop="1">
      <c r="A32" s="203"/>
      <c r="B32" s="199"/>
      <c r="C32" s="199"/>
      <c r="D32" s="199"/>
      <c r="E32" s="199"/>
      <c r="F32" s="199"/>
      <c r="G32" s="199"/>
      <c r="H32" s="199"/>
      <c r="I32" s="199"/>
      <c r="J32" s="199"/>
    </row>
    <row r="33" spans="1:10" ht="22.5" customHeight="1">
      <c r="A33" s="198" t="s">
        <v>99</v>
      </c>
      <c r="B33" s="199"/>
      <c r="C33" s="199"/>
      <c r="D33" s="199"/>
      <c r="E33" s="199"/>
      <c r="F33" s="199"/>
      <c r="G33" s="199"/>
      <c r="H33" s="200"/>
      <c r="I33" s="200"/>
      <c r="J33" s="200"/>
    </row>
    <row r="34" spans="1:10" ht="22.5" customHeight="1">
      <c r="A34" s="198" t="s">
        <v>24</v>
      </c>
      <c r="B34" s="199"/>
      <c r="C34" s="199"/>
      <c r="D34" s="199"/>
      <c r="E34" s="199"/>
      <c r="F34" s="199"/>
      <c r="G34" s="199"/>
      <c r="H34" s="199"/>
      <c r="I34" s="199"/>
      <c r="J34" s="199"/>
    </row>
    <row r="35" spans="1:10" ht="21.75" customHeight="1">
      <c r="A35" s="198"/>
      <c r="B35" s="199"/>
      <c r="C35" s="199"/>
      <c r="D35" s="199"/>
      <c r="E35" s="199"/>
      <c r="F35" s="199"/>
      <c r="G35" s="199"/>
      <c r="H35" s="199"/>
      <c r="I35" s="199"/>
      <c r="J35" s="199"/>
    </row>
    <row r="36" spans="1:10" ht="22.5" customHeight="1">
      <c r="A36" s="207"/>
      <c r="B36" s="204"/>
      <c r="C36" s="204"/>
      <c r="D36" s="303" t="s">
        <v>30</v>
      </c>
      <c r="E36" s="303"/>
      <c r="F36" s="303"/>
      <c r="G36" s="303"/>
      <c r="H36" s="303" t="s">
        <v>31</v>
      </c>
      <c r="I36" s="303"/>
      <c r="J36" s="303"/>
    </row>
    <row r="37" spans="1:10" ht="22.5" customHeight="1">
      <c r="A37" s="203"/>
      <c r="B37" s="204"/>
      <c r="C37" s="204"/>
      <c r="D37" s="204" t="s">
        <v>81</v>
      </c>
      <c r="E37" s="204"/>
      <c r="F37" s="204" t="s">
        <v>27</v>
      </c>
      <c r="G37" s="199"/>
      <c r="H37" s="204" t="s">
        <v>81</v>
      </c>
      <c r="I37" s="204"/>
      <c r="J37" s="204" t="s">
        <v>27</v>
      </c>
    </row>
    <row r="38" spans="1:10" ht="22.5" customHeight="1">
      <c r="A38" s="198" t="s">
        <v>32</v>
      </c>
      <c r="B38" s="206" t="s">
        <v>28</v>
      </c>
      <c r="C38" s="225"/>
      <c r="D38" s="204">
        <v>2564</v>
      </c>
      <c r="E38" s="204"/>
      <c r="F38" s="204">
        <v>2563</v>
      </c>
      <c r="G38" s="204"/>
      <c r="H38" s="204">
        <v>2564</v>
      </c>
      <c r="I38" s="204"/>
      <c r="J38" s="204">
        <v>2563</v>
      </c>
    </row>
    <row r="39" spans="1:10" ht="22.5" customHeight="1">
      <c r="A39" s="198"/>
      <c r="B39" s="225"/>
      <c r="C39" s="225"/>
      <c r="D39" s="229" t="s">
        <v>170</v>
      </c>
      <c r="E39" s="229"/>
      <c r="F39" s="229"/>
      <c r="G39" s="229"/>
      <c r="H39" s="229" t="s">
        <v>170</v>
      </c>
      <c r="I39" s="204"/>
      <c r="J39" s="204"/>
    </row>
    <row r="40" spans="1:10" ht="22.5" customHeight="1">
      <c r="A40" s="216"/>
      <c r="B40" s="199"/>
      <c r="C40" s="199"/>
      <c r="D40" s="302" t="s">
        <v>29</v>
      </c>
      <c r="E40" s="302"/>
      <c r="F40" s="302"/>
      <c r="G40" s="302"/>
      <c r="H40" s="302"/>
      <c r="I40" s="302"/>
      <c r="J40" s="302"/>
    </row>
    <row r="41" spans="1:10" ht="22.5" customHeight="1">
      <c r="A41" s="208" t="s">
        <v>6</v>
      </c>
      <c r="B41" s="204"/>
      <c r="C41" s="204"/>
      <c r="D41" s="214"/>
      <c r="E41" s="214"/>
      <c r="F41" s="214"/>
      <c r="G41" s="214"/>
      <c r="H41" s="199"/>
      <c r="I41" s="214"/>
      <c r="J41" s="199"/>
    </row>
    <row r="42" spans="1:10" ht="22.5" customHeight="1">
      <c r="A42" s="203" t="s">
        <v>130</v>
      </c>
      <c r="B42" s="206"/>
      <c r="C42" s="225"/>
      <c r="D42" s="130">
        <v>1727</v>
      </c>
      <c r="E42" s="130"/>
      <c r="F42" s="130">
        <v>1462</v>
      </c>
      <c r="G42" s="130"/>
      <c r="H42" s="130">
        <v>0</v>
      </c>
      <c r="I42" s="130"/>
      <c r="J42" s="130">
        <v>0</v>
      </c>
    </row>
    <row r="43" spans="1:10" ht="22.5" customHeight="1">
      <c r="A43" s="203" t="s">
        <v>7</v>
      </c>
      <c r="B43" s="206">
        <v>3</v>
      </c>
      <c r="C43" s="225"/>
      <c r="D43" s="130">
        <v>199078</v>
      </c>
      <c r="E43" s="130"/>
      <c r="F43" s="130">
        <v>217939</v>
      </c>
      <c r="G43" s="130"/>
      <c r="H43" s="130">
        <v>205358</v>
      </c>
      <c r="I43" s="130"/>
      <c r="J43" s="130">
        <v>228784</v>
      </c>
    </row>
    <row r="44" spans="1:10" ht="22.5" customHeight="1">
      <c r="A44" s="203" t="s">
        <v>175</v>
      </c>
      <c r="B44" s="206" t="s">
        <v>248</v>
      </c>
      <c r="C44" s="225"/>
      <c r="D44" s="290">
        <v>320503</v>
      </c>
      <c r="E44" s="130"/>
      <c r="F44" s="130">
        <v>360001</v>
      </c>
      <c r="G44" s="130"/>
      <c r="H44" s="289">
        <v>298244</v>
      </c>
      <c r="I44" s="130"/>
      <c r="J44" s="130">
        <v>335209</v>
      </c>
    </row>
    <row r="45" spans="1:10" ht="22.5" customHeight="1">
      <c r="A45" s="203" t="s">
        <v>162</v>
      </c>
      <c r="B45" s="206"/>
      <c r="C45" s="225"/>
      <c r="D45" s="130"/>
      <c r="E45" s="130"/>
      <c r="F45" s="130"/>
      <c r="G45" s="130"/>
      <c r="H45" s="130"/>
      <c r="I45" s="130"/>
      <c r="J45" s="130"/>
    </row>
    <row r="46" spans="1:10" ht="22.5" customHeight="1">
      <c r="A46" s="203" t="s">
        <v>33</v>
      </c>
      <c r="B46" s="206"/>
      <c r="C46" s="225"/>
      <c r="D46" s="130">
        <v>5</v>
      </c>
      <c r="E46" s="130"/>
      <c r="F46" s="130">
        <v>31</v>
      </c>
      <c r="G46" s="130"/>
      <c r="H46" s="130">
        <v>0</v>
      </c>
      <c r="I46" s="130"/>
      <c r="J46" s="130">
        <v>0</v>
      </c>
    </row>
    <row r="47" spans="1:10" ht="22.5" customHeight="1">
      <c r="A47" s="203" t="s">
        <v>163</v>
      </c>
      <c r="B47" s="206"/>
      <c r="C47" s="225"/>
      <c r="D47" s="130"/>
      <c r="E47" s="130"/>
      <c r="F47" s="130"/>
      <c r="G47" s="130"/>
      <c r="H47" s="130"/>
      <c r="I47" s="130"/>
      <c r="J47" s="130"/>
    </row>
    <row r="48" spans="1:10" ht="22.5" customHeight="1">
      <c r="A48" s="203" t="s">
        <v>164</v>
      </c>
      <c r="B48" s="206">
        <v>3</v>
      </c>
      <c r="C48" s="225"/>
      <c r="D48" s="130">
        <v>9333</v>
      </c>
      <c r="E48" s="130"/>
      <c r="F48" s="130">
        <v>9352</v>
      </c>
      <c r="G48" s="209"/>
      <c r="H48" s="130">
        <v>0</v>
      </c>
      <c r="I48" s="209"/>
      <c r="J48" s="130">
        <v>0</v>
      </c>
    </row>
    <row r="49" spans="1:12" ht="22.5" customHeight="1">
      <c r="A49" s="203" t="s">
        <v>243</v>
      </c>
      <c r="B49" s="206"/>
      <c r="C49" s="225"/>
      <c r="D49" s="209"/>
      <c r="E49" s="130"/>
      <c r="F49" s="209"/>
      <c r="G49" s="130"/>
      <c r="H49" s="209"/>
      <c r="I49" s="130"/>
      <c r="J49" s="209"/>
    </row>
    <row r="50" spans="1:12" ht="22.5" customHeight="1">
      <c r="A50" s="203" t="s">
        <v>245</v>
      </c>
      <c r="B50" s="279">
        <v>3</v>
      </c>
      <c r="C50" s="279"/>
      <c r="D50" s="209">
        <v>11332</v>
      </c>
      <c r="E50" s="130"/>
      <c r="F50" s="209">
        <v>25330</v>
      </c>
      <c r="G50" s="130"/>
      <c r="H50" s="209">
        <v>9986</v>
      </c>
      <c r="I50" s="130"/>
      <c r="J50" s="209">
        <v>11571</v>
      </c>
    </row>
    <row r="51" spans="1:12" ht="22.5" customHeight="1">
      <c r="A51" s="203" t="s">
        <v>176</v>
      </c>
      <c r="B51" s="199"/>
      <c r="C51" s="199"/>
      <c r="D51" s="130">
        <v>80280</v>
      </c>
      <c r="E51" s="130"/>
      <c r="F51" s="235">
        <v>56391</v>
      </c>
      <c r="G51" s="130"/>
      <c r="H51" s="130">
        <v>79051</v>
      </c>
      <c r="I51" s="130"/>
      <c r="J51" s="130">
        <v>55824</v>
      </c>
    </row>
    <row r="52" spans="1:12" ht="22.5" customHeight="1">
      <c r="A52" s="210" t="s">
        <v>16</v>
      </c>
      <c r="B52" s="206"/>
      <c r="C52" s="225"/>
      <c r="D52" s="211">
        <f>SUM(D42:D51)</f>
        <v>622258</v>
      </c>
      <c r="E52" s="212"/>
      <c r="F52" s="211">
        <f>SUM(F42:F51)</f>
        <v>670506</v>
      </c>
      <c r="G52" s="212"/>
      <c r="H52" s="211">
        <f>SUM(H42:H51)</f>
        <v>592639</v>
      </c>
      <c r="I52" s="212"/>
      <c r="J52" s="211">
        <f>SUM(J42:J51)</f>
        <v>631388</v>
      </c>
    </row>
    <row r="53" spans="1:12" ht="22.5" customHeight="1">
      <c r="A53" s="203"/>
      <c r="B53" s="206"/>
      <c r="C53" s="225"/>
      <c r="D53" s="214"/>
      <c r="E53" s="214"/>
      <c r="F53" s="214"/>
      <c r="G53" s="214"/>
      <c r="H53" s="214"/>
      <c r="I53" s="214"/>
      <c r="J53" s="214"/>
    </row>
    <row r="54" spans="1:12" ht="22.5" customHeight="1">
      <c r="A54" s="208" t="s">
        <v>8</v>
      </c>
      <c r="B54" s="206"/>
      <c r="C54" s="225"/>
      <c r="D54" s="214"/>
      <c r="E54" s="214"/>
      <c r="F54" s="130"/>
      <c r="G54" s="214"/>
      <c r="H54" s="214"/>
      <c r="I54" s="214"/>
      <c r="J54" s="214"/>
    </row>
    <row r="55" spans="1:12" ht="22.5" hidden="1" customHeight="1">
      <c r="A55" s="203" t="s">
        <v>162</v>
      </c>
      <c r="B55" s="206"/>
      <c r="C55" s="225"/>
      <c r="D55" s="284">
        <v>0</v>
      </c>
      <c r="E55" s="214"/>
      <c r="F55" s="130">
        <v>0</v>
      </c>
      <c r="G55" s="130"/>
      <c r="H55" s="130">
        <v>0</v>
      </c>
      <c r="I55" s="130"/>
      <c r="J55" s="130">
        <v>0</v>
      </c>
    </row>
    <row r="56" spans="1:12" ht="22.5" customHeight="1">
      <c r="A56" s="203" t="s">
        <v>246</v>
      </c>
      <c r="B56" s="279">
        <v>3</v>
      </c>
      <c r="C56" s="279"/>
      <c r="D56" s="130">
        <v>59068</v>
      </c>
      <c r="E56" s="130"/>
      <c r="F56" s="130">
        <v>65898</v>
      </c>
      <c r="G56" s="130"/>
      <c r="H56" s="130">
        <v>50503</v>
      </c>
      <c r="I56" s="130"/>
      <c r="J56" s="130">
        <v>56997</v>
      </c>
    </row>
    <row r="57" spans="1:12" ht="22.5" customHeight="1">
      <c r="A57" s="203" t="s">
        <v>165</v>
      </c>
      <c r="B57" s="206"/>
      <c r="C57" s="225"/>
      <c r="D57" s="130">
        <v>2993</v>
      </c>
      <c r="E57" s="130"/>
      <c r="F57" s="130">
        <v>2907</v>
      </c>
      <c r="G57" s="130"/>
      <c r="H57" s="130">
        <v>0</v>
      </c>
      <c r="I57" s="130"/>
      <c r="J57" s="130">
        <v>0</v>
      </c>
    </row>
    <row r="58" spans="1:12" ht="22.5" customHeight="1">
      <c r="A58" s="203" t="s">
        <v>166</v>
      </c>
      <c r="D58" s="217"/>
      <c r="E58" s="217"/>
      <c r="F58" s="217"/>
      <c r="G58" s="217"/>
      <c r="H58" s="217"/>
      <c r="I58" s="217"/>
      <c r="J58" s="217"/>
    </row>
    <row r="59" spans="1:12" ht="22.5" customHeight="1">
      <c r="A59" s="203" t="s">
        <v>244</v>
      </c>
      <c r="B59" s="206"/>
      <c r="C59" s="225"/>
      <c r="D59" s="130">
        <v>29452</v>
      </c>
      <c r="E59" s="130"/>
      <c r="F59" s="130">
        <v>27613</v>
      </c>
      <c r="G59" s="130"/>
      <c r="H59" s="130">
        <v>28720</v>
      </c>
      <c r="I59" s="130"/>
      <c r="J59" s="130">
        <v>27021</v>
      </c>
      <c r="L59" s="282"/>
    </row>
    <row r="60" spans="1:12" ht="22.5" customHeight="1">
      <c r="A60" s="203" t="s">
        <v>153</v>
      </c>
      <c r="B60" s="206">
        <v>3</v>
      </c>
      <c r="C60" s="225"/>
      <c r="D60" s="209">
        <v>4610</v>
      </c>
      <c r="E60" s="130"/>
      <c r="F60" s="209">
        <v>7128</v>
      </c>
      <c r="G60" s="130"/>
      <c r="H60" s="209">
        <v>0</v>
      </c>
      <c r="I60" s="130"/>
      <c r="J60" s="209">
        <v>0</v>
      </c>
    </row>
    <row r="61" spans="1:12" ht="22.5" customHeight="1">
      <c r="A61" s="210" t="s">
        <v>17</v>
      </c>
      <c r="B61" s="206"/>
      <c r="C61" s="225"/>
      <c r="D61" s="211">
        <f>SUM(D55:D60)</f>
        <v>96123</v>
      </c>
      <c r="E61" s="212"/>
      <c r="F61" s="211">
        <f>SUM(F55:F60)</f>
        <v>103546</v>
      </c>
      <c r="G61" s="212"/>
      <c r="H61" s="211">
        <f>SUM(H55:H60)</f>
        <v>79223</v>
      </c>
      <c r="I61" s="212"/>
      <c r="J61" s="211">
        <f>SUM(J55:J60)</f>
        <v>84018</v>
      </c>
    </row>
    <row r="62" spans="1:12" ht="22.5" customHeight="1">
      <c r="A62" s="210"/>
      <c r="B62" s="206"/>
      <c r="C62" s="225"/>
      <c r="D62" s="212"/>
      <c r="E62" s="212"/>
      <c r="F62" s="212"/>
      <c r="G62" s="212"/>
      <c r="H62" s="212"/>
      <c r="I62" s="130"/>
      <c r="J62" s="212"/>
    </row>
    <row r="63" spans="1:12" ht="22.5" customHeight="1">
      <c r="A63" s="210" t="s">
        <v>18</v>
      </c>
      <c r="B63" s="206"/>
      <c r="C63" s="225"/>
      <c r="D63" s="218">
        <f>SUM(D52,D61)</f>
        <v>718381</v>
      </c>
      <c r="E63" s="212"/>
      <c r="F63" s="218">
        <f>SUM(F52,F61)</f>
        <v>774052</v>
      </c>
      <c r="G63" s="212"/>
      <c r="H63" s="218">
        <f>SUM(H52,H61)</f>
        <v>671862</v>
      </c>
      <c r="I63" s="212"/>
      <c r="J63" s="218">
        <f>SUM(J52,J61)</f>
        <v>715406</v>
      </c>
    </row>
    <row r="64" spans="1:12" ht="10.5" customHeight="1">
      <c r="A64" s="210"/>
      <c r="B64" s="206"/>
      <c r="C64" s="225"/>
      <c r="D64" s="200"/>
      <c r="E64" s="200"/>
      <c r="F64" s="200"/>
      <c r="G64" s="200"/>
      <c r="H64" s="200"/>
      <c r="I64" s="200"/>
      <c r="J64" s="200"/>
    </row>
    <row r="65" spans="1:10" ht="22.5" customHeight="1">
      <c r="A65" s="198" t="s">
        <v>99</v>
      </c>
      <c r="B65" s="199"/>
      <c r="C65" s="199"/>
      <c r="D65" s="199"/>
      <c r="E65" s="199"/>
      <c r="F65" s="199"/>
      <c r="G65" s="199"/>
      <c r="H65" s="200"/>
      <c r="I65" s="200"/>
      <c r="J65" s="200"/>
    </row>
    <row r="66" spans="1:10" ht="22.5" customHeight="1">
      <c r="A66" s="198" t="s">
        <v>24</v>
      </c>
      <c r="B66" s="199"/>
      <c r="C66" s="199"/>
      <c r="D66" s="199"/>
      <c r="E66" s="199"/>
      <c r="F66" s="199"/>
      <c r="G66" s="199"/>
      <c r="H66" s="199"/>
      <c r="I66" s="199"/>
      <c r="J66" s="199"/>
    </row>
    <row r="67" spans="1:10" ht="21.75" customHeight="1">
      <c r="A67" s="198"/>
      <c r="B67" s="199"/>
      <c r="C67" s="199"/>
      <c r="D67" s="199"/>
      <c r="E67" s="199"/>
      <c r="F67" s="199"/>
      <c r="G67" s="199"/>
      <c r="H67" s="199"/>
      <c r="I67" s="199"/>
      <c r="J67" s="199"/>
    </row>
    <row r="68" spans="1:10" ht="21.75" customHeight="1">
      <c r="A68" s="207"/>
      <c r="B68" s="204"/>
      <c r="C68" s="204"/>
      <c r="D68" s="303" t="s">
        <v>30</v>
      </c>
      <c r="E68" s="303"/>
      <c r="F68" s="303"/>
      <c r="G68" s="303"/>
      <c r="H68" s="303" t="s">
        <v>31</v>
      </c>
      <c r="I68" s="303"/>
      <c r="J68" s="303"/>
    </row>
    <row r="69" spans="1:10" ht="22.5" customHeight="1">
      <c r="A69" s="203"/>
      <c r="B69" s="204"/>
      <c r="C69" s="204"/>
      <c r="D69" s="204" t="s">
        <v>81</v>
      </c>
      <c r="E69" s="204"/>
      <c r="F69" s="204" t="s">
        <v>27</v>
      </c>
      <c r="G69" s="199"/>
      <c r="H69" s="204" t="s">
        <v>81</v>
      </c>
      <c r="I69" s="204"/>
      <c r="J69" s="204" t="s">
        <v>27</v>
      </c>
    </row>
    <row r="70" spans="1:10" ht="23.4" customHeight="1">
      <c r="A70" s="198" t="s">
        <v>32</v>
      </c>
      <c r="B70" s="206" t="s">
        <v>28</v>
      </c>
      <c r="C70" s="225"/>
      <c r="D70" s="204">
        <v>2564</v>
      </c>
      <c r="E70" s="204"/>
      <c r="F70" s="204">
        <v>2563</v>
      </c>
      <c r="G70" s="204"/>
      <c r="H70" s="204">
        <v>2564</v>
      </c>
      <c r="I70" s="204"/>
      <c r="J70" s="204">
        <v>2563</v>
      </c>
    </row>
    <row r="71" spans="1:10" ht="23.15" customHeight="1">
      <c r="A71" s="198"/>
      <c r="B71" s="225"/>
      <c r="C71" s="225"/>
      <c r="D71" s="229" t="s">
        <v>170</v>
      </c>
      <c r="E71" s="229"/>
      <c r="F71" s="229"/>
      <c r="G71" s="229"/>
      <c r="H71" s="229" t="s">
        <v>170</v>
      </c>
      <c r="I71" s="204"/>
      <c r="J71" s="204"/>
    </row>
    <row r="72" spans="1:10" ht="23.15" customHeight="1">
      <c r="A72" s="216"/>
      <c r="B72" s="199"/>
      <c r="C72" s="199"/>
      <c r="D72" s="302" t="s">
        <v>29</v>
      </c>
      <c r="E72" s="302"/>
      <c r="F72" s="302"/>
      <c r="G72" s="302"/>
      <c r="H72" s="302"/>
      <c r="I72" s="302"/>
      <c r="J72" s="302"/>
    </row>
    <row r="73" spans="1:10" ht="23.15" customHeight="1">
      <c r="A73" s="208" t="s">
        <v>34</v>
      </c>
      <c r="B73" s="206"/>
      <c r="C73" s="225"/>
      <c r="D73" s="214"/>
      <c r="E73" s="214"/>
      <c r="F73" s="214"/>
      <c r="G73" s="214"/>
      <c r="H73" s="214"/>
      <c r="I73" s="214"/>
      <c r="J73" s="214"/>
    </row>
    <row r="74" spans="1:10" ht="23.15" customHeight="1">
      <c r="A74" s="203" t="s">
        <v>19</v>
      </c>
      <c r="B74" s="206"/>
      <c r="C74" s="225"/>
      <c r="D74" s="214"/>
      <c r="E74" s="214"/>
      <c r="F74" s="214"/>
      <c r="G74" s="214"/>
      <c r="H74" s="214"/>
      <c r="I74" s="214"/>
      <c r="J74" s="214"/>
    </row>
    <row r="75" spans="1:10" ht="23.15" customHeight="1">
      <c r="A75" s="203" t="s">
        <v>35</v>
      </c>
      <c r="B75" s="225"/>
      <c r="C75" s="225"/>
      <c r="D75" s="214"/>
      <c r="E75" s="214"/>
      <c r="F75" s="214"/>
      <c r="G75" s="214"/>
      <c r="H75" s="214"/>
      <c r="I75" s="214"/>
      <c r="J75" s="214"/>
    </row>
    <row r="76" spans="1:10" ht="23.15" customHeight="1" thickBot="1">
      <c r="A76" s="230" t="s">
        <v>177</v>
      </c>
      <c r="B76" s="199"/>
      <c r="C76" s="199"/>
      <c r="D76" s="219">
        <v>308438</v>
      </c>
      <c r="E76" s="130"/>
      <c r="F76" s="219">
        <v>308438</v>
      </c>
      <c r="G76" s="130"/>
      <c r="H76" s="219">
        <v>308438</v>
      </c>
      <c r="I76" s="130"/>
      <c r="J76" s="219">
        <v>308438</v>
      </c>
    </row>
    <row r="77" spans="1:10" ht="23.15" customHeight="1" thickTop="1">
      <c r="A77" s="203" t="s">
        <v>36</v>
      </c>
      <c r="B77" s="199"/>
      <c r="C77" s="199"/>
      <c r="D77" s="231"/>
      <c r="E77" s="130"/>
      <c r="F77" s="231"/>
      <c r="G77" s="130"/>
      <c r="H77" s="231"/>
      <c r="I77" s="130"/>
      <c r="J77" s="231"/>
    </row>
    <row r="78" spans="1:10" ht="23.15" customHeight="1">
      <c r="A78" s="230" t="s">
        <v>178</v>
      </c>
      <c r="B78" s="206"/>
      <c r="C78" s="225"/>
      <c r="D78" s="231">
        <v>304378</v>
      </c>
      <c r="E78" s="231"/>
      <c r="F78" s="231">
        <v>304378</v>
      </c>
      <c r="G78" s="231"/>
      <c r="H78" s="231">
        <v>304378</v>
      </c>
      <c r="I78" s="231"/>
      <c r="J78" s="231">
        <v>304378</v>
      </c>
    </row>
    <row r="79" spans="1:10" ht="23.15" customHeight="1">
      <c r="A79" s="203" t="s">
        <v>105</v>
      </c>
      <c r="B79" s="206"/>
      <c r="C79" s="225"/>
      <c r="D79" s="130">
        <v>975608</v>
      </c>
      <c r="E79" s="130"/>
      <c r="F79" s="130">
        <v>975608</v>
      </c>
      <c r="G79" s="130"/>
      <c r="H79" s="130">
        <v>975608</v>
      </c>
      <c r="I79" s="130"/>
      <c r="J79" s="130">
        <v>975608</v>
      </c>
    </row>
    <row r="80" spans="1:10" ht="23.15" customHeight="1">
      <c r="A80" s="203" t="s">
        <v>140</v>
      </c>
      <c r="B80" s="206">
        <v>9</v>
      </c>
      <c r="C80" s="225"/>
      <c r="D80" s="130">
        <v>28678</v>
      </c>
      <c r="E80" s="130"/>
      <c r="F80" s="130">
        <v>27802</v>
      </c>
      <c r="G80" s="130"/>
      <c r="H80" s="130">
        <v>28678</v>
      </c>
      <c r="I80" s="130"/>
      <c r="J80" s="130">
        <v>27802</v>
      </c>
    </row>
    <row r="81" spans="1:10" ht="23.15" customHeight="1">
      <c r="A81" s="203" t="s">
        <v>77</v>
      </c>
      <c r="B81" s="206"/>
      <c r="C81" s="225"/>
      <c r="D81" s="130"/>
      <c r="E81" s="130"/>
      <c r="F81" s="130"/>
      <c r="G81" s="130"/>
      <c r="H81" s="130"/>
      <c r="I81" s="130"/>
      <c r="J81" s="130"/>
    </row>
    <row r="82" spans="1:10" ht="23.15" customHeight="1">
      <c r="A82" s="203" t="s">
        <v>98</v>
      </c>
      <c r="B82" s="206"/>
      <c r="C82" s="225"/>
      <c r="D82" s="209">
        <v>30844</v>
      </c>
      <c r="E82" s="130"/>
      <c r="F82" s="209">
        <v>30844</v>
      </c>
      <c r="G82" s="130"/>
      <c r="H82" s="209">
        <v>30844</v>
      </c>
      <c r="I82" s="130"/>
      <c r="J82" s="209">
        <v>30844</v>
      </c>
    </row>
    <row r="83" spans="1:10" ht="23.15" customHeight="1">
      <c r="A83" s="203" t="s">
        <v>103</v>
      </c>
      <c r="B83" s="206"/>
      <c r="C83" s="225"/>
      <c r="D83" s="130">
        <f>'SH9'!N28</f>
        <v>1519862</v>
      </c>
      <c r="E83" s="130"/>
      <c r="F83" s="130">
        <v>1433294</v>
      </c>
      <c r="G83" s="130"/>
      <c r="H83" s="130">
        <f>'SH11'!N24</f>
        <v>1588740</v>
      </c>
      <c r="I83" s="130"/>
      <c r="J83" s="130">
        <v>1492745</v>
      </c>
    </row>
    <row r="84" spans="1:10" ht="23.15" customHeight="1">
      <c r="A84" s="220" t="s">
        <v>89</v>
      </c>
      <c r="B84" s="206"/>
      <c r="C84" s="225"/>
      <c r="D84" s="130"/>
      <c r="E84" s="130"/>
      <c r="F84" s="130"/>
      <c r="G84" s="130"/>
      <c r="H84" s="130"/>
      <c r="I84" s="130"/>
      <c r="J84" s="130"/>
    </row>
    <row r="85" spans="1:10" ht="23.15" customHeight="1">
      <c r="A85" s="203" t="s">
        <v>106</v>
      </c>
      <c r="B85" s="206"/>
      <c r="C85" s="225"/>
      <c r="D85" s="130">
        <v>-4365</v>
      </c>
      <c r="E85" s="130"/>
      <c r="F85" s="130">
        <v>-4365</v>
      </c>
      <c r="G85" s="130"/>
      <c r="H85" s="209">
        <v>0</v>
      </c>
      <c r="I85" s="130"/>
      <c r="J85" s="209">
        <v>0</v>
      </c>
    </row>
    <row r="86" spans="1:10" ht="23.15" customHeight="1">
      <c r="A86" s="203" t="s">
        <v>91</v>
      </c>
      <c r="B86" s="206"/>
      <c r="C86" s="225"/>
      <c r="D86" s="221">
        <v>2865</v>
      </c>
      <c r="E86" s="130"/>
      <c r="F86" s="221">
        <v>4028</v>
      </c>
      <c r="G86" s="130"/>
      <c r="H86" s="222">
        <v>0</v>
      </c>
      <c r="I86" s="130"/>
      <c r="J86" s="222">
        <v>0</v>
      </c>
    </row>
    <row r="87" spans="1:10" ht="23.15" customHeight="1">
      <c r="A87" s="210" t="s">
        <v>37</v>
      </c>
      <c r="B87" s="206"/>
      <c r="C87" s="225"/>
      <c r="D87" s="212">
        <f>SUM(D78:D86)</f>
        <v>2857870</v>
      </c>
      <c r="E87" s="212"/>
      <c r="F87" s="212">
        <f>SUM(F78:F86)</f>
        <v>2771589</v>
      </c>
      <c r="G87" s="212"/>
      <c r="H87" s="212">
        <f>SUM(H78:H86)</f>
        <v>2928248</v>
      </c>
      <c r="I87" s="212"/>
      <c r="J87" s="212">
        <f>SUM(J78:J86)</f>
        <v>2831377</v>
      </c>
    </row>
    <row r="88" spans="1:10" ht="23.15" customHeight="1">
      <c r="A88" s="203" t="s">
        <v>38</v>
      </c>
      <c r="B88" s="206"/>
      <c r="C88" s="225"/>
      <c r="D88" s="130">
        <f>'SH9'!AB28</f>
        <v>100022</v>
      </c>
      <c r="E88" s="130"/>
      <c r="F88" s="130">
        <v>101519</v>
      </c>
      <c r="G88" s="130"/>
      <c r="H88" s="209">
        <v>0</v>
      </c>
      <c r="I88" s="130"/>
      <c r="J88" s="209">
        <v>0</v>
      </c>
    </row>
    <row r="89" spans="1:10" ht="23.15" customHeight="1">
      <c r="A89" s="210" t="s">
        <v>39</v>
      </c>
      <c r="B89" s="206"/>
      <c r="C89" s="225"/>
      <c r="D89" s="211">
        <f>SUM(D87:D88)</f>
        <v>2957892</v>
      </c>
      <c r="E89" s="212"/>
      <c r="F89" s="211">
        <f>SUM(F87:F88)</f>
        <v>2873108</v>
      </c>
      <c r="G89" s="212"/>
      <c r="H89" s="211">
        <f>SUM(H87:H88)</f>
        <v>2928248</v>
      </c>
      <c r="I89" s="212"/>
      <c r="J89" s="211">
        <f>SUM(J87:J88)</f>
        <v>2831377</v>
      </c>
    </row>
    <row r="90" spans="1:10" ht="22.5" customHeight="1">
      <c r="A90" s="210"/>
      <c r="B90" s="206"/>
      <c r="C90" s="225"/>
      <c r="D90" s="130"/>
      <c r="E90" s="212"/>
      <c r="F90" s="130"/>
      <c r="G90" s="212"/>
      <c r="H90" s="130"/>
      <c r="I90" s="130"/>
      <c r="J90" s="130"/>
    </row>
    <row r="91" spans="1:10" ht="23" customHeight="1" thickBot="1">
      <c r="A91" s="210" t="s">
        <v>40</v>
      </c>
      <c r="B91" s="206"/>
      <c r="C91" s="225"/>
      <c r="D91" s="215">
        <f>SUM(D63,D89)</f>
        <v>3676273</v>
      </c>
      <c r="E91" s="212"/>
      <c r="F91" s="215">
        <f>SUM(F63,F89)</f>
        <v>3647160</v>
      </c>
      <c r="G91" s="212"/>
      <c r="H91" s="215">
        <f>SUM(H63,H89)</f>
        <v>3600110</v>
      </c>
      <c r="I91" s="212"/>
      <c r="J91" s="215">
        <f>SUM(J63,J89)</f>
        <v>3546783</v>
      </c>
    </row>
    <row r="92" spans="1:10" ht="22.5" customHeight="1" thickTop="1"/>
    <row r="93" spans="1:10" ht="22.5" customHeight="1">
      <c r="D93" s="223">
        <f>D91-D31</f>
        <v>0</v>
      </c>
      <c r="E93" s="224"/>
      <c r="F93" s="223">
        <f>F91-F31</f>
        <v>0</v>
      </c>
      <c r="G93" s="224"/>
      <c r="H93" s="224">
        <f>H91-H31</f>
        <v>0</v>
      </c>
      <c r="I93" s="224"/>
      <c r="J93" s="224">
        <f>J91-J31</f>
        <v>0</v>
      </c>
    </row>
  </sheetData>
  <mergeCells count="9">
    <mergeCell ref="D72:J72"/>
    <mergeCell ref="D40:J40"/>
    <mergeCell ref="D68:G68"/>
    <mergeCell ref="H68:J68"/>
    <mergeCell ref="D4:F4"/>
    <mergeCell ref="H4:J4"/>
    <mergeCell ref="D8:J8"/>
    <mergeCell ref="D36:G36"/>
    <mergeCell ref="H36:J36"/>
  </mergeCells>
  <pageMargins left="0.8" right="0.8" top="0.48" bottom="0.4" header="0.5" footer="0.4"/>
  <pageSetup paperSize="9" scale="99" firstPageNumber="3" fitToHeight="0" orientation="portrait" useFirstPageNumber="1" r:id="rId1"/>
  <headerFooter alignWithMargins="0"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2" manualBreakCount="2">
    <brk id="32" max="16383" man="1"/>
    <brk id="6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Z185"/>
  <sheetViews>
    <sheetView view="pageBreakPreview" topLeftCell="C1" zoomScaleNormal="100" zoomScaleSheetLayoutView="100" zoomScalePageLayoutView="98" workbookViewId="0">
      <selection activeCell="C63" sqref="C63"/>
    </sheetView>
  </sheetViews>
  <sheetFormatPr defaultColWidth="17.453125" defaultRowHeight="23.25" customHeight="1"/>
  <cols>
    <col min="1" max="1" width="17.453125" style="6" hidden="1" customWidth="1"/>
    <col min="2" max="2" width="1.54296875" style="2" hidden="1" customWidth="1"/>
    <col min="3" max="3" width="36.90625" style="6" customWidth="1"/>
    <col min="4" max="4" width="7" style="2" customWidth="1"/>
    <col min="5" max="5" width="10.54296875" style="2" customWidth="1"/>
    <col min="6" max="6" width="0.54296875" style="2" customWidth="1"/>
    <col min="7" max="7" width="10.54296875" style="2" customWidth="1"/>
    <col min="8" max="8" width="0.54296875" style="2" customWidth="1"/>
    <col min="9" max="9" width="10.54296875" style="2" customWidth="1"/>
    <col min="10" max="10" width="0.54296875" style="2" customWidth="1"/>
    <col min="11" max="11" width="10.54296875" style="2" customWidth="1"/>
    <col min="12" max="12" width="9.453125" style="2" customWidth="1"/>
    <col min="13" max="13" width="5.54296875" style="161" hidden="1" customWidth="1"/>
    <col min="14" max="19" width="0" style="2" hidden="1" customWidth="1"/>
    <col min="20" max="25" width="9.453125" style="2" customWidth="1"/>
    <col min="26" max="26" width="13.54296875" style="2" bestFit="1" customWidth="1"/>
    <col min="27" max="255" width="9.453125" style="2" customWidth="1"/>
    <col min="256" max="16384" width="17.453125" style="2"/>
  </cols>
  <sheetData>
    <row r="1" spans="1:13" ht="21.65" customHeight="1">
      <c r="C1" s="1" t="str">
        <f>'BS-3-5'!A1</f>
        <v>บริษัท เซ็ปเป้ จำกัด (มหาชน) และบริษัทย่อย</v>
      </c>
      <c r="D1" s="159"/>
      <c r="E1" s="159"/>
      <c r="F1" s="159"/>
      <c r="G1" s="273"/>
      <c r="H1" s="4"/>
      <c r="I1" s="3"/>
      <c r="J1" s="4"/>
      <c r="K1" s="3"/>
    </row>
    <row r="2" spans="1:13" ht="21.65" customHeight="1">
      <c r="C2" s="1" t="s">
        <v>84</v>
      </c>
      <c r="D2" s="161"/>
      <c r="E2" s="161"/>
      <c r="F2" s="161"/>
      <c r="G2" s="275"/>
      <c r="H2" s="160"/>
      <c r="I2" s="160"/>
      <c r="J2" s="160"/>
      <c r="K2" s="274"/>
    </row>
    <row r="3" spans="1:13" ht="8" customHeight="1">
      <c r="C3" s="1"/>
      <c r="D3" s="293"/>
      <c r="E3" s="293"/>
      <c r="F3" s="293"/>
      <c r="G3" s="293"/>
      <c r="H3" s="295"/>
      <c r="I3" s="295"/>
      <c r="J3" s="295"/>
      <c r="K3" s="295"/>
      <c r="M3" s="293"/>
    </row>
    <row r="4" spans="1:13" ht="19.5" customHeight="1">
      <c r="D4" s="161"/>
      <c r="E4" s="304" t="s">
        <v>30</v>
      </c>
      <c r="F4" s="304"/>
      <c r="G4" s="304"/>
      <c r="H4" s="23"/>
      <c r="I4" s="304" t="s">
        <v>26</v>
      </c>
      <c r="J4" s="304"/>
      <c r="K4" s="304"/>
    </row>
    <row r="5" spans="1:13" ht="21.65" customHeight="1">
      <c r="D5" s="280"/>
      <c r="E5" s="305" t="s">
        <v>255</v>
      </c>
      <c r="F5" s="305"/>
      <c r="G5" s="305"/>
      <c r="I5" s="305" t="s">
        <v>255</v>
      </c>
      <c r="J5" s="305"/>
      <c r="K5" s="305"/>
      <c r="M5" s="280"/>
    </row>
    <row r="6" spans="1:13" ht="21.65" customHeight="1">
      <c r="D6" s="280"/>
      <c r="E6" s="305" t="s">
        <v>256</v>
      </c>
      <c r="F6" s="305"/>
      <c r="G6" s="305"/>
      <c r="I6" s="305" t="s">
        <v>256</v>
      </c>
      <c r="J6" s="305"/>
      <c r="K6" s="305"/>
      <c r="M6" s="280"/>
    </row>
    <row r="7" spans="1:13" ht="21.65" customHeight="1">
      <c r="A7" s="21" t="s">
        <v>64</v>
      </c>
      <c r="D7" s="159" t="s">
        <v>28</v>
      </c>
      <c r="E7" s="170">
        <v>2564</v>
      </c>
      <c r="F7" s="170"/>
      <c r="G7" s="275">
        <v>2563</v>
      </c>
      <c r="H7" s="161"/>
      <c r="I7" s="196">
        <v>2564</v>
      </c>
      <c r="J7" s="196"/>
      <c r="K7" s="275">
        <v>2563</v>
      </c>
    </row>
    <row r="8" spans="1:13" ht="21.65" customHeight="1">
      <c r="A8" s="162"/>
      <c r="C8" s="14"/>
      <c r="D8" s="159"/>
      <c r="E8" s="306" t="s">
        <v>29</v>
      </c>
      <c r="F8" s="306"/>
      <c r="G8" s="306"/>
      <c r="H8" s="306"/>
      <c r="I8" s="306"/>
      <c r="J8" s="306"/>
      <c r="K8" s="306"/>
    </row>
    <row r="9" spans="1:13" ht="21.65" customHeight="1">
      <c r="A9" s="162"/>
      <c r="C9" s="272" t="s">
        <v>65</v>
      </c>
      <c r="D9" s="159"/>
      <c r="E9" s="159"/>
      <c r="F9" s="159"/>
      <c r="G9" s="273"/>
      <c r="H9" s="108"/>
      <c r="I9" s="108"/>
      <c r="J9" s="108"/>
      <c r="K9" s="108"/>
    </row>
    <row r="10" spans="1:13" ht="21.65" customHeight="1">
      <c r="A10" s="22"/>
      <c r="C10" s="6" t="s">
        <v>56</v>
      </c>
      <c r="D10" s="159" t="s">
        <v>249</v>
      </c>
      <c r="E10" s="39">
        <v>734289</v>
      </c>
      <c r="F10" s="159"/>
      <c r="G10" s="39">
        <v>830046</v>
      </c>
      <c r="H10" s="39"/>
      <c r="I10" s="53">
        <v>673809</v>
      </c>
      <c r="J10" s="39"/>
      <c r="K10" s="53">
        <v>741108</v>
      </c>
      <c r="M10" s="161" t="s">
        <v>58</v>
      </c>
    </row>
    <row r="11" spans="1:13" ht="21.65" customHeight="1">
      <c r="A11" s="22"/>
      <c r="C11" s="13" t="s">
        <v>76</v>
      </c>
      <c r="D11" s="159">
        <v>3</v>
      </c>
      <c r="E11" s="39">
        <v>38350</v>
      </c>
      <c r="F11" s="159"/>
      <c r="G11" s="39">
        <v>14305</v>
      </c>
      <c r="H11" s="39"/>
      <c r="I11" s="53">
        <v>37858</v>
      </c>
      <c r="J11" s="39"/>
      <c r="K11" s="53">
        <v>13513</v>
      </c>
      <c r="M11" s="161" t="s">
        <v>59</v>
      </c>
    </row>
    <row r="12" spans="1:13" ht="21.5" hidden="1">
      <c r="A12" s="22"/>
      <c r="C12" s="13" t="s">
        <v>155</v>
      </c>
      <c r="D12" s="191">
        <v>4</v>
      </c>
      <c r="E12" s="30"/>
      <c r="F12" s="191"/>
      <c r="G12" s="30">
        <v>0</v>
      </c>
      <c r="H12" s="39"/>
      <c r="I12" s="30"/>
      <c r="J12" s="39"/>
      <c r="K12" s="30">
        <v>0</v>
      </c>
      <c r="M12" s="192"/>
    </row>
    <row r="13" spans="1:13" ht="21.5" hidden="1">
      <c r="A13" s="22"/>
      <c r="C13" s="13" t="s">
        <v>101</v>
      </c>
      <c r="D13" s="159"/>
      <c r="E13" s="31"/>
      <c r="F13" s="159"/>
      <c r="G13" s="31"/>
      <c r="H13" s="39"/>
      <c r="I13" s="30">
        <v>0</v>
      </c>
      <c r="J13" s="39"/>
      <c r="K13" s="30">
        <v>0</v>
      </c>
    </row>
    <row r="14" spans="1:13" ht="22">
      <c r="A14" s="29" t="s">
        <v>66</v>
      </c>
      <c r="C14" s="12" t="s">
        <v>20</v>
      </c>
      <c r="D14" s="9"/>
      <c r="E14" s="265">
        <f>SUM(E10:E13)</f>
        <v>772639</v>
      </c>
      <c r="F14" s="267"/>
      <c r="G14" s="265">
        <f>SUM(G10:G13)</f>
        <v>844351</v>
      </c>
      <c r="H14" s="168"/>
      <c r="I14" s="265">
        <f>SUM(I10:I13)</f>
        <v>711667</v>
      </c>
      <c r="J14" s="168"/>
      <c r="K14" s="265">
        <f>SUM(K10:K13)</f>
        <v>754621</v>
      </c>
    </row>
    <row r="15" spans="1:13" ht="11" customHeight="1">
      <c r="A15" s="22"/>
      <c r="C15" s="12"/>
      <c r="D15" s="159"/>
      <c r="E15" s="43"/>
      <c r="F15" s="159"/>
      <c r="G15" s="43"/>
      <c r="H15" s="41"/>
      <c r="I15" s="43"/>
      <c r="J15" s="41"/>
      <c r="K15" s="43"/>
    </row>
    <row r="16" spans="1:13" ht="21.65" customHeight="1">
      <c r="A16" s="22"/>
      <c r="C16" s="8" t="s">
        <v>67</v>
      </c>
      <c r="D16" s="159"/>
      <c r="E16" s="43"/>
      <c r="F16" s="159"/>
      <c r="G16" s="43"/>
      <c r="H16" s="41"/>
      <c r="I16" s="43"/>
      <c r="J16" s="41"/>
      <c r="K16" s="43"/>
    </row>
    <row r="17" spans="1:20" ht="21.65" customHeight="1">
      <c r="A17" s="22"/>
      <c r="C17" s="6" t="s">
        <v>9</v>
      </c>
      <c r="D17" s="159"/>
      <c r="E17" s="39">
        <v>459650</v>
      </c>
      <c r="F17" s="159"/>
      <c r="G17" s="39">
        <v>533436</v>
      </c>
      <c r="H17" s="39"/>
      <c r="I17" s="53">
        <v>406487</v>
      </c>
      <c r="J17" s="39"/>
      <c r="K17" s="53">
        <v>461028</v>
      </c>
      <c r="M17" s="161" t="s">
        <v>60</v>
      </c>
    </row>
    <row r="18" spans="1:20" ht="21.65" customHeight="1">
      <c r="A18" s="29"/>
      <c r="C18" s="6" t="s">
        <v>131</v>
      </c>
      <c r="D18" s="171">
        <v>3</v>
      </c>
      <c r="E18" s="39">
        <v>118404</v>
      </c>
      <c r="F18" s="159"/>
      <c r="G18" s="39">
        <v>106005</v>
      </c>
      <c r="H18" s="39"/>
      <c r="I18" s="53">
        <v>112380</v>
      </c>
      <c r="J18" s="39"/>
      <c r="K18" s="53">
        <v>98172</v>
      </c>
      <c r="M18" s="161" t="s">
        <v>61</v>
      </c>
      <c r="T18" s="39"/>
    </row>
    <row r="19" spans="1:20" ht="21.65" customHeight="1">
      <c r="A19" s="29"/>
      <c r="C19" s="6" t="s">
        <v>21</v>
      </c>
      <c r="D19" s="171">
        <v>3</v>
      </c>
      <c r="E19" s="39">
        <v>70300</v>
      </c>
      <c r="F19" s="159"/>
      <c r="G19" s="39">
        <f>75195-138</f>
        <v>75057</v>
      </c>
      <c r="H19" s="39"/>
      <c r="I19" s="53">
        <v>65238</v>
      </c>
      <c r="J19" s="39"/>
      <c r="K19" s="53">
        <v>67322</v>
      </c>
      <c r="M19" s="161" t="s">
        <v>62</v>
      </c>
      <c r="T19" s="39"/>
    </row>
    <row r="20" spans="1:20" ht="21.65" customHeight="1">
      <c r="A20" s="29"/>
      <c r="C20" s="256" t="s">
        <v>152</v>
      </c>
      <c r="D20" s="188"/>
      <c r="E20" s="39">
        <v>4606</v>
      </c>
      <c r="F20" s="255"/>
      <c r="G20" s="39">
        <v>25600</v>
      </c>
      <c r="H20" s="39"/>
      <c r="I20" s="53">
        <v>7056</v>
      </c>
      <c r="J20" s="39"/>
      <c r="K20" s="53">
        <v>29519</v>
      </c>
      <c r="M20" s="189"/>
      <c r="T20" s="39"/>
    </row>
    <row r="21" spans="1:20" ht="21.65" customHeight="1">
      <c r="A21" s="22"/>
      <c r="C21" s="12" t="s">
        <v>22</v>
      </c>
      <c r="D21" s="159"/>
      <c r="E21" s="265">
        <f>SUM(E17:E20)</f>
        <v>652960</v>
      </c>
      <c r="F21" s="159"/>
      <c r="G21" s="265">
        <f>SUM(G17:G20)</f>
        <v>740098</v>
      </c>
      <c r="H21" s="266"/>
      <c r="I21" s="265">
        <f>SUM(I17:I20)</f>
        <v>591161</v>
      </c>
      <c r="J21" s="266"/>
      <c r="K21" s="265">
        <f>SUM(K17:K20)</f>
        <v>656041</v>
      </c>
    </row>
    <row r="22" spans="1:20" ht="12" customHeight="1">
      <c r="A22" s="22"/>
      <c r="C22" s="2"/>
      <c r="D22" s="12"/>
      <c r="E22" s="103"/>
      <c r="F22" s="253"/>
      <c r="G22" s="103"/>
      <c r="H22" s="54"/>
      <c r="I22" s="103"/>
      <c r="J22" s="54"/>
      <c r="K22" s="103"/>
      <c r="M22" s="254"/>
    </row>
    <row r="23" spans="1:20" ht="21.65" customHeight="1">
      <c r="A23" s="22"/>
      <c r="C23" s="12" t="s">
        <v>180</v>
      </c>
      <c r="D23" s="226"/>
      <c r="E23" s="103">
        <f>E14-E21</f>
        <v>119679</v>
      </c>
      <c r="F23" s="226"/>
      <c r="G23" s="103">
        <f>G14-G21</f>
        <v>104253</v>
      </c>
      <c r="H23" s="54"/>
      <c r="I23" s="103">
        <f>I14-I21</f>
        <v>120506</v>
      </c>
      <c r="J23" s="54"/>
      <c r="K23" s="103">
        <f>K14-K21</f>
        <v>98580</v>
      </c>
      <c r="M23" s="227"/>
    </row>
    <row r="24" spans="1:20" ht="23.15" hidden="1" customHeight="1">
      <c r="A24" s="22"/>
      <c r="C24" s="11" t="s">
        <v>181</v>
      </c>
      <c r="D24" s="226"/>
      <c r="E24" s="232"/>
      <c r="F24" s="233"/>
      <c r="G24" s="232"/>
      <c r="H24" s="61"/>
      <c r="I24" s="232"/>
      <c r="J24" s="61"/>
      <c r="K24" s="232"/>
      <c r="M24" s="227"/>
    </row>
    <row r="25" spans="1:20" ht="23.15" hidden="1" customHeight="1">
      <c r="A25" s="22"/>
      <c r="C25" s="11" t="s">
        <v>182</v>
      </c>
      <c r="D25" s="226"/>
      <c r="E25" s="232"/>
      <c r="F25" s="233"/>
      <c r="G25" s="232"/>
      <c r="H25" s="61"/>
      <c r="I25" s="232"/>
      <c r="J25" s="61"/>
      <c r="K25" s="232"/>
      <c r="M25" s="227"/>
    </row>
    <row r="26" spans="1:20" ht="23.15" hidden="1" customHeight="1">
      <c r="A26" s="22"/>
      <c r="C26" s="11" t="s">
        <v>183</v>
      </c>
      <c r="D26" s="226"/>
      <c r="E26" s="232"/>
      <c r="F26" s="233"/>
      <c r="G26" s="232"/>
      <c r="H26" s="61"/>
      <c r="I26" s="232"/>
      <c r="J26" s="61"/>
      <c r="K26" s="232"/>
      <c r="M26" s="227"/>
    </row>
    <row r="27" spans="1:20" ht="21.65" customHeight="1">
      <c r="A27" s="22"/>
      <c r="C27" s="11" t="s">
        <v>23</v>
      </c>
      <c r="D27" s="226">
        <v>3</v>
      </c>
      <c r="E27" s="232">
        <v>-656</v>
      </c>
      <c r="F27" s="233"/>
      <c r="G27" s="232">
        <v>-863</v>
      </c>
      <c r="H27" s="61"/>
      <c r="I27" s="232">
        <v>-485</v>
      </c>
      <c r="J27" s="61"/>
      <c r="K27" s="232">
        <v>-548</v>
      </c>
      <c r="M27" s="227"/>
    </row>
    <row r="28" spans="1:20" ht="21.65" customHeight="1">
      <c r="A28" s="22"/>
      <c r="C28" s="11" t="s">
        <v>236</v>
      </c>
      <c r="D28" s="226"/>
      <c r="E28" s="232"/>
      <c r="F28" s="233"/>
      <c r="G28" s="232"/>
      <c r="H28" s="61"/>
      <c r="I28" s="232"/>
      <c r="J28" s="61"/>
      <c r="K28" s="232"/>
      <c r="M28" s="227"/>
    </row>
    <row r="29" spans="1:20" ht="21.65" customHeight="1">
      <c r="A29" s="22"/>
      <c r="C29" s="11" t="s">
        <v>237</v>
      </c>
      <c r="D29" s="226"/>
      <c r="E29" s="232">
        <v>-170</v>
      </c>
      <c r="F29" s="233"/>
      <c r="G29" s="232">
        <v>1161</v>
      </c>
      <c r="H29" s="61"/>
      <c r="I29" s="232">
        <v>-242</v>
      </c>
      <c r="J29" s="61"/>
      <c r="K29" s="232">
        <v>397</v>
      </c>
      <c r="M29" s="227"/>
    </row>
    <row r="30" spans="1:20" ht="21.65" customHeight="1">
      <c r="A30" s="22"/>
      <c r="C30" s="11" t="s">
        <v>184</v>
      </c>
      <c r="D30" s="226" t="s">
        <v>250</v>
      </c>
      <c r="E30" s="252">
        <v>-9286</v>
      </c>
      <c r="F30" s="233"/>
      <c r="G30" s="252">
        <v>-3105</v>
      </c>
      <c r="H30" s="61"/>
      <c r="I30" s="252">
        <v>0</v>
      </c>
      <c r="J30" s="61"/>
      <c r="K30" s="252">
        <v>0</v>
      </c>
      <c r="M30" s="227"/>
    </row>
    <row r="31" spans="1:20" ht="21.65" customHeight="1">
      <c r="A31" s="29" t="s">
        <v>68</v>
      </c>
      <c r="C31" s="134" t="s">
        <v>179</v>
      </c>
      <c r="D31" s="159"/>
      <c r="E31" s="103">
        <f>SUM(E23:E30)</f>
        <v>109567</v>
      </c>
      <c r="F31" s="71"/>
      <c r="G31" s="103">
        <f>SUM(G23:G30)</f>
        <v>101446</v>
      </c>
      <c r="H31" s="54"/>
      <c r="I31" s="103">
        <f>SUM(I23:I30)</f>
        <v>119779</v>
      </c>
      <c r="J31" s="54"/>
      <c r="K31" s="103">
        <f>SUM(K23:K30)</f>
        <v>98429</v>
      </c>
    </row>
    <row r="32" spans="1:20" ht="21.65" customHeight="1">
      <c r="A32" s="29" t="s">
        <v>69</v>
      </c>
      <c r="C32" s="6" t="s">
        <v>70</v>
      </c>
      <c r="D32" s="159"/>
      <c r="E32" s="40">
        <v>24519</v>
      </c>
      <c r="F32" s="159"/>
      <c r="G32" s="40">
        <v>18445</v>
      </c>
      <c r="H32" s="42"/>
      <c r="I32" s="40">
        <v>23784</v>
      </c>
      <c r="J32" s="42"/>
      <c r="K32" s="40">
        <v>18674</v>
      </c>
      <c r="M32" s="161" t="s">
        <v>63</v>
      </c>
    </row>
    <row r="33" spans="1:21" ht="21.65" customHeight="1" thickBot="1">
      <c r="A33" s="29" t="s">
        <v>68</v>
      </c>
      <c r="C33" s="12" t="s">
        <v>85</v>
      </c>
      <c r="D33" s="159"/>
      <c r="E33" s="135">
        <f>E31-E32</f>
        <v>85048</v>
      </c>
      <c r="F33" s="137"/>
      <c r="G33" s="135">
        <f>G31-G32</f>
        <v>83001</v>
      </c>
      <c r="H33" s="167"/>
      <c r="I33" s="135">
        <f>I31-I32</f>
        <v>95995</v>
      </c>
      <c r="J33" s="168"/>
      <c r="K33" s="135">
        <f>K31-K32</f>
        <v>79755</v>
      </c>
      <c r="L33" s="23"/>
      <c r="T33" s="39"/>
      <c r="U33" s="39"/>
    </row>
    <row r="34" spans="1:21" ht="11.15" customHeight="1" thickTop="1">
      <c r="A34" s="29"/>
      <c r="C34" s="12"/>
      <c r="D34" s="253"/>
      <c r="E34" s="167"/>
      <c r="F34" s="137"/>
      <c r="G34" s="167"/>
      <c r="H34" s="167"/>
      <c r="I34" s="167"/>
      <c r="J34" s="168"/>
      <c r="K34" s="167"/>
      <c r="L34" s="23"/>
      <c r="M34" s="254"/>
      <c r="T34" s="39"/>
      <c r="U34" s="39"/>
    </row>
    <row r="35" spans="1:21" ht="21.65" customHeight="1">
      <c r="A35" s="29"/>
      <c r="C35" s="134" t="s">
        <v>251</v>
      </c>
      <c r="D35" s="163"/>
      <c r="E35" s="42"/>
      <c r="F35" s="163"/>
      <c r="G35" s="42"/>
      <c r="H35" s="39"/>
      <c r="I35" s="42"/>
      <c r="J35" s="39"/>
      <c r="K35" s="42"/>
      <c r="L35" s="23"/>
      <c r="M35" s="254"/>
      <c r="T35" s="39"/>
      <c r="U35" s="39"/>
    </row>
    <row r="36" spans="1:21" ht="21.65" customHeight="1">
      <c r="A36" s="29"/>
      <c r="C36" s="166" t="s">
        <v>86</v>
      </c>
      <c r="D36" s="163"/>
      <c r="E36" s="174">
        <v>86568</v>
      </c>
      <c r="F36" s="56">
        <f>F33-F37</f>
        <v>0</v>
      </c>
      <c r="G36" s="174">
        <v>82011</v>
      </c>
      <c r="H36" s="57"/>
      <c r="I36" s="174">
        <f>I33</f>
        <v>95995</v>
      </c>
      <c r="J36" s="57"/>
      <c r="K36" s="174">
        <f>K33-K37</f>
        <v>79755</v>
      </c>
      <c r="L36" s="23"/>
      <c r="M36" s="254"/>
      <c r="T36" s="39"/>
      <c r="U36" s="39"/>
    </row>
    <row r="37" spans="1:21" ht="21.65" customHeight="1">
      <c r="A37" s="29"/>
      <c r="C37" s="264" t="s">
        <v>78</v>
      </c>
      <c r="D37" s="163"/>
      <c r="E37" s="260">
        <v>-1520</v>
      </c>
      <c r="F37" s="261"/>
      <c r="G37" s="260">
        <v>990</v>
      </c>
      <c r="H37" s="262"/>
      <c r="I37" s="263">
        <v>0</v>
      </c>
      <c r="J37" s="262"/>
      <c r="K37" s="263">
        <v>0</v>
      </c>
      <c r="L37" s="23"/>
      <c r="M37" s="254"/>
      <c r="T37" s="39"/>
      <c r="U37" s="39"/>
    </row>
    <row r="38" spans="1:21" ht="21.65" customHeight="1" thickBot="1">
      <c r="A38" s="29"/>
      <c r="C38" s="175"/>
      <c r="D38" s="164"/>
      <c r="E38" s="135">
        <f>SUM(E36:E37)</f>
        <v>85048</v>
      </c>
      <c r="F38" s="32"/>
      <c r="G38" s="135">
        <f>G33</f>
        <v>83001</v>
      </c>
      <c r="H38" s="136"/>
      <c r="I38" s="135">
        <f>I33</f>
        <v>95995</v>
      </c>
      <c r="J38" s="136"/>
      <c r="K38" s="135">
        <f>K33</f>
        <v>79755</v>
      </c>
      <c r="L38" s="23"/>
      <c r="M38" s="254"/>
      <c r="T38" s="39"/>
      <c r="U38" s="39"/>
    </row>
    <row r="39" spans="1:21" ht="11.15" customHeight="1" thickTop="1">
      <c r="A39" s="29"/>
      <c r="C39" s="12"/>
      <c r="D39" s="253"/>
      <c r="E39" s="167"/>
      <c r="F39" s="137"/>
      <c r="G39" s="167"/>
      <c r="H39" s="167"/>
      <c r="I39" s="167"/>
      <c r="J39" s="168"/>
      <c r="K39" s="167"/>
      <c r="L39" s="23"/>
      <c r="M39" s="254"/>
      <c r="T39" s="39"/>
      <c r="U39" s="39"/>
    </row>
    <row r="40" spans="1:21" ht="21.65" customHeight="1">
      <c r="A40" s="29"/>
      <c r="C40" s="165" t="s">
        <v>141</v>
      </c>
      <c r="D40" s="164"/>
      <c r="E40" s="42"/>
      <c r="F40" s="164"/>
      <c r="G40" s="42"/>
      <c r="H40" s="39"/>
      <c r="I40" s="42"/>
      <c r="J40" s="39"/>
      <c r="K40" s="42"/>
      <c r="L40" s="23"/>
      <c r="M40" s="254"/>
      <c r="T40" s="39"/>
      <c r="U40" s="39"/>
    </row>
    <row r="41" spans="1:21" ht="21.65" customHeight="1" thickBot="1">
      <c r="A41" s="29"/>
      <c r="C41" s="258" t="s">
        <v>116</v>
      </c>
      <c r="E41" s="259">
        <v>0.28000000000000003</v>
      </c>
      <c r="F41" s="32"/>
      <c r="G41" s="259">
        <v>0.27</v>
      </c>
      <c r="H41" s="257"/>
      <c r="I41" s="259">
        <v>0.32</v>
      </c>
      <c r="J41" s="257"/>
      <c r="K41" s="259">
        <v>0.26</v>
      </c>
      <c r="L41" s="23"/>
      <c r="M41" s="254"/>
      <c r="T41" s="39"/>
      <c r="U41" s="39"/>
    </row>
    <row r="42" spans="1:21" ht="21.65" customHeight="1" thickTop="1" thickBot="1">
      <c r="A42" s="29"/>
      <c r="C42" s="258" t="s">
        <v>117</v>
      </c>
      <c r="D42" s="32"/>
      <c r="E42" s="259">
        <v>0.28000000000000003</v>
      </c>
      <c r="F42" s="32"/>
      <c r="G42" s="259">
        <v>0.27</v>
      </c>
      <c r="H42" s="257"/>
      <c r="I42" s="259">
        <v>0.31</v>
      </c>
      <c r="J42" s="257"/>
      <c r="K42" s="259">
        <v>0.26</v>
      </c>
      <c r="L42" s="23"/>
      <c r="M42" s="254"/>
      <c r="T42" s="39"/>
      <c r="U42" s="39"/>
    </row>
    <row r="43" spans="1:21" ht="21.65" customHeight="1" thickTop="1">
      <c r="C43" s="1" t="str">
        <f>C1</f>
        <v>บริษัท เซ็ปเป้ จำกัด (มหาชน) และบริษัทย่อย</v>
      </c>
      <c r="D43" s="159"/>
      <c r="E43" s="159"/>
      <c r="F43" s="159"/>
      <c r="G43" s="273"/>
      <c r="H43" s="4"/>
      <c r="I43" s="3"/>
      <c r="J43" s="4"/>
      <c r="K43" s="3"/>
    </row>
    <row r="44" spans="1:21" ht="21.65" customHeight="1">
      <c r="C44" s="51" t="s">
        <v>83</v>
      </c>
      <c r="D44" s="161"/>
      <c r="E44" s="161"/>
      <c r="F44" s="161"/>
      <c r="G44" s="275"/>
      <c r="H44" s="160"/>
      <c r="I44" s="160"/>
      <c r="J44" s="160"/>
      <c r="K44" s="274"/>
    </row>
    <row r="45" spans="1:21" ht="9" customHeight="1">
      <c r="C45" s="25"/>
      <c r="D45" s="26"/>
      <c r="E45" s="26"/>
      <c r="F45" s="26"/>
      <c r="G45" s="26"/>
      <c r="H45" s="27"/>
      <c r="I45" s="28"/>
      <c r="J45" s="28"/>
      <c r="K45" s="28"/>
    </row>
    <row r="46" spans="1:21" ht="21.65" customHeight="1">
      <c r="D46" s="161"/>
      <c r="E46" s="304" t="s">
        <v>30</v>
      </c>
      <c r="F46" s="304"/>
      <c r="G46" s="304"/>
      <c r="H46" s="304"/>
      <c r="I46" s="304" t="s">
        <v>26</v>
      </c>
      <c r="J46" s="304"/>
      <c r="K46" s="304"/>
    </row>
    <row r="47" spans="1:21" ht="21.65" customHeight="1">
      <c r="D47" s="280"/>
      <c r="E47" s="305" t="s">
        <v>255</v>
      </c>
      <c r="F47" s="305"/>
      <c r="G47" s="305"/>
      <c r="I47" s="305" t="s">
        <v>255</v>
      </c>
      <c r="J47" s="305"/>
      <c r="K47" s="305"/>
      <c r="M47" s="280"/>
    </row>
    <row r="48" spans="1:21" ht="21.65" customHeight="1">
      <c r="D48" s="280"/>
      <c r="E48" s="305" t="s">
        <v>256</v>
      </c>
      <c r="F48" s="305"/>
      <c r="G48" s="305"/>
      <c r="I48" s="305" t="s">
        <v>256</v>
      </c>
      <c r="J48" s="305"/>
      <c r="K48" s="305"/>
      <c r="M48" s="280"/>
    </row>
    <row r="49" spans="1:26" ht="21.65" customHeight="1">
      <c r="A49" s="21" t="s">
        <v>64</v>
      </c>
      <c r="D49" s="159"/>
      <c r="E49" s="196">
        <v>2564</v>
      </c>
      <c r="F49" s="196"/>
      <c r="G49" s="275">
        <v>2563</v>
      </c>
      <c r="H49" s="196"/>
      <c r="I49" s="196">
        <v>2564</v>
      </c>
      <c r="J49" s="196"/>
      <c r="K49" s="275">
        <v>2563</v>
      </c>
    </row>
    <row r="50" spans="1:26" ht="21.65" customHeight="1">
      <c r="A50" s="29"/>
      <c r="D50" s="159"/>
      <c r="E50" s="306" t="s">
        <v>29</v>
      </c>
      <c r="F50" s="306"/>
      <c r="G50" s="306"/>
      <c r="H50" s="306"/>
      <c r="I50" s="306"/>
      <c r="J50" s="306"/>
      <c r="K50" s="306"/>
    </row>
    <row r="51" spans="1:26" ht="21.65" customHeight="1">
      <c r="A51" s="29" t="s">
        <v>71</v>
      </c>
      <c r="C51" s="33" t="s">
        <v>85</v>
      </c>
      <c r="E51" s="109">
        <f>E33</f>
        <v>85048</v>
      </c>
      <c r="F51" s="109"/>
      <c r="G51" s="109">
        <f>G33</f>
        <v>83001</v>
      </c>
      <c r="H51" s="110"/>
      <c r="I51" s="109">
        <f>I33</f>
        <v>95995</v>
      </c>
      <c r="J51" s="110"/>
      <c r="K51" s="109">
        <f>K33</f>
        <v>79755</v>
      </c>
    </row>
    <row r="52" spans="1:26" ht="18" customHeight="1">
      <c r="A52" s="29"/>
      <c r="C52" s="33"/>
      <c r="D52" s="159"/>
      <c r="E52" s="111"/>
      <c r="F52" s="112"/>
      <c r="G52" s="111"/>
      <c r="H52" s="113"/>
      <c r="I52" s="111"/>
      <c r="J52" s="113"/>
      <c r="K52" s="111"/>
    </row>
    <row r="53" spans="1:26" ht="21.65" customHeight="1">
      <c r="A53" s="29"/>
      <c r="C53" s="33" t="s">
        <v>79</v>
      </c>
      <c r="D53" s="159"/>
      <c r="E53" s="111"/>
      <c r="F53" s="112"/>
      <c r="G53" s="111"/>
      <c r="H53" s="113"/>
      <c r="I53" s="111"/>
      <c r="J53" s="113"/>
      <c r="K53" s="111"/>
    </row>
    <row r="54" spans="1:26" ht="21.65" customHeight="1">
      <c r="A54" s="29"/>
      <c r="C54" s="63" t="s">
        <v>133</v>
      </c>
      <c r="D54" s="159"/>
      <c r="E54" s="111"/>
      <c r="F54" s="112"/>
      <c r="G54" s="111"/>
      <c r="H54" s="113"/>
      <c r="I54" s="111"/>
      <c r="J54" s="113"/>
      <c r="K54" s="111"/>
    </row>
    <row r="55" spans="1:26" ht="21.65" customHeight="1">
      <c r="A55" s="29"/>
      <c r="C55" s="63" t="s">
        <v>132</v>
      </c>
      <c r="D55" s="159"/>
      <c r="E55" s="111"/>
      <c r="F55" s="112"/>
      <c r="G55" s="111"/>
      <c r="H55" s="113"/>
      <c r="I55" s="111"/>
      <c r="J55" s="113"/>
      <c r="K55" s="111"/>
    </row>
    <row r="56" spans="1:26" ht="21.65" customHeight="1">
      <c r="A56" s="29"/>
      <c r="C56" s="58" t="s">
        <v>233</v>
      </c>
      <c r="D56" s="159"/>
      <c r="E56" s="60">
        <v>-1140</v>
      </c>
      <c r="F56" s="114"/>
      <c r="G56" s="60">
        <v>-3051</v>
      </c>
      <c r="H56" s="115"/>
      <c r="I56" s="176">
        <v>0</v>
      </c>
      <c r="J56" s="115"/>
      <c r="K56" s="176">
        <v>0</v>
      </c>
      <c r="L56" s="24"/>
    </row>
    <row r="57" spans="1:26" ht="21.65" hidden="1" customHeight="1">
      <c r="A57" s="29"/>
      <c r="C57" s="234" t="s">
        <v>185</v>
      </c>
      <c r="D57" s="226"/>
      <c r="E57" s="60"/>
      <c r="F57" s="114"/>
      <c r="G57" s="60"/>
      <c r="H57" s="115"/>
      <c r="I57" s="176">
        <v>0</v>
      </c>
      <c r="J57" s="115"/>
      <c r="K57" s="176">
        <v>0</v>
      </c>
      <c r="L57" s="24"/>
      <c r="M57" s="227"/>
    </row>
    <row r="58" spans="1:26" ht="21.65" customHeight="1">
      <c r="A58" s="29" t="s">
        <v>72</v>
      </c>
      <c r="C58" s="12" t="s">
        <v>234</v>
      </c>
      <c r="D58" s="159"/>
      <c r="E58" s="115"/>
      <c r="F58" s="115"/>
      <c r="G58" s="115"/>
      <c r="H58" s="115"/>
      <c r="I58" s="115"/>
      <c r="J58" s="115"/>
      <c r="K58" s="115"/>
    </row>
    <row r="59" spans="1:26" ht="21.65" customHeight="1">
      <c r="A59" s="29"/>
      <c r="C59" s="12" t="s">
        <v>120</v>
      </c>
      <c r="D59" s="159"/>
      <c r="E59" s="116">
        <f>SUM(E56:E57)</f>
        <v>-1140</v>
      </c>
      <c r="F59" s="112"/>
      <c r="G59" s="116">
        <f>SUM(G56:G57)</f>
        <v>-3051</v>
      </c>
      <c r="H59" s="111"/>
      <c r="I59" s="116">
        <f>SUM(I56:I57)</f>
        <v>0</v>
      </c>
      <c r="J59" s="111"/>
      <c r="K59" s="116">
        <f>SUM(K56:K57)</f>
        <v>0</v>
      </c>
    </row>
    <row r="60" spans="1:26" ht="21.65" customHeight="1" thickBot="1">
      <c r="A60" s="29" t="s">
        <v>72</v>
      </c>
      <c r="C60" s="12" t="s">
        <v>235</v>
      </c>
      <c r="D60" s="159"/>
      <c r="E60" s="138">
        <f>SUM(E51,E59)</f>
        <v>83908</v>
      </c>
      <c r="F60" s="139"/>
      <c r="G60" s="138">
        <f>SUM(G51,G59)</f>
        <v>79950</v>
      </c>
      <c r="H60" s="140"/>
      <c r="I60" s="138">
        <f>SUM(I51,I59)</f>
        <v>95995</v>
      </c>
      <c r="J60" s="140"/>
      <c r="K60" s="138">
        <f>SUM(K51,K59)</f>
        <v>79755</v>
      </c>
    </row>
    <row r="61" spans="1:26" ht="12.9" customHeight="1" thickTop="1">
      <c r="A61" s="29"/>
      <c r="C61" s="12"/>
      <c r="D61" s="159"/>
      <c r="E61" s="55"/>
      <c r="F61" s="159"/>
      <c r="G61" s="55"/>
      <c r="H61" s="55"/>
      <c r="I61" s="55"/>
      <c r="J61" s="55"/>
      <c r="K61" s="55"/>
    </row>
    <row r="62" spans="1:26" ht="21.65" customHeight="1">
      <c r="A62" s="29"/>
      <c r="C62" s="12" t="s">
        <v>252</v>
      </c>
      <c r="D62" s="159"/>
      <c r="E62" s="55"/>
      <c r="F62" s="159"/>
      <c r="G62" s="55"/>
      <c r="H62" s="55"/>
      <c r="I62" s="55"/>
      <c r="J62" s="55"/>
      <c r="K62" s="55"/>
    </row>
    <row r="63" spans="1:26" ht="21.65" customHeight="1">
      <c r="A63" s="29" t="s">
        <v>74</v>
      </c>
      <c r="C63" s="11" t="s">
        <v>73</v>
      </c>
      <c r="D63" s="159"/>
      <c r="E63" s="61">
        <v>85405</v>
      </c>
      <c r="F63" s="112"/>
      <c r="G63" s="61">
        <v>79258</v>
      </c>
      <c r="H63" s="117"/>
      <c r="I63" s="61">
        <f>I60</f>
        <v>95995</v>
      </c>
      <c r="J63" s="118"/>
      <c r="K63" s="61">
        <f>K65-K64</f>
        <v>79755</v>
      </c>
      <c r="Z63" s="30"/>
    </row>
    <row r="64" spans="1:26" ht="21.65" customHeight="1">
      <c r="A64" s="29" t="s">
        <v>75</v>
      </c>
      <c r="C64" s="11" t="s">
        <v>57</v>
      </c>
      <c r="D64" s="159"/>
      <c r="E64" s="60">
        <v>-1497</v>
      </c>
      <c r="F64" s="112"/>
      <c r="G64" s="60">
        <v>692</v>
      </c>
      <c r="H64" s="117"/>
      <c r="I64" s="60">
        <v>0</v>
      </c>
      <c r="J64" s="118"/>
      <c r="K64" s="60">
        <v>0</v>
      </c>
    </row>
    <row r="65" spans="1:13" ht="21.65" customHeight="1" thickBot="1">
      <c r="A65" s="29" t="s">
        <v>72</v>
      </c>
      <c r="C65" s="12"/>
      <c r="D65" s="159"/>
      <c r="E65" s="138">
        <f>E60</f>
        <v>83908</v>
      </c>
      <c r="F65" s="139"/>
      <c r="G65" s="138">
        <f>G60</f>
        <v>79950</v>
      </c>
      <c r="H65" s="141"/>
      <c r="I65" s="138">
        <f>I60</f>
        <v>95995</v>
      </c>
      <c r="J65" s="141"/>
      <c r="K65" s="138">
        <f>K60</f>
        <v>79755</v>
      </c>
    </row>
    <row r="66" spans="1:13" ht="13.5" customHeight="1" thickTop="1">
      <c r="A66" s="29"/>
      <c r="C66" s="12"/>
      <c r="D66" s="226"/>
      <c r="E66" s="140"/>
      <c r="F66" s="139"/>
      <c r="G66" s="140"/>
      <c r="H66" s="141"/>
      <c r="I66" s="140"/>
      <c r="J66" s="141"/>
      <c r="K66" s="140"/>
      <c r="M66" s="227"/>
    </row>
    <row r="67" spans="1:13" ht="21.65" customHeight="1">
      <c r="A67" s="29"/>
      <c r="C67" s="2"/>
      <c r="M67" s="227"/>
    </row>
    <row r="68" spans="1:13" ht="21.65" customHeight="1">
      <c r="A68" s="29"/>
      <c r="C68" s="2"/>
      <c r="M68" s="227"/>
    </row>
    <row r="69" spans="1:13" ht="21.65" customHeight="1">
      <c r="A69" s="29"/>
      <c r="C69" s="2"/>
      <c r="M69" s="227"/>
    </row>
    <row r="70" spans="1:13" ht="22.4" customHeight="1">
      <c r="A70" s="22"/>
      <c r="E70" s="154"/>
      <c r="F70" s="154"/>
      <c r="G70" s="154"/>
      <c r="H70" s="154"/>
      <c r="I70" s="154"/>
      <c r="J70" s="154"/>
      <c r="K70" s="154"/>
    </row>
    <row r="71" spans="1:13" ht="22.4" customHeight="1">
      <c r="A71" s="22"/>
      <c r="E71" s="155">
        <f>E65-E60</f>
        <v>0</v>
      </c>
      <c r="F71" s="155">
        <f>F65-F59</f>
        <v>0</v>
      </c>
      <c r="G71" s="155">
        <f>G65-G60</f>
        <v>0</v>
      </c>
      <c r="H71" s="156"/>
      <c r="I71" s="155">
        <f>I65-I60</f>
        <v>0</v>
      </c>
      <c r="J71" s="157"/>
      <c r="K71" s="155">
        <f>K65-K60</f>
        <v>0</v>
      </c>
    </row>
    <row r="72" spans="1:13" ht="22.4" customHeight="1">
      <c r="A72" s="22"/>
    </row>
    <row r="73" spans="1:13" ht="22.4" customHeight="1">
      <c r="A73" s="22"/>
      <c r="I73" s="249"/>
      <c r="K73" s="249"/>
    </row>
    <row r="74" spans="1:13" ht="22.4" customHeight="1">
      <c r="A74" s="22"/>
    </row>
    <row r="75" spans="1:13" ht="22.4" customHeight="1">
      <c r="A75" s="22"/>
    </row>
    <row r="76" spans="1:13" ht="22.4" customHeight="1">
      <c r="A76" s="22"/>
    </row>
    <row r="77" spans="1:13" ht="22.4" customHeight="1">
      <c r="A77" s="22"/>
    </row>
    <row r="78" spans="1:13" ht="22.4" customHeight="1">
      <c r="A78" s="22"/>
    </row>
    <row r="79" spans="1:13" ht="22.4" customHeight="1">
      <c r="A79" s="22"/>
    </row>
    <row r="80" spans="1:13" ht="22.4" customHeight="1">
      <c r="A80" s="22"/>
    </row>
    <row r="81" spans="1:1" ht="22.4" customHeight="1">
      <c r="A81" s="22"/>
    </row>
    <row r="82" spans="1:1" ht="22.4" customHeight="1">
      <c r="A82" s="22"/>
    </row>
    <row r="83" spans="1:1" ht="22.4" customHeight="1">
      <c r="A83" s="22"/>
    </row>
    <row r="84" spans="1:1" ht="22.4" customHeight="1">
      <c r="A84" s="22"/>
    </row>
    <row r="85" spans="1:1" ht="22.4" customHeight="1">
      <c r="A85" s="22"/>
    </row>
    <row r="86" spans="1:1" ht="22.4" customHeight="1">
      <c r="A86" s="22"/>
    </row>
    <row r="87" spans="1:1" ht="22.4" customHeight="1">
      <c r="A87" s="22"/>
    </row>
    <row r="88" spans="1:1" ht="22.4" customHeight="1">
      <c r="A88" s="22"/>
    </row>
    <row r="89" spans="1:1" ht="22.4" customHeight="1">
      <c r="A89" s="22"/>
    </row>
    <row r="90" spans="1:1" ht="22.4" customHeight="1">
      <c r="A90" s="22"/>
    </row>
    <row r="91" spans="1:1" ht="22.4" customHeight="1">
      <c r="A91" s="22"/>
    </row>
    <row r="92" spans="1:1" ht="22.4" customHeight="1">
      <c r="A92" s="22"/>
    </row>
    <row r="93" spans="1:1" ht="22.4" customHeight="1">
      <c r="A93" s="22"/>
    </row>
    <row r="94" spans="1:1" ht="22.4" customHeight="1">
      <c r="A94" s="22"/>
    </row>
    <row r="95" spans="1:1" ht="22.4" customHeight="1">
      <c r="A95" s="22"/>
    </row>
    <row r="96" spans="1:1" ht="20.149999999999999" customHeight="1">
      <c r="A96" s="22"/>
    </row>
    <row r="97" spans="1:1" ht="20.149999999999999" customHeight="1">
      <c r="A97" s="22"/>
    </row>
    <row r="98" spans="1:1" ht="20.149999999999999" customHeight="1">
      <c r="A98" s="22"/>
    </row>
    <row r="99" spans="1:1" ht="20.149999999999999" customHeight="1">
      <c r="A99" s="22"/>
    </row>
    <row r="100" spans="1:1" ht="20.149999999999999" customHeight="1">
      <c r="A100" s="22"/>
    </row>
    <row r="101" spans="1:1" ht="20.149999999999999" customHeight="1">
      <c r="A101" s="22"/>
    </row>
    <row r="102" spans="1:1" ht="20.149999999999999" customHeight="1">
      <c r="A102" s="22"/>
    </row>
    <row r="103" spans="1:1" ht="20.149999999999999" customHeight="1">
      <c r="A103" s="22"/>
    </row>
    <row r="104" spans="1:1" ht="20.149999999999999" customHeight="1">
      <c r="A104" s="22"/>
    </row>
    <row r="105" spans="1:1" ht="20.149999999999999" customHeight="1">
      <c r="A105" s="22"/>
    </row>
    <row r="106" spans="1:1" ht="20.149999999999999" customHeight="1">
      <c r="A106" s="22"/>
    </row>
    <row r="107" spans="1:1" ht="20.149999999999999" customHeight="1">
      <c r="A107" s="22"/>
    </row>
    <row r="108" spans="1:1" ht="20.149999999999999" customHeight="1">
      <c r="A108" s="22"/>
    </row>
    <row r="109" spans="1:1" ht="20.149999999999999" customHeight="1">
      <c r="A109" s="22"/>
    </row>
    <row r="110" spans="1:1" ht="19.5" customHeight="1">
      <c r="A110" s="22"/>
    </row>
    <row r="111" spans="1:1" ht="20.149999999999999" customHeight="1">
      <c r="A111" s="22"/>
    </row>
    <row r="112" spans="1:1" ht="20.149999999999999" customHeight="1">
      <c r="A112" s="22"/>
    </row>
    <row r="113" spans="1:1" ht="20.149999999999999" customHeight="1">
      <c r="A113" s="22"/>
    </row>
    <row r="114" spans="1:1" ht="20.149999999999999" customHeight="1">
      <c r="A114" s="22"/>
    </row>
    <row r="115" spans="1:1" ht="20.149999999999999" customHeight="1">
      <c r="A115" s="22"/>
    </row>
    <row r="116" spans="1:1" ht="20.149999999999999" customHeight="1">
      <c r="A116" s="22"/>
    </row>
    <row r="117" spans="1:1" ht="20.149999999999999" customHeight="1">
      <c r="A117" s="22"/>
    </row>
    <row r="118" spans="1:1" ht="20.149999999999999" customHeight="1">
      <c r="A118" s="22"/>
    </row>
    <row r="119" spans="1:1" ht="20.149999999999999" customHeight="1">
      <c r="A119" s="22"/>
    </row>
    <row r="120" spans="1:1" ht="20.149999999999999" customHeight="1">
      <c r="A120" s="22"/>
    </row>
    <row r="121" spans="1:1" ht="20.149999999999999" customHeight="1">
      <c r="A121" s="22"/>
    </row>
    <row r="122" spans="1:1" ht="19.5" customHeight="1">
      <c r="A122" s="22"/>
    </row>
    <row r="123" spans="1:1" ht="19.5" customHeight="1">
      <c r="A123" s="22"/>
    </row>
    <row r="124" spans="1:1" ht="19.5" customHeight="1">
      <c r="A124" s="22"/>
    </row>
    <row r="125" spans="1:1" ht="19.5" customHeight="1">
      <c r="A125" s="22"/>
    </row>
    <row r="126" spans="1:1" ht="19.5" customHeight="1">
      <c r="A126" s="22"/>
    </row>
    <row r="127" spans="1:1" ht="19.5" customHeight="1">
      <c r="A127" s="22"/>
    </row>
    <row r="128" spans="1:1" ht="19.5" customHeight="1">
      <c r="A128" s="22"/>
    </row>
    <row r="129" spans="1:1" ht="19.5" customHeight="1">
      <c r="A129" s="22"/>
    </row>
    <row r="130" spans="1:1" ht="19.5" customHeight="1">
      <c r="A130" s="22"/>
    </row>
    <row r="131" spans="1:1" ht="19.5" customHeight="1">
      <c r="A131" s="22"/>
    </row>
    <row r="132" spans="1:1" ht="19.5" customHeight="1">
      <c r="A132" s="22"/>
    </row>
    <row r="133" spans="1:1" ht="19.5" customHeight="1">
      <c r="A133" s="22"/>
    </row>
    <row r="134" spans="1:1" ht="19.5" customHeight="1">
      <c r="A134" s="22"/>
    </row>
    <row r="135" spans="1:1" ht="19.5" customHeight="1">
      <c r="A135" s="22"/>
    </row>
    <row r="136" spans="1:1" ht="19.5" customHeight="1">
      <c r="A136" s="22"/>
    </row>
    <row r="137" spans="1:1" ht="20.149999999999999" customHeight="1">
      <c r="A137" s="22"/>
    </row>
    <row r="138" spans="1:1" ht="20.149999999999999" customHeight="1">
      <c r="A138" s="22"/>
    </row>
    <row r="139" spans="1:1" ht="20.149999999999999" customHeight="1">
      <c r="A139" s="22"/>
    </row>
    <row r="140" spans="1:1" ht="20.149999999999999" customHeight="1">
      <c r="A140" s="22"/>
    </row>
    <row r="141" spans="1:1" ht="20.149999999999999" customHeight="1">
      <c r="A141" s="22"/>
    </row>
    <row r="142" spans="1:1" ht="20.149999999999999" customHeight="1">
      <c r="A142" s="22"/>
    </row>
    <row r="143" spans="1:1" ht="20.149999999999999" customHeight="1">
      <c r="A143" s="22"/>
    </row>
    <row r="144" spans="1:1" ht="20.149999999999999" customHeight="1">
      <c r="A144" s="22"/>
    </row>
    <row r="145" spans="1:1" ht="20.149999999999999" customHeight="1">
      <c r="A145" s="22"/>
    </row>
    <row r="146" spans="1:1" ht="20.149999999999999" customHeight="1">
      <c r="A146" s="22"/>
    </row>
    <row r="147" spans="1:1" ht="20.149999999999999" customHeight="1">
      <c r="A147" s="22"/>
    </row>
    <row r="148" spans="1:1" ht="20.149999999999999" customHeight="1">
      <c r="A148" s="22"/>
    </row>
    <row r="149" spans="1:1" ht="19.5" customHeight="1">
      <c r="A149" s="22"/>
    </row>
    <row r="150" spans="1:1" ht="20.149999999999999" customHeight="1">
      <c r="A150" s="22"/>
    </row>
    <row r="151" spans="1:1" ht="20.149999999999999" customHeight="1">
      <c r="A151" s="22"/>
    </row>
    <row r="152" spans="1:1" ht="20.149999999999999" customHeight="1">
      <c r="A152" s="22"/>
    </row>
    <row r="153" spans="1:1" ht="19.5" customHeight="1">
      <c r="A153" s="22"/>
    </row>
    <row r="154" spans="1:1" ht="20.149999999999999" customHeight="1">
      <c r="A154" s="22"/>
    </row>
    <row r="155" spans="1:1" ht="20.149999999999999" customHeight="1">
      <c r="A155" s="22"/>
    </row>
    <row r="156" spans="1:1" ht="19.5" customHeight="1">
      <c r="A156" s="22"/>
    </row>
    <row r="157" spans="1:1" ht="20.149999999999999" customHeight="1">
      <c r="A157" s="22"/>
    </row>
    <row r="158" spans="1:1" ht="20.149999999999999" customHeight="1">
      <c r="A158" s="22"/>
    </row>
    <row r="159" spans="1:1" ht="20.149999999999999" customHeight="1">
      <c r="A159" s="22"/>
    </row>
    <row r="160" spans="1:1" ht="23.25" customHeight="1">
      <c r="A160" s="22"/>
    </row>
    <row r="161" spans="1:1" ht="23.25" customHeight="1">
      <c r="A161" s="22"/>
    </row>
    <row r="162" spans="1:1" ht="23.25" customHeight="1">
      <c r="A162" s="22"/>
    </row>
    <row r="163" spans="1:1" ht="23.25" customHeight="1">
      <c r="A163" s="22"/>
    </row>
    <row r="164" spans="1:1" ht="23.25" customHeight="1">
      <c r="A164" s="22"/>
    </row>
    <row r="165" spans="1:1" ht="23.25" customHeight="1">
      <c r="A165" s="22"/>
    </row>
    <row r="166" spans="1:1" ht="23.25" customHeight="1">
      <c r="A166" s="22"/>
    </row>
    <row r="167" spans="1:1" ht="23.25" customHeight="1">
      <c r="A167" s="22"/>
    </row>
    <row r="168" spans="1:1" ht="23.25" customHeight="1">
      <c r="A168" s="22"/>
    </row>
    <row r="169" spans="1:1" ht="23.25" customHeight="1">
      <c r="A169" s="22"/>
    </row>
    <row r="170" spans="1:1" ht="23.25" customHeight="1">
      <c r="A170" s="22"/>
    </row>
    <row r="171" spans="1:1" ht="23.25" customHeight="1">
      <c r="A171" s="22"/>
    </row>
    <row r="172" spans="1:1" ht="23.25" customHeight="1">
      <c r="A172" s="22"/>
    </row>
    <row r="173" spans="1:1" ht="23.25" customHeight="1">
      <c r="A173" s="22"/>
    </row>
    <row r="174" spans="1:1" ht="23.25" customHeight="1">
      <c r="A174" s="22"/>
    </row>
    <row r="175" spans="1:1" ht="23.25" customHeight="1">
      <c r="A175" s="22"/>
    </row>
    <row r="176" spans="1:1" ht="23.25" customHeight="1">
      <c r="A176" s="22"/>
    </row>
    <row r="177" spans="1:1" ht="23.25" customHeight="1">
      <c r="A177" s="22"/>
    </row>
    <row r="178" spans="1:1" ht="23.25" customHeight="1">
      <c r="A178" s="22"/>
    </row>
    <row r="179" spans="1:1" ht="23.25" customHeight="1">
      <c r="A179" s="22"/>
    </row>
    <row r="180" spans="1:1" ht="23.25" customHeight="1">
      <c r="A180" s="22"/>
    </row>
    <row r="181" spans="1:1" ht="23.25" customHeight="1">
      <c r="A181" s="22"/>
    </row>
    <row r="182" spans="1:1" ht="23.25" customHeight="1">
      <c r="A182" s="22"/>
    </row>
    <row r="183" spans="1:1" ht="23.25" customHeight="1">
      <c r="A183" s="22"/>
    </row>
    <row r="184" spans="1:1" ht="23.25" customHeight="1">
      <c r="A184" s="22"/>
    </row>
    <row r="185" spans="1:1" ht="23.25" customHeight="1">
      <c r="A185" s="22"/>
    </row>
  </sheetData>
  <mergeCells count="14">
    <mergeCell ref="E48:G48"/>
    <mergeCell ref="I48:K48"/>
    <mergeCell ref="E50:K50"/>
    <mergeCell ref="E8:K8"/>
    <mergeCell ref="E46:H46"/>
    <mergeCell ref="E47:G47"/>
    <mergeCell ref="I47:K47"/>
    <mergeCell ref="I4:K4"/>
    <mergeCell ref="I46:K46"/>
    <mergeCell ref="E4:G4"/>
    <mergeCell ref="E5:G5"/>
    <mergeCell ref="E6:G6"/>
    <mergeCell ref="I5:K5"/>
    <mergeCell ref="I6:K6"/>
  </mergeCells>
  <pageMargins left="0.8" right="0.8" top="0.48" bottom="0.4" header="0.5" footer="0.4"/>
  <pageSetup paperSize="9" scale="98" firstPageNumber="6" fitToHeight="0" orientation="portrait" useFirstPageNumber="1" r:id="rId1"/>
  <headerFooter alignWithMargins="0"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1" manualBreakCount="1">
    <brk id="42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F31"/>
  <sheetViews>
    <sheetView view="pageBreakPreview" zoomScale="90" zoomScaleNormal="80" zoomScaleSheetLayoutView="90" workbookViewId="0">
      <selection activeCell="D15" sqref="D15"/>
    </sheetView>
  </sheetViews>
  <sheetFormatPr defaultRowHeight="12.5"/>
  <cols>
    <col min="1" max="1" width="47.08984375" customWidth="1"/>
    <col min="2" max="2" width="7.54296875" customWidth="1"/>
    <col min="3" max="3" width="1" customWidth="1"/>
    <col min="4" max="4" width="9.54296875" bestFit="1" customWidth="1"/>
    <col min="5" max="5" width="1" customWidth="1"/>
    <col min="6" max="6" width="8.54296875" bestFit="1" customWidth="1"/>
    <col min="7" max="7" width="1" customWidth="1"/>
    <col min="8" max="8" width="9.08984375" hidden="1" customWidth="1"/>
    <col min="9" max="9" width="1" hidden="1" customWidth="1"/>
    <col min="10" max="10" width="8.08984375" customWidth="1"/>
    <col min="11" max="11" width="1" customWidth="1"/>
    <col min="12" max="12" width="9.08984375" bestFit="1" customWidth="1"/>
    <col min="13" max="13" width="1" customWidth="1"/>
    <col min="14" max="14" width="10.453125" customWidth="1"/>
    <col min="15" max="15" width="1" customWidth="1"/>
    <col min="16" max="16" width="8.08984375" hidden="1" customWidth="1"/>
    <col min="17" max="17" width="1" hidden="1" customWidth="1"/>
    <col min="18" max="18" width="9.90625" customWidth="1"/>
    <col min="19" max="19" width="1" customWidth="1"/>
    <col min="20" max="20" width="9.08984375" style="62" customWidth="1"/>
    <col min="21" max="21" width="1" style="62" customWidth="1"/>
    <col min="22" max="22" width="9.453125" style="62" hidden="1" customWidth="1"/>
    <col min="23" max="23" width="1" style="62" hidden="1" customWidth="1"/>
    <col min="24" max="24" width="8.453125" style="62" customWidth="1"/>
    <col min="25" max="25" width="1" style="62" customWidth="1"/>
    <col min="26" max="26" width="10.08984375" style="62" bestFit="1" customWidth="1"/>
    <col min="27" max="27" width="1" style="62" customWidth="1"/>
    <col min="28" max="28" width="10.08984375" style="62" bestFit="1" customWidth="1"/>
    <col min="29" max="29" width="1" customWidth="1"/>
    <col min="30" max="30" width="10.08984375" bestFit="1" customWidth="1"/>
    <col min="31" max="31" width="10.54296875" bestFit="1" customWidth="1"/>
    <col min="32" max="32" width="18.453125" bestFit="1" customWidth="1"/>
  </cols>
  <sheetData>
    <row r="1" spans="1:30" ht="23">
      <c r="A1" s="1" t="s">
        <v>99</v>
      </c>
      <c r="B1" s="17"/>
      <c r="C1" s="24"/>
      <c r="D1" s="2"/>
      <c r="E1" s="24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4"/>
      <c r="T1" s="2"/>
      <c r="U1" s="2"/>
      <c r="V1" s="2"/>
      <c r="W1" s="2"/>
      <c r="X1" s="2"/>
      <c r="Y1" s="24"/>
      <c r="Z1" s="2"/>
      <c r="AA1" s="24"/>
      <c r="AB1" s="2"/>
      <c r="AC1" s="24"/>
      <c r="AD1" s="2"/>
    </row>
    <row r="2" spans="1:30" ht="23">
      <c r="A2" s="1" t="s">
        <v>87</v>
      </c>
      <c r="B2" s="17"/>
      <c r="C2" s="24"/>
      <c r="D2" s="2"/>
      <c r="E2" s="24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4"/>
      <c r="T2" s="2"/>
      <c r="U2" s="2"/>
      <c r="V2" s="2"/>
      <c r="W2" s="2"/>
      <c r="X2" s="2"/>
      <c r="Y2" s="24"/>
      <c r="Z2" s="2"/>
      <c r="AA2" s="24"/>
      <c r="AB2" s="2"/>
      <c r="AC2" s="24"/>
      <c r="AD2" s="2"/>
    </row>
    <row r="3" spans="1:30" ht="22">
      <c r="A3" s="50"/>
      <c r="B3" s="64"/>
      <c r="C3" s="47"/>
      <c r="D3" s="307" t="s">
        <v>30</v>
      </c>
      <c r="E3" s="307"/>
      <c r="F3" s="307"/>
      <c r="G3" s="307"/>
      <c r="H3" s="307"/>
      <c r="I3" s="307"/>
      <c r="J3" s="307"/>
      <c r="K3" s="307"/>
      <c r="L3" s="307"/>
      <c r="M3" s="307"/>
      <c r="N3" s="307"/>
      <c r="O3" s="307"/>
      <c r="P3" s="307"/>
      <c r="Q3" s="307"/>
      <c r="R3" s="307"/>
      <c r="S3" s="307"/>
      <c r="T3" s="307"/>
      <c r="U3" s="307"/>
      <c r="V3" s="307"/>
      <c r="W3" s="307"/>
      <c r="X3" s="307"/>
      <c r="Y3" s="307"/>
      <c r="Z3" s="307"/>
      <c r="AA3" s="307"/>
      <c r="AB3" s="307"/>
      <c r="AC3" s="307"/>
      <c r="AD3" s="307"/>
    </row>
    <row r="4" spans="1:30" ht="22">
      <c r="A4" s="44"/>
      <c r="B4" s="44"/>
      <c r="C4" s="45"/>
      <c r="D4" s="46"/>
      <c r="E4" s="276"/>
      <c r="F4" s="276"/>
      <c r="G4" s="276"/>
      <c r="H4" s="276"/>
      <c r="I4" s="276"/>
      <c r="J4" s="276"/>
      <c r="K4" s="276"/>
      <c r="L4" s="308" t="s">
        <v>77</v>
      </c>
      <c r="M4" s="308"/>
      <c r="N4" s="308"/>
      <c r="O4" s="20"/>
      <c r="P4" s="20"/>
      <c r="Q4" s="20"/>
      <c r="R4" s="308" t="s">
        <v>92</v>
      </c>
      <c r="S4" s="308"/>
      <c r="T4" s="308"/>
      <c r="U4" s="308"/>
      <c r="V4" s="308"/>
      <c r="W4" s="308"/>
      <c r="X4" s="308"/>
      <c r="Y4" s="48"/>
      <c r="Z4" s="48"/>
      <c r="AA4" s="276"/>
      <c r="AB4" s="49"/>
      <c r="AC4" s="47"/>
      <c r="AD4" s="49"/>
    </row>
    <row r="5" spans="1:30" ht="21.5">
      <c r="A5" s="44"/>
      <c r="B5" s="44"/>
      <c r="C5" s="45"/>
      <c r="D5" s="131"/>
      <c r="E5" s="131"/>
      <c r="F5" s="131"/>
      <c r="G5" s="131"/>
      <c r="H5" s="131"/>
      <c r="I5" s="131"/>
      <c r="J5" s="131"/>
      <c r="K5" s="131"/>
      <c r="L5" s="131"/>
      <c r="M5" s="131"/>
      <c r="N5" s="131"/>
      <c r="O5" s="131"/>
      <c r="P5" s="131"/>
      <c r="Q5" s="131"/>
      <c r="R5" s="131" t="s">
        <v>191</v>
      </c>
      <c r="S5" s="131"/>
      <c r="T5" s="131"/>
      <c r="U5" s="131"/>
      <c r="V5" s="131" t="s">
        <v>205</v>
      </c>
      <c r="W5" s="131"/>
      <c r="X5" s="131"/>
      <c r="Y5" s="131"/>
      <c r="Z5" s="131"/>
      <c r="AA5" s="131"/>
      <c r="AB5" s="131"/>
      <c r="AC5" s="131"/>
      <c r="AD5" s="131"/>
    </row>
    <row r="6" spans="1:30" ht="21.5">
      <c r="A6" s="44"/>
      <c r="B6" s="44"/>
      <c r="C6" s="45"/>
      <c r="D6" s="131"/>
      <c r="E6" s="131"/>
      <c r="F6" s="131"/>
      <c r="G6" s="131"/>
      <c r="H6" s="131"/>
      <c r="I6" s="131"/>
      <c r="J6" s="131"/>
      <c r="K6" s="131"/>
      <c r="L6" s="131"/>
      <c r="M6" s="131"/>
      <c r="N6" s="131"/>
      <c r="O6" s="131"/>
      <c r="P6" s="131"/>
      <c r="Q6" s="131"/>
      <c r="R6" s="131" t="s">
        <v>190</v>
      </c>
      <c r="S6" s="131"/>
      <c r="T6" s="131"/>
      <c r="U6" s="131"/>
      <c r="V6" s="131" t="s">
        <v>206</v>
      </c>
      <c r="W6" s="131"/>
      <c r="X6" s="131" t="s">
        <v>186</v>
      </c>
      <c r="Y6" s="131"/>
      <c r="Z6" s="131" t="s">
        <v>93</v>
      </c>
      <c r="AA6" s="131"/>
      <c r="AB6" s="131"/>
      <c r="AC6" s="131"/>
      <c r="AD6" s="131"/>
    </row>
    <row r="7" spans="1:30" ht="21.5">
      <c r="A7" s="44"/>
      <c r="B7" s="44"/>
      <c r="C7" s="45"/>
      <c r="D7" s="131"/>
      <c r="E7" s="131"/>
      <c r="F7" s="131"/>
      <c r="G7" s="131"/>
      <c r="H7" s="131" t="s">
        <v>107</v>
      </c>
      <c r="I7" s="131"/>
      <c r="J7" s="131" t="s">
        <v>108</v>
      </c>
      <c r="K7" s="131"/>
      <c r="L7" s="131" t="s">
        <v>197</v>
      </c>
      <c r="M7" s="131"/>
      <c r="N7" s="131"/>
      <c r="O7" s="131"/>
      <c r="P7" s="131"/>
      <c r="Q7" s="131"/>
      <c r="R7" s="131" t="s">
        <v>193</v>
      </c>
      <c r="S7" s="131"/>
      <c r="T7" s="131" t="s">
        <v>198</v>
      </c>
      <c r="U7" s="131"/>
      <c r="V7" s="131" t="s">
        <v>189</v>
      </c>
      <c r="W7" s="131"/>
      <c r="X7" s="131" t="s">
        <v>187</v>
      </c>
      <c r="Y7" s="131"/>
      <c r="Z7" s="131" t="s">
        <v>41</v>
      </c>
      <c r="AA7" s="131"/>
      <c r="AB7" s="131" t="s">
        <v>44</v>
      </c>
      <c r="AC7" s="131"/>
      <c r="AD7" s="131"/>
    </row>
    <row r="8" spans="1:30" ht="21.5">
      <c r="A8" s="44"/>
      <c r="B8" s="19"/>
      <c r="C8" s="48"/>
      <c r="D8" s="131" t="s">
        <v>19</v>
      </c>
      <c r="E8" s="131"/>
      <c r="F8" s="131" t="s">
        <v>107</v>
      </c>
      <c r="G8" s="131"/>
      <c r="H8" s="131" t="s">
        <v>197</v>
      </c>
      <c r="I8" s="131"/>
      <c r="J8" s="131" t="s">
        <v>195</v>
      </c>
      <c r="K8" s="131"/>
      <c r="L8" s="131" t="s">
        <v>198</v>
      </c>
      <c r="M8" s="131"/>
      <c r="N8" s="131"/>
      <c r="O8" s="131"/>
      <c r="P8" s="131"/>
      <c r="Q8" s="131"/>
      <c r="R8" s="131" t="s">
        <v>192</v>
      </c>
      <c r="S8" s="131"/>
      <c r="T8" s="131" t="s">
        <v>253</v>
      </c>
      <c r="U8" s="131"/>
      <c r="V8" s="131" t="s">
        <v>207</v>
      </c>
      <c r="W8" s="131"/>
      <c r="X8" s="131" t="s">
        <v>188</v>
      </c>
      <c r="Y8" s="131"/>
      <c r="Z8" s="131" t="s">
        <v>47</v>
      </c>
      <c r="AA8" s="131"/>
      <c r="AB8" s="131" t="s">
        <v>201</v>
      </c>
      <c r="AC8" s="131"/>
      <c r="AD8" s="131" t="s">
        <v>93</v>
      </c>
    </row>
    <row r="9" spans="1:30" ht="21.5">
      <c r="A9" s="44"/>
      <c r="B9" s="19"/>
      <c r="C9" s="48"/>
      <c r="D9" s="131" t="s">
        <v>45</v>
      </c>
      <c r="E9" s="131"/>
      <c r="F9" s="131" t="s">
        <v>109</v>
      </c>
      <c r="G9" s="131"/>
      <c r="H9" s="131" t="s">
        <v>203</v>
      </c>
      <c r="I9" s="131"/>
      <c r="J9" s="131" t="s">
        <v>196</v>
      </c>
      <c r="K9" s="131"/>
      <c r="L9" s="131" t="s">
        <v>199</v>
      </c>
      <c r="M9" s="131"/>
      <c r="N9" s="131" t="s">
        <v>42</v>
      </c>
      <c r="O9" s="131"/>
      <c r="P9" s="131" t="s">
        <v>203</v>
      </c>
      <c r="Q9" s="131"/>
      <c r="R9" s="131" t="s">
        <v>49</v>
      </c>
      <c r="S9" s="131"/>
      <c r="T9" s="131" t="s">
        <v>134</v>
      </c>
      <c r="U9" s="131"/>
      <c r="V9" s="131" t="s">
        <v>0</v>
      </c>
      <c r="W9" s="131"/>
      <c r="X9" s="131" t="s">
        <v>41</v>
      </c>
      <c r="Y9" s="131"/>
      <c r="Z9" s="131" t="s">
        <v>94</v>
      </c>
      <c r="AA9" s="131"/>
      <c r="AB9" s="131" t="s">
        <v>202</v>
      </c>
      <c r="AC9" s="131"/>
      <c r="AD9" s="131" t="s">
        <v>41</v>
      </c>
    </row>
    <row r="10" spans="1:30" ht="21.9" customHeight="1">
      <c r="A10" s="44"/>
      <c r="B10" s="277" t="s">
        <v>28</v>
      </c>
      <c r="C10" s="48"/>
      <c r="D10" s="131" t="s">
        <v>48</v>
      </c>
      <c r="E10" s="131"/>
      <c r="F10" s="131" t="s">
        <v>110</v>
      </c>
      <c r="G10" s="131"/>
      <c r="H10" s="131" t="s">
        <v>204</v>
      </c>
      <c r="I10" s="131"/>
      <c r="J10" s="131" t="s">
        <v>135</v>
      </c>
      <c r="K10" s="131"/>
      <c r="L10" s="131" t="s">
        <v>200</v>
      </c>
      <c r="M10" s="131"/>
      <c r="N10" s="131" t="s">
        <v>46</v>
      </c>
      <c r="O10" s="131"/>
      <c r="P10" s="131" t="s">
        <v>204</v>
      </c>
      <c r="Q10" s="131"/>
      <c r="R10" s="131" t="s">
        <v>194</v>
      </c>
      <c r="S10" s="131"/>
      <c r="T10" s="131" t="s">
        <v>90</v>
      </c>
      <c r="U10" s="131"/>
      <c r="V10" s="131" t="s">
        <v>208</v>
      </c>
      <c r="W10" s="131"/>
      <c r="X10" s="131" t="s">
        <v>47</v>
      </c>
      <c r="Y10" s="131"/>
      <c r="Z10" s="131" t="s">
        <v>111</v>
      </c>
      <c r="AA10" s="131"/>
      <c r="AB10" s="131" t="s">
        <v>49</v>
      </c>
      <c r="AC10" s="131"/>
      <c r="AD10" s="131" t="s">
        <v>47</v>
      </c>
    </row>
    <row r="11" spans="1:30" ht="21.5">
      <c r="A11" s="2"/>
      <c r="B11" s="273"/>
      <c r="C11" s="24"/>
      <c r="D11" s="306" t="s">
        <v>29</v>
      </c>
      <c r="E11" s="306"/>
      <c r="F11" s="306"/>
      <c r="G11" s="306"/>
      <c r="H11" s="306"/>
      <c r="I11" s="306"/>
      <c r="J11" s="306"/>
      <c r="K11" s="306"/>
      <c r="L11" s="306"/>
      <c r="M11" s="306"/>
      <c r="N11" s="306"/>
      <c r="O11" s="306"/>
      <c r="P11" s="306"/>
      <c r="Q11" s="306"/>
      <c r="R11" s="306"/>
      <c r="S11" s="306"/>
      <c r="T11" s="306"/>
      <c r="U11" s="306"/>
      <c r="V11" s="306"/>
      <c r="W11" s="306"/>
      <c r="X11" s="306"/>
      <c r="Y11" s="306"/>
      <c r="Z11" s="306"/>
      <c r="AA11" s="306"/>
      <c r="AB11" s="306"/>
      <c r="AC11" s="306"/>
      <c r="AD11" s="306"/>
    </row>
    <row r="12" spans="1:30" ht="22.5" customHeight="1">
      <c r="A12" s="197" t="s">
        <v>167</v>
      </c>
      <c r="B12" s="273"/>
      <c r="C12" s="24"/>
      <c r="D12" s="273"/>
      <c r="E12" s="273"/>
      <c r="F12" s="273"/>
      <c r="G12" s="273"/>
      <c r="H12" s="273"/>
      <c r="I12" s="273"/>
      <c r="J12" s="273"/>
      <c r="K12" s="273"/>
      <c r="L12" s="273"/>
      <c r="M12" s="273"/>
      <c r="N12" s="273"/>
      <c r="O12" s="273"/>
      <c r="P12" s="273"/>
      <c r="Q12" s="273"/>
      <c r="R12" s="273"/>
      <c r="S12" s="273"/>
      <c r="T12" s="273"/>
      <c r="U12" s="273"/>
      <c r="V12" s="273"/>
      <c r="W12" s="273"/>
      <c r="X12" s="273"/>
      <c r="Y12" s="273"/>
      <c r="Z12" s="273"/>
      <c r="AA12" s="273"/>
      <c r="AB12" s="273"/>
      <c r="AC12" s="273"/>
      <c r="AD12" s="273"/>
    </row>
    <row r="13" spans="1:30" s="62" customFormat="1" ht="21.75" customHeight="1">
      <c r="A13" s="12" t="s">
        <v>209</v>
      </c>
      <c r="B13" s="273"/>
      <c r="C13" s="278"/>
      <c r="D13" s="5">
        <v>304378</v>
      </c>
      <c r="E13" s="5"/>
      <c r="F13" s="67">
        <v>975608</v>
      </c>
      <c r="G13" s="5"/>
      <c r="H13" s="103">
        <v>0</v>
      </c>
      <c r="I13" s="103"/>
      <c r="J13" s="103">
        <v>20931</v>
      </c>
      <c r="K13" s="103"/>
      <c r="L13" s="103">
        <f>'BS-3-5'!F82</f>
        <v>30844</v>
      </c>
      <c r="M13" s="103"/>
      <c r="N13" s="103">
        <v>1312462</v>
      </c>
      <c r="O13" s="103"/>
      <c r="P13" s="103">
        <v>0</v>
      </c>
      <c r="Q13" s="103"/>
      <c r="R13" s="103">
        <v>-4365</v>
      </c>
      <c r="S13" s="103"/>
      <c r="T13" s="103">
        <v>7337</v>
      </c>
      <c r="U13" s="103"/>
      <c r="V13" s="103">
        <v>0</v>
      </c>
      <c r="W13" s="103"/>
      <c r="X13" s="103">
        <f>SUM(R13:T13)</f>
        <v>2972</v>
      </c>
      <c r="Y13" s="103"/>
      <c r="Z13" s="103">
        <f>SUM(D13:N13,X13)</f>
        <v>2647195</v>
      </c>
      <c r="AA13" s="103"/>
      <c r="AB13" s="238">
        <v>96575</v>
      </c>
      <c r="AC13" s="103"/>
      <c r="AD13" s="103">
        <f>SUM(Z13:AB13)</f>
        <v>2743770</v>
      </c>
    </row>
    <row r="14" spans="1:30" s="62" customFormat="1" ht="21.75" customHeight="1">
      <c r="A14" s="6" t="s">
        <v>210</v>
      </c>
      <c r="B14" s="273"/>
      <c r="C14" s="278"/>
      <c r="D14" s="232">
        <v>0</v>
      </c>
      <c r="E14" s="251"/>
      <c r="F14" s="232">
        <v>0</v>
      </c>
      <c r="G14" s="251"/>
      <c r="H14" s="232">
        <v>0</v>
      </c>
      <c r="I14" s="251"/>
      <c r="J14" s="232">
        <v>0</v>
      </c>
      <c r="K14" s="251"/>
      <c r="L14" s="232">
        <v>0</v>
      </c>
      <c r="M14" s="251"/>
      <c r="N14" s="232">
        <v>-6762</v>
      </c>
      <c r="O14" s="251"/>
      <c r="P14" s="251"/>
      <c r="Q14" s="251"/>
      <c r="R14" s="232">
        <v>0</v>
      </c>
      <c r="S14" s="251"/>
      <c r="T14" s="232">
        <v>0</v>
      </c>
      <c r="U14" s="251"/>
      <c r="V14" s="232">
        <v>0</v>
      </c>
      <c r="W14" s="251"/>
      <c r="X14" s="232">
        <f>SUM(R14:V14)</f>
        <v>0</v>
      </c>
      <c r="Y14" s="251"/>
      <c r="Z14" s="232">
        <f>SUM(D14:P14,X14)</f>
        <v>-6762</v>
      </c>
      <c r="AA14" s="251"/>
      <c r="AB14" s="232">
        <v>-422</v>
      </c>
      <c r="AC14" s="251"/>
      <c r="AD14" s="232">
        <f>SUM(Z14:AB14)</f>
        <v>-7184</v>
      </c>
    </row>
    <row r="15" spans="1:30" s="62" customFormat="1" ht="21.75" customHeight="1">
      <c r="A15" s="12" t="s">
        <v>168</v>
      </c>
      <c r="B15" s="273"/>
      <c r="C15" s="278"/>
      <c r="D15" s="239">
        <f>SUM(D13:D14)</f>
        <v>304378</v>
      </c>
      <c r="E15" s="103"/>
      <c r="F15" s="239">
        <f>SUM(F13:F14)</f>
        <v>975608</v>
      </c>
      <c r="G15" s="103"/>
      <c r="H15" s="239">
        <f>SUM(H13:H14)</f>
        <v>0</v>
      </c>
      <c r="I15" s="103"/>
      <c r="J15" s="239">
        <f>SUM(J13:J14)</f>
        <v>20931</v>
      </c>
      <c r="K15" s="103"/>
      <c r="L15" s="239">
        <f>SUM(L13:L14)</f>
        <v>30844</v>
      </c>
      <c r="M15" s="103"/>
      <c r="N15" s="239">
        <f>SUM(N13:N14)</f>
        <v>1305700</v>
      </c>
      <c r="O15" s="103"/>
      <c r="P15" s="239">
        <f>SUM(P13:P14)</f>
        <v>0</v>
      </c>
      <c r="Q15" s="103"/>
      <c r="R15" s="239">
        <f>SUM(R13:R14)</f>
        <v>-4365</v>
      </c>
      <c r="S15" s="103"/>
      <c r="T15" s="239">
        <f>SUM(T13:T14)</f>
        <v>7337</v>
      </c>
      <c r="U15" s="103"/>
      <c r="V15" s="239">
        <f>SUM(V13:V14)</f>
        <v>0</v>
      </c>
      <c r="W15" s="103"/>
      <c r="X15" s="239">
        <f>SUM(X13:X14)</f>
        <v>2972</v>
      </c>
      <c r="Y15" s="103"/>
      <c r="Z15" s="239">
        <f>SUM(Z13:Z14)</f>
        <v>2640433</v>
      </c>
      <c r="AA15" s="103"/>
      <c r="AB15" s="239">
        <f>SUM(AB13:AB14)</f>
        <v>96153</v>
      </c>
      <c r="AC15" s="103"/>
      <c r="AD15" s="239">
        <f>SUM(AD13:AD14)</f>
        <v>2736586</v>
      </c>
    </row>
    <row r="16" spans="1:30" ht="8.15" customHeight="1">
      <c r="A16" s="12"/>
      <c r="B16" s="273"/>
      <c r="C16" s="278"/>
      <c r="D16" s="5"/>
      <c r="E16" s="5"/>
      <c r="F16" s="5"/>
      <c r="G16" s="5"/>
      <c r="H16" s="103"/>
      <c r="I16" s="103"/>
      <c r="J16" s="103"/>
      <c r="K16" s="103"/>
      <c r="L16" s="103"/>
      <c r="M16" s="103"/>
      <c r="N16" s="103"/>
      <c r="O16" s="103"/>
      <c r="P16" s="103"/>
      <c r="Q16" s="103"/>
      <c r="R16" s="103"/>
      <c r="S16" s="103"/>
      <c r="T16" s="232"/>
      <c r="U16" s="232"/>
      <c r="V16" s="232"/>
      <c r="W16" s="232"/>
      <c r="X16" s="232"/>
      <c r="Y16" s="103"/>
      <c r="Z16" s="103"/>
      <c r="AA16" s="103"/>
      <c r="AB16" s="103"/>
      <c r="AC16" s="103"/>
      <c r="AD16" s="103"/>
    </row>
    <row r="17" spans="1:32" ht="21.75" customHeight="1">
      <c r="A17" s="12" t="s">
        <v>112</v>
      </c>
      <c r="B17" s="71"/>
      <c r="C17" s="278"/>
      <c r="D17" s="16"/>
      <c r="E17" s="18"/>
      <c r="F17" s="36"/>
      <c r="G17" s="36"/>
      <c r="H17" s="59"/>
      <c r="I17" s="59"/>
      <c r="J17" s="59"/>
      <c r="K17" s="59"/>
      <c r="L17" s="59"/>
      <c r="M17" s="59"/>
      <c r="N17" s="59"/>
      <c r="O17" s="59"/>
      <c r="P17" s="59"/>
      <c r="Q17" s="59"/>
      <c r="R17" s="59"/>
      <c r="S17" s="232"/>
      <c r="T17" s="31"/>
      <c r="U17" s="59"/>
      <c r="V17" s="59"/>
      <c r="W17" s="59"/>
      <c r="X17" s="59"/>
      <c r="Y17" s="232"/>
      <c r="Z17" s="59"/>
      <c r="AA17" s="232"/>
      <c r="AB17" s="59"/>
      <c r="AC17" s="232"/>
      <c r="AD17" s="59"/>
    </row>
    <row r="18" spans="1:32" ht="22">
      <c r="A18" s="8" t="s">
        <v>113</v>
      </c>
      <c r="B18" s="71"/>
      <c r="C18" s="278"/>
      <c r="D18" s="36"/>
      <c r="E18" s="5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5"/>
      <c r="T18" s="10"/>
      <c r="U18" s="10"/>
      <c r="V18" s="10"/>
      <c r="W18" s="10"/>
      <c r="X18" s="10"/>
      <c r="Y18" s="5"/>
      <c r="Z18" s="10"/>
      <c r="AA18" s="5"/>
      <c r="AB18" s="10"/>
      <c r="AC18" s="5"/>
      <c r="AD18" s="4"/>
    </row>
    <row r="19" spans="1:32" ht="21.5">
      <c r="A19" s="6" t="s">
        <v>114</v>
      </c>
      <c r="B19" s="273">
        <v>9</v>
      </c>
      <c r="C19" s="34"/>
      <c r="D19" s="232">
        <v>0</v>
      </c>
      <c r="E19" s="251"/>
      <c r="F19" s="232">
        <v>0</v>
      </c>
      <c r="G19" s="251"/>
      <c r="H19" s="232">
        <v>0</v>
      </c>
      <c r="I19" s="251"/>
      <c r="J19" s="232">
        <v>1708</v>
      </c>
      <c r="K19" s="251"/>
      <c r="L19" s="232">
        <v>0</v>
      </c>
      <c r="M19" s="251"/>
      <c r="N19" s="232">
        <v>0</v>
      </c>
      <c r="O19" s="70"/>
      <c r="P19" s="70"/>
      <c r="Q19" s="70"/>
      <c r="R19" s="232">
        <v>0</v>
      </c>
      <c r="S19" s="251"/>
      <c r="T19" s="232">
        <v>0</v>
      </c>
      <c r="U19" s="251"/>
      <c r="V19" s="232">
        <v>0</v>
      </c>
      <c r="W19" s="251"/>
      <c r="X19" s="232">
        <f>SUM(R19:V19)</f>
        <v>0</v>
      </c>
      <c r="Y19" s="18"/>
      <c r="Z19" s="232">
        <f>SUM(D19:P19,X19)</f>
        <v>1708</v>
      </c>
      <c r="AA19" s="18"/>
      <c r="AB19" s="68">
        <v>0</v>
      </c>
      <c r="AC19" s="18"/>
      <c r="AD19" s="70">
        <f>SUM(Z19:AB19)</f>
        <v>1708</v>
      </c>
      <c r="AE19" s="62"/>
    </row>
    <row r="20" spans="1:32" ht="21.5">
      <c r="A20" s="6" t="s">
        <v>226</v>
      </c>
      <c r="B20" s="273"/>
      <c r="C20" s="34"/>
      <c r="D20" s="232">
        <v>0</v>
      </c>
      <c r="E20" s="251"/>
      <c r="F20" s="232">
        <v>0</v>
      </c>
      <c r="G20" s="251"/>
      <c r="H20" s="232">
        <v>0</v>
      </c>
      <c r="I20" s="251"/>
      <c r="J20" s="232">
        <v>0</v>
      </c>
      <c r="K20" s="251"/>
      <c r="L20" s="232">
        <v>0</v>
      </c>
      <c r="M20" s="251"/>
      <c r="N20" s="232">
        <v>-252567</v>
      </c>
      <c r="O20" s="70"/>
      <c r="P20" s="70"/>
      <c r="Q20" s="70"/>
      <c r="R20" s="232">
        <v>0</v>
      </c>
      <c r="S20" s="251"/>
      <c r="T20" s="232">
        <v>0</v>
      </c>
      <c r="U20" s="251"/>
      <c r="V20" s="232">
        <v>0</v>
      </c>
      <c r="W20" s="251"/>
      <c r="X20" s="232">
        <f>SUM(R20:V20)</f>
        <v>0</v>
      </c>
      <c r="Y20" s="18"/>
      <c r="Z20" s="232">
        <f>SUM(D20:P20,X20)</f>
        <v>-252567</v>
      </c>
      <c r="AA20" s="18"/>
      <c r="AB20" s="68">
        <v>0</v>
      </c>
      <c r="AC20" s="18"/>
      <c r="AD20" s="70">
        <f>SUM(Z20:AB20)</f>
        <v>-252567</v>
      </c>
      <c r="AE20" s="62"/>
    </row>
    <row r="21" spans="1:32" ht="22">
      <c r="A21" s="8" t="s">
        <v>115</v>
      </c>
      <c r="B21" s="71"/>
      <c r="C21" s="278"/>
      <c r="D21" s="78">
        <f>SUM(D19:D20)</f>
        <v>0</v>
      </c>
      <c r="E21" s="5"/>
      <c r="F21" s="78">
        <f>SUM(F19:F20)</f>
        <v>0</v>
      </c>
      <c r="G21" s="66"/>
      <c r="H21" s="78">
        <f>SUM(H19:H20)</f>
        <v>0</v>
      </c>
      <c r="I21" s="66"/>
      <c r="J21" s="78">
        <f>SUM(J19:J20)</f>
        <v>1708</v>
      </c>
      <c r="K21" s="66"/>
      <c r="L21" s="78">
        <f>SUM(L19:L20)</f>
        <v>0</v>
      </c>
      <c r="M21" s="66"/>
      <c r="N21" s="78">
        <f>SUM(N19:N20)</f>
        <v>-252567</v>
      </c>
      <c r="O21" s="66"/>
      <c r="P21" s="78">
        <f>SUM(P19:P19)</f>
        <v>0</v>
      </c>
      <c r="Q21" s="66"/>
      <c r="R21" s="78">
        <f>SUM(R19:R20)</f>
        <v>0</v>
      </c>
      <c r="S21" s="66"/>
      <c r="T21" s="78">
        <f>SUM(T19:T20)</f>
        <v>0</v>
      </c>
      <c r="U21" s="5"/>
      <c r="V21" s="78">
        <f>SUM(V19:V20)</f>
        <v>0</v>
      </c>
      <c r="W21" s="5"/>
      <c r="X21" s="78">
        <f>SUM(X19:X20)</f>
        <v>0</v>
      </c>
      <c r="Y21" s="66"/>
      <c r="Z21" s="78">
        <f>SUM(Z19:Z20)</f>
        <v>-250859</v>
      </c>
      <c r="AA21" s="66"/>
      <c r="AB21" s="78">
        <f>SUM(AB19:AB20)</f>
        <v>0</v>
      </c>
      <c r="AC21" s="5"/>
      <c r="AD21" s="78">
        <f>SUM(AD19:AD20)</f>
        <v>-250859</v>
      </c>
      <c r="AE21" s="62"/>
    </row>
    <row r="22" spans="1:32" ht="14.15" customHeight="1">
      <c r="A22" s="8"/>
      <c r="B22" s="71"/>
      <c r="C22" s="278"/>
      <c r="D22" s="67"/>
      <c r="E22" s="5"/>
      <c r="F22" s="67"/>
      <c r="G22" s="66"/>
      <c r="H22" s="66"/>
      <c r="I22" s="66"/>
      <c r="J22" s="67"/>
      <c r="K22" s="66"/>
      <c r="L22" s="67"/>
      <c r="M22" s="66"/>
      <c r="N22" s="67"/>
      <c r="O22" s="66"/>
      <c r="P22" s="66"/>
      <c r="Q22" s="66"/>
      <c r="R22" s="67"/>
      <c r="S22" s="66"/>
      <c r="T22" s="67"/>
      <c r="U22" s="5"/>
      <c r="V22" s="5"/>
      <c r="W22" s="5"/>
      <c r="X22" s="67"/>
      <c r="Y22" s="66"/>
      <c r="Z22" s="67"/>
      <c r="AA22" s="66"/>
      <c r="AB22" s="67"/>
      <c r="AC22" s="5"/>
      <c r="AD22" s="67"/>
      <c r="AE22" s="62"/>
    </row>
    <row r="23" spans="1:32" ht="22">
      <c r="A23" s="12" t="s">
        <v>142</v>
      </c>
      <c r="B23" s="273"/>
      <c r="C23" s="34"/>
      <c r="D23" s="73">
        <f>D21</f>
        <v>0</v>
      </c>
      <c r="E23" s="18"/>
      <c r="F23" s="73">
        <f>F21</f>
        <v>0</v>
      </c>
      <c r="G23" s="68"/>
      <c r="H23" s="73">
        <f>H21</f>
        <v>0</v>
      </c>
      <c r="I23" s="68"/>
      <c r="J23" s="73">
        <f>J21</f>
        <v>1708</v>
      </c>
      <c r="K23" s="68"/>
      <c r="L23" s="73">
        <f>L21</f>
        <v>0</v>
      </c>
      <c r="M23" s="68"/>
      <c r="N23" s="73">
        <f>N21</f>
        <v>-252567</v>
      </c>
      <c r="O23" s="68"/>
      <c r="P23" s="73">
        <f>P21</f>
        <v>0</v>
      </c>
      <c r="Q23" s="68"/>
      <c r="R23" s="73">
        <f>R21</f>
        <v>0</v>
      </c>
      <c r="S23" s="18"/>
      <c r="T23" s="73">
        <f>T21</f>
        <v>0</v>
      </c>
      <c r="U23" s="68"/>
      <c r="V23" s="73">
        <f>V21</f>
        <v>0</v>
      </c>
      <c r="W23" s="68"/>
      <c r="X23" s="73">
        <f>X21</f>
        <v>0</v>
      </c>
      <c r="Y23" s="18"/>
      <c r="Z23" s="73">
        <f>Z21</f>
        <v>-250859</v>
      </c>
      <c r="AA23" s="18"/>
      <c r="AB23" s="73">
        <f>AB21</f>
        <v>0</v>
      </c>
      <c r="AC23" s="18"/>
      <c r="AD23" s="73">
        <f>AD21</f>
        <v>-250859</v>
      </c>
      <c r="AE23" s="62"/>
    </row>
    <row r="24" spans="1:32" ht="10.5" customHeight="1">
      <c r="A24" s="8"/>
      <c r="B24" s="71"/>
      <c r="C24" s="278"/>
      <c r="D24" s="68"/>
      <c r="E24" s="5"/>
      <c r="F24" s="68"/>
      <c r="G24" s="66"/>
      <c r="H24" s="66"/>
      <c r="I24" s="66"/>
      <c r="J24" s="68"/>
      <c r="K24" s="66"/>
      <c r="L24" s="68"/>
      <c r="M24" s="66"/>
      <c r="N24" s="67"/>
      <c r="O24" s="66"/>
      <c r="P24" s="66"/>
      <c r="Q24" s="66"/>
      <c r="R24" s="66"/>
      <c r="S24" s="66"/>
      <c r="T24" s="5"/>
      <c r="U24" s="5"/>
      <c r="V24" s="5"/>
      <c r="W24" s="5"/>
      <c r="X24" s="5"/>
      <c r="Y24" s="66"/>
      <c r="Z24" s="5"/>
      <c r="AA24" s="66"/>
      <c r="AB24" s="5"/>
      <c r="AC24" s="5"/>
      <c r="AD24" s="5"/>
    </row>
    <row r="25" spans="1:32" ht="22">
      <c r="A25" s="12" t="s">
        <v>211</v>
      </c>
      <c r="B25" s="273"/>
      <c r="C25" s="278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</row>
    <row r="26" spans="1:32" ht="22">
      <c r="A26" s="6" t="s">
        <v>96</v>
      </c>
      <c r="B26" s="273"/>
      <c r="C26" s="278"/>
      <c r="D26" s="232">
        <v>0</v>
      </c>
      <c r="E26" s="251"/>
      <c r="F26" s="232">
        <v>0</v>
      </c>
      <c r="G26" s="251"/>
      <c r="H26" s="232">
        <v>0</v>
      </c>
      <c r="I26" s="251"/>
      <c r="J26" s="232">
        <v>0</v>
      </c>
      <c r="K26" s="251"/>
      <c r="L26" s="232">
        <v>0</v>
      </c>
      <c r="M26" s="74"/>
      <c r="N26" s="74">
        <f>'PL-6-7'!G36</f>
        <v>82011</v>
      </c>
      <c r="O26" s="74"/>
      <c r="P26" s="74"/>
      <c r="Q26" s="74"/>
      <c r="R26" s="68">
        <v>0</v>
      </c>
      <c r="S26" s="18"/>
      <c r="T26" s="68">
        <v>0</v>
      </c>
      <c r="U26" s="36"/>
      <c r="V26" s="36">
        <v>0</v>
      </c>
      <c r="W26" s="36"/>
      <c r="X26" s="232">
        <f>SUM(R26:V26)</f>
        <v>0</v>
      </c>
      <c r="Y26" s="18"/>
      <c r="Z26" s="232">
        <f>SUM(D26:P26,X26)</f>
        <v>82011</v>
      </c>
      <c r="AA26" s="35"/>
      <c r="AB26" s="75">
        <f>'PL-6-7'!G37</f>
        <v>990</v>
      </c>
      <c r="AC26" s="35"/>
      <c r="AD26" s="70">
        <f>SUM(Z26:AB26)</f>
        <v>83001</v>
      </c>
      <c r="AE26" s="76">
        <f>AD26-'PL-6-7'!G51</f>
        <v>0</v>
      </c>
      <c r="AF26" s="76">
        <f>Z26-'PL-6-7'!G36</f>
        <v>0</v>
      </c>
    </row>
    <row r="27" spans="1:32" ht="22">
      <c r="A27" s="6" t="s">
        <v>80</v>
      </c>
      <c r="B27" s="273"/>
      <c r="C27" s="278"/>
      <c r="D27" s="72">
        <v>0</v>
      </c>
      <c r="E27" s="251"/>
      <c r="F27" s="72">
        <v>0</v>
      </c>
      <c r="G27" s="251"/>
      <c r="H27" s="72">
        <v>0</v>
      </c>
      <c r="I27" s="251"/>
      <c r="J27" s="72">
        <v>0</v>
      </c>
      <c r="K27" s="251"/>
      <c r="L27" s="72">
        <v>0</v>
      </c>
      <c r="M27" s="74"/>
      <c r="N27" s="72">
        <v>0</v>
      </c>
      <c r="O27" s="74"/>
      <c r="P27" s="72"/>
      <c r="Q27" s="74"/>
      <c r="R27" s="69">
        <v>0</v>
      </c>
      <c r="S27" s="18"/>
      <c r="T27" s="102">
        <v>-2753</v>
      </c>
      <c r="U27" s="74"/>
      <c r="V27" s="72">
        <v>0</v>
      </c>
      <c r="W27" s="74"/>
      <c r="X27" s="72">
        <f>SUM(R27:V27)</f>
        <v>-2753</v>
      </c>
      <c r="Y27" s="18"/>
      <c r="Z27" s="72">
        <f>SUM(D27:P27,X27)</f>
        <v>-2753</v>
      </c>
      <c r="AA27" s="35"/>
      <c r="AB27" s="102">
        <v>-298</v>
      </c>
      <c r="AC27" s="35"/>
      <c r="AD27" s="70">
        <f t="shared" ref="AD27" si="0">SUM(Z27:AB27)</f>
        <v>-3051</v>
      </c>
      <c r="AE27" s="76"/>
    </row>
    <row r="28" spans="1:32" ht="22">
      <c r="A28" s="12" t="s">
        <v>212</v>
      </c>
      <c r="B28" s="71"/>
      <c r="C28" s="278"/>
      <c r="D28" s="66">
        <f>SUM(D26:D27)</f>
        <v>0</v>
      </c>
      <c r="E28" s="5"/>
      <c r="F28" s="66">
        <f>SUM(F26:F27)</f>
        <v>0</v>
      </c>
      <c r="G28" s="67"/>
      <c r="H28" s="66">
        <f>SUM(H26:H27)</f>
        <v>0</v>
      </c>
      <c r="I28" s="67"/>
      <c r="J28" s="66">
        <f>SUM(J26:J27)</f>
        <v>0</v>
      </c>
      <c r="K28" s="67"/>
      <c r="L28" s="66">
        <f>SUM(L26:L27)</f>
        <v>0</v>
      </c>
      <c r="M28" s="67"/>
      <c r="N28" s="73">
        <f>SUM(N26:N27)</f>
        <v>82011</v>
      </c>
      <c r="O28" s="67"/>
      <c r="P28" s="73">
        <f>SUM(P26:P27)</f>
        <v>0</v>
      </c>
      <c r="Q28" s="67"/>
      <c r="R28" s="77">
        <f>SUM(R26:R27)</f>
        <v>0</v>
      </c>
      <c r="S28" s="5"/>
      <c r="T28" s="73">
        <f>SUM(T26:T27)</f>
        <v>-2753</v>
      </c>
      <c r="U28" s="67">
        <f>SUM(U26:U27)</f>
        <v>0</v>
      </c>
      <c r="V28" s="73">
        <f>SUM(V26:V27)</f>
        <v>0</v>
      </c>
      <c r="W28" s="67"/>
      <c r="X28" s="73">
        <f>SUM(X26:X27)</f>
        <v>-2753</v>
      </c>
      <c r="Y28" s="5"/>
      <c r="Z28" s="73">
        <f>SUM(Z26:Z27)</f>
        <v>79258</v>
      </c>
      <c r="AA28" s="79"/>
      <c r="AB28" s="73">
        <f>SUM(AB26:AB27)</f>
        <v>692</v>
      </c>
      <c r="AC28" s="79"/>
      <c r="AD28" s="78">
        <f>SUM(AD26:AD27)</f>
        <v>79950</v>
      </c>
      <c r="AE28" s="76">
        <f>AD28-'PL-6-7'!G65</f>
        <v>0</v>
      </c>
      <c r="AF28" s="76">
        <f>Z28-'PL-6-7'!G63</f>
        <v>0</v>
      </c>
    </row>
    <row r="29" spans="1:32" ht="11.9" customHeight="1">
      <c r="A29" s="80"/>
      <c r="B29" s="81"/>
      <c r="C29" s="278"/>
      <c r="D29" s="82"/>
      <c r="E29" s="5"/>
      <c r="F29" s="83"/>
      <c r="G29" s="67"/>
      <c r="H29" s="83"/>
      <c r="I29" s="67"/>
      <c r="J29" s="83"/>
      <c r="K29" s="67"/>
      <c r="L29" s="83"/>
      <c r="M29" s="67"/>
      <c r="N29" s="67"/>
      <c r="O29" s="67"/>
      <c r="P29" s="67"/>
      <c r="Q29" s="67"/>
      <c r="R29" s="67"/>
      <c r="S29" s="5"/>
      <c r="T29" s="83"/>
      <c r="U29" s="67"/>
      <c r="V29" s="67"/>
      <c r="W29" s="67"/>
      <c r="X29" s="67"/>
      <c r="Y29" s="5"/>
      <c r="Z29" s="5"/>
      <c r="AA29" s="79"/>
      <c r="AB29" s="84"/>
      <c r="AC29" s="79"/>
      <c r="AD29" s="85"/>
    </row>
    <row r="30" spans="1:32" ht="22.5" thickBot="1">
      <c r="A30" s="12" t="s">
        <v>169</v>
      </c>
      <c r="B30" s="273"/>
      <c r="C30" s="34"/>
      <c r="D30" s="86">
        <f>SUM(D23,D28,D15)</f>
        <v>304378</v>
      </c>
      <c r="E30" s="67"/>
      <c r="F30" s="86">
        <f>SUM(F23,F28,F15)</f>
        <v>975608</v>
      </c>
      <c r="G30" s="67"/>
      <c r="H30" s="86">
        <f>SUM(H23,H28,H15)</f>
        <v>0</v>
      </c>
      <c r="I30" s="67"/>
      <c r="J30" s="86">
        <f>SUM(J23,J28,J15)</f>
        <v>22639</v>
      </c>
      <c r="K30" s="67"/>
      <c r="L30" s="86">
        <f>SUM(L23,L28,L15)</f>
        <v>30844</v>
      </c>
      <c r="M30" s="67"/>
      <c r="N30" s="86">
        <f>SUM(N23,N28,N15)</f>
        <v>1135144</v>
      </c>
      <c r="O30" s="67"/>
      <c r="P30" s="86">
        <f>SUM(P23,P28,P13)</f>
        <v>0</v>
      </c>
      <c r="Q30" s="67"/>
      <c r="R30" s="86">
        <f>SUM(R23,R28,R15)</f>
        <v>-4365</v>
      </c>
      <c r="S30" s="67"/>
      <c r="T30" s="86">
        <f>SUM(T23,T28,T15)</f>
        <v>4584</v>
      </c>
      <c r="U30" s="67"/>
      <c r="V30" s="86">
        <f>SUM(V23,V28,V13)</f>
        <v>0</v>
      </c>
      <c r="W30" s="67"/>
      <c r="X30" s="86">
        <f>SUM(X23,X28,X15)</f>
        <v>219</v>
      </c>
      <c r="Y30" s="67"/>
      <c r="Z30" s="86">
        <f>SUM(Z23,Z28,Z15)</f>
        <v>2468832</v>
      </c>
      <c r="AA30" s="67"/>
      <c r="AB30" s="86">
        <f>SUM(AB23,AB28,AB15)</f>
        <v>96845</v>
      </c>
      <c r="AC30" s="67"/>
      <c r="AD30" s="86">
        <f>SUM(AD23,AD28,AD15)</f>
        <v>2565677</v>
      </c>
      <c r="AE30" s="87"/>
    </row>
    <row r="31" spans="1:32" ht="13" thickTop="1"/>
  </sheetData>
  <mergeCells count="4">
    <mergeCell ref="D3:AD3"/>
    <mergeCell ref="L4:N4"/>
    <mergeCell ref="R4:X4"/>
    <mergeCell ref="D11:AD11"/>
  </mergeCells>
  <pageMargins left="0.7" right="0.6" top="0.48" bottom="0.4" header="0.5" footer="0.4"/>
  <pageSetup paperSize="9" scale="78" firstPageNumber="8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F31"/>
  <sheetViews>
    <sheetView view="pageBreakPreview" zoomScale="90" zoomScaleNormal="80" zoomScaleSheetLayoutView="90" workbookViewId="0">
      <selection activeCell="B27" sqref="B27"/>
    </sheetView>
  </sheetViews>
  <sheetFormatPr defaultRowHeight="12.5"/>
  <cols>
    <col min="1" max="1" width="47.54296875" customWidth="1"/>
    <col min="2" max="2" width="7.54296875" customWidth="1"/>
    <col min="3" max="3" width="1" customWidth="1"/>
    <col min="4" max="4" width="9.54296875" bestFit="1" customWidth="1"/>
    <col min="5" max="5" width="1" customWidth="1"/>
    <col min="6" max="6" width="8.54296875" bestFit="1" customWidth="1"/>
    <col min="7" max="7" width="1" customWidth="1"/>
    <col min="8" max="8" width="9.08984375" hidden="1" customWidth="1"/>
    <col min="9" max="9" width="1" hidden="1" customWidth="1"/>
    <col min="10" max="10" width="8.08984375" customWidth="1"/>
    <col min="11" max="11" width="1" customWidth="1"/>
    <col min="12" max="12" width="9.08984375" bestFit="1" customWidth="1"/>
    <col min="13" max="13" width="1" customWidth="1"/>
    <col min="14" max="14" width="10.453125" customWidth="1"/>
    <col min="15" max="15" width="1" customWidth="1"/>
    <col min="16" max="16" width="8.08984375" hidden="1" customWidth="1"/>
    <col min="17" max="17" width="1" hidden="1" customWidth="1"/>
    <col min="18" max="18" width="9.90625" customWidth="1"/>
    <col min="19" max="19" width="1" customWidth="1"/>
    <col min="20" max="20" width="9.08984375" style="62" customWidth="1"/>
    <col min="21" max="21" width="1" style="62" customWidth="1"/>
    <col min="22" max="22" width="9.453125" style="62" hidden="1" customWidth="1"/>
    <col min="23" max="23" width="1" style="62" hidden="1" customWidth="1"/>
    <col min="24" max="24" width="8.453125" style="62" customWidth="1"/>
    <col min="25" max="25" width="1" style="62" customWidth="1"/>
    <col min="26" max="26" width="10.08984375" style="62" bestFit="1" customWidth="1"/>
    <col min="27" max="27" width="1" style="62" customWidth="1"/>
    <col min="28" max="28" width="10.08984375" style="62" bestFit="1" customWidth="1"/>
    <col min="29" max="29" width="1" customWidth="1"/>
    <col min="30" max="30" width="10.08984375" bestFit="1" customWidth="1"/>
    <col min="31" max="31" width="10.54296875" bestFit="1" customWidth="1"/>
    <col min="32" max="32" width="18.453125" bestFit="1" customWidth="1"/>
  </cols>
  <sheetData>
    <row r="1" spans="1:30" ht="23">
      <c r="A1" s="1" t="s">
        <v>99</v>
      </c>
      <c r="B1" s="17"/>
      <c r="C1" s="24"/>
      <c r="D1" s="2"/>
      <c r="E1" s="24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4"/>
      <c r="T1" s="2"/>
      <c r="U1" s="2"/>
      <c r="V1" s="2"/>
      <c r="W1" s="2"/>
      <c r="X1" s="2"/>
      <c r="Y1" s="24"/>
      <c r="Z1" s="2"/>
      <c r="AA1" s="24"/>
      <c r="AB1" s="2"/>
      <c r="AC1" s="24"/>
      <c r="AD1" s="2"/>
    </row>
    <row r="2" spans="1:30" ht="23">
      <c r="A2" s="1" t="s">
        <v>87</v>
      </c>
      <c r="B2" s="17"/>
      <c r="C2" s="24"/>
      <c r="D2" s="2"/>
      <c r="E2" s="24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4"/>
      <c r="T2" s="2"/>
      <c r="U2" s="2"/>
      <c r="V2" s="2"/>
      <c r="W2" s="2"/>
      <c r="X2" s="2"/>
      <c r="Y2" s="24"/>
      <c r="Z2" s="2"/>
      <c r="AA2" s="24"/>
      <c r="AB2" s="2"/>
      <c r="AC2" s="24"/>
      <c r="AD2" s="2"/>
    </row>
    <row r="3" spans="1:30" ht="22">
      <c r="A3" s="50"/>
      <c r="B3" s="64"/>
      <c r="C3" s="47"/>
      <c r="D3" s="307" t="s">
        <v>30</v>
      </c>
      <c r="E3" s="307"/>
      <c r="F3" s="307"/>
      <c r="G3" s="307"/>
      <c r="H3" s="307"/>
      <c r="I3" s="307"/>
      <c r="J3" s="307"/>
      <c r="K3" s="307"/>
      <c r="L3" s="307"/>
      <c r="M3" s="307"/>
      <c r="N3" s="307"/>
      <c r="O3" s="307"/>
      <c r="P3" s="307"/>
      <c r="Q3" s="307"/>
      <c r="R3" s="307"/>
      <c r="S3" s="307"/>
      <c r="T3" s="307"/>
      <c r="U3" s="307"/>
      <c r="V3" s="307"/>
      <c r="W3" s="307"/>
      <c r="X3" s="307"/>
      <c r="Y3" s="307"/>
      <c r="Z3" s="307"/>
      <c r="AA3" s="307"/>
      <c r="AB3" s="307"/>
      <c r="AC3" s="307"/>
      <c r="AD3" s="307"/>
    </row>
    <row r="4" spans="1:30" ht="22">
      <c r="A4" s="44"/>
      <c r="B4" s="44"/>
      <c r="C4" s="45"/>
      <c r="D4" s="46"/>
      <c r="E4" s="106"/>
      <c r="F4" s="106"/>
      <c r="G4" s="106"/>
      <c r="H4" s="228"/>
      <c r="I4" s="228"/>
      <c r="J4" s="106"/>
      <c r="K4" s="106"/>
      <c r="L4" s="308" t="s">
        <v>77</v>
      </c>
      <c r="M4" s="308"/>
      <c r="N4" s="308"/>
      <c r="O4" s="20"/>
      <c r="P4" s="20"/>
      <c r="Q4" s="20"/>
      <c r="R4" s="308" t="s">
        <v>92</v>
      </c>
      <c r="S4" s="308"/>
      <c r="T4" s="308"/>
      <c r="U4" s="308"/>
      <c r="V4" s="308"/>
      <c r="W4" s="308"/>
      <c r="X4" s="308"/>
      <c r="Y4" s="48"/>
      <c r="Z4" s="48"/>
      <c r="AA4" s="106"/>
      <c r="AB4" s="49"/>
      <c r="AC4" s="47"/>
      <c r="AD4" s="49"/>
    </row>
    <row r="5" spans="1:30" ht="21.5">
      <c r="A5" s="44"/>
      <c r="B5" s="44"/>
      <c r="C5" s="45"/>
      <c r="D5" s="131"/>
      <c r="E5" s="131"/>
      <c r="F5" s="131"/>
      <c r="G5" s="131"/>
      <c r="H5" s="131"/>
      <c r="I5" s="131"/>
      <c r="J5" s="131"/>
      <c r="K5" s="131"/>
      <c r="L5" s="131"/>
      <c r="M5" s="131"/>
      <c r="N5" s="131"/>
      <c r="O5" s="131"/>
      <c r="P5" s="131"/>
      <c r="Q5" s="131"/>
      <c r="R5" s="131" t="s">
        <v>191</v>
      </c>
      <c r="S5" s="131"/>
      <c r="T5" s="131"/>
      <c r="U5" s="131"/>
      <c r="V5" s="131" t="s">
        <v>205</v>
      </c>
      <c r="W5" s="131"/>
      <c r="X5" s="131"/>
      <c r="Y5" s="131"/>
      <c r="Z5" s="131"/>
      <c r="AA5" s="131"/>
      <c r="AB5" s="131"/>
      <c r="AC5" s="131"/>
      <c r="AD5" s="131"/>
    </row>
    <row r="6" spans="1:30" ht="21.5">
      <c r="A6" s="44"/>
      <c r="B6" s="44"/>
      <c r="C6" s="45"/>
      <c r="D6" s="131"/>
      <c r="E6" s="131"/>
      <c r="F6" s="131"/>
      <c r="G6" s="131"/>
      <c r="H6" s="131"/>
      <c r="I6" s="131"/>
      <c r="J6" s="131"/>
      <c r="K6" s="131"/>
      <c r="L6" s="131"/>
      <c r="M6" s="131"/>
      <c r="N6" s="131"/>
      <c r="O6" s="131"/>
      <c r="P6" s="131"/>
      <c r="Q6" s="131"/>
      <c r="R6" s="131" t="s">
        <v>190</v>
      </c>
      <c r="S6" s="131"/>
      <c r="T6" s="131"/>
      <c r="U6" s="131"/>
      <c r="V6" s="131" t="s">
        <v>206</v>
      </c>
      <c r="W6" s="131"/>
      <c r="X6" s="131" t="s">
        <v>186</v>
      </c>
      <c r="Y6" s="131"/>
      <c r="Z6" s="131" t="s">
        <v>93</v>
      </c>
      <c r="AA6" s="131"/>
      <c r="AB6" s="131"/>
      <c r="AC6" s="131"/>
      <c r="AD6" s="131"/>
    </row>
    <row r="7" spans="1:30" ht="21.5">
      <c r="A7" s="44"/>
      <c r="B7" s="44"/>
      <c r="C7" s="45"/>
      <c r="D7" s="131"/>
      <c r="E7" s="131"/>
      <c r="F7" s="131"/>
      <c r="G7" s="131"/>
      <c r="H7" s="131" t="s">
        <v>107</v>
      </c>
      <c r="I7" s="131"/>
      <c r="J7" s="131" t="s">
        <v>108</v>
      </c>
      <c r="K7" s="131"/>
      <c r="L7" s="131" t="s">
        <v>197</v>
      </c>
      <c r="M7" s="131"/>
      <c r="N7" s="131"/>
      <c r="O7" s="131"/>
      <c r="P7" s="131"/>
      <c r="Q7" s="131"/>
      <c r="R7" s="131" t="s">
        <v>193</v>
      </c>
      <c r="S7" s="131"/>
      <c r="T7" s="131" t="s">
        <v>198</v>
      </c>
      <c r="U7" s="131"/>
      <c r="V7" s="131" t="s">
        <v>189</v>
      </c>
      <c r="W7" s="131"/>
      <c r="X7" s="131" t="s">
        <v>187</v>
      </c>
      <c r="Y7" s="131"/>
      <c r="Z7" s="131" t="s">
        <v>41</v>
      </c>
      <c r="AA7" s="131"/>
      <c r="AB7" s="131" t="s">
        <v>44</v>
      </c>
      <c r="AC7" s="131"/>
      <c r="AD7" s="131"/>
    </row>
    <row r="8" spans="1:30" ht="21.5">
      <c r="A8" s="44"/>
      <c r="B8" s="19"/>
      <c r="C8" s="48"/>
      <c r="D8" s="131" t="s">
        <v>19</v>
      </c>
      <c r="E8" s="131"/>
      <c r="F8" s="131" t="s">
        <v>107</v>
      </c>
      <c r="G8" s="131"/>
      <c r="H8" s="131" t="s">
        <v>197</v>
      </c>
      <c r="I8" s="131"/>
      <c r="J8" s="131" t="s">
        <v>195</v>
      </c>
      <c r="K8" s="131"/>
      <c r="L8" s="131" t="s">
        <v>198</v>
      </c>
      <c r="M8" s="131"/>
      <c r="N8" s="131"/>
      <c r="O8" s="131"/>
      <c r="P8" s="131"/>
      <c r="Q8" s="131"/>
      <c r="R8" s="131" t="s">
        <v>192</v>
      </c>
      <c r="S8" s="131"/>
      <c r="T8" s="131" t="s">
        <v>253</v>
      </c>
      <c r="U8" s="131"/>
      <c r="V8" s="131" t="s">
        <v>207</v>
      </c>
      <c r="W8" s="131"/>
      <c r="X8" s="131" t="s">
        <v>188</v>
      </c>
      <c r="Y8" s="131"/>
      <c r="Z8" s="131" t="s">
        <v>47</v>
      </c>
      <c r="AA8" s="131"/>
      <c r="AB8" s="131" t="s">
        <v>201</v>
      </c>
      <c r="AC8" s="131"/>
      <c r="AD8" s="131" t="s">
        <v>93</v>
      </c>
    </row>
    <row r="9" spans="1:30" ht="21.5">
      <c r="A9" s="44"/>
      <c r="B9" s="19"/>
      <c r="C9" s="48"/>
      <c r="D9" s="131" t="s">
        <v>45</v>
      </c>
      <c r="E9" s="131"/>
      <c r="F9" s="131" t="s">
        <v>109</v>
      </c>
      <c r="G9" s="131"/>
      <c r="H9" s="131" t="s">
        <v>203</v>
      </c>
      <c r="I9" s="131"/>
      <c r="J9" s="131" t="s">
        <v>196</v>
      </c>
      <c r="K9" s="131"/>
      <c r="L9" s="131" t="s">
        <v>199</v>
      </c>
      <c r="M9" s="131"/>
      <c r="N9" s="131" t="s">
        <v>42</v>
      </c>
      <c r="O9" s="131"/>
      <c r="P9" s="131" t="s">
        <v>203</v>
      </c>
      <c r="Q9" s="131"/>
      <c r="R9" s="131" t="s">
        <v>49</v>
      </c>
      <c r="S9" s="131"/>
      <c r="T9" s="131" t="s">
        <v>134</v>
      </c>
      <c r="U9" s="131"/>
      <c r="V9" s="131" t="s">
        <v>0</v>
      </c>
      <c r="W9" s="131"/>
      <c r="X9" s="131" t="s">
        <v>41</v>
      </c>
      <c r="Y9" s="131"/>
      <c r="Z9" s="131" t="s">
        <v>94</v>
      </c>
      <c r="AA9" s="131"/>
      <c r="AB9" s="131" t="s">
        <v>202</v>
      </c>
      <c r="AC9" s="131"/>
      <c r="AD9" s="131" t="s">
        <v>41</v>
      </c>
    </row>
    <row r="10" spans="1:30" ht="21.9" customHeight="1">
      <c r="A10" s="44"/>
      <c r="B10" s="107" t="s">
        <v>28</v>
      </c>
      <c r="C10" s="48"/>
      <c r="D10" s="131" t="s">
        <v>48</v>
      </c>
      <c r="E10" s="131"/>
      <c r="F10" s="131" t="s">
        <v>110</v>
      </c>
      <c r="G10" s="131"/>
      <c r="H10" s="131" t="s">
        <v>204</v>
      </c>
      <c r="I10" s="131"/>
      <c r="J10" s="131" t="s">
        <v>135</v>
      </c>
      <c r="K10" s="131"/>
      <c r="L10" s="131" t="s">
        <v>200</v>
      </c>
      <c r="M10" s="131"/>
      <c r="N10" s="131" t="s">
        <v>46</v>
      </c>
      <c r="O10" s="131"/>
      <c r="P10" s="131" t="s">
        <v>204</v>
      </c>
      <c r="Q10" s="131"/>
      <c r="R10" s="131" t="s">
        <v>194</v>
      </c>
      <c r="S10" s="131"/>
      <c r="T10" s="131" t="s">
        <v>90</v>
      </c>
      <c r="U10" s="131"/>
      <c r="V10" s="131" t="s">
        <v>208</v>
      </c>
      <c r="W10" s="131"/>
      <c r="X10" s="131" t="s">
        <v>47</v>
      </c>
      <c r="Y10" s="131"/>
      <c r="Z10" s="131" t="s">
        <v>111</v>
      </c>
      <c r="AA10" s="131"/>
      <c r="AB10" s="131" t="s">
        <v>49</v>
      </c>
      <c r="AC10" s="131"/>
      <c r="AD10" s="131" t="s">
        <v>47</v>
      </c>
    </row>
    <row r="11" spans="1:30" ht="21.5">
      <c r="A11" s="2"/>
      <c r="B11" s="105"/>
      <c r="C11" s="24"/>
      <c r="D11" s="306" t="s">
        <v>29</v>
      </c>
      <c r="E11" s="306"/>
      <c r="F11" s="306"/>
      <c r="G11" s="306"/>
      <c r="H11" s="306"/>
      <c r="I11" s="306"/>
      <c r="J11" s="306"/>
      <c r="K11" s="306"/>
      <c r="L11" s="306"/>
      <c r="M11" s="306"/>
      <c r="N11" s="306"/>
      <c r="O11" s="306"/>
      <c r="P11" s="306"/>
      <c r="Q11" s="306"/>
      <c r="R11" s="306"/>
      <c r="S11" s="306"/>
      <c r="T11" s="306"/>
      <c r="U11" s="306"/>
      <c r="V11" s="306"/>
      <c r="W11" s="306"/>
      <c r="X11" s="306"/>
      <c r="Y11" s="306"/>
      <c r="Z11" s="306"/>
      <c r="AA11" s="306"/>
      <c r="AB11" s="306"/>
      <c r="AC11" s="306"/>
      <c r="AD11" s="306"/>
    </row>
    <row r="12" spans="1:30" ht="22.5" customHeight="1">
      <c r="A12" s="197" t="s">
        <v>240</v>
      </c>
      <c r="B12" s="169"/>
      <c r="C12" s="24"/>
      <c r="D12" s="169"/>
      <c r="E12" s="169"/>
      <c r="F12" s="169"/>
      <c r="G12" s="169"/>
      <c r="H12" s="226"/>
      <c r="I12" s="226"/>
      <c r="J12" s="169"/>
      <c r="K12" s="169"/>
      <c r="L12" s="169"/>
      <c r="M12" s="169"/>
      <c r="N12" s="169"/>
      <c r="O12" s="169"/>
      <c r="P12" s="226"/>
      <c r="Q12" s="226"/>
      <c r="R12" s="169"/>
      <c r="S12" s="169"/>
      <c r="T12" s="169"/>
      <c r="U12" s="169"/>
      <c r="V12" s="226"/>
      <c r="W12" s="226"/>
      <c r="X12" s="169"/>
      <c r="Y12" s="169"/>
      <c r="Z12" s="169"/>
      <c r="AA12" s="169"/>
      <c r="AB12" s="169"/>
      <c r="AC12" s="169"/>
      <c r="AD12" s="169"/>
    </row>
    <row r="13" spans="1:30" s="62" customFormat="1" ht="21.75" customHeight="1">
      <c r="A13" s="12" t="s">
        <v>241</v>
      </c>
      <c r="B13" s="226"/>
      <c r="C13" s="38"/>
      <c r="D13" s="103">
        <f>'BS-3-5'!F78</f>
        <v>304378</v>
      </c>
      <c r="E13" s="103"/>
      <c r="F13" s="103">
        <f>'BS-3-5'!F79</f>
        <v>975608</v>
      </c>
      <c r="G13" s="103"/>
      <c r="H13" s="103"/>
      <c r="I13" s="103"/>
      <c r="J13" s="103">
        <f>'BS-3-5'!F80</f>
        <v>27802</v>
      </c>
      <c r="K13" s="103"/>
      <c r="L13" s="103">
        <f>'BS-3-5'!F82</f>
        <v>30844</v>
      </c>
      <c r="M13" s="103"/>
      <c r="N13" s="103">
        <f>'BS-3-5'!F83</f>
        <v>1433294</v>
      </c>
      <c r="O13" s="103"/>
      <c r="P13" s="103"/>
      <c r="Q13" s="103"/>
      <c r="R13" s="103">
        <f>'BS-3-5'!F85</f>
        <v>-4365</v>
      </c>
      <c r="S13" s="103"/>
      <c r="T13" s="103">
        <f>'BS-3-5'!F86</f>
        <v>4028</v>
      </c>
      <c r="U13" s="103"/>
      <c r="V13" s="103"/>
      <c r="W13" s="103"/>
      <c r="X13" s="103">
        <f>SUM(R13:T13)</f>
        <v>-337</v>
      </c>
      <c r="Y13" s="103"/>
      <c r="Z13" s="103">
        <f>SUM(D13:N13,X13)</f>
        <v>2771589</v>
      </c>
      <c r="AA13" s="103"/>
      <c r="AB13" s="103">
        <f>'BS-3-5'!F88</f>
        <v>101519</v>
      </c>
      <c r="AC13" s="103"/>
      <c r="AD13" s="103">
        <f>SUM(Z13:AB13)</f>
        <v>2873108</v>
      </c>
    </row>
    <row r="14" spans="1:30" ht="21.75" customHeight="1">
      <c r="A14" s="12"/>
      <c r="B14" s="105"/>
      <c r="C14" s="38"/>
      <c r="D14" s="5"/>
      <c r="E14" s="5"/>
      <c r="F14" s="5"/>
      <c r="G14" s="5"/>
      <c r="H14" s="103"/>
      <c r="I14" s="103"/>
      <c r="J14" s="103"/>
      <c r="K14" s="103"/>
      <c r="L14" s="103"/>
      <c r="M14" s="103"/>
      <c r="N14" s="103"/>
      <c r="O14" s="103"/>
      <c r="P14" s="103"/>
      <c r="Q14" s="103"/>
      <c r="R14" s="103"/>
      <c r="S14" s="103"/>
      <c r="T14" s="232"/>
      <c r="U14" s="232"/>
      <c r="V14" s="232"/>
      <c r="W14" s="232"/>
      <c r="X14" s="232"/>
      <c r="Y14" s="103"/>
      <c r="Z14" s="103"/>
      <c r="AA14" s="103"/>
      <c r="AB14" s="103"/>
      <c r="AC14" s="103"/>
      <c r="AD14" s="103"/>
    </row>
    <row r="15" spans="1:30" ht="21.75" customHeight="1">
      <c r="A15" s="12" t="s">
        <v>112</v>
      </c>
      <c r="B15" s="71"/>
      <c r="C15" s="38"/>
      <c r="D15" s="16"/>
      <c r="E15" s="18"/>
      <c r="F15" s="36"/>
      <c r="G15" s="36"/>
      <c r="H15" s="59"/>
      <c r="I15" s="59"/>
      <c r="J15" s="59"/>
      <c r="K15" s="59"/>
      <c r="L15" s="59"/>
      <c r="M15" s="59"/>
      <c r="N15" s="59"/>
      <c r="O15" s="59"/>
      <c r="P15" s="59"/>
      <c r="Q15" s="59"/>
      <c r="R15" s="59"/>
      <c r="S15" s="232"/>
      <c r="T15" s="31"/>
      <c r="U15" s="59"/>
      <c r="V15" s="59"/>
      <c r="W15" s="59"/>
      <c r="X15" s="59"/>
      <c r="Y15" s="232"/>
      <c r="Z15" s="59"/>
      <c r="AA15" s="232"/>
      <c r="AB15" s="59"/>
      <c r="AC15" s="232"/>
      <c r="AD15" s="59"/>
    </row>
    <row r="16" spans="1:30" ht="22">
      <c r="A16" s="8" t="s">
        <v>113</v>
      </c>
      <c r="B16" s="71"/>
      <c r="C16" s="38"/>
      <c r="D16" s="36"/>
      <c r="E16" s="5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5"/>
      <c r="T16" s="10"/>
      <c r="U16" s="10"/>
      <c r="V16" s="10"/>
      <c r="W16" s="10"/>
      <c r="X16" s="10"/>
      <c r="Y16" s="5"/>
      <c r="Z16" s="10"/>
      <c r="AA16" s="5"/>
      <c r="AB16" s="10"/>
      <c r="AC16" s="5"/>
      <c r="AD16" s="4"/>
    </row>
    <row r="17" spans="1:32" ht="21.5">
      <c r="A17" s="6" t="s">
        <v>114</v>
      </c>
      <c r="B17" s="171">
        <v>9</v>
      </c>
      <c r="C17" s="34"/>
      <c r="D17" s="232">
        <v>0</v>
      </c>
      <c r="E17" s="251"/>
      <c r="F17" s="232">
        <v>0</v>
      </c>
      <c r="G17" s="251"/>
      <c r="H17" s="232"/>
      <c r="I17" s="251"/>
      <c r="J17" s="232">
        <v>876</v>
      </c>
      <c r="K17" s="251"/>
      <c r="L17" s="232">
        <v>0</v>
      </c>
      <c r="M17" s="251"/>
      <c r="N17" s="232">
        <v>0</v>
      </c>
      <c r="O17" s="70"/>
      <c r="P17" s="70"/>
      <c r="Q17" s="70"/>
      <c r="R17" s="232">
        <v>0</v>
      </c>
      <c r="S17" s="251"/>
      <c r="T17" s="232">
        <v>0</v>
      </c>
      <c r="U17" s="251"/>
      <c r="V17" s="232"/>
      <c r="W17" s="251"/>
      <c r="X17" s="232">
        <f>SUM(R17:T17)</f>
        <v>0</v>
      </c>
      <c r="Y17" s="18"/>
      <c r="Z17" s="232">
        <f>SUM(D17:P17,X17)</f>
        <v>876</v>
      </c>
      <c r="AA17" s="18"/>
      <c r="AB17" s="68">
        <v>0</v>
      </c>
      <c r="AC17" s="18"/>
      <c r="AD17" s="70">
        <f>SUM(Z17:AB17)</f>
        <v>876</v>
      </c>
      <c r="AE17" s="62"/>
    </row>
    <row r="18" spans="1:32" ht="21.5" hidden="1">
      <c r="A18" s="6" t="s">
        <v>226</v>
      </c>
      <c r="B18" s="250"/>
      <c r="C18" s="34"/>
      <c r="D18" s="232">
        <v>0</v>
      </c>
      <c r="E18" s="251"/>
      <c r="F18" s="232">
        <v>0</v>
      </c>
      <c r="G18" s="251"/>
      <c r="H18" s="232"/>
      <c r="I18" s="251"/>
      <c r="J18" s="232">
        <v>0</v>
      </c>
      <c r="K18" s="251"/>
      <c r="L18" s="232">
        <v>0</v>
      </c>
      <c r="M18" s="251"/>
      <c r="N18" s="232">
        <v>0</v>
      </c>
      <c r="O18" s="70"/>
      <c r="P18" s="70"/>
      <c r="Q18" s="70"/>
      <c r="R18" s="232">
        <v>0</v>
      </c>
      <c r="S18" s="251"/>
      <c r="T18" s="232">
        <v>0</v>
      </c>
      <c r="U18" s="251"/>
      <c r="V18" s="232"/>
      <c r="W18" s="251"/>
      <c r="X18" s="232">
        <f>SUM(R18:T18)</f>
        <v>0</v>
      </c>
      <c r="Y18" s="18"/>
      <c r="Z18" s="232">
        <f>SUM(D18:P18,X18)</f>
        <v>0</v>
      </c>
      <c r="AA18" s="18"/>
      <c r="AB18" s="68">
        <v>0</v>
      </c>
      <c r="AC18" s="18"/>
      <c r="AD18" s="70">
        <f>SUM(Z18:AB18)</f>
        <v>0</v>
      </c>
      <c r="AE18" s="62"/>
    </row>
    <row r="19" spans="1:32" ht="22">
      <c r="A19" s="8" t="s">
        <v>115</v>
      </c>
      <c r="B19" s="71"/>
      <c r="C19" s="38"/>
      <c r="D19" s="78">
        <f>SUM(D17:D18)</f>
        <v>0</v>
      </c>
      <c r="E19" s="5"/>
      <c r="F19" s="78">
        <f>SUM(F17:F18)</f>
        <v>0</v>
      </c>
      <c r="G19" s="66"/>
      <c r="H19" s="78">
        <f>SUM(H17:H18)</f>
        <v>0</v>
      </c>
      <c r="I19" s="66"/>
      <c r="J19" s="78">
        <f>SUM(J17:J18)</f>
        <v>876</v>
      </c>
      <c r="K19" s="66"/>
      <c r="L19" s="78">
        <f>SUM(L17:L18)</f>
        <v>0</v>
      </c>
      <c r="M19" s="66"/>
      <c r="N19" s="78">
        <f>SUM(N17:N18)</f>
        <v>0</v>
      </c>
      <c r="O19" s="66"/>
      <c r="P19" s="78">
        <f>SUM(P17:P17)</f>
        <v>0</v>
      </c>
      <c r="Q19" s="66"/>
      <c r="R19" s="78">
        <f>SUM(R17:R18)</f>
        <v>0</v>
      </c>
      <c r="S19" s="66"/>
      <c r="T19" s="78">
        <f>SUM(T17:T18)</f>
        <v>0</v>
      </c>
      <c r="U19" s="5"/>
      <c r="V19" s="78">
        <f>SUM(V17:V18)</f>
        <v>0</v>
      </c>
      <c r="W19" s="5"/>
      <c r="X19" s="78">
        <f>SUM(X17:X18)</f>
        <v>0</v>
      </c>
      <c r="Y19" s="66"/>
      <c r="Z19" s="78">
        <f>SUM(Z17:Z18)</f>
        <v>876</v>
      </c>
      <c r="AA19" s="66"/>
      <c r="AB19" s="78">
        <f>SUM(AB17:AB18)</f>
        <v>0</v>
      </c>
      <c r="AC19" s="5"/>
      <c r="AD19" s="78">
        <f>SUM(AD17:AD18)</f>
        <v>876</v>
      </c>
      <c r="AE19" s="62"/>
    </row>
    <row r="20" spans="1:32" ht="14.15" customHeight="1">
      <c r="A20" s="8"/>
      <c r="B20" s="71"/>
      <c r="C20" s="38"/>
      <c r="D20" s="67"/>
      <c r="E20" s="5"/>
      <c r="F20" s="67"/>
      <c r="G20" s="66"/>
      <c r="H20" s="66"/>
      <c r="I20" s="66"/>
      <c r="J20" s="67"/>
      <c r="K20" s="66"/>
      <c r="L20" s="67"/>
      <c r="M20" s="66"/>
      <c r="N20" s="67"/>
      <c r="O20" s="66"/>
      <c r="P20" s="66"/>
      <c r="Q20" s="66"/>
      <c r="R20" s="67"/>
      <c r="S20" s="66"/>
      <c r="T20" s="67"/>
      <c r="U20" s="5"/>
      <c r="V20" s="5"/>
      <c r="W20" s="5"/>
      <c r="X20" s="67"/>
      <c r="Y20" s="66"/>
      <c r="Z20" s="67"/>
      <c r="AA20" s="66"/>
      <c r="AB20" s="67"/>
      <c r="AC20" s="5"/>
      <c r="AD20" s="67"/>
      <c r="AE20" s="62"/>
    </row>
    <row r="21" spans="1:32" ht="22">
      <c r="A21" s="12" t="s">
        <v>142</v>
      </c>
      <c r="B21" s="105"/>
      <c r="C21" s="34"/>
      <c r="D21" s="73">
        <f>D19</f>
        <v>0</v>
      </c>
      <c r="E21" s="18"/>
      <c r="F21" s="73">
        <f>F19</f>
        <v>0</v>
      </c>
      <c r="G21" s="68"/>
      <c r="H21" s="73">
        <f>H19</f>
        <v>0</v>
      </c>
      <c r="I21" s="68"/>
      <c r="J21" s="73">
        <f>J19</f>
        <v>876</v>
      </c>
      <c r="K21" s="68"/>
      <c r="L21" s="73">
        <f>L19</f>
        <v>0</v>
      </c>
      <c r="M21" s="68"/>
      <c r="N21" s="73">
        <f>N19</f>
        <v>0</v>
      </c>
      <c r="O21" s="68"/>
      <c r="P21" s="73">
        <f>P19</f>
        <v>0</v>
      </c>
      <c r="Q21" s="68"/>
      <c r="R21" s="73">
        <f>R19</f>
        <v>0</v>
      </c>
      <c r="S21" s="18"/>
      <c r="T21" s="73">
        <f>T19</f>
        <v>0</v>
      </c>
      <c r="U21" s="68"/>
      <c r="V21" s="73">
        <f>V19</f>
        <v>0</v>
      </c>
      <c r="W21" s="68"/>
      <c r="X21" s="73">
        <f>X19</f>
        <v>0</v>
      </c>
      <c r="Y21" s="18"/>
      <c r="Z21" s="73">
        <f>Z19</f>
        <v>876</v>
      </c>
      <c r="AA21" s="18"/>
      <c r="AB21" s="73">
        <f>AB19</f>
        <v>0</v>
      </c>
      <c r="AC21" s="18"/>
      <c r="AD21" s="73">
        <f>AD19</f>
        <v>876</v>
      </c>
      <c r="AE21" s="62"/>
    </row>
    <row r="22" spans="1:32" ht="21.65" customHeight="1">
      <c r="A22" s="8"/>
      <c r="B22" s="71"/>
      <c r="C22" s="38"/>
      <c r="D22" s="68"/>
      <c r="E22" s="5"/>
      <c r="F22" s="68"/>
      <c r="G22" s="66"/>
      <c r="H22" s="66"/>
      <c r="I22" s="66"/>
      <c r="J22" s="68"/>
      <c r="K22" s="66"/>
      <c r="L22" s="68"/>
      <c r="M22" s="66"/>
      <c r="N22" s="67"/>
      <c r="O22" s="66"/>
      <c r="P22" s="66"/>
      <c r="Q22" s="66"/>
      <c r="R22" s="66"/>
      <c r="S22" s="66"/>
      <c r="T22" s="5"/>
      <c r="U22" s="5"/>
      <c r="V22" s="5"/>
      <c r="W22" s="5"/>
      <c r="X22" s="5"/>
      <c r="Y22" s="66"/>
      <c r="Z22" s="5"/>
      <c r="AA22" s="66"/>
      <c r="AB22" s="5"/>
      <c r="AC22" s="5"/>
      <c r="AD22" s="5"/>
    </row>
    <row r="23" spans="1:32" ht="22">
      <c r="A23" s="12" t="s">
        <v>211</v>
      </c>
      <c r="B23" s="105"/>
      <c r="C23" s="38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</row>
    <row r="24" spans="1:32" ht="22">
      <c r="A24" s="6" t="s">
        <v>261</v>
      </c>
      <c r="B24" s="105"/>
      <c r="C24" s="38"/>
      <c r="D24" s="232">
        <v>0</v>
      </c>
      <c r="E24" s="251"/>
      <c r="F24" s="232">
        <v>0</v>
      </c>
      <c r="G24" s="251"/>
      <c r="H24" s="232"/>
      <c r="I24" s="251"/>
      <c r="J24" s="232">
        <v>0</v>
      </c>
      <c r="K24" s="251"/>
      <c r="L24" s="232">
        <v>0</v>
      </c>
      <c r="M24" s="74"/>
      <c r="N24" s="74">
        <f>'PL-6-7'!E36</f>
        <v>86568</v>
      </c>
      <c r="O24" s="74"/>
      <c r="P24" s="74"/>
      <c r="Q24" s="74"/>
      <c r="R24" s="68">
        <v>0</v>
      </c>
      <c r="S24" s="18"/>
      <c r="T24" s="68">
        <v>0</v>
      </c>
      <c r="U24" s="36"/>
      <c r="V24" s="36"/>
      <c r="W24" s="36"/>
      <c r="X24" s="232">
        <f>SUM(R24:T24)</f>
        <v>0</v>
      </c>
      <c r="Y24" s="18"/>
      <c r="Z24" s="232">
        <f>SUM(D24:P24,X24)</f>
        <v>86568</v>
      </c>
      <c r="AA24" s="35"/>
      <c r="AB24" s="75">
        <f>'PL-6-7'!E37</f>
        <v>-1520</v>
      </c>
      <c r="AC24" s="35"/>
      <c r="AD24" s="70">
        <f>SUM(Z24:AB24)</f>
        <v>85048</v>
      </c>
      <c r="AE24" s="76">
        <f>AD24-'PL-6-7'!E51</f>
        <v>0</v>
      </c>
      <c r="AF24" s="76">
        <f>Z24-'PL-6-7'!E36</f>
        <v>0</v>
      </c>
    </row>
    <row r="25" spans="1:32" ht="22">
      <c r="A25" s="6" t="s">
        <v>80</v>
      </c>
      <c r="B25" s="105"/>
      <c r="C25" s="38"/>
      <c r="D25" s="72">
        <v>0</v>
      </c>
      <c r="E25" s="251"/>
      <c r="F25" s="72">
        <v>0</v>
      </c>
      <c r="G25" s="251"/>
      <c r="H25" s="72"/>
      <c r="I25" s="251"/>
      <c r="J25" s="72">
        <v>0</v>
      </c>
      <c r="K25" s="251"/>
      <c r="L25" s="72">
        <v>0</v>
      </c>
      <c r="M25" s="74"/>
      <c r="N25" s="72">
        <v>0</v>
      </c>
      <c r="O25" s="74"/>
      <c r="P25" s="72"/>
      <c r="Q25" s="74"/>
      <c r="R25" s="69">
        <v>0</v>
      </c>
      <c r="S25" s="18"/>
      <c r="T25" s="102">
        <v>-1163</v>
      </c>
      <c r="U25" s="74"/>
      <c r="V25" s="72"/>
      <c r="W25" s="74"/>
      <c r="X25" s="252">
        <f>SUM(R25:T25)</f>
        <v>-1163</v>
      </c>
      <c r="Y25" s="18"/>
      <c r="Z25" s="72">
        <f>SUM(D25:P25,X25)</f>
        <v>-1163</v>
      </c>
      <c r="AA25" s="35"/>
      <c r="AB25" s="102">
        <v>23</v>
      </c>
      <c r="AC25" s="35"/>
      <c r="AD25" s="70">
        <f>SUM(Z25:AB25)</f>
        <v>-1140</v>
      </c>
      <c r="AE25" s="76"/>
    </row>
    <row r="26" spans="1:32" ht="22">
      <c r="A26" s="12" t="s">
        <v>212</v>
      </c>
      <c r="B26" s="71"/>
      <c r="C26" s="38"/>
      <c r="D26" s="66">
        <f>SUM(D24:D25)</f>
        <v>0</v>
      </c>
      <c r="E26" s="5"/>
      <c r="F26" s="66">
        <f>SUM(F24:F25)</f>
        <v>0</v>
      </c>
      <c r="G26" s="67"/>
      <c r="H26" s="66">
        <f>SUM(H24:H25)</f>
        <v>0</v>
      </c>
      <c r="I26" s="67"/>
      <c r="J26" s="66">
        <f>SUM(J24:J25)</f>
        <v>0</v>
      </c>
      <c r="K26" s="67"/>
      <c r="L26" s="66">
        <f>SUM(L24:L25)</f>
        <v>0</v>
      </c>
      <c r="M26" s="67"/>
      <c r="N26" s="73">
        <f>SUM(N24:N25)</f>
        <v>86568</v>
      </c>
      <c r="O26" s="67"/>
      <c r="P26" s="73">
        <f>SUM(P24:P25)</f>
        <v>0</v>
      </c>
      <c r="Q26" s="67"/>
      <c r="R26" s="77">
        <f>SUM(R24:R25)</f>
        <v>0</v>
      </c>
      <c r="S26" s="5"/>
      <c r="T26" s="73">
        <f>SUM(T24:T25)</f>
        <v>-1163</v>
      </c>
      <c r="U26" s="67">
        <f>SUM(U24:U25)</f>
        <v>0</v>
      </c>
      <c r="V26" s="73">
        <f>SUM(V24:V25)</f>
        <v>0</v>
      </c>
      <c r="W26" s="67"/>
      <c r="X26" s="73">
        <f>SUM(X24:X25)</f>
        <v>-1163</v>
      </c>
      <c r="Y26" s="5"/>
      <c r="Z26" s="73">
        <f>SUM(Z24:Z25)</f>
        <v>85405</v>
      </c>
      <c r="AA26" s="79"/>
      <c r="AB26" s="73">
        <f>SUM(AB24:AB25)</f>
        <v>-1497</v>
      </c>
      <c r="AC26" s="79"/>
      <c r="AD26" s="78">
        <f>SUM(AD24:AD25)</f>
        <v>83908</v>
      </c>
      <c r="AE26" s="76">
        <f>AD26-'PL-6-7'!E65</f>
        <v>0</v>
      </c>
      <c r="AF26" s="76">
        <f>Z26-'PL-6-7'!E63</f>
        <v>0</v>
      </c>
    </row>
    <row r="27" spans="1:32" ht="11.9" customHeight="1">
      <c r="A27" s="80"/>
      <c r="B27" s="81"/>
      <c r="C27" s="38"/>
      <c r="D27" s="82"/>
      <c r="E27" s="5"/>
      <c r="F27" s="83"/>
      <c r="G27" s="67"/>
      <c r="H27" s="83"/>
      <c r="I27" s="67"/>
      <c r="J27" s="83"/>
      <c r="K27" s="67"/>
      <c r="L27" s="83"/>
      <c r="M27" s="67"/>
      <c r="N27" s="67"/>
      <c r="O27" s="67"/>
      <c r="P27" s="67"/>
      <c r="Q27" s="67"/>
      <c r="R27" s="67"/>
      <c r="S27" s="5"/>
      <c r="T27" s="83"/>
      <c r="U27" s="67"/>
      <c r="V27" s="67"/>
      <c r="W27" s="67"/>
      <c r="X27" s="67"/>
      <c r="Y27" s="5"/>
      <c r="Z27" s="5"/>
      <c r="AA27" s="79"/>
      <c r="AB27" s="84"/>
      <c r="AC27" s="79"/>
      <c r="AD27" s="85"/>
    </row>
    <row r="28" spans="1:32" ht="22.5" thickBot="1">
      <c r="A28" s="12" t="s">
        <v>242</v>
      </c>
      <c r="B28" s="105"/>
      <c r="C28" s="34"/>
      <c r="D28" s="86">
        <f>SUM(D21,D26,D13)</f>
        <v>304378</v>
      </c>
      <c r="E28" s="67"/>
      <c r="F28" s="86">
        <f>SUM(F21,F26,F13)</f>
        <v>975608</v>
      </c>
      <c r="G28" s="67"/>
      <c r="H28" s="86">
        <f>SUM(H21,H26,H13)</f>
        <v>0</v>
      </c>
      <c r="I28" s="67"/>
      <c r="J28" s="86">
        <f>SUM(J21,J26,J13)</f>
        <v>28678</v>
      </c>
      <c r="K28" s="67"/>
      <c r="L28" s="86">
        <f>SUM(L21,L26,L13)</f>
        <v>30844</v>
      </c>
      <c r="M28" s="67"/>
      <c r="N28" s="86">
        <f>SUM(N21,N26,N13)</f>
        <v>1519862</v>
      </c>
      <c r="O28" s="67"/>
      <c r="P28" s="86" t="e">
        <f>SUM(P21,P26,#REF!)</f>
        <v>#REF!</v>
      </c>
      <c r="Q28" s="67"/>
      <c r="R28" s="86">
        <f>SUM(R21,R26,R13)</f>
        <v>-4365</v>
      </c>
      <c r="S28" s="67"/>
      <c r="T28" s="86">
        <f>SUM(T21,T26,T13)</f>
        <v>2865</v>
      </c>
      <c r="U28" s="67"/>
      <c r="V28" s="86" t="e">
        <f>SUM(V21,V26,#REF!)</f>
        <v>#REF!</v>
      </c>
      <c r="W28" s="67"/>
      <c r="X28" s="86">
        <f>SUM(X21,X26,X13)</f>
        <v>-1500</v>
      </c>
      <c r="Y28" s="67"/>
      <c r="Z28" s="86">
        <f>SUM(Z21,Z26,Z13)</f>
        <v>2857870</v>
      </c>
      <c r="AA28" s="67"/>
      <c r="AB28" s="86">
        <f>SUM(AB21,AB26,AB13)</f>
        <v>100022</v>
      </c>
      <c r="AC28" s="67"/>
      <c r="AD28" s="86">
        <f>SUM(AD21,AD26,AD13)</f>
        <v>2957892</v>
      </c>
      <c r="AE28" s="87"/>
    </row>
    <row r="29" spans="1:32" ht="13" thickTop="1"/>
    <row r="30" spans="1:32" ht="21.5">
      <c r="D30" s="130">
        <f>D28-'BS-3-5'!D78</f>
        <v>0</v>
      </c>
      <c r="E30" s="130"/>
      <c r="F30" s="130">
        <f>F28-'BS-3-5'!D79</f>
        <v>0</v>
      </c>
      <c r="G30" s="130"/>
      <c r="H30" s="130">
        <v>0</v>
      </c>
      <c r="I30" s="130"/>
      <c r="J30" s="130">
        <f>J28-'BS-3-5'!D80</f>
        <v>0</v>
      </c>
      <c r="K30" s="130"/>
      <c r="L30" s="130">
        <f>L28-'BS-3-5'!D82</f>
        <v>0</v>
      </c>
      <c r="M30" s="130"/>
      <c r="N30" s="130">
        <f>N28-'BS-3-5'!D83</f>
        <v>0</v>
      </c>
      <c r="O30" s="130"/>
      <c r="P30" s="130" t="e">
        <f>P28-'BS-3-5'!#REF!</f>
        <v>#REF!</v>
      </c>
      <c r="Q30" s="130"/>
      <c r="R30" s="130">
        <f>R28-'BS-3-5'!D85</f>
        <v>0</v>
      </c>
      <c r="S30" s="130"/>
      <c r="T30" s="235">
        <f>T28-'BS-3-5'!D86</f>
        <v>0</v>
      </c>
      <c r="U30" s="235"/>
      <c r="V30" s="235"/>
      <c r="W30" s="235"/>
      <c r="X30" s="235">
        <f>X28-'BS-3-5'!D85-'BS-3-5'!D86</f>
        <v>0</v>
      </c>
      <c r="Y30" s="235"/>
      <c r="Z30" s="235">
        <f>Z28-'BS-3-5'!D87</f>
        <v>0</v>
      </c>
      <c r="AA30" s="235"/>
      <c r="AB30" s="235">
        <f>AB28-'BS-3-5'!D88</f>
        <v>0</v>
      </c>
      <c r="AC30" s="130"/>
      <c r="AD30" s="130">
        <f>AD28-'BS-3-5'!D89</f>
        <v>0</v>
      </c>
      <c r="AE30" s="132"/>
    </row>
    <row r="31" spans="1:32">
      <c r="D31" s="236"/>
      <c r="E31" s="236"/>
      <c r="F31" s="236"/>
      <c r="G31" s="236"/>
      <c r="H31" s="236"/>
      <c r="I31" s="236"/>
      <c r="J31" s="236"/>
      <c r="K31" s="236"/>
      <c r="L31" s="236"/>
      <c r="M31" s="236"/>
      <c r="N31" s="236"/>
      <c r="O31" s="236"/>
      <c r="P31" s="236"/>
      <c r="Q31" s="236"/>
      <c r="R31" s="236"/>
      <c r="S31" s="236"/>
      <c r="T31" s="237"/>
      <c r="U31" s="237"/>
      <c r="V31" s="237"/>
      <c r="W31" s="237"/>
      <c r="X31" s="237"/>
      <c r="Y31" s="237"/>
      <c r="Z31" s="237"/>
      <c r="AA31" s="237"/>
      <c r="AB31" s="237"/>
      <c r="AC31" s="236"/>
      <c r="AD31" s="236"/>
      <c r="AE31" s="132"/>
    </row>
  </sheetData>
  <mergeCells count="4">
    <mergeCell ref="D3:AD3"/>
    <mergeCell ref="L4:N4"/>
    <mergeCell ref="R4:X4"/>
    <mergeCell ref="D11:AD11"/>
  </mergeCells>
  <pageMargins left="0.7" right="0.6" top="0.48" bottom="0.4" header="0.3" footer="0.4"/>
  <pageSetup paperSize="9" scale="79" firstPageNumber="9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Z31"/>
  <sheetViews>
    <sheetView view="pageBreakPreview" zoomScale="90" zoomScaleNormal="100" zoomScaleSheetLayoutView="90" workbookViewId="0">
      <selection activeCell="A15" sqref="A15"/>
    </sheetView>
  </sheetViews>
  <sheetFormatPr defaultColWidth="10.54296875" defaultRowHeight="21.75" customHeight="1"/>
  <cols>
    <col min="1" max="1" width="50.453125" style="44" bestFit="1" customWidth="1"/>
    <col min="2" max="2" width="8" customWidth="1"/>
    <col min="3" max="3" width="0.453125" style="47" customWidth="1"/>
    <col min="4" max="4" width="11.54296875" style="46" customWidth="1"/>
    <col min="5" max="5" width="0.90625" style="47" customWidth="1"/>
    <col min="6" max="6" width="11.54296875" style="46" customWidth="1"/>
    <col min="7" max="7" width="0.90625" style="47" customWidth="1"/>
    <col min="8" max="8" width="9.453125" style="47" hidden="1" customWidth="1"/>
    <col min="9" max="9" width="0.90625" style="47" hidden="1" customWidth="1"/>
    <col min="10" max="10" width="11.54296875" style="46" customWidth="1"/>
    <col min="11" max="11" width="0.90625" style="47" customWidth="1"/>
    <col min="12" max="12" width="11.54296875" style="47" customWidth="1"/>
    <col min="13" max="13" width="0.90625" style="47" customWidth="1"/>
    <col min="14" max="14" width="11.54296875" style="46" customWidth="1"/>
    <col min="15" max="15" width="0.90625" style="46" customWidth="1"/>
    <col min="16" max="16" width="8.54296875" style="46" hidden="1" customWidth="1"/>
    <col min="17" max="17" width="8.984375E-2" style="47" hidden="1" customWidth="1"/>
    <col min="18" max="18" width="11.54296875" style="46" customWidth="1"/>
    <col min="19" max="19" width="1.453125" style="47" customWidth="1"/>
    <col min="20" max="20" width="12.54296875" style="46" bestFit="1" customWidth="1"/>
    <col min="21" max="21" width="1.453125" style="47" customWidth="1"/>
    <col min="22" max="22" width="11.453125" style="46" bestFit="1" customWidth="1"/>
    <col min="23" max="23" width="1.453125" style="47" customWidth="1"/>
    <col min="24" max="24" width="12.54296875" style="46" bestFit="1" customWidth="1"/>
    <col min="25" max="25" width="1.453125" style="46" customWidth="1"/>
    <col min="26" max="252" width="9.453125" style="46" customWidth="1"/>
    <col min="253" max="253" width="65.453125" style="46" customWidth="1"/>
    <col min="254" max="254" width="8.453125" style="46" customWidth="1"/>
    <col min="255" max="255" width="1.453125" style="46" customWidth="1"/>
    <col min="256" max="256" width="10.54296875" style="46"/>
    <col min="257" max="257" width="1.453125" style="46" customWidth="1"/>
    <col min="258" max="258" width="13.54296875" style="46" customWidth="1"/>
    <col min="259" max="259" width="1" style="46" customWidth="1"/>
    <col min="260" max="16384" width="10.54296875" style="46"/>
  </cols>
  <sheetData>
    <row r="1" spans="1:26" ht="21.75" customHeight="1">
      <c r="A1" s="91" t="str">
        <f>'BS-3-5'!A1</f>
        <v>บริษัท เซ็ปเป้ จำกัด (มหาชน) และบริษัทย่อย</v>
      </c>
      <c r="B1" s="17"/>
    </row>
    <row r="2" spans="1:26" ht="21.75" customHeight="1">
      <c r="A2" s="91" t="s">
        <v>87</v>
      </c>
      <c r="B2" s="17"/>
    </row>
    <row r="3" spans="1:26" ht="21.5" customHeight="1">
      <c r="B3" s="44"/>
      <c r="D3" s="309" t="s">
        <v>31</v>
      </c>
      <c r="E3" s="309"/>
      <c r="F3" s="309"/>
      <c r="G3" s="309"/>
      <c r="H3" s="309"/>
      <c r="I3" s="309"/>
      <c r="J3" s="309"/>
      <c r="K3" s="309"/>
      <c r="L3" s="309"/>
      <c r="M3" s="309"/>
      <c r="N3" s="309"/>
      <c r="O3" s="309"/>
      <c r="P3" s="309"/>
      <c r="Q3" s="309"/>
      <c r="R3" s="309"/>
      <c r="S3" s="89"/>
      <c r="T3" s="89"/>
      <c r="U3" s="89"/>
      <c r="V3" s="89"/>
      <c r="W3" s="89"/>
      <c r="X3" s="89"/>
      <c r="Y3" s="89"/>
    </row>
    <row r="4" spans="1:26" ht="21.75" customHeight="1">
      <c r="B4" s="44"/>
      <c r="C4" s="45"/>
      <c r="L4" s="308" t="s">
        <v>77</v>
      </c>
      <c r="M4" s="308"/>
      <c r="N4" s="308"/>
      <c r="O4" s="20"/>
      <c r="P4" s="20"/>
      <c r="R4" s="47"/>
      <c r="S4" s="48"/>
      <c r="T4" s="48"/>
      <c r="U4" s="276"/>
      <c r="V4" s="49"/>
      <c r="X4" s="49"/>
      <c r="Y4" s="49"/>
      <c r="Z4" s="49"/>
    </row>
    <row r="5" spans="1:26" ht="21.75" customHeight="1">
      <c r="B5" s="19"/>
      <c r="C5" s="48"/>
      <c r="D5" s="20" t="s">
        <v>19</v>
      </c>
      <c r="E5" s="20"/>
      <c r="F5" s="20" t="s">
        <v>107</v>
      </c>
      <c r="G5" s="20"/>
      <c r="H5" s="20" t="s">
        <v>213</v>
      </c>
      <c r="I5" s="20"/>
      <c r="J5" s="20" t="s">
        <v>108</v>
      </c>
      <c r="K5" s="20"/>
      <c r="L5" s="20" t="s">
        <v>229</v>
      </c>
      <c r="M5" s="20"/>
      <c r="N5" s="20"/>
      <c r="O5" s="20"/>
      <c r="P5" s="20"/>
      <c r="Q5" s="20"/>
      <c r="R5" s="20"/>
      <c r="S5" s="20"/>
      <c r="T5" s="19"/>
      <c r="U5" s="19"/>
      <c r="W5" s="46"/>
    </row>
    <row r="6" spans="1:26" ht="21.75" customHeight="1">
      <c r="C6" s="48"/>
      <c r="D6" s="20" t="s">
        <v>45</v>
      </c>
      <c r="E6" s="20"/>
      <c r="F6" s="20" t="s">
        <v>109</v>
      </c>
      <c r="G6" s="20"/>
      <c r="H6" s="20" t="s">
        <v>203</v>
      </c>
      <c r="I6" s="20"/>
      <c r="J6" s="20" t="s">
        <v>228</v>
      </c>
      <c r="K6" s="20"/>
      <c r="L6" s="20" t="s">
        <v>199</v>
      </c>
      <c r="M6" s="20"/>
      <c r="N6" s="20" t="s">
        <v>42</v>
      </c>
      <c r="O6" s="20"/>
      <c r="P6" s="20" t="s">
        <v>203</v>
      </c>
      <c r="Q6" s="20"/>
      <c r="R6" s="20" t="s">
        <v>43</v>
      </c>
      <c r="S6" s="20"/>
      <c r="T6" s="19"/>
      <c r="U6" s="19"/>
      <c r="W6" s="46"/>
    </row>
    <row r="7" spans="1:26" ht="21.75" customHeight="1">
      <c r="B7" s="277" t="s">
        <v>28</v>
      </c>
      <c r="C7" s="48"/>
      <c r="D7" s="20" t="s">
        <v>48</v>
      </c>
      <c r="E7" s="20"/>
      <c r="F7" s="20" t="s">
        <v>110</v>
      </c>
      <c r="G7" s="20"/>
      <c r="H7" s="20" t="s">
        <v>204</v>
      </c>
      <c r="I7" s="20"/>
      <c r="J7" s="20" t="s">
        <v>227</v>
      </c>
      <c r="K7" s="20"/>
      <c r="L7" s="20" t="s">
        <v>200</v>
      </c>
      <c r="M7" s="20"/>
      <c r="N7" s="20" t="s">
        <v>46</v>
      </c>
      <c r="O7" s="20"/>
      <c r="P7" s="20" t="s">
        <v>204</v>
      </c>
      <c r="Q7" s="20"/>
      <c r="R7" s="20" t="s">
        <v>47</v>
      </c>
      <c r="S7" s="20"/>
      <c r="T7" s="19"/>
      <c r="U7" s="19"/>
      <c r="W7" s="46"/>
    </row>
    <row r="8" spans="1:26" ht="21.75" customHeight="1">
      <c r="A8" s="88"/>
      <c r="B8" s="273"/>
      <c r="D8" s="310" t="s">
        <v>29</v>
      </c>
      <c r="E8" s="310"/>
      <c r="F8" s="310"/>
      <c r="G8" s="310"/>
      <c r="H8" s="310"/>
      <c r="I8" s="310"/>
      <c r="J8" s="310"/>
      <c r="K8" s="310"/>
      <c r="L8" s="310"/>
      <c r="M8" s="310"/>
      <c r="N8" s="310"/>
      <c r="O8" s="310"/>
      <c r="P8" s="310"/>
      <c r="Q8" s="310"/>
      <c r="R8" s="310"/>
      <c r="S8" s="64"/>
      <c r="T8" s="64"/>
      <c r="U8" s="64"/>
      <c r="V8" s="64"/>
      <c r="W8" s="64"/>
      <c r="X8" s="19"/>
    </row>
    <row r="9" spans="1:26" ht="21.75" customHeight="1">
      <c r="A9" s="88" t="s">
        <v>167</v>
      </c>
      <c r="B9" s="294"/>
      <c r="D9" s="296"/>
      <c r="E9" s="296"/>
      <c r="F9" s="296"/>
      <c r="G9" s="296"/>
      <c r="H9" s="296"/>
      <c r="I9" s="296"/>
      <c r="J9" s="296"/>
      <c r="K9" s="296"/>
      <c r="L9" s="296"/>
      <c r="M9" s="296"/>
      <c r="N9" s="296"/>
      <c r="O9" s="296"/>
      <c r="P9" s="296"/>
      <c r="Q9" s="296"/>
      <c r="R9" s="296"/>
      <c r="S9" s="64"/>
      <c r="T9" s="64"/>
      <c r="U9" s="64"/>
      <c r="V9" s="64"/>
      <c r="W9" s="64"/>
      <c r="X9" s="19"/>
    </row>
    <row r="10" spans="1:26" ht="21.75" customHeight="1">
      <c r="A10" s="88" t="s">
        <v>209</v>
      </c>
      <c r="B10" s="273"/>
      <c r="C10" s="45"/>
      <c r="D10" s="123">
        <f>'BS-3-5'!J78</f>
        <v>304378</v>
      </c>
      <c r="E10" s="123"/>
      <c r="F10" s="123">
        <f>'BS-3-5'!J79</f>
        <v>975608</v>
      </c>
      <c r="G10" s="123"/>
      <c r="H10" s="123">
        <v>0</v>
      </c>
      <c r="I10" s="123"/>
      <c r="J10" s="123">
        <v>20931</v>
      </c>
      <c r="K10" s="123"/>
      <c r="L10" s="123">
        <f>'BS-3-5'!J82</f>
        <v>30844</v>
      </c>
      <c r="M10" s="123"/>
      <c r="N10" s="123">
        <v>1365996</v>
      </c>
      <c r="O10" s="123"/>
      <c r="P10" s="123" t="e">
        <f>'BS-3-5'!#REF!</f>
        <v>#REF!</v>
      </c>
      <c r="Q10" s="123"/>
      <c r="R10" s="123">
        <f>SUM(D10:N10)</f>
        <v>2697757</v>
      </c>
      <c r="S10" s="92"/>
      <c r="T10" s="93"/>
      <c r="U10" s="46"/>
      <c r="W10" s="46"/>
    </row>
    <row r="11" spans="1:26" ht="21.75" customHeight="1">
      <c r="A11" s="240" t="s">
        <v>214</v>
      </c>
      <c r="B11" s="273"/>
      <c r="C11" s="45"/>
      <c r="D11" s="121">
        <v>0</v>
      </c>
      <c r="E11" s="121"/>
      <c r="F11" s="121">
        <v>0</v>
      </c>
      <c r="G11" s="121"/>
      <c r="H11" s="121">
        <v>0</v>
      </c>
      <c r="I11" s="121"/>
      <c r="J11" s="121">
        <v>0</v>
      </c>
      <c r="K11" s="121"/>
      <c r="L11" s="121">
        <v>0</v>
      </c>
      <c r="M11" s="121"/>
      <c r="N11" s="121">
        <v>-7319</v>
      </c>
      <c r="O11" s="121"/>
      <c r="P11" s="121">
        <v>0</v>
      </c>
      <c r="Q11" s="121"/>
      <c r="R11" s="121">
        <f>SUM(D11:N11)</f>
        <v>-7319</v>
      </c>
      <c r="S11" s="92"/>
      <c r="T11" s="93"/>
      <c r="U11" s="46"/>
      <c r="W11" s="46"/>
    </row>
    <row r="12" spans="1:26" ht="21.75" customHeight="1">
      <c r="A12" s="88" t="s">
        <v>168</v>
      </c>
      <c r="B12" s="273"/>
      <c r="C12" s="45"/>
      <c r="D12" s="244">
        <f>SUM(D10:D11)</f>
        <v>304378</v>
      </c>
      <c r="E12" s="123"/>
      <c r="F12" s="244">
        <f>SUM(F10:F11)</f>
        <v>975608</v>
      </c>
      <c r="G12" s="123"/>
      <c r="H12" s="244">
        <f>SUM(H10:H11)</f>
        <v>0</v>
      </c>
      <c r="I12" s="123"/>
      <c r="J12" s="244">
        <f>SUM(J10:J11)</f>
        <v>20931</v>
      </c>
      <c r="K12" s="123"/>
      <c r="L12" s="244">
        <f>SUM(L10:L11)</f>
        <v>30844</v>
      </c>
      <c r="M12" s="123"/>
      <c r="N12" s="244">
        <f>SUM(N10:N11)</f>
        <v>1358677</v>
      </c>
      <c r="O12" s="123"/>
      <c r="P12" s="244" t="e">
        <f>SUM(P10:P11)</f>
        <v>#REF!</v>
      </c>
      <c r="Q12" s="123"/>
      <c r="R12" s="244">
        <f>SUM(R10:R11)</f>
        <v>2690438</v>
      </c>
      <c r="S12" s="92"/>
      <c r="T12" s="93"/>
      <c r="U12" s="46"/>
      <c r="W12" s="46"/>
    </row>
    <row r="13" spans="1:26" ht="14.15" customHeight="1">
      <c r="A13" s="90"/>
      <c r="B13" s="273"/>
      <c r="C13" s="45"/>
      <c r="D13" s="124"/>
      <c r="E13" s="123"/>
      <c r="F13" s="124"/>
      <c r="G13" s="123"/>
      <c r="H13" s="123"/>
      <c r="I13" s="123"/>
      <c r="J13" s="124"/>
      <c r="K13" s="123"/>
      <c r="L13" s="124"/>
      <c r="M13" s="123"/>
      <c r="N13" s="124"/>
      <c r="O13" s="124"/>
      <c r="P13" s="124"/>
      <c r="Q13" s="123"/>
      <c r="R13" s="124"/>
      <c r="S13" s="92"/>
      <c r="T13" s="93"/>
      <c r="U13" s="46"/>
      <c r="W13" s="46"/>
    </row>
    <row r="14" spans="1:26" ht="21.75" customHeight="1">
      <c r="A14" s="90" t="s">
        <v>112</v>
      </c>
      <c r="B14" s="71"/>
      <c r="C14" s="45"/>
      <c r="D14" s="124"/>
      <c r="E14" s="123"/>
      <c r="F14" s="124"/>
      <c r="G14" s="123"/>
      <c r="H14" s="123"/>
      <c r="I14" s="123"/>
      <c r="J14" s="124"/>
      <c r="K14" s="123"/>
      <c r="L14" s="124"/>
      <c r="M14" s="123"/>
      <c r="N14" s="124"/>
      <c r="O14" s="124"/>
      <c r="P14" s="124"/>
      <c r="Q14" s="123"/>
      <c r="R14" s="124"/>
      <c r="S14" s="92"/>
      <c r="T14" s="93"/>
      <c r="U14" s="46"/>
      <c r="W14" s="46"/>
    </row>
    <row r="15" spans="1:26" ht="21.75" customHeight="1">
      <c r="A15" s="94" t="s">
        <v>113</v>
      </c>
      <c r="B15" s="71"/>
      <c r="C15" s="45"/>
      <c r="D15" s="124"/>
      <c r="E15" s="123"/>
      <c r="F15" s="124"/>
      <c r="G15" s="123"/>
      <c r="H15" s="123"/>
      <c r="I15" s="123"/>
      <c r="J15" s="124"/>
      <c r="K15" s="123"/>
      <c r="L15" s="124"/>
      <c r="M15" s="123"/>
      <c r="N15" s="124"/>
      <c r="O15" s="124"/>
      <c r="P15" s="124"/>
      <c r="Q15" s="123"/>
      <c r="R15" s="124"/>
      <c r="S15" s="92"/>
      <c r="T15" s="93"/>
      <c r="U15" s="46"/>
      <c r="W15" s="46"/>
    </row>
    <row r="16" spans="1:26" ht="21.75" customHeight="1">
      <c r="A16" s="44" t="s">
        <v>114</v>
      </c>
      <c r="B16" s="273">
        <v>9</v>
      </c>
      <c r="C16" s="45"/>
      <c r="D16" s="122">
        <v>0</v>
      </c>
      <c r="E16" s="121"/>
      <c r="F16" s="122">
        <v>0</v>
      </c>
      <c r="G16" s="121"/>
      <c r="H16" s="121">
        <v>0</v>
      </c>
      <c r="I16" s="121"/>
      <c r="J16" s="120">
        <v>1708</v>
      </c>
      <c r="K16" s="121"/>
      <c r="L16" s="122">
        <v>0</v>
      </c>
      <c r="M16" s="121"/>
      <c r="N16" s="122">
        <v>0</v>
      </c>
      <c r="O16" s="122"/>
      <c r="P16" s="122">
        <v>0</v>
      </c>
      <c r="Q16" s="121"/>
      <c r="R16" s="121">
        <f>SUM(D16:N16)</f>
        <v>1708</v>
      </c>
      <c r="S16" s="92"/>
      <c r="T16" s="93"/>
      <c r="U16" s="46"/>
      <c r="W16" s="46"/>
    </row>
    <row r="17" spans="1:23" ht="21.75" customHeight="1">
      <c r="A17" s="44" t="s">
        <v>226</v>
      </c>
      <c r="B17" s="273"/>
      <c r="C17" s="45"/>
      <c r="D17" s="122">
        <v>0</v>
      </c>
      <c r="E17" s="121"/>
      <c r="F17" s="122">
        <v>0</v>
      </c>
      <c r="G17" s="121"/>
      <c r="H17" s="121">
        <v>0</v>
      </c>
      <c r="I17" s="121"/>
      <c r="J17" s="120">
        <v>0</v>
      </c>
      <c r="K17" s="121"/>
      <c r="L17" s="122">
        <v>0</v>
      </c>
      <c r="M17" s="121"/>
      <c r="N17" s="122">
        <v>-252567</v>
      </c>
      <c r="O17" s="122"/>
      <c r="P17" s="122">
        <v>0</v>
      </c>
      <c r="Q17" s="121"/>
      <c r="R17" s="121">
        <f>SUM(D17:N17)</f>
        <v>-252567</v>
      </c>
      <c r="S17" s="92"/>
      <c r="T17" s="93"/>
      <c r="U17" s="46"/>
      <c r="W17" s="46"/>
    </row>
    <row r="18" spans="1:23" ht="21.75" customHeight="1">
      <c r="A18" s="94" t="s">
        <v>115</v>
      </c>
      <c r="B18" s="71"/>
      <c r="C18" s="45"/>
      <c r="D18" s="104">
        <f>SUM(D16:D17)</f>
        <v>0</v>
      </c>
      <c r="E18" s="123"/>
      <c r="F18" s="104">
        <f>SUM(F16:F17)</f>
        <v>0</v>
      </c>
      <c r="G18" s="123"/>
      <c r="H18" s="104">
        <f>SUM(H16:H17)</f>
        <v>0</v>
      </c>
      <c r="I18" s="123"/>
      <c r="J18" s="104">
        <f>SUM(J16:J17)</f>
        <v>1708</v>
      </c>
      <c r="K18" s="123"/>
      <c r="L18" s="104">
        <f>SUM(L16:L17)</f>
        <v>0</v>
      </c>
      <c r="M18" s="123"/>
      <c r="N18" s="104">
        <f>SUM(N16:N17)</f>
        <v>-252567</v>
      </c>
      <c r="O18" s="241"/>
      <c r="P18" s="104">
        <f>SUM(P16:P17)</f>
        <v>0</v>
      </c>
      <c r="Q18" s="123"/>
      <c r="R18" s="104">
        <f>SUM(R16:R17)</f>
        <v>-250859</v>
      </c>
      <c r="S18" s="92"/>
      <c r="T18" s="93"/>
      <c r="U18" s="46"/>
      <c r="W18" s="46"/>
    </row>
    <row r="19" spans="1:23" ht="13.5" customHeight="1">
      <c r="A19" s="95"/>
      <c r="B19" s="273"/>
      <c r="C19" s="45"/>
      <c r="D19" s="124"/>
      <c r="E19" s="123"/>
      <c r="F19" s="124"/>
      <c r="G19" s="123"/>
      <c r="H19" s="123"/>
      <c r="I19" s="123"/>
      <c r="J19" s="124"/>
      <c r="K19" s="123"/>
      <c r="L19" s="124"/>
      <c r="M19" s="123"/>
      <c r="N19" s="124"/>
      <c r="O19" s="124"/>
      <c r="P19" s="124"/>
      <c r="Q19" s="123"/>
      <c r="R19" s="124"/>
      <c r="S19" s="92"/>
      <c r="T19" s="93"/>
      <c r="U19" s="46"/>
      <c r="W19" s="46"/>
    </row>
    <row r="20" spans="1:23" ht="21.75" customHeight="1">
      <c r="A20" s="88" t="s">
        <v>157</v>
      </c>
      <c r="B20" s="71"/>
      <c r="C20" s="276"/>
      <c r="D20" s="120"/>
      <c r="E20" s="121"/>
      <c r="F20" s="120"/>
      <c r="G20" s="121"/>
      <c r="H20" s="121"/>
      <c r="I20" s="121"/>
      <c r="J20" s="120"/>
      <c r="K20" s="121"/>
      <c r="L20" s="120"/>
      <c r="M20" s="121"/>
      <c r="N20" s="125"/>
      <c r="O20" s="125"/>
      <c r="P20" s="125"/>
      <c r="Q20" s="121"/>
      <c r="R20" s="120"/>
      <c r="S20" s="96"/>
      <c r="T20" s="93"/>
      <c r="U20" s="46"/>
      <c r="W20" s="46"/>
    </row>
    <row r="21" spans="1:23" ht="21.75" customHeight="1">
      <c r="A21" s="44" t="s">
        <v>96</v>
      </c>
      <c r="B21" s="273"/>
      <c r="C21" s="276"/>
      <c r="D21" s="126">
        <v>0</v>
      </c>
      <c r="E21" s="121"/>
      <c r="F21" s="126">
        <v>0</v>
      </c>
      <c r="G21" s="121"/>
      <c r="H21" s="121">
        <v>0</v>
      </c>
      <c r="I21" s="121"/>
      <c r="J21" s="126">
        <v>0</v>
      </c>
      <c r="K21" s="121"/>
      <c r="L21" s="126">
        <v>0</v>
      </c>
      <c r="M21" s="121"/>
      <c r="N21" s="125">
        <f>'PL-6-7'!K60</f>
        <v>79755</v>
      </c>
      <c r="O21" s="125"/>
      <c r="P21" s="125">
        <v>0</v>
      </c>
      <c r="Q21" s="121"/>
      <c r="R21" s="120">
        <f>SUM(D21:N21)</f>
        <v>79755</v>
      </c>
      <c r="S21" s="96"/>
      <c r="T21" s="93"/>
      <c r="U21" s="46"/>
      <c r="W21" s="46"/>
    </row>
    <row r="22" spans="1:23" ht="21.75" hidden="1" customHeight="1">
      <c r="A22" s="44" t="s">
        <v>80</v>
      </c>
      <c r="B22" s="273"/>
      <c r="C22" s="276"/>
      <c r="D22" s="126">
        <v>0</v>
      </c>
      <c r="E22" s="121"/>
      <c r="F22" s="126">
        <v>0</v>
      </c>
      <c r="G22" s="121"/>
      <c r="H22" s="121">
        <v>0</v>
      </c>
      <c r="I22" s="121"/>
      <c r="J22" s="126">
        <v>0</v>
      </c>
      <c r="K22" s="121"/>
      <c r="L22" s="126">
        <v>0</v>
      </c>
      <c r="M22" s="121"/>
      <c r="N22" s="126">
        <v>0</v>
      </c>
      <c r="O22" s="126"/>
      <c r="P22" s="126">
        <v>0</v>
      </c>
      <c r="Q22" s="121"/>
      <c r="R22" s="122">
        <f>SUM(D22:N22)</f>
        <v>0</v>
      </c>
      <c r="S22" s="96"/>
      <c r="T22" s="93"/>
      <c r="U22" s="46"/>
      <c r="W22" s="46"/>
    </row>
    <row r="23" spans="1:23" ht="21.75" customHeight="1">
      <c r="A23" s="88" t="s">
        <v>158</v>
      </c>
      <c r="B23" s="273"/>
      <c r="C23" s="276"/>
      <c r="D23" s="104">
        <f>SUM(D21:D22)</f>
        <v>0</v>
      </c>
      <c r="E23" s="123"/>
      <c r="F23" s="104">
        <f>SUM(F21:F22)</f>
        <v>0</v>
      </c>
      <c r="G23" s="123"/>
      <c r="H23" s="104">
        <f>SUM(H21:H22)</f>
        <v>0</v>
      </c>
      <c r="I23" s="123"/>
      <c r="J23" s="104">
        <f>SUM(J21:J22)</f>
        <v>0</v>
      </c>
      <c r="K23" s="123"/>
      <c r="L23" s="104">
        <f>SUM(L21:L22)</f>
        <v>0</v>
      </c>
      <c r="M23" s="123"/>
      <c r="N23" s="127">
        <f>SUM(N21:N22)</f>
        <v>79755</v>
      </c>
      <c r="O23" s="242"/>
      <c r="P23" s="104">
        <f>SUM(P21:P22)</f>
        <v>0</v>
      </c>
      <c r="Q23" s="123"/>
      <c r="R23" s="127">
        <f>SUM(R21:R22)</f>
        <v>79755</v>
      </c>
      <c r="S23" s="92"/>
      <c r="T23" s="158">
        <f>N23-'PL-6-7'!K60</f>
        <v>0</v>
      </c>
      <c r="U23" s="46"/>
      <c r="W23" s="46"/>
    </row>
    <row r="24" spans="1:23" ht="12" customHeight="1">
      <c r="A24" s="88"/>
      <c r="B24" s="273"/>
      <c r="C24" s="276"/>
      <c r="D24" s="177"/>
      <c r="E24" s="123"/>
      <c r="F24" s="177"/>
      <c r="G24" s="123"/>
      <c r="H24" s="123"/>
      <c r="I24" s="123"/>
      <c r="J24" s="177"/>
      <c r="K24" s="123"/>
      <c r="L24" s="177"/>
      <c r="M24" s="123"/>
      <c r="N24" s="178"/>
      <c r="O24" s="242"/>
      <c r="P24" s="242"/>
      <c r="Q24" s="123"/>
      <c r="R24" s="178"/>
      <c r="S24" s="92"/>
      <c r="T24" s="158"/>
      <c r="U24" s="46"/>
      <c r="W24" s="46"/>
    </row>
    <row r="25" spans="1:23" ht="21.75" customHeight="1" thickBot="1">
      <c r="A25" s="88" t="s">
        <v>169</v>
      </c>
      <c r="B25" s="71"/>
      <c r="C25" s="20"/>
      <c r="D25" s="179">
        <f>D18+D23+D12</f>
        <v>304378</v>
      </c>
      <c r="E25" s="123"/>
      <c r="F25" s="179">
        <f>F18+F23+F12</f>
        <v>975608</v>
      </c>
      <c r="G25" s="123"/>
      <c r="H25" s="179">
        <f>H18+H23+H12</f>
        <v>0</v>
      </c>
      <c r="I25" s="123"/>
      <c r="J25" s="179">
        <f>J18+J23+J12</f>
        <v>22639</v>
      </c>
      <c r="K25" s="123"/>
      <c r="L25" s="179">
        <f>L18+L23+L12</f>
        <v>30844</v>
      </c>
      <c r="M25" s="123"/>
      <c r="N25" s="179">
        <f>N18+N23+N12</f>
        <v>1185865</v>
      </c>
      <c r="O25" s="243"/>
      <c r="P25" s="179" t="e">
        <f>P18+P23+P12</f>
        <v>#REF!</v>
      </c>
      <c r="Q25" s="123"/>
      <c r="R25" s="179">
        <f>R18+R23+R12</f>
        <v>2519334</v>
      </c>
      <c r="S25" s="96"/>
      <c r="T25" s="97"/>
      <c r="U25" s="46"/>
      <c r="W25" s="46"/>
    </row>
    <row r="26" spans="1:23" ht="21.75" customHeight="1" thickTop="1">
      <c r="A26" s="46"/>
      <c r="B26" s="81"/>
      <c r="C26" s="20"/>
      <c r="D26" s="122"/>
      <c r="E26" s="126"/>
      <c r="F26" s="122"/>
      <c r="G26" s="126"/>
      <c r="H26" s="126"/>
      <c r="I26" s="126"/>
      <c r="J26" s="122"/>
      <c r="K26" s="126"/>
      <c r="L26" s="126"/>
      <c r="M26" s="126"/>
      <c r="N26" s="122"/>
      <c r="O26" s="122"/>
      <c r="P26" s="122"/>
      <c r="Q26" s="126"/>
      <c r="R26" s="126"/>
      <c r="S26" s="96"/>
      <c r="U26" s="46"/>
      <c r="W26" s="46"/>
    </row>
    <row r="27" spans="1:23" ht="21.75" customHeight="1">
      <c r="A27" s="90"/>
      <c r="B27" s="273"/>
      <c r="C27" s="20"/>
      <c r="D27" s="241"/>
      <c r="E27" s="241"/>
      <c r="F27" s="241"/>
      <c r="G27" s="241"/>
      <c r="H27" s="241"/>
      <c r="I27" s="241"/>
      <c r="J27" s="241"/>
      <c r="K27" s="241"/>
      <c r="L27" s="241"/>
      <c r="M27" s="241"/>
      <c r="N27" s="241"/>
      <c r="O27" s="241"/>
      <c r="P27" s="241"/>
      <c r="Q27" s="241"/>
      <c r="R27" s="241"/>
      <c r="S27" s="126"/>
      <c r="T27" s="122"/>
      <c r="U27" s="96"/>
      <c r="V27" s="98"/>
      <c r="W27" s="46"/>
    </row>
    <row r="28" spans="1:23" ht="21.75" customHeight="1">
      <c r="D28" s="245"/>
      <c r="E28" s="246"/>
      <c r="F28" s="245"/>
      <c r="G28" s="246"/>
      <c r="H28" s="246"/>
      <c r="I28" s="246"/>
      <c r="J28" s="245"/>
      <c r="K28" s="246"/>
      <c r="L28" s="246"/>
      <c r="M28" s="246"/>
      <c r="N28" s="245"/>
      <c r="O28" s="245"/>
      <c r="P28" s="245"/>
      <c r="Q28" s="246"/>
      <c r="R28" s="245"/>
      <c r="S28" s="246"/>
      <c r="T28" s="245"/>
      <c r="W28" s="46"/>
    </row>
    <row r="29" spans="1:23" ht="21.75" customHeight="1">
      <c r="D29" s="150"/>
      <c r="E29" s="151"/>
      <c r="F29" s="150"/>
      <c r="G29" s="151"/>
      <c r="H29" s="151"/>
      <c r="I29" s="151"/>
      <c r="J29" s="150"/>
      <c r="K29" s="151"/>
      <c r="L29" s="151"/>
      <c r="M29" s="151"/>
      <c r="N29" s="150"/>
      <c r="O29" s="150"/>
      <c r="P29" s="150"/>
      <c r="Q29" s="151"/>
      <c r="R29" s="150"/>
      <c r="S29" s="151"/>
      <c r="W29" s="46"/>
    </row>
    <row r="30" spans="1:23" ht="21.75" customHeight="1">
      <c r="D30" s="99"/>
      <c r="F30" s="99"/>
      <c r="J30" s="99"/>
      <c r="N30" s="99"/>
      <c r="O30" s="99"/>
      <c r="P30" s="99"/>
      <c r="R30" s="99"/>
      <c r="W30" s="46"/>
    </row>
    <row r="31" spans="1:23" ht="21.75" customHeight="1">
      <c r="D31" s="100"/>
      <c r="F31" s="100"/>
      <c r="J31" s="100"/>
      <c r="N31" s="100"/>
      <c r="O31" s="100"/>
      <c r="P31" s="100"/>
      <c r="R31" s="101"/>
    </row>
  </sheetData>
  <mergeCells count="3">
    <mergeCell ref="D3:R3"/>
    <mergeCell ref="L4:N4"/>
    <mergeCell ref="D8:R8"/>
  </mergeCells>
  <pageMargins left="0.8" right="0.8" top="0.48" bottom="0.4" header="0.4" footer="0.4"/>
  <pageSetup paperSize="9" scale="98" firstPageNumber="10" fitToHeight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Z30"/>
  <sheetViews>
    <sheetView view="pageBreakPreview" zoomScale="90" zoomScaleNormal="100" zoomScaleSheetLayoutView="90" workbookViewId="0">
      <selection activeCell="A9" sqref="A9"/>
    </sheetView>
  </sheetViews>
  <sheetFormatPr defaultColWidth="10.54296875" defaultRowHeight="21.75" customHeight="1"/>
  <cols>
    <col min="1" max="1" width="51.1796875" style="44" customWidth="1"/>
    <col min="2" max="2" width="8" customWidth="1"/>
    <col min="3" max="3" width="0.453125" style="47" customWidth="1"/>
    <col min="4" max="4" width="11.36328125" style="46" customWidth="1"/>
    <col min="5" max="5" width="0.90625" style="47" customWidth="1"/>
    <col min="6" max="6" width="11.36328125" style="46" customWidth="1"/>
    <col min="7" max="7" width="0.90625" style="47" customWidth="1"/>
    <col min="8" max="8" width="9.453125" style="47" hidden="1" customWidth="1"/>
    <col min="9" max="9" width="0.90625" style="47" hidden="1" customWidth="1"/>
    <col min="10" max="10" width="11.36328125" style="46" customWidth="1"/>
    <col min="11" max="11" width="0.90625" style="47" customWidth="1"/>
    <col min="12" max="12" width="11.36328125" style="47" customWidth="1"/>
    <col min="13" max="13" width="0.90625" style="47" customWidth="1"/>
    <col min="14" max="14" width="11.36328125" style="46" customWidth="1"/>
    <col min="15" max="15" width="0.90625" style="46" customWidth="1"/>
    <col min="16" max="16" width="8.54296875" style="46" hidden="1" customWidth="1"/>
    <col min="17" max="17" width="0.90625" style="47" hidden="1" customWidth="1"/>
    <col min="18" max="18" width="11.36328125" style="46" customWidth="1"/>
    <col min="19" max="19" width="1.453125" style="47" customWidth="1"/>
    <col min="20" max="20" width="12.54296875" style="46" bestFit="1" customWidth="1"/>
    <col min="21" max="21" width="1.453125" style="47" customWidth="1"/>
    <col min="22" max="22" width="11.453125" style="46" bestFit="1" customWidth="1"/>
    <col min="23" max="23" width="1.453125" style="47" customWidth="1"/>
    <col min="24" max="24" width="12.54296875" style="46" bestFit="1" customWidth="1"/>
    <col min="25" max="25" width="1.453125" style="46" customWidth="1"/>
    <col min="26" max="252" width="9.453125" style="46" customWidth="1"/>
    <col min="253" max="253" width="65.453125" style="46" customWidth="1"/>
    <col min="254" max="254" width="8.453125" style="46" customWidth="1"/>
    <col min="255" max="255" width="1.453125" style="46" customWidth="1"/>
    <col min="256" max="256" width="10.54296875" style="46" customWidth="1"/>
    <col min="257" max="257" width="1.453125" style="46" customWidth="1"/>
    <col min="258" max="258" width="13.54296875" style="46" customWidth="1"/>
    <col min="259" max="259" width="1" style="46" customWidth="1"/>
    <col min="260" max="16384" width="10.54296875" style="46"/>
  </cols>
  <sheetData>
    <row r="1" spans="1:26" ht="21.75" customHeight="1">
      <c r="A1" s="91" t="str">
        <f>'BS-3-5'!A1</f>
        <v>บริษัท เซ็ปเป้ จำกัด (มหาชน) และบริษัทย่อย</v>
      </c>
      <c r="B1" s="17"/>
    </row>
    <row r="2" spans="1:26" ht="21.75" customHeight="1">
      <c r="A2" s="91" t="s">
        <v>87</v>
      </c>
      <c r="B2" s="17"/>
    </row>
    <row r="3" spans="1:26" ht="13.5" customHeight="1">
      <c r="A3" s="91"/>
      <c r="B3" s="17"/>
    </row>
    <row r="4" spans="1:26" ht="21.5" customHeight="1">
      <c r="B4" s="44"/>
      <c r="D4" s="309" t="s">
        <v>31</v>
      </c>
      <c r="E4" s="309"/>
      <c r="F4" s="309"/>
      <c r="G4" s="309"/>
      <c r="H4" s="309"/>
      <c r="I4" s="309"/>
      <c r="J4" s="309"/>
      <c r="K4" s="309"/>
      <c r="L4" s="309"/>
      <c r="M4" s="309"/>
      <c r="N4" s="309"/>
      <c r="O4" s="309"/>
      <c r="P4" s="309"/>
      <c r="Q4" s="309"/>
      <c r="R4" s="309"/>
      <c r="S4" s="89"/>
      <c r="T4" s="89"/>
      <c r="U4" s="89"/>
      <c r="V4" s="89"/>
      <c r="W4" s="89"/>
      <c r="X4" s="89"/>
      <c r="Y4" s="89"/>
    </row>
    <row r="5" spans="1:26" ht="21.75" customHeight="1">
      <c r="B5" s="44"/>
      <c r="C5" s="45"/>
      <c r="L5" s="308" t="s">
        <v>77</v>
      </c>
      <c r="M5" s="308"/>
      <c r="N5" s="308"/>
      <c r="O5" s="20"/>
      <c r="P5" s="20"/>
      <c r="R5" s="47"/>
      <c r="S5" s="48"/>
      <c r="T5" s="48"/>
      <c r="U5" s="52"/>
      <c r="V5" s="49"/>
      <c r="X5" s="49"/>
      <c r="Y5" s="49"/>
      <c r="Z5" s="49"/>
    </row>
    <row r="6" spans="1:26" ht="21.75" customHeight="1">
      <c r="B6" s="19"/>
      <c r="C6" s="48"/>
      <c r="D6" s="20" t="s">
        <v>19</v>
      </c>
      <c r="E6" s="20"/>
      <c r="F6" s="20" t="s">
        <v>107</v>
      </c>
      <c r="G6" s="20"/>
      <c r="H6" s="20" t="s">
        <v>213</v>
      </c>
      <c r="I6" s="20"/>
      <c r="J6" s="20" t="s">
        <v>108</v>
      </c>
      <c r="K6" s="20"/>
      <c r="L6" s="20" t="s">
        <v>229</v>
      </c>
      <c r="M6" s="20"/>
      <c r="N6" s="20"/>
      <c r="O6" s="20"/>
      <c r="P6" s="20"/>
      <c r="Q6" s="20"/>
      <c r="R6" s="20"/>
      <c r="S6" s="20"/>
      <c r="T6" s="19"/>
      <c r="U6" s="19"/>
      <c r="W6" s="46"/>
    </row>
    <row r="7" spans="1:26" ht="21.75" customHeight="1">
      <c r="C7" s="48"/>
      <c r="D7" s="20" t="s">
        <v>45</v>
      </c>
      <c r="E7" s="20"/>
      <c r="F7" s="20" t="s">
        <v>109</v>
      </c>
      <c r="G7" s="20"/>
      <c r="H7" s="20" t="s">
        <v>203</v>
      </c>
      <c r="I7" s="20"/>
      <c r="J7" s="20" t="s">
        <v>228</v>
      </c>
      <c r="K7" s="20"/>
      <c r="L7" s="20" t="s">
        <v>199</v>
      </c>
      <c r="M7" s="20"/>
      <c r="N7" s="20" t="s">
        <v>42</v>
      </c>
      <c r="O7" s="20"/>
      <c r="P7" s="20" t="s">
        <v>203</v>
      </c>
      <c r="Q7" s="20"/>
      <c r="R7" s="20" t="s">
        <v>43</v>
      </c>
      <c r="S7" s="20"/>
      <c r="T7" s="19"/>
      <c r="U7" s="19"/>
      <c r="W7" s="46"/>
    </row>
    <row r="8" spans="1:26" ht="21.75" customHeight="1">
      <c r="B8" s="65" t="s">
        <v>28</v>
      </c>
      <c r="C8" s="48"/>
      <c r="D8" s="20" t="s">
        <v>48</v>
      </c>
      <c r="E8" s="20"/>
      <c r="F8" s="20" t="s">
        <v>110</v>
      </c>
      <c r="G8" s="20"/>
      <c r="H8" s="20" t="s">
        <v>204</v>
      </c>
      <c r="I8" s="20"/>
      <c r="J8" s="20" t="s">
        <v>227</v>
      </c>
      <c r="K8" s="20"/>
      <c r="L8" s="20" t="s">
        <v>200</v>
      </c>
      <c r="M8" s="20"/>
      <c r="N8" s="20" t="s">
        <v>46</v>
      </c>
      <c r="O8" s="20"/>
      <c r="P8" s="20" t="s">
        <v>204</v>
      </c>
      <c r="Q8" s="20"/>
      <c r="R8" s="20" t="s">
        <v>47</v>
      </c>
      <c r="S8" s="20"/>
      <c r="T8" s="19"/>
      <c r="U8" s="19"/>
      <c r="W8" s="46"/>
    </row>
    <row r="9" spans="1:26" ht="21.75" customHeight="1">
      <c r="A9" s="88"/>
      <c r="B9" s="7"/>
      <c r="D9" s="311" t="s">
        <v>29</v>
      </c>
      <c r="E9" s="311"/>
      <c r="F9" s="311"/>
      <c r="G9" s="311"/>
      <c r="H9" s="311"/>
      <c r="I9" s="311"/>
      <c r="J9" s="311"/>
      <c r="K9" s="311"/>
      <c r="L9" s="311"/>
      <c r="M9" s="311"/>
      <c r="N9" s="311"/>
      <c r="O9" s="311"/>
      <c r="P9" s="311"/>
      <c r="Q9" s="311"/>
      <c r="R9" s="311"/>
      <c r="S9" s="64"/>
      <c r="T9" s="64"/>
      <c r="U9" s="64"/>
      <c r="V9" s="64"/>
      <c r="W9" s="64"/>
      <c r="X9" s="19"/>
    </row>
    <row r="10" spans="1:26" ht="21.75" customHeight="1">
      <c r="A10" s="88" t="s">
        <v>240</v>
      </c>
      <c r="B10" s="294"/>
      <c r="D10" s="297"/>
      <c r="E10" s="297"/>
      <c r="F10" s="297"/>
      <c r="G10" s="297"/>
      <c r="H10" s="297"/>
      <c r="I10" s="297"/>
      <c r="J10" s="297"/>
      <c r="K10" s="297"/>
      <c r="L10" s="297"/>
      <c r="M10" s="297"/>
      <c r="N10" s="297"/>
      <c r="O10" s="297"/>
      <c r="P10" s="297"/>
      <c r="Q10" s="297"/>
      <c r="R10" s="297"/>
      <c r="S10" s="64"/>
      <c r="T10" s="64"/>
      <c r="U10" s="64"/>
      <c r="V10" s="64"/>
      <c r="W10" s="64"/>
      <c r="X10" s="19"/>
    </row>
    <row r="11" spans="1:26" ht="21.75" customHeight="1">
      <c r="A11" s="88" t="s">
        <v>241</v>
      </c>
      <c r="B11" s="226"/>
      <c r="C11" s="45"/>
      <c r="D11" s="123">
        <f>'BS-3-5'!J78</f>
        <v>304378</v>
      </c>
      <c r="E11" s="123"/>
      <c r="F11" s="123">
        <f>'BS-3-5'!J79</f>
        <v>975608</v>
      </c>
      <c r="G11" s="123"/>
      <c r="H11" s="123"/>
      <c r="I11" s="123"/>
      <c r="J11" s="123">
        <f>'BS-3-5'!J80</f>
        <v>27802</v>
      </c>
      <c r="K11" s="123"/>
      <c r="L11" s="123">
        <f>'BS-3-5'!J82</f>
        <v>30844</v>
      </c>
      <c r="M11" s="123"/>
      <c r="N11" s="123">
        <f>'BS-3-5'!J83</f>
        <v>1492745</v>
      </c>
      <c r="O11" s="123"/>
      <c r="P11" s="123" t="e">
        <f>SUM(#REF!)</f>
        <v>#REF!</v>
      </c>
      <c r="Q11" s="123"/>
      <c r="R11" s="123">
        <f>SUM(D11:N11)</f>
        <v>2831377</v>
      </c>
      <c r="S11" s="92"/>
      <c r="T11" s="93"/>
      <c r="U11" s="46"/>
      <c r="W11" s="46"/>
    </row>
    <row r="12" spans="1:26" ht="14.15" customHeight="1">
      <c r="A12" s="90"/>
      <c r="B12" s="7"/>
      <c r="C12" s="45"/>
      <c r="D12" s="124"/>
      <c r="E12" s="123"/>
      <c r="F12" s="124"/>
      <c r="G12" s="123"/>
      <c r="H12" s="123"/>
      <c r="I12" s="123"/>
      <c r="J12" s="124"/>
      <c r="K12" s="123"/>
      <c r="L12" s="124"/>
      <c r="M12" s="123"/>
      <c r="N12" s="124"/>
      <c r="O12" s="124"/>
      <c r="P12" s="124"/>
      <c r="Q12" s="123"/>
      <c r="R12" s="124"/>
      <c r="S12" s="92"/>
      <c r="T12" s="93"/>
      <c r="U12" s="46"/>
      <c r="W12" s="46"/>
    </row>
    <row r="13" spans="1:26" ht="21.75" customHeight="1">
      <c r="A13" s="90" t="s">
        <v>112</v>
      </c>
      <c r="B13" s="71"/>
      <c r="C13" s="45"/>
      <c r="D13" s="124"/>
      <c r="E13" s="123"/>
      <c r="F13" s="124"/>
      <c r="G13" s="123"/>
      <c r="H13" s="123"/>
      <c r="I13" s="123"/>
      <c r="J13" s="124"/>
      <c r="K13" s="123"/>
      <c r="L13" s="124"/>
      <c r="M13" s="123"/>
      <c r="N13" s="124"/>
      <c r="O13" s="124"/>
      <c r="P13" s="124"/>
      <c r="Q13" s="123"/>
      <c r="R13" s="124"/>
      <c r="S13" s="92"/>
      <c r="T13" s="93"/>
      <c r="U13" s="46"/>
      <c r="W13" s="46"/>
    </row>
    <row r="14" spans="1:26" ht="21.75" customHeight="1">
      <c r="A14" s="94" t="s">
        <v>113</v>
      </c>
      <c r="B14" s="71"/>
      <c r="C14" s="45"/>
      <c r="D14" s="124"/>
      <c r="E14" s="123"/>
      <c r="F14" s="124"/>
      <c r="G14" s="123"/>
      <c r="H14" s="123"/>
      <c r="I14" s="123"/>
      <c r="J14" s="124"/>
      <c r="K14" s="123"/>
      <c r="L14" s="124"/>
      <c r="M14" s="123"/>
      <c r="N14" s="124"/>
      <c r="O14" s="124"/>
      <c r="P14" s="124"/>
      <c r="Q14" s="123"/>
      <c r="R14" s="124"/>
      <c r="S14" s="92"/>
      <c r="T14" s="93"/>
      <c r="U14" s="46"/>
      <c r="W14" s="46"/>
    </row>
    <row r="15" spans="1:26" ht="21.75" customHeight="1">
      <c r="A15" s="44" t="s">
        <v>114</v>
      </c>
      <c r="B15" s="171">
        <v>9</v>
      </c>
      <c r="C15" s="45"/>
      <c r="D15" s="122">
        <v>0</v>
      </c>
      <c r="E15" s="121"/>
      <c r="F15" s="122">
        <v>0</v>
      </c>
      <c r="G15" s="121"/>
      <c r="H15" s="121"/>
      <c r="I15" s="121"/>
      <c r="J15" s="120">
        <v>876</v>
      </c>
      <c r="K15" s="121"/>
      <c r="L15" s="122">
        <v>0</v>
      </c>
      <c r="M15" s="121"/>
      <c r="N15" s="122">
        <v>0</v>
      </c>
      <c r="O15" s="122"/>
      <c r="P15" s="122"/>
      <c r="Q15" s="121"/>
      <c r="R15" s="121">
        <f>SUM(D15:N15)</f>
        <v>876</v>
      </c>
      <c r="S15" s="92"/>
      <c r="T15" s="93"/>
      <c r="U15" s="46"/>
      <c r="W15" s="46"/>
    </row>
    <row r="16" spans="1:26" ht="21.75" hidden="1" customHeight="1">
      <c r="A16" s="44" t="s">
        <v>226</v>
      </c>
      <c r="B16" s="248"/>
      <c r="C16" s="45"/>
      <c r="D16" s="122">
        <v>0</v>
      </c>
      <c r="E16" s="121"/>
      <c r="F16" s="122">
        <v>0</v>
      </c>
      <c r="G16" s="121"/>
      <c r="H16" s="121"/>
      <c r="I16" s="121"/>
      <c r="J16" s="120">
        <v>0</v>
      </c>
      <c r="K16" s="121"/>
      <c r="L16" s="122">
        <v>0</v>
      </c>
      <c r="M16" s="121"/>
      <c r="N16" s="122">
        <v>0</v>
      </c>
      <c r="O16" s="122"/>
      <c r="P16" s="122"/>
      <c r="Q16" s="121"/>
      <c r="R16" s="121">
        <f>SUM(D16:N16)</f>
        <v>0</v>
      </c>
      <c r="S16" s="92"/>
      <c r="T16" s="93"/>
      <c r="U16" s="46"/>
      <c r="W16" s="46"/>
    </row>
    <row r="17" spans="1:23" ht="21.75" customHeight="1">
      <c r="A17" s="94" t="s">
        <v>115</v>
      </c>
      <c r="B17" s="71"/>
      <c r="C17" s="45"/>
      <c r="D17" s="104">
        <f>SUM(D15:D16)</f>
        <v>0</v>
      </c>
      <c r="E17" s="123"/>
      <c r="F17" s="104">
        <f>SUM(F15:F16)</f>
        <v>0</v>
      </c>
      <c r="G17" s="123"/>
      <c r="H17" s="104">
        <f>SUM(H15:H16)</f>
        <v>0</v>
      </c>
      <c r="I17" s="123"/>
      <c r="J17" s="104">
        <f>SUM(J15:J16)</f>
        <v>876</v>
      </c>
      <c r="K17" s="123"/>
      <c r="L17" s="104">
        <f>SUM(L15:L16)</f>
        <v>0</v>
      </c>
      <c r="M17" s="123"/>
      <c r="N17" s="104">
        <f>SUM(N15:N16)</f>
        <v>0</v>
      </c>
      <c r="O17" s="241"/>
      <c r="P17" s="104">
        <f>SUM(P15:P16)</f>
        <v>0</v>
      </c>
      <c r="Q17" s="123"/>
      <c r="R17" s="104">
        <f>SUM(R15:R16)</f>
        <v>876</v>
      </c>
      <c r="S17" s="92"/>
      <c r="T17" s="281">
        <f>SUM(D17:N17)-R17</f>
        <v>0</v>
      </c>
      <c r="U17" s="46"/>
      <c r="W17" s="46"/>
    </row>
    <row r="18" spans="1:23" ht="13.5" customHeight="1">
      <c r="A18" s="95"/>
      <c r="B18" s="7"/>
      <c r="C18" s="45"/>
      <c r="D18" s="124"/>
      <c r="E18" s="123"/>
      <c r="F18" s="124"/>
      <c r="G18" s="123"/>
      <c r="H18" s="123"/>
      <c r="I18" s="123"/>
      <c r="J18" s="124"/>
      <c r="K18" s="123"/>
      <c r="L18" s="124"/>
      <c r="M18" s="123"/>
      <c r="N18" s="124"/>
      <c r="O18" s="124"/>
      <c r="P18" s="124"/>
      <c r="Q18" s="123"/>
      <c r="R18" s="124"/>
      <c r="S18" s="92"/>
      <c r="T18" s="93"/>
      <c r="U18" s="46"/>
      <c r="W18" s="46"/>
    </row>
    <row r="19" spans="1:23" ht="21.75" customHeight="1">
      <c r="A19" s="88" t="s">
        <v>157</v>
      </c>
      <c r="B19" s="71"/>
      <c r="C19" s="52"/>
      <c r="D19" s="120"/>
      <c r="E19" s="121"/>
      <c r="F19" s="120"/>
      <c r="G19" s="121"/>
      <c r="H19" s="121"/>
      <c r="I19" s="121"/>
      <c r="J19" s="120"/>
      <c r="K19" s="121"/>
      <c r="L19" s="120"/>
      <c r="M19" s="121"/>
      <c r="N19" s="125"/>
      <c r="O19" s="125"/>
      <c r="P19" s="125"/>
      <c r="Q19" s="121"/>
      <c r="R19" s="120"/>
      <c r="S19" s="96"/>
      <c r="T19" s="93"/>
      <c r="U19" s="46"/>
      <c r="W19" s="46"/>
    </row>
    <row r="20" spans="1:23" ht="21.75" customHeight="1">
      <c r="A20" s="44" t="s">
        <v>96</v>
      </c>
      <c r="B20" s="7"/>
      <c r="C20" s="52"/>
      <c r="D20" s="126">
        <v>0</v>
      </c>
      <c r="E20" s="121"/>
      <c r="F20" s="126">
        <v>0</v>
      </c>
      <c r="G20" s="121"/>
      <c r="H20" s="121"/>
      <c r="I20" s="121"/>
      <c r="J20" s="126">
        <v>0</v>
      </c>
      <c r="K20" s="121"/>
      <c r="L20" s="126">
        <v>0</v>
      </c>
      <c r="M20" s="121"/>
      <c r="N20" s="125">
        <f>'PL-6-7'!I33</f>
        <v>95995</v>
      </c>
      <c r="O20" s="125"/>
      <c r="P20" s="125"/>
      <c r="Q20" s="121"/>
      <c r="R20" s="120">
        <f>SUM(D20:N20)</f>
        <v>95995</v>
      </c>
      <c r="S20" s="96"/>
      <c r="T20" s="93"/>
      <c r="U20" s="46"/>
      <c r="W20" s="46"/>
    </row>
    <row r="21" spans="1:23" ht="21.75" hidden="1" customHeight="1">
      <c r="A21" s="44" t="s">
        <v>80</v>
      </c>
      <c r="B21" s="7"/>
      <c r="C21" s="52"/>
      <c r="D21" s="126">
        <v>0</v>
      </c>
      <c r="E21" s="121"/>
      <c r="F21" s="126">
        <v>0</v>
      </c>
      <c r="G21" s="121"/>
      <c r="H21" s="121">
        <v>0</v>
      </c>
      <c r="I21" s="121"/>
      <c r="J21" s="126">
        <v>0</v>
      </c>
      <c r="K21" s="121"/>
      <c r="L21" s="126">
        <v>0</v>
      </c>
      <c r="M21" s="121"/>
      <c r="N21" s="126">
        <v>0</v>
      </c>
      <c r="O21" s="126"/>
      <c r="P21" s="126">
        <v>0</v>
      </c>
      <c r="Q21" s="121"/>
      <c r="R21" s="122">
        <f>SUM(D21:N21)</f>
        <v>0</v>
      </c>
      <c r="S21" s="96"/>
      <c r="T21" s="93"/>
      <c r="U21" s="46"/>
      <c r="W21" s="46"/>
    </row>
    <row r="22" spans="1:23" ht="21.75" customHeight="1">
      <c r="A22" s="88" t="s">
        <v>158</v>
      </c>
      <c r="B22" s="7"/>
      <c r="C22" s="52"/>
      <c r="D22" s="104">
        <f>SUM(D20:D21)</f>
        <v>0</v>
      </c>
      <c r="E22" s="123"/>
      <c r="F22" s="104">
        <f>SUM(F20:F21)</f>
        <v>0</v>
      </c>
      <c r="G22" s="123"/>
      <c r="H22" s="104">
        <f>SUM(H20:H21)</f>
        <v>0</v>
      </c>
      <c r="I22" s="123"/>
      <c r="J22" s="104">
        <f>SUM(J20:J21)</f>
        <v>0</v>
      </c>
      <c r="K22" s="123"/>
      <c r="L22" s="104">
        <f>SUM(L20:L21)</f>
        <v>0</v>
      </c>
      <c r="M22" s="123"/>
      <c r="N22" s="127">
        <f>SUM(N20:N21)</f>
        <v>95995</v>
      </c>
      <c r="O22" s="242"/>
      <c r="P22" s="104">
        <f>SUM(P20:P21)</f>
        <v>0</v>
      </c>
      <c r="Q22" s="123"/>
      <c r="R22" s="127">
        <f>SUM(R20:R21)</f>
        <v>95995</v>
      </c>
      <c r="S22" s="92"/>
      <c r="T22" s="158">
        <f>N22-'PL-6-7'!I60</f>
        <v>0</v>
      </c>
      <c r="U22" s="46"/>
      <c r="W22" s="46"/>
    </row>
    <row r="23" spans="1:23" ht="12" customHeight="1">
      <c r="A23" s="88"/>
      <c r="B23" s="171"/>
      <c r="C23" s="173"/>
      <c r="D23" s="177"/>
      <c r="E23" s="123"/>
      <c r="F23" s="177"/>
      <c r="G23" s="123"/>
      <c r="H23" s="123"/>
      <c r="I23" s="123"/>
      <c r="J23" s="177"/>
      <c r="K23" s="123"/>
      <c r="L23" s="177"/>
      <c r="M23" s="123"/>
      <c r="N23" s="178"/>
      <c r="O23" s="242"/>
      <c r="P23" s="242"/>
      <c r="Q23" s="123"/>
      <c r="R23" s="178"/>
      <c r="S23" s="92"/>
      <c r="T23" s="158"/>
      <c r="U23" s="46"/>
      <c r="W23" s="46"/>
    </row>
    <row r="24" spans="1:23" ht="21.75" customHeight="1" thickBot="1">
      <c r="A24" s="88" t="s">
        <v>242</v>
      </c>
      <c r="B24" s="71"/>
      <c r="C24" s="20"/>
      <c r="D24" s="179">
        <f>D17+D22+D11</f>
        <v>304378</v>
      </c>
      <c r="E24" s="123"/>
      <c r="F24" s="179">
        <f>F17+F22+F11</f>
        <v>975608</v>
      </c>
      <c r="G24" s="123"/>
      <c r="H24" s="179">
        <f>H17+H22+H11</f>
        <v>0</v>
      </c>
      <c r="I24" s="123"/>
      <c r="J24" s="179">
        <f>J17+J22+J11</f>
        <v>28678</v>
      </c>
      <c r="K24" s="123"/>
      <c r="L24" s="179">
        <f>L17+L22+L11</f>
        <v>30844</v>
      </c>
      <c r="M24" s="123"/>
      <c r="N24" s="179">
        <f>N17+N22+N11</f>
        <v>1588740</v>
      </c>
      <c r="O24" s="243"/>
      <c r="P24" s="179" t="e">
        <f>P17+P22+P11</f>
        <v>#REF!</v>
      </c>
      <c r="Q24" s="123"/>
      <c r="R24" s="179">
        <f>R17+R22+R11</f>
        <v>2928248</v>
      </c>
      <c r="S24" s="96"/>
      <c r="T24" s="97"/>
      <c r="U24" s="46"/>
      <c r="W24" s="46"/>
    </row>
    <row r="25" spans="1:23" ht="21.75" customHeight="1" thickTop="1">
      <c r="A25" s="46"/>
      <c r="B25" s="81"/>
      <c r="C25" s="20"/>
      <c r="D25" s="122"/>
      <c r="E25" s="126"/>
      <c r="F25" s="122"/>
      <c r="G25" s="126"/>
      <c r="H25" s="126"/>
      <c r="I25" s="126"/>
      <c r="J25" s="122"/>
      <c r="K25" s="126"/>
      <c r="L25" s="126"/>
      <c r="M25" s="126"/>
      <c r="N25" s="122"/>
      <c r="O25" s="122"/>
      <c r="P25" s="122"/>
      <c r="Q25" s="126"/>
      <c r="R25" s="126"/>
      <c r="S25" s="96"/>
      <c r="U25" s="46"/>
      <c r="W25" s="46"/>
    </row>
    <row r="26" spans="1:23" ht="21.75" customHeight="1">
      <c r="A26" s="90"/>
      <c r="B26" s="7"/>
      <c r="C26" s="20"/>
      <c r="D26" s="241">
        <f>D24-'BS-3-5'!H78</f>
        <v>0</v>
      </c>
      <c r="E26" s="241"/>
      <c r="F26" s="241">
        <f>F24-'BS-3-5'!H79</f>
        <v>0</v>
      </c>
      <c r="G26" s="241"/>
      <c r="H26" s="241">
        <v>0</v>
      </c>
      <c r="I26" s="241"/>
      <c r="J26" s="241">
        <f>J24-'BS-3-5'!H80</f>
        <v>0</v>
      </c>
      <c r="K26" s="241"/>
      <c r="L26" s="241">
        <f>L24-'BS-3-5'!H82</f>
        <v>0</v>
      </c>
      <c r="M26" s="241">
        <f>L24-'BS-3-5'!H82</f>
        <v>0</v>
      </c>
      <c r="N26" s="241">
        <f>N24-'BS-3-5'!H83</f>
        <v>0</v>
      </c>
      <c r="O26" s="241"/>
      <c r="P26" s="241" t="e">
        <f>P24-'BS-3-5'!#REF!</f>
        <v>#REF!</v>
      </c>
      <c r="Q26" s="241"/>
      <c r="R26" s="241">
        <f>R24-'BS-3-5'!H87</f>
        <v>0</v>
      </c>
      <c r="S26" s="126"/>
      <c r="T26" s="122"/>
      <c r="U26" s="96"/>
      <c r="V26" s="98"/>
      <c r="W26" s="46"/>
    </row>
    <row r="27" spans="1:23" ht="21.75" customHeight="1">
      <c r="D27" s="245"/>
      <c r="E27" s="246"/>
      <c r="F27" s="245"/>
      <c r="G27" s="246"/>
      <c r="H27" s="246"/>
      <c r="I27" s="246"/>
      <c r="J27" s="245"/>
      <c r="K27" s="246"/>
      <c r="L27" s="246"/>
      <c r="M27" s="246"/>
      <c r="N27" s="245"/>
      <c r="O27" s="245"/>
      <c r="P27" s="245"/>
      <c r="Q27" s="246"/>
      <c r="R27" s="245"/>
      <c r="S27" s="246"/>
      <c r="T27" s="245"/>
      <c r="W27" s="46"/>
    </row>
    <row r="28" spans="1:23" ht="21.75" customHeight="1">
      <c r="D28" s="150"/>
      <c r="E28" s="151"/>
      <c r="F28" s="150"/>
      <c r="G28" s="151"/>
      <c r="H28" s="151"/>
      <c r="I28" s="151"/>
      <c r="J28" s="150"/>
      <c r="K28" s="151"/>
      <c r="L28" s="151"/>
      <c r="M28" s="151"/>
      <c r="N28" s="150"/>
      <c r="O28" s="150"/>
      <c r="P28" s="150"/>
      <c r="Q28" s="151"/>
      <c r="R28" s="150"/>
      <c r="S28" s="151"/>
      <c r="W28" s="46"/>
    </row>
    <row r="29" spans="1:23" ht="21.75" customHeight="1">
      <c r="D29" s="99"/>
      <c r="F29" s="99"/>
      <c r="J29" s="99"/>
      <c r="N29" s="99"/>
      <c r="O29" s="99"/>
      <c r="P29" s="99"/>
      <c r="R29" s="99"/>
      <c r="W29" s="46"/>
    </row>
    <row r="30" spans="1:23" ht="21.75" customHeight="1">
      <c r="D30" s="100"/>
      <c r="F30" s="100"/>
      <c r="J30" s="100"/>
      <c r="N30" s="100"/>
      <c r="O30" s="100"/>
      <c r="P30" s="100"/>
      <c r="R30" s="101"/>
    </row>
  </sheetData>
  <mergeCells count="3">
    <mergeCell ref="D4:R4"/>
    <mergeCell ref="L5:N5"/>
    <mergeCell ref="D9:R9"/>
  </mergeCells>
  <pageMargins left="0.8" right="0.8" top="0.48" bottom="0.4" header="0.5" footer="0.4"/>
  <pageSetup paperSize="9" scale="99" firstPageNumber="11" fitToHeight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N103"/>
  <sheetViews>
    <sheetView view="pageBreakPreview" zoomScaleNormal="100" zoomScaleSheetLayoutView="100" workbookViewId="0">
      <selection activeCell="E30" sqref="E30"/>
    </sheetView>
  </sheetViews>
  <sheetFormatPr defaultColWidth="35" defaultRowHeight="23.25" customHeight="1"/>
  <cols>
    <col min="1" max="1" width="36.90625" style="2" customWidth="1"/>
    <col min="2" max="2" width="7.7265625" style="2" customWidth="1"/>
    <col min="3" max="3" width="10.453125" style="2" customWidth="1"/>
    <col min="4" max="4" width="1" style="2" customWidth="1"/>
    <col min="5" max="5" width="10.453125" style="2" customWidth="1"/>
    <col min="6" max="6" width="1" style="24" customWidth="1"/>
    <col min="7" max="7" width="10.453125" style="2" customWidth="1"/>
    <col min="8" max="8" width="1" style="24" customWidth="1"/>
    <col min="9" max="9" width="10.453125" style="2" customWidth="1"/>
    <col min="10" max="11" width="9" style="2" customWidth="1"/>
    <col min="12" max="12" width="8.54296875" style="2" customWidth="1"/>
    <col min="13" max="15" width="10.08984375" style="2" customWidth="1"/>
    <col min="16" max="16384" width="35" style="2"/>
  </cols>
  <sheetData>
    <row r="1" spans="1:11" ht="22.4" customHeight="1">
      <c r="A1" s="1" t="str">
        <f>'BS-3-5'!A1</f>
        <v>บริษัท เซ็ปเป้ จำกัด (มหาชน) และบริษัทย่อย</v>
      </c>
      <c r="B1" s="1"/>
    </row>
    <row r="2" spans="1:11" ht="21.65" customHeight="1">
      <c r="A2" s="15" t="s">
        <v>88</v>
      </c>
      <c r="B2" s="15"/>
      <c r="K2" s="133"/>
    </row>
    <row r="3" spans="1:11" ht="21.5" customHeight="1">
      <c r="A3" s="15"/>
      <c r="B3" s="15"/>
      <c r="K3" s="133"/>
    </row>
    <row r="4" spans="1:11" s="143" customFormat="1" ht="21" customHeight="1">
      <c r="A4" s="2"/>
      <c r="B4" s="2"/>
      <c r="C4" s="304" t="s">
        <v>30</v>
      </c>
      <c r="D4" s="304"/>
      <c r="E4" s="304"/>
      <c r="F4" s="38"/>
      <c r="G4" s="304" t="s">
        <v>145</v>
      </c>
      <c r="H4" s="304"/>
      <c r="I4" s="304"/>
    </row>
    <row r="5" spans="1:11" s="143" customFormat="1" ht="43" customHeight="1">
      <c r="A5" s="2"/>
      <c r="B5" s="2"/>
      <c r="C5" s="312" t="s">
        <v>104</v>
      </c>
      <c r="D5" s="312"/>
      <c r="E5" s="312"/>
      <c r="F5" s="2"/>
      <c r="G5" s="312" t="s">
        <v>104</v>
      </c>
      <c r="H5" s="305"/>
      <c r="I5" s="305"/>
    </row>
    <row r="6" spans="1:11" s="143" customFormat="1" ht="21" customHeight="1">
      <c r="A6" s="2"/>
      <c r="B6" s="193" t="s">
        <v>28</v>
      </c>
      <c r="C6" s="19">
        <v>2564</v>
      </c>
      <c r="D6" s="19"/>
      <c r="E6" s="19">
        <v>2563</v>
      </c>
      <c r="F6" s="19"/>
      <c r="G6" s="19">
        <v>2564</v>
      </c>
      <c r="H6" s="19"/>
      <c r="I6" s="19">
        <v>2563</v>
      </c>
    </row>
    <row r="7" spans="1:11" s="143" customFormat="1" ht="20.149999999999999" customHeight="1">
      <c r="A7" s="2"/>
      <c r="B7" s="2"/>
      <c r="C7" s="306" t="s">
        <v>29</v>
      </c>
      <c r="D7" s="306"/>
      <c r="E7" s="306"/>
      <c r="F7" s="306"/>
      <c r="G7" s="306"/>
      <c r="H7" s="306"/>
      <c r="I7" s="306"/>
    </row>
    <row r="8" spans="1:11" s="143" customFormat="1" ht="22.5" customHeight="1">
      <c r="A8" s="180" t="s">
        <v>50</v>
      </c>
      <c r="B8" s="180"/>
      <c r="C8" s="172"/>
      <c r="D8" s="172"/>
      <c r="E8" s="275"/>
      <c r="F8" s="181"/>
      <c r="G8" s="10"/>
      <c r="H8" s="181"/>
      <c r="I8" s="10"/>
    </row>
    <row r="9" spans="1:11" s="143" customFormat="1" ht="22.5" customHeight="1">
      <c r="A9" s="2" t="s">
        <v>85</v>
      </c>
      <c r="B9" s="2"/>
      <c r="C9" s="182">
        <f>'PL-6-7'!E38</f>
        <v>85048</v>
      </c>
      <c r="D9" s="182"/>
      <c r="E9" s="182">
        <f>'PL-6-7'!G38</f>
        <v>83001</v>
      </c>
      <c r="F9" s="115"/>
      <c r="G9" s="182">
        <v>95995</v>
      </c>
      <c r="H9" s="115"/>
      <c r="I9" s="182">
        <f>'PL-6-7'!K65</f>
        <v>79755</v>
      </c>
    </row>
    <row r="10" spans="1:11" s="143" customFormat="1" ht="20.399999999999999" customHeight="1">
      <c r="A10" s="17" t="s">
        <v>121</v>
      </c>
      <c r="B10" s="17"/>
      <c r="C10" s="182"/>
      <c r="D10" s="182"/>
      <c r="E10" s="182"/>
      <c r="F10" s="115"/>
      <c r="G10" s="37"/>
      <c r="H10" s="115"/>
      <c r="I10" s="37"/>
    </row>
    <row r="11" spans="1:11" s="143" customFormat="1" ht="20.399999999999999" customHeight="1">
      <c r="A11" s="2" t="s">
        <v>215</v>
      </c>
      <c r="B11" s="2"/>
      <c r="C11" s="182">
        <v>24519</v>
      </c>
      <c r="D11" s="182"/>
      <c r="E11" s="182">
        <v>18445</v>
      </c>
      <c r="F11" s="115"/>
      <c r="G11" s="37">
        <v>23784</v>
      </c>
      <c r="H11" s="115"/>
      <c r="I11" s="37">
        <v>18674</v>
      </c>
    </row>
    <row r="12" spans="1:11" s="143" customFormat="1" ht="20.399999999999999" customHeight="1">
      <c r="A12" s="6" t="s">
        <v>23</v>
      </c>
      <c r="B12" s="6"/>
      <c r="C12" s="183">
        <v>656</v>
      </c>
      <c r="D12" s="182"/>
      <c r="E12" s="183">
        <v>863</v>
      </c>
      <c r="F12" s="115"/>
      <c r="G12" s="37">
        <v>485</v>
      </c>
      <c r="H12" s="115"/>
      <c r="I12" s="37">
        <v>548</v>
      </c>
    </row>
    <row r="13" spans="1:11" s="143" customFormat="1" ht="22.5" customHeight="1">
      <c r="A13" s="2" t="s">
        <v>51</v>
      </c>
      <c r="B13" s="2"/>
      <c r="C13" s="183">
        <v>46623</v>
      </c>
      <c r="D13" s="182"/>
      <c r="E13" s="183">
        <v>49730</v>
      </c>
      <c r="F13" s="115"/>
      <c r="G13" s="37">
        <v>41569</v>
      </c>
      <c r="H13" s="115"/>
      <c r="I13" s="37">
        <v>43411</v>
      </c>
    </row>
    <row r="14" spans="1:11" s="143" customFormat="1" ht="22.5" customHeight="1">
      <c r="A14" s="2" t="s">
        <v>254</v>
      </c>
      <c r="B14" s="2"/>
      <c r="C14" s="183">
        <v>2222</v>
      </c>
      <c r="D14" s="182"/>
      <c r="E14" s="183">
        <v>1427</v>
      </c>
      <c r="F14" s="115"/>
      <c r="G14" s="37">
        <v>1877</v>
      </c>
      <c r="H14" s="115"/>
      <c r="I14" s="37">
        <v>1390</v>
      </c>
      <c r="J14" s="145"/>
    </row>
    <row r="15" spans="1:11" s="143" customFormat="1" ht="22.5" customHeight="1">
      <c r="A15" s="2" t="s">
        <v>258</v>
      </c>
      <c r="B15" s="2"/>
      <c r="C15" s="183"/>
      <c r="D15" s="182"/>
      <c r="E15" s="183"/>
      <c r="F15" s="115"/>
      <c r="G15" s="37"/>
      <c r="H15" s="115"/>
      <c r="I15" s="37"/>
      <c r="J15" s="145"/>
    </row>
    <row r="16" spans="1:11" s="143" customFormat="1" ht="22.5" customHeight="1">
      <c r="A16" s="2" t="s">
        <v>259</v>
      </c>
      <c r="B16" s="255">
        <v>4</v>
      </c>
      <c r="C16" s="183">
        <v>170</v>
      </c>
      <c r="D16" s="182"/>
      <c r="E16" s="183">
        <v>-1161</v>
      </c>
      <c r="F16" s="115"/>
      <c r="G16" s="119">
        <v>242</v>
      </c>
      <c r="H16" s="115"/>
      <c r="I16" s="119">
        <v>-397</v>
      </c>
      <c r="J16" s="145"/>
    </row>
    <row r="17" spans="1:14" s="143" customFormat="1" ht="22.5" customHeight="1">
      <c r="A17" s="2" t="s">
        <v>257</v>
      </c>
      <c r="B17" s="2"/>
      <c r="C17" s="183">
        <v>-3713</v>
      </c>
      <c r="D17" s="182"/>
      <c r="E17" s="183">
        <v>3103</v>
      </c>
      <c r="F17" s="115"/>
      <c r="G17" s="37">
        <v>-3788</v>
      </c>
      <c r="H17" s="115"/>
      <c r="I17" s="37">
        <v>1790</v>
      </c>
      <c r="K17" s="144"/>
    </row>
    <row r="18" spans="1:14" s="143" customFormat="1" ht="22.5" customHeight="1">
      <c r="A18" s="6" t="s">
        <v>260</v>
      </c>
      <c r="B18" s="6"/>
      <c r="C18" s="183">
        <v>10777</v>
      </c>
      <c r="D18" s="182"/>
      <c r="E18" s="183">
        <v>24984</v>
      </c>
      <c r="F18" s="115"/>
      <c r="G18" s="37">
        <v>10828</v>
      </c>
      <c r="H18" s="115"/>
      <c r="I18" s="37">
        <v>24304</v>
      </c>
      <c r="K18" s="149"/>
    </row>
    <row r="19" spans="1:14" s="143" customFormat="1" ht="22.5" customHeight="1">
      <c r="A19" s="6" t="s">
        <v>146</v>
      </c>
      <c r="B19" s="6"/>
      <c r="C19" s="183"/>
      <c r="D19" s="182"/>
      <c r="E19" s="183"/>
      <c r="F19" s="115"/>
      <c r="G19" s="37"/>
      <c r="H19" s="115"/>
      <c r="I19" s="37"/>
      <c r="K19" s="149"/>
    </row>
    <row r="20" spans="1:14" s="143" customFormat="1" ht="22.5" customHeight="1">
      <c r="A20" s="6" t="s">
        <v>147</v>
      </c>
      <c r="B20" s="193"/>
      <c r="C20" s="183">
        <v>-1231</v>
      </c>
      <c r="D20" s="182"/>
      <c r="E20" s="183">
        <v>-4601</v>
      </c>
      <c r="F20" s="115"/>
      <c r="G20" s="37">
        <v>-1231</v>
      </c>
      <c r="H20" s="115"/>
      <c r="I20" s="37">
        <v>-4601</v>
      </c>
    </row>
    <row r="21" spans="1:14" s="143" customFormat="1" ht="22.5" customHeight="1">
      <c r="A21" s="6" t="s">
        <v>225</v>
      </c>
      <c r="B21" s="193"/>
      <c r="C21" s="183">
        <v>-199</v>
      </c>
      <c r="D21" s="182"/>
      <c r="E21" s="183">
        <v>2922</v>
      </c>
      <c r="F21" s="115"/>
      <c r="G21" s="37">
        <v>-199</v>
      </c>
      <c r="H21" s="115"/>
      <c r="I21" s="37">
        <v>2922</v>
      </c>
    </row>
    <row r="22" spans="1:14" s="143" customFormat="1" ht="22.5" hidden="1" customHeight="1">
      <c r="A22" s="13" t="s">
        <v>155</v>
      </c>
      <c r="B22" s="194">
        <v>4</v>
      </c>
      <c r="C22" s="183"/>
      <c r="D22" s="182"/>
      <c r="E22" s="183">
        <v>0</v>
      </c>
      <c r="F22" s="115"/>
      <c r="G22" s="37"/>
      <c r="H22" s="115"/>
      <c r="I22" s="37">
        <v>0</v>
      </c>
    </row>
    <row r="23" spans="1:14" s="143" customFormat="1" ht="22.5" customHeight="1">
      <c r="A23" s="6" t="s">
        <v>216</v>
      </c>
      <c r="B23" s="194"/>
      <c r="C23" s="183">
        <v>187</v>
      </c>
      <c r="D23" s="182"/>
      <c r="E23" s="183">
        <v>497</v>
      </c>
      <c r="F23" s="115"/>
      <c r="G23" s="37">
        <v>-104</v>
      </c>
      <c r="H23" s="115"/>
      <c r="I23" s="37">
        <v>-495</v>
      </c>
    </row>
    <row r="24" spans="1:14" s="143" customFormat="1" ht="22.5" customHeight="1">
      <c r="A24" s="6" t="s">
        <v>262</v>
      </c>
      <c r="B24" s="294"/>
      <c r="C24" s="183">
        <v>168</v>
      </c>
      <c r="D24" s="182"/>
      <c r="E24" s="183">
        <v>0</v>
      </c>
      <c r="F24" s="115"/>
      <c r="G24" s="291">
        <v>0</v>
      </c>
      <c r="H24" s="115"/>
      <c r="I24" s="291">
        <v>0</v>
      </c>
    </row>
    <row r="25" spans="1:14" s="143" customFormat="1" ht="22.5" customHeight="1">
      <c r="A25" s="6" t="s">
        <v>184</v>
      </c>
      <c r="B25" s="226"/>
      <c r="C25" s="183"/>
      <c r="D25" s="182"/>
      <c r="E25" s="183"/>
      <c r="F25" s="115"/>
      <c r="G25" s="37"/>
      <c r="H25" s="115"/>
      <c r="I25" s="37"/>
    </row>
    <row r="26" spans="1:14" s="143" customFormat="1" ht="22.5" customHeight="1">
      <c r="A26" s="6" t="s">
        <v>217</v>
      </c>
      <c r="B26" s="194"/>
      <c r="C26" s="183">
        <v>9286</v>
      </c>
      <c r="D26" s="182"/>
      <c r="E26" s="183">
        <v>3105</v>
      </c>
      <c r="F26" s="115"/>
      <c r="G26" s="37">
        <v>0</v>
      </c>
      <c r="H26" s="115"/>
      <c r="I26" s="37">
        <v>0</v>
      </c>
    </row>
    <row r="27" spans="1:14" s="143" customFormat="1" ht="21.9" customHeight="1">
      <c r="A27" s="6" t="s">
        <v>138</v>
      </c>
      <c r="B27" s="194"/>
      <c r="C27" s="183"/>
      <c r="D27" s="182"/>
      <c r="E27" s="183"/>
      <c r="F27" s="115"/>
      <c r="G27" s="37"/>
      <c r="H27" s="115"/>
      <c r="I27" s="37"/>
    </row>
    <row r="28" spans="1:14" s="143" customFormat="1" ht="22.5" customHeight="1">
      <c r="A28" s="6" t="s">
        <v>139</v>
      </c>
      <c r="B28" s="194"/>
      <c r="C28" s="183">
        <v>2434</v>
      </c>
      <c r="D28" s="182"/>
      <c r="E28" s="183">
        <v>1938</v>
      </c>
      <c r="F28" s="115"/>
      <c r="G28" s="119">
        <v>2294</v>
      </c>
      <c r="H28" s="115"/>
      <c r="I28" s="119">
        <v>1876</v>
      </c>
      <c r="J28" s="144"/>
      <c r="K28" s="144"/>
      <c r="M28" s="144"/>
      <c r="N28" s="144"/>
    </row>
    <row r="29" spans="1:14" s="143" customFormat="1" ht="22.5" customHeight="1">
      <c r="A29" s="6" t="s">
        <v>122</v>
      </c>
      <c r="B29" s="6"/>
      <c r="C29" s="183">
        <v>876</v>
      </c>
      <c r="D29" s="182"/>
      <c r="E29" s="183">
        <v>1708</v>
      </c>
      <c r="F29" s="115"/>
      <c r="G29" s="119">
        <v>876</v>
      </c>
      <c r="H29" s="115"/>
      <c r="I29" s="119">
        <v>1708</v>
      </c>
    </row>
    <row r="30" spans="1:14" s="143" customFormat="1" ht="22.5" customHeight="1">
      <c r="A30" s="2" t="s">
        <v>95</v>
      </c>
      <c r="B30" s="2"/>
      <c r="C30" s="61">
        <v>-19</v>
      </c>
      <c r="D30" s="247"/>
      <c r="E30" s="61">
        <v>-466</v>
      </c>
      <c r="F30" s="115"/>
      <c r="G30" s="115">
        <v>-148</v>
      </c>
      <c r="H30" s="115"/>
      <c r="I30" s="115">
        <v>-611</v>
      </c>
      <c r="J30" s="149"/>
      <c r="K30" s="149"/>
      <c r="L30" s="149"/>
      <c r="M30" s="149"/>
      <c r="N30" s="149"/>
    </row>
    <row r="31" spans="1:14" s="143" customFormat="1" ht="22.5" customHeight="1">
      <c r="A31" s="2" t="s">
        <v>231</v>
      </c>
      <c r="B31" s="2"/>
      <c r="C31" s="60">
        <v>0</v>
      </c>
      <c r="D31" s="182"/>
      <c r="E31" s="60">
        <v>-457</v>
      </c>
      <c r="F31" s="115"/>
      <c r="G31" s="184">
        <v>0</v>
      </c>
      <c r="H31" s="115"/>
      <c r="I31" s="184">
        <v>-457</v>
      </c>
      <c r="J31" s="149"/>
      <c r="K31" s="149"/>
      <c r="L31" s="149"/>
      <c r="M31" s="149"/>
      <c r="N31" s="149"/>
    </row>
    <row r="32" spans="1:14" s="143" customFormat="1" ht="22" customHeight="1">
      <c r="A32" s="2"/>
      <c r="B32" s="2"/>
      <c r="C32" s="268">
        <f>SUM(C9:C31)</f>
        <v>177804</v>
      </c>
      <c r="D32" s="269"/>
      <c r="E32" s="268">
        <f>SUM(E9:E31)</f>
        <v>185038</v>
      </c>
      <c r="F32" s="271"/>
      <c r="G32" s="270">
        <f>SUM(G9:G31)</f>
        <v>172480</v>
      </c>
      <c r="H32" s="271"/>
      <c r="I32" s="270">
        <f>SUM(I9:I31)</f>
        <v>169817</v>
      </c>
    </row>
    <row r="34" spans="1:13" s="143" customFormat="1" ht="22.5" customHeight="1">
      <c r="A34" s="1" t="str">
        <f>A1</f>
        <v>บริษัท เซ็ปเป้ จำกัด (มหาชน) และบริษัทย่อย</v>
      </c>
      <c r="B34" s="1"/>
      <c r="C34" s="2"/>
      <c r="D34" s="2"/>
      <c r="E34" s="2"/>
      <c r="F34" s="24"/>
      <c r="G34" s="2"/>
      <c r="H34" s="24"/>
      <c r="I34" s="2"/>
      <c r="J34" s="147"/>
      <c r="K34" s="147"/>
      <c r="M34" s="147"/>
    </row>
    <row r="35" spans="1:13" s="143" customFormat="1" ht="22.5" customHeight="1">
      <c r="A35" s="15" t="s">
        <v>88</v>
      </c>
      <c r="B35" s="15"/>
      <c r="C35" s="2"/>
      <c r="D35" s="2"/>
      <c r="E35" s="2"/>
      <c r="F35" s="24"/>
      <c r="G35" s="2"/>
      <c r="H35" s="24"/>
      <c r="I35" s="2"/>
      <c r="J35" s="147"/>
      <c r="K35" s="147"/>
      <c r="M35" s="147"/>
    </row>
    <row r="36" spans="1:13" s="143" customFormat="1" ht="14" customHeight="1">
      <c r="A36" s="15"/>
      <c r="B36" s="15"/>
      <c r="C36" s="2"/>
      <c r="D36" s="2"/>
      <c r="E36" s="2"/>
      <c r="F36" s="24"/>
      <c r="G36" s="2"/>
      <c r="H36" s="24"/>
      <c r="I36" s="2"/>
      <c r="J36" s="147"/>
      <c r="K36" s="147"/>
      <c r="M36" s="147"/>
    </row>
    <row r="37" spans="1:13" s="143" customFormat="1" ht="21.5" customHeight="1">
      <c r="A37" s="2"/>
      <c r="B37" s="2"/>
      <c r="C37" s="304" t="s">
        <v>30</v>
      </c>
      <c r="D37" s="304"/>
      <c r="E37" s="304"/>
      <c r="F37" s="38"/>
      <c r="G37" s="304" t="s">
        <v>145</v>
      </c>
      <c r="H37" s="304"/>
      <c r="I37" s="304"/>
      <c r="J37" s="147"/>
      <c r="K37" s="147"/>
      <c r="M37" s="147"/>
    </row>
    <row r="38" spans="1:13" s="143" customFormat="1" ht="44" customHeight="1">
      <c r="A38" s="2"/>
      <c r="B38" s="2"/>
      <c r="C38" s="312" t="s">
        <v>104</v>
      </c>
      <c r="D38" s="312"/>
      <c r="E38" s="312"/>
      <c r="F38" s="2"/>
      <c r="G38" s="312" t="s">
        <v>104</v>
      </c>
      <c r="H38" s="305"/>
      <c r="I38" s="305"/>
      <c r="J38" s="147"/>
      <c r="K38" s="147"/>
      <c r="M38" s="147"/>
    </row>
    <row r="39" spans="1:13" s="143" customFormat="1" ht="21.5" customHeight="1">
      <c r="A39" s="2"/>
      <c r="B39" s="193" t="s">
        <v>28</v>
      </c>
      <c r="C39" s="19">
        <v>2564</v>
      </c>
      <c r="D39" s="19"/>
      <c r="E39" s="19">
        <v>2563</v>
      </c>
      <c r="F39" s="19"/>
      <c r="G39" s="19">
        <v>2564</v>
      </c>
      <c r="H39" s="19"/>
      <c r="I39" s="19">
        <v>2563</v>
      </c>
      <c r="J39" s="147"/>
      <c r="K39" s="147"/>
      <c r="M39" s="147"/>
    </row>
    <row r="40" spans="1:13" s="143" customFormat="1" ht="21.5" customHeight="1">
      <c r="A40" s="2"/>
      <c r="B40" s="2"/>
      <c r="C40" s="306" t="s">
        <v>29</v>
      </c>
      <c r="D40" s="306"/>
      <c r="E40" s="306"/>
      <c r="F40" s="306"/>
      <c r="G40" s="306"/>
      <c r="H40" s="306"/>
      <c r="I40" s="306"/>
      <c r="J40" s="147"/>
      <c r="K40" s="147"/>
      <c r="M40" s="147"/>
    </row>
    <row r="41" spans="1:13" s="143" customFormat="1" ht="21.5" customHeight="1">
      <c r="A41" s="180" t="s">
        <v>148</v>
      </c>
      <c r="B41" s="180"/>
      <c r="C41" s="171"/>
      <c r="D41" s="171"/>
      <c r="E41" s="273"/>
      <c r="F41" s="171"/>
      <c r="G41" s="171"/>
      <c r="H41" s="171"/>
      <c r="I41" s="273"/>
      <c r="J41" s="147"/>
      <c r="K41" s="147"/>
      <c r="M41" s="147"/>
    </row>
    <row r="42" spans="1:13" s="143" customFormat="1" ht="21.5" customHeight="1">
      <c r="A42" s="298" t="s">
        <v>52</v>
      </c>
      <c r="B42" s="185"/>
      <c r="C42" s="183"/>
      <c r="D42" s="182"/>
      <c r="E42" s="183"/>
      <c r="F42" s="115"/>
      <c r="G42" s="37"/>
      <c r="H42" s="115"/>
      <c r="I42" s="37"/>
      <c r="J42" s="146"/>
      <c r="K42" s="146"/>
    </row>
    <row r="43" spans="1:13" s="143" customFormat="1" ht="21.5" customHeight="1">
      <c r="A43" s="299" t="s">
        <v>3</v>
      </c>
      <c r="B43" s="2"/>
      <c r="C43" s="183">
        <v>44378</v>
      </c>
      <c r="D43" s="182"/>
      <c r="E43" s="183">
        <v>-30584</v>
      </c>
      <c r="F43" s="115"/>
      <c r="G43" s="37">
        <v>54787</v>
      </c>
      <c r="H43" s="115"/>
      <c r="I43" s="37">
        <v>-8738</v>
      </c>
      <c r="J43" s="146"/>
      <c r="K43" s="146"/>
    </row>
    <row r="44" spans="1:13" s="143" customFormat="1" ht="21.5" customHeight="1">
      <c r="A44" s="299" t="s">
        <v>171</v>
      </c>
      <c r="B44" s="2"/>
      <c r="C44" s="183">
        <v>-31124</v>
      </c>
      <c r="D44" s="182"/>
      <c r="E44" s="183">
        <v>-11468</v>
      </c>
      <c r="F44" s="115"/>
      <c r="G44" s="37">
        <v>-29270</v>
      </c>
      <c r="H44" s="115"/>
      <c r="I44" s="37">
        <v>-9668</v>
      </c>
      <c r="J44" s="146"/>
      <c r="K44" s="146"/>
    </row>
    <row r="45" spans="1:13" s="143" customFormat="1" ht="21.5" customHeight="1">
      <c r="A45" s="299" t="s">
        <v>4</v>
      </c>
      <c r="B45" s="2"/>
      <c r="C45" s="183">
        <v>453</v>
      </c>
      <c r="D45" s="182"/>
      <c r="E45" s="183">
        <v>-20163</v>
      </c>
      <c r="F45" s="115"/>
      <c r="G45" s="37">
        <v>643</v>
      </c>
      <c r="H45" s="115"/>
      <c r="I45" s="37">
        <v>-15183</v>
      </c>
      <c r="J45" s="146"/>
      <c r="K45" s="146"/>
    </row>
    <row r="46" spans="1:13" s="143" customFormat="1" ht="21.5" customHeight="1">
      <c r="A46" s="299" t="s">
        <v>10</v>
      </c>
      <c r="B46" s="2"/>
      <c r="C46" s="183">
        <v>3348</v>
      </c>
      <c r="D46" s="182"/>
      <c r="E46" s="183">
        <v>125</v>
      </c>
      <c r="F46" s="115"/>
      <c r="G46" s="37">
        <v>-8409</v>
      </c>
      <c r="H46" s="115"/>
      <c r="I46" s="37">
        <v>640</v>
      </c>
      <c r="J46" s="147"/>
      <c r="K46" s="147"/>
      <c r="M46" s="147"/>
    </row>
    <row r="47" spans="1:13" s="143" customFormat="1" ht="21.5" customHeight="1">
      <c r="A47" s="299" t="s">
        <v>11</v>
      </c>
      <c r="B47" s="2"/>
      <c r="C47" s="183">
        <v>308</v>
      </c>
      <c r="D47" s="182"/>
      <c r="E47" s="183">
        <v>-473</v>
      </c>
      <c r="F47" s="115"/>
      <c r="G47" s="37">
        <v>120</v>
      </c>
      <c r="H47" s="115"/>
      <c r="I47" s="37">
        <v>19</v>
      </c>
      <c r="J47" s="147"/>
      <c r="K47" s="147"/>
      <c r="M47" s="147"/>
    </row>
    <row r="48" spans="1:13" s="143" customFormat="1" ht="21.5" customHeight="1">
      <c r="A48" s="299" t="s">
        <v>7</v>
      </c>
      <c r="B48" s="2"/>
      <c r="C48" s="183">
        <v>-18854</v>
      </c>
      <c r="D48" s="182"/>
      <c r="E48" s="183">
        <v>34935</v>
      </c>
      <c r="F48" s="115"/>
      <c r="G48" s="37">
        <v>-23418</v>
      </c>
      <c r="H48" s="115"/>
      <c r="I48" s="37">
        <v>36179</v>
      </c>
      <c r="J48" s="147"/>
      <c r="K48" s="147"/>
      <c r="M48" s="147"/>
    </row>
    <row r="49" spans="1:11" s="143" customFormat="1" ht="21.5" customHeight="1">
      <c r="A49" s="300" t="s">
        <v>175</v>
      </c>
      <c r="B49" s="6"/>
      <c r="C49" s="292">
        <v>-47398</v>
      </c>
      <c r="D49" s="182"/>
      <c r="E49" s="31">
        <v>-57520</v>
      </c>
      <c r="F49" s="115"/>
      <c r="G49" s="291">
        <v>-44964</v>
      </c>
      <c r="H49" s="115"/>
      <c r="I49" s="37">
        <v>-57622</v>
      </c>
      <c r="J49" s="147"/>
      <c r="K49" s="147"/>
    </row>
    <row r="50" spans="1:11" s="143" customFormat="1" ht="21.5" customHeight="1">
      <c r="A50" s="300" t="s">
        <v>153</v>
      </c>
      <c r="B50" s="6"/>
      <c r="C50" s="31">
        <v>-2536</v>
      </c>
      <c r="D50" s="182"/>
      <c r="E50" s="31">
        <v>10</v>
      </c>
      <c r="F50" s="115"/>
      <c r="G50" s="37">
        <v>0</v>
      </c>
      <c r="H50" s="115"/>
      <c r="I50" s="37">
        <v>0</v>
      </c>
      <c r="J50" s="147"/>
      <c r="K50" s="147"/>
    </row>
    <row r="51" spans="1:11" s="143" customFormat="1" ht="21.5" customHeight="1">
      <c r="A51" s="300" t="s">
        <v>102</v>
      </c>
      <c r="B51" s="6"/>
      <c r="C51" s="183">
        <v>-1134</v>
      </c>
      <c r="D51" s="182"/>
      <c r="E51" s="183">
        <v>-2717</v>
      </c>
      <c r="F51" s="115"/>
      <c r="G51" s="59">
        <v>0</v>
      </c>
      <c r="H51" s="115"/>
      <c r="I51" s="59">
        <v>0</v>
      </c>
      <c r="J51" s="146"/>
      <c r="K51" s="146"/>
    </row>
    <row r="52" spans="1:11" s="143" customFormat="1" ht="21.5" customHeight="1">
      <c r="A52" s="300" t="s">
        <v>159</v>
      </c>
      <c r="B52" s="6"/>
      <c r="C52" s="186">
        <f>SUM(C32,C43:C51)</f>
        <v>125245</v>
      </c>
      <c r="D52" s="182"/>
      <c r="E52" s="186">
        <f>SUM(E32,E43:E51)</f>
        <v>97183</v>
      </c>
      <c r="F52" s="115"/>
      <c r="G52" s="186">
        <f>SUM(G32,G43:G51)</f>
        <v>121969</v>
      </c>
      <c r="H52" s="115"/>
      <c r="I52" s="186">
        <f>SUM(I32,I43:I51)</f>
        <v>115444</v>
      </c>
      <c r="J52" s="147"/>
      <c r="K52" s="146"/>
    </row>
    <row r="53" spans="1:11" s="143" customFormat="1" ht="21.5" customHeight="1">
      <c r="A53" s="300" t="s">
        <v>136</v>
      </c>
      <c r="B53" s="6"/>
      <c r="C53" s="115">
        <v>-595</v>
      </c>
      <c r="D53" s="182"/>
      <c r="E53" s="115">
        <v>-440</v>
      </c>
      <c r="F53" s="115"/>
      <c r="G53" s="115">
        <v>-595</v>
      </c>
      <c r="H53" s="115"/>
      <c r="I53" s="115">
        <v>-440</v>
      </c>
      <c r="J53" s="148"/>
      <c r="K53" s="148"/>
    </row>
    <row r="54" spans="1:11" s="143" customFormat="1" ht="21.5" customHeight="1">
      <c r="A54" s="300" t="s">
        <v>123</v>
      </c>
      <c r="B54" s="6"/>
      <c r="C54" s="31">
        <v>-108</v>
      </c>
      <c r="D54" s="182"/>
      <c r="E54" s="31">
        <v>-193</v>
      </c>
      <c r="F54" s="115"/>
      <c r="G54" s="115">
        <v>-90</v>
      </c>
      <c r="H54" s="115"/>
      <c r="I54" s="115">
        <v>-195</v>
      </c>
      <c r="J54" s="147"/>
      <c r="K54" s="146"/>
    </row>
    <row r="55" spans="1:11" s="143" customFormat="1" ht="21.5" customHeight="1">
      <c r="A55" s="197" t="s">
        <v>154</v>
      </c>
      <c r="B55" s="12"/>
      <c r="C55" s="128">
        <f>C52+C54+C53</f>
        <v>124542</v>
      </c>
      <c r="D55" s="182"/>
      <c r="E55" s="128">
        <f>E52+E54+E53</f>
        <v>96550</v>
      </c>
      <c r="F55" s="111"/>
      <c r="G55" s="128">
        <f>G52+G54+G53</f>
        <v>121284</v>
      </c>
      <c r="H55" s="111"/>
      <c r="I55" s="128">
        <f>I52+I54+I53</f>
        <v>114809</v>
      </c>
    </row>
    <row r="56" spans="1:11" s="143" customFormat="1" ht="15.5" customHeight="1">
      <c r="A56" s="12"/>
      <c r="B56" s="12"/>
      <c r="C56" s="111"/>
      <c r="D56" s="182"/>
      <c r="E56" s="111"/>
      <c r="F56" s="111"/>
      <c r="G56" s="111"/>
      <c r="H56" s="111"/>
      <c r="I56" s="111"/>
    </row>
    <row r="57" spans="1:11" s="143" customFormat="1" ht="21.5" customHeight="1">
      <c r="A57" s="301" t="s">
        <v>53</v>
      </c>
      <c r="B57" s="180"/>
      <c r="C57" s="172"/>
      <c r="D57" s="172"/>
      <c r="E57" s="275"/>
      <c r="F57" s="42"/>
      <c r="G57" s="39"/>
      <c r="H57" s="42"/>
      <c r="I57" s="39"/>
    </row>
    <row r="58" spans="1:11" s="143" customFormat="1" ht="21.5" customHeight="1">
      <c r="A58" s="299" t="s">
        <v>160</v>
      </c>
      <c r="B58" s="195">
        <v>6</v>
      </c>
      <c r="C58" s="183">
        <v>0</v>
      </c>
      <c r="D58" s="190"/>
      <c r="E58" s="183">
        <v>0</v>
      </c>
      <c r="F58" s="42"/>
      <c r="G58" s="31">
        <v>-30000</v>
      </c>
      <c r="H58" s="42"/>
      <c r="I58" s="31">
        <v>0</v>
      </c>
    </row>
    <row r="59" spans="1:11" s="143" customFormat="1" ht="21.5" customHeight="1">
      <c r="A59" s="299" t="s">
        <v>156</v>
      </c>
      <c r="B59" s="193">
        <v>5</v>
      </c>
      <c r="C59" s="183">
        <v>-25000</v>
      </c>
      <c r="D59" s="182"/>
      <c r="E59" s="183">
        <v>0</v>
      </c>
      <c r="F59" s="115"/>
      <c r="G59" s="183">
        <v>0</v>
      </c>
      <c r="H59" s="115"/>
      <c r="I59" s="183">
        <v>0</v>
      </c>
    </row>
    <row r="60" spans="1:11" s="143" customFormat="1" ht="21.5" customHeight="1">
      <c r="A60" s="299" t="s">
        <v>124</v>
      </c>
      <c r="B60" s="193"/>
      <c r="C60" s="37">
        <v>-350000</v>
      </c>
      <c r="D60" s="182"/>
      <c r="E60" s="37">
        <v>-662152</v>
      </c>
      <c r="F60" s="115"/>
      <c r="G60" s="37">
        <v>-350000</v>
      </c>
      <c r="H60" s="115"/>
      <c r="I60" s="37">
        <v>-662152</v>
      </c>
    </row>
    <row r="61" spans="1:11" s="143" customFormat="1" ht="21.5" customHeight="1">
      <c r="A61" s="299" t="s">
        <v>126</v>
      </c>
      <c r="B61" s="193"/>
      <c r="C61" s="37">
        <v>350000</v>
      </c>
      <c r="D61" s="182"/>
      <c r="E61" s="37">
        <v>1483799</v>
      </c>
      <c r="F61" s="115"/>
      <c r="G61" s="37">
        <v>350000</v>
      </c>
      <c r="H61" s="115"/>
      <c r="I61" s="37">
        <v>1483799</v>
      </c>
    </row>
    <row r="62" spans="1:11" s="143" customFormat="1" ht="21.5" customHeight="1">
      <c r="A62" s="299" t="s">
        <v>143</v>
      </c>
      <c r="B62" s="2"/>
      <c r="C62" s="37">
        <v>1</v>
      </c>
      <c r="D62" s="182"/>
      <c r="E62" s="37">
        <v>0</v>
      </c>
      <c r="F62" s="115"/>
      <c r="G62" s="37">
        <v>1</v>
      </c>
      <c r="H62" s="115"/>
      <c r="I62" s="37">
        <v>0</v>
      </c>
    </row>
    <row r="63" spans="1:11" s="143" customFormat="1" ht="21.5" customHeight="1">
      <c r="A63" s="299" t="s">
        <v>218</v>
      </c>
      <c r="B63" s="2"/>
      <c r="C63" s="37">
        <v>-34048</v>
      </c>
      <c r="D63" s="182"/>
      <c r="E63" s="37">
        <v>-21283</v>
      </c>
      <c r="F63" s="115"/>
      <c r="G63" s="37">
        <v>-33304</v>
      </c>
      <c r="H63" s="115"/>
      <c r="I63" s="37">
        <v>-20122</v>
      </c>
    </row>
    <row r="64" spans="1:11" s="143" customFormat="1" ht="21.5" customHeight="1">
      <c r="A64" s="299" t="s">
        <v>219</v>
      </c>
      <c r="B64" s="2"/>
      <c r="C64" s="31">
        <v>23</v>
      </c>
      <c r="D64" s="182"/>
      <c r="E64" s="31">
        <v>666</v>
      </c>
      <c r="F64" s="115"/>
      <c r="G64" s="31">
        <v>23</v>
      </c>
      <c r="H64" s="115"/>
      <c r="I64" s="31">
        <v>495</v>
      </c>
    </row>
    <row r="65" spans="1:9" s="143" customFormat="1" ht="21.5" customHeight="1">
      <c r="A65" s="299" t="s">
        <v>125</v>
      </c>
      <c r="B65" s="2"/>
      <c r="C65" s="31">
        <v>-582</v>
      </c>
      <c r="D65" s="182"/>
      <c r="E65" s="31">
        <v>-1178</v>
      </c>
      <c r="F65" s="115"/>
      <c r="G65" s="31">
        <v>-582</v>
      </c>
      <c r="H65" s="115"/>
      <c r="I65" s="31">
        <v>-638</v>
      </c>
    </row>
    <row r="66" spans="1:9" s="143" customFormat="1" ht="21.5" customHeight="1">
      <c r="A66" s="299" t="s">
        <v>231</v>
      </c>
      <c r="B66" s="2"/>
      <c r="C66" s="31">
        <v>0</v>
      </c>
      <c r="D66" s="182"/>
      <c r="E66" s="31">
        <v>457</v>
      </c>
      <c r="F66" s="115"/>
      <c r="G66" s="31">
        <v>0</v>
      </c>
      <c r="H66" s="115"/>
      <c r="I66" s="31">
        <v>457</v>
      </c>
    </row>
    <row r="67" spans="1:9" s="143" customFormat="1" ht="21.5" customHeight="1">
      <c r="A67" s="299" t="s">
        <v>95</v>
      </c>
      <c r="B67" s="2"/>
      <c r="C67" s="183">
        <v>19</v>
      </c>
      <c r="D67" s="182"/>
      <c r="E67" s="183">
        <v>466</v>
      </c>
      <c r="F67" s="115"/>
      <c r="G67" s="31">
        <v>19</v>
      </c>
      <c r="H67" s="115"/>
      <c r="I67" s="31">
        <v>466</v>
      </c>
    </row>
    <row r="68" spans="1:9" s="143" customFormat="1" ht="21.5" customHeight="1">
      <c r="A68" s="197" t="s">
        <v>238</v>
      </c>
      <c r="B68" s="12"/>
      <c r="C68" s="128">
        <f>SUM(C58:C67)</f>
        <v>-59587</v>
      </c>
      <c r="D68" s="182"/>
      <c r="E68" s="128">
        <f>SUM(E58:E67)</f>
        <v>800775</v>
      </c>
      <c r="F68" s="111"/>
      <c r="G68" s="128">
        <f>SUM(G58:G67)</f>
        <v>-63843</v>
      </c>
      <c r="H68" s="111"/>
      <c r="I68" s="128">
        <f>SUM(I58:I67)</f>
        <v>802305</v>
      </c>
    </row>
    <row r="69" spans="1:9" s="143" customFormat="1" ht="21" customHeight="1">
      <c r="A69" s="12"/>
      <c r="B69" s="12"/>
      <c r="C69" s="183"/>
      <c r="D69" s="182"/>
      <c r="E69" s="183"/>
      <c r="F69" s="111"/>
      <c r="G69" s="111"/>
      <c r="H69" s="111"/>
      <c r="I69" s="111"/>
    </row>
    <row r="70" spans="1:9" s="143" customFormat="1" ht="22.5" customHeight="1">
      <c r="A70" s="1" t="str">
        <f>A1</f>
        <v>บริษัท เซ็ปเป้ จำกัด (มหาชน) และบริษัทย่อย</v>
      </c>
      <c r="B70" s="1"/>
      <c r="C70" s="2"/>
      <c r="D70" s="2"/>
      <c r="E70" s="2"/>
      <c r="F70" s="24"/>
      <c r="G70" s="2"/>
      <c r="H70" s="24"/>
      <c r="I70" s="2"/>
    </row>
    <row r="71" spans="1:9" s="143" customFormat="1" ht="22.5" customHeight="1">
      <c r="A71" s="15" t="s">
        <v>88</v>
      </c>
      <c r="B71" s="15"/>
      <c r="C71" s="2"/>
      <c r="D71" s="2"/>
      <c r="E71" s="2"/>
      <c r="F71" s="24"/>
      <c r="G71" s="2"/>
      <c r="H71" s="24"/>
      <c r="I71" s="2"/>
    </row>
    <row r="72" spans="1:9" s="143" customFormat="1" ht="22.5" customHeight="1">
      <c r="A72" s="15"/>
      <c r="B72" s="15"/>
      <c r="C72" s="2"/>
      <c r="D72" s="2"/>
      <c r="E72" s="2"/>
      <c r="F72" s="24"/>
      <c r="G72" s="2"/>
      <c r="H72" s="24"/>
      <c r="I72" s="2"/>
    </row>
    <row r="73" spans="1:9" s="143" customFormat="1" ht="22.5" customHeight="1">
      <c r="A73" s="2"/>
      <c r="B73" s="2"/>
      <c r="C73" s="304" t="s">
        <v>30</v>
      </c>
      <c r="D73" s="304"/>
      <c r="E73" s="304"/>
      <c r="F73" s="38"/>
      <c r="G73" s="304" t="s">
        <v>145</v>
      </c>
      <c r="H73" s="304"/>
      <c r="I73" s="304"/>
    </row>
    <row r="74" spans="1:9" s="143" customFormat="1" ht="45" customHeight="1">
      <c r="A74" s="2"/>
      <c r="B74" s="2"/>
      <c r="C74" s="312" t="s">
        <v>104</v>
      </c>
      <c r="D74" s="312"/>
      <c r="E74" s="312"/>
      <c r="F74" s="2"/>
      <c r="G74" s="312" t="s">
        <v>104</v>
      </c>
      <c r="H74" s="305"/>
      <c r="I74" s="305"/>
    </row>
    <row r="75" spans="1:9" s="143" customFormat="1" ht="22.5" customHeight="1">
      <c r="A75" s="2"/>
      <c r="B75" s="2"/>
      <c r="C75" s="19">
        <v>2564</v>
      </c>
      <c r="D75" s="19"/>
      <c r="E75" s="19">
        <v>2563</v>
      </c>
      <c r="F75" s="19"/>
      <c r="G75" s="19">
        <v>2564</v>
      </c>
      <c r="H75" s="19"/>
      <c r="I75" s="19">
        <v>2563</v>
      </c>
    </row>
    <row r="76" spans="1:9" s="143" customFormat="1" ht="22.5" customHeight="1">
      <c r="A76" s="2"/>
      <c r="B76" s="2"/>
      <c r="C76" s="306" t="s">
        <v>29</v>
      </c>
      <c r="D76" s="306"/>
      <c r="E76" s="306"/>
      <c r="F76" s="306"/>
      <c r="G76" s="306"/>
      <c r="H76" s="306"/>
      <c r="I76" s="306"/>
    </row>
    <row r="77" spans="1:9" s="143" customFormat="1" ht="22.5" customHeight="1">
      <c r="A77" s="180" t="s">
        <v>54</v>
      </c>
      <c r="B77" s="180"/>
      <c r="C77" s="183"/>
      <c r="D77" s="182"/>
      <c r="E77" s="183"/>
      <c r="F77" s="115"/>
      <c r="G77" s="37"/>
      <c r="H77" s="115"/>
      <c r="I77" s="37"/>
    </row>
    <row r="78" spans="1:9" s="143" customFormat="1" ht="22.5" customHeight="1">
      <c r="A78" s="2" t="s">
        <v>232</v>
      </c>
      <c r="B78" s="2"/>
      <c r="C78" s="31">
        <v>265</v>
      </c>
      <c r="D78" s="182"/>
      <c r="E78" s="31">
        <v>1951</v>
      </c>
      <c r="F78" s="115"/>
      <c r="G78" s="31">
        <v>0</v>
      </c>
      <c r="H78" s="115"/>
      <c r="I78" s="31">
        <v>0</v>
      </c>
    </row>
    <row r="79" spans="1:9" s="143" customFormat="1" ht="22.5" hidden="1" customHeight="1">
      <c r="A79" s="2" t="s">
        <v>144</v>
      </c>
      <c r="B79" s="2"/>
      <c r="C79" s="31"/>
      <c r="D79" s="182"/>
      <c r="E79" s="31"/>
      <c r="F79" s="115"/>
      <c r="G79" s="31"/>
      <c r="H79" s="115"/>
      <c r="I79" s="31"/>
    </row>
    <row r="80" spans="1:9" s="143" customFormat="1" ht="22.5" hidden="1" customHeight="1">
      <c r="A80" s="2" t="s">
        <v>220</v>
      </c>
      <c r="B80" s="2"/>
      <c r="C80" s="31"/>
      <c r="D80" s="182"/>
      <c r="E80" s="31"/>
      <c r="F80" s="115"/>
      <c r="G80" s="31"/>
      <c r="H80" s="115"/>
      <c r="I80" s="31"/>
    </row>
    <row r="81" spans="1:11" s="143" customFormat="1" ht="22.5" hidden="1" customHeight="1">
      <c r="A81" s="2" t="s">
        <v>221</v>
      </c>
      <c r="B81" s="2"/>
      <c r="C81" s="31"/>
      <c r="D81" s="182"/>
      <c r="E81" s="31"/>
      <c r="F81" s="115"/>
      <c r="G81" s="31"/>
      <c r="H81" s="115"/>
      <c r="I81" s="31"/>
    </row>
    <row r="82" spans="1:11" s="143" customFormat="1" ht="22.5" customHeight="1">
      <c r="A82" s="2" t="s">
        <v>222</v>
      </c>
      <c r="B82" s="2"/>
      <c r="C82" s="31">
        <v>-26</v>
      </c>
      <c r="D82" s="182"/>
      <c r="E82" s="31">
        <v>-25</v>
      </c>
      <c r="F82" s="115"/>
      <c r="G82" s="31">
        <v>0</v>
      </c>
      <c r="H82" s="115"/>
      <c r="I82" s="31">
        <v>0</v>
      </c>
    </row>
    <row r="83" spans="1:11" s="143" customFormat="1" ht="22.5" customHeight="1">
      <c r="A83" s="2" t="s">
        <v>223</v>
      </c>
      <c r="B83" s="2"/>
      <c r="C83" s="183">
        <v>-15530</v>
      </c>
      <c r="D83" s="182"/>
      <c r="E83" s="183">
        <v>-4610</v>
      </c>
      <c r="F83" s="115"/>
      <c r="G83" s="183">
        <v>-2855</v>
      </c>
      <c r="H83" s="115"/>
      <c r="I83" s="183">
        <v>-2740</v>
      </c>
    </row>
    <row r="84" spans="1:11" s="143" customFormat="1" ht="22.5" customHeight="1">
      <c r="A84" s="2" t="s">
        <v>127</v>
      </c>
      <c r="B84" s="2"/>
      <c r="C84" s="183">
        <v>-601</v>
      </c>
      <c r="D84" s="182"/>
      <c r="E84" s="183">
        <v>-755</v>
      </c>
      <c r="F84" s="115"/>
      <c r="G84" s="37">
        <v>-485</v>
      </c>
      <c r="H84" s="115"/>
      <c r="I84" s="37">
        <v>-549</v>
      </c>
    </row>
    <row r="85" spans="1:11" s="143" customFormat="1" ht="22.5" customHeight="1">
      <c r="A85" s="12" t="s">
        <v>239</v>
      </c>
      <c r="B85" s="12"/>
      <c r="C85" s="128">
        <f>SUM(C78:C84)</f>
        <v>-15892</v>
      </c>
      <c r="D85" s="182"/>
      <c r="E85" s="128">
        <f>SUM(E78:E84)</f>
        <v>-3439</v>
      </c>
      <c r="F85" s="111"/>
      <c r="G85" s="128">
        <f>SUM(G78:G84)</f>
        <v>-3340</v>
      </c>
      <c r="H85" s="111"/>
      <c r="I85" s="128">
        <f>SUM(I78:I84)</f>
        <v>-3289</v>
      </c>
    </row>
    <row r="86" spans="1:11" s="143" customFormat="1" ht="22.5" customHeight="1">
      <c r="A86" s="2"/>
      <c r="B86" s="2"/>
      <c r="C86" s="171"/>
      <c r="D86" s="171"/>
      <c r="E86" s="273"/>
      <c r="F86" s="171"/>
      <c r="G86" s="171"/>
      <c r="H86" s="171"/>
      <c r="I86" s="273"/>
    </row>
    <row r="87" spans="1:11" s="143" customFormat="1" ht="22.5" customHeight="1">
      <c r="A87" s="6" t="s">
        <v>263</v>
      </c>
      <c r="B87" s="6"/>
      <c r="C87" s="183"/>
      <c r="D87" s="182"/>
      <c r="E87" s="183"/>
      <c r="F87" s="112"/>
      <c r="G87" s="112"/>
      <c r="H87" s="112"/>
      <c r="I87" s="112"/>
    </row>
    <row r="88" spans="1:11" s="143" customFormat="1" ht="22.5" customHeight="1">
      <c r="A88" s="6" t="s">
        <v>137</v>
      </c>
      <c r="B88" s="6"/>
      <c r="C88" s="183">
        <f>SUM(C85,C68,C55)</f>
        <v>49063</v>
      </c>
      <c r="D88" s="182"/>
      <c r="E88" s="183">
        <f>SUM(E85,E68,E55)</f>
        <v>893886</v>
      </c>
      <c r="F88" s="112"/>
      <c r="G88" s="183">
        <f>SUM(G85,G68,G55)</f>
        <v>54101</v>
      </c>
      <c r="H88" s="112"/>
      <c r="I88" s="183">
        <f>SUM(I85,I68,I55)</f>
        <v>913825</v>
      </c>
    </row>
    <row r="89" spans="1:11" s="143" customFormat="1" ht="22.5" customHeight="1">
      <c r="A89" s="6" t="s">
        <v>128</v>
      </c>
      <c r="B89" s="6"/>
      <c r="C89" s="183"/>
      <c r="D89" s="182"/>
      <c r="E89" s="183"/>
      <c r="F89" s="115"/>
      <c r="G89" s="37"/>
      <c r="H89" s="115"/>
      <c r="I89" s="37"/>
    </row>
    <row r="90" spans="1:11" s="143" customFormat="1" ht="22.5" customHeight="1">
      <c r="A90" s="6" t="s">
        <v>129</v>
      </c>
      <c r="B90" s="6"/>
      <c r="C90" s="184">
        <v>3</v>
      </c>
      <c r="D90" s="182"/>
      <c r="E90" s="184">
        <v>4</v>
      </c>
      <c r="F90" s="115"/>
      <c r="G90" s="184">
        <v>3</v>
      </c>
      <c r="H90" s="115"/>
      <c r="I90" s="184">
        <v>4</v>
      </c>
    </row>
    <row r="91" spans="1:11" s="143" customFormat="1" ht="22.5" customHeight="1">
      <c r="A91" s="12" t="s">
        <v>263</v>
      </c>
      <c r="B91" s="12"/>
      <c r="C91" s="113">
        <f>SUM(C88:C90)</f>
        <v>49066</v>
      </c>
      <c r="D91" s="182"/>
      <c r="E91" s="113">
        <f>SUM(E88:E90)</f>
        <v>893890</v>
      </c>
      <c r="F91" s="111"/>
      <c r="G91" s="113">
        <f>SUM(G88:G90)</f>
        <v>54104</v>
      </c>
      <c r="H91" s="111"/>
      <c r="I91" s="113">
        <f>SUM(I88:I90)</f>
        <v>913829</v>
      </c>
    </row>
    <row r="92" spans="1:11" s="143" customFormat="1" ht="22.5" customHeight="1">
      <c r="A92" s="6" t="s">
        <v>149</v>
      </c>
      <c r="B92" s="6"/>
      <c r="C92" s="183">
        <f>'BS-3-5'!F10</f>
        <v>194389</v>
      </c>
      <c r="D92" s="182"/>
      <c r="E92" s="183">
        <v>181695</v>
      </c>
      <c r="F92" s="115"/>
      <c r="G92" s="37">
        <f>'BS-3-5'!J10</f>
        <v>151917</v>
      </c>
      <c r="H92" s="115"/>
      <c r="I92" s="37">
        <v>124387</v>
      </c>
    </row>
    <row r="93" spans="1:11" s="143" customFormat="1" ht="22.5" thickBot="1">
      <c r="A93" s="12" t="s">
        <v>150</v>
      </c>
      <c r="B93" s="12"/>
      <c r="C93" s="187">
        <f>SUM(C91:C92)</f>
        <v>243455</v>
      </c>
      <c r="D93" s="182"/>
      <c r="E93" s="187">
        <f>SUM(E91:E92)</f>
        <v>1075585</v>
      </c>
      <c r="F93" s="111">
        <f>SUM(F91:F92)</f>
        <v>0</v>
      </c>
      <c r="G93" s="187">
        <f>SUM(G91:G92)</f>
        <v>206021</v>
      </c>
      <c r="H93" s="111"/>
      <c r="I93" s="187">
        <f>SUM(I91:I92)</f>
        <v>1038216</v>
      </c>
      <c r="J93" s="144">
        <f>C93-'BS-3-5'!D10</f>
        <v>0</v>
      </c>
      <c r="K93" s="144">
        <f>G93-'BS-3-5'!H10</f>
        <v>0</v>
      </c>
    </row>
    <row r="94" spans="1:11" s="143" customFormat="1" ht="22.5" customHeight="1" thickTop="1">
      <c r="A94" s="12"/>
      <c r="B94" s="12"/>
      <c r="C94" s="111"/>
      <c r="D94" s="182"/>
      <c r="E94" s="111"/>
      <c r="F94" s="111"/>
      <c r="G94" s="111"/>
      <c r="H94" s="111"/>
      <c r="I94" s="111"/>
    </row>
    <row r="95" spans="1:11" s="143" customFormat="1" ht="22.5" customHeight="1">
      <c r="A95" s="8" t="s">
        <v>55</v>
      </c>
      <c r="B95" s="8"/>
      <c r="C95" s="31"/>
      <c r="D95" s="37"/>
      <c r="E95" s="31"/>
      <c r="F95" s="37"/>
      <c r="G95" s="37"/>
      <c r="H95" s="37"/>
      <c r="I95" s="37"/>
    </row>
    <row r="96" spans="1:11" s="143" customFormat="1" ht="22.5" customHeight="1">
      <c r="A96" s="2" t="s">
        <v>224</v>
      </c>
      <c r="B96" s="2"/>
      <c r="C96" s="59">
        <v>7618</v>
      </c>
      <c r="D96" s="37"/>
      <c r="E96" s="59">
        <v>4537</v>
      </c>
      <c r="F96" s="115"/>
      <c r="G96" s="59">
        <v>4866</v>
      </c>
      <c r="H96" s="115"/>
      <c r="I96" s="59">
        <v>1799</v>
      </c>
    </row>
    <row r="97" spans="1:9" s="143" customFormat="1" ht="22.5" customHeight="1">
      <c r="A97" s="2" t="s">
        <v>100</v>
      </c>
      <c r="B97" s="2"/>
      <c r="C97" s="59">
        <v>191</v>
      </c>
      <c r="D97" s="37"/>
      <c r="E97" s="59">
        <v>1322</v>
      </c>
      <c r="F97" s="115"/>
      <c r="G97" s="59">
        <v>191</v>
      </c>
      <c r="H97" s="115"/>
      <c r="I97" s="59">
        <v>0</v>
      </c>
    </row>
    <row r="98" spans="1:9" s="143" customFormat="1" ht="22.5" hidden="1" customHeight="1">
      <c r="A98" s="2" t="s">
        <v>161</v>
      </c>
      <c r="B98" s="2"/>
      <c r="C98" s="59">
        <v>0</v>
      </c>
      <c r="D98" s="37"/>
      <c r="E98" s="59">
        <v>0</v>
      </c>
      <c r="F98" s="115"/>
      <c r="G98" s="59">
        <v>0</v>
      </c>
      <c r="H98" s="115"/>
      <c r="I98" s="59">
        <v>0</v>
      </c>
    </row>
    <row r="99" spans="1:9" ht="23.25" customHeight="1">
      <c r="C99" s="152"/>
      <c r="D99" s="152"/>
      <c r="E99" s="152"/>
      <c r="F99" s="153"/>
      <c r="G99" s="152"/>
      <c r="H99" s="129"/>
      <c r="I99" s="152"/>
    </row>
    <row r="103" spans="1:9" ht="23.25" customHeight="1">
      <c r="G103" s="142"/>
      <c r="I103" s="142"/>
    </row>
  </sheetData>
  <mergeCells count="15">
    <mergeCell ref="C37:E37"/>
    <mergeCell ref="G37:I37"/>
    <mergeCell ref="C38:E38"/>
    <mergeCell ref="G38:I38"/>
    <mergeCell ref="C40:I40"/>
    <mergeCell ref="G73:I73"/>
    <mergeCell ref="G74:I74"/>
    <mergeCell ref="C73:E73"/>
    <mergeCell ref="C74:E74"/>
    <mergeCell ref="C76:I76"/>
    <mergeCell ref="G4:I4"/>
    <mergeCell ref="G5:I5"/>
    <mergeCell ref="C4:E4"/>
    <mergeCell ref="C5:E5"/>
    <mergeCell ref="C7:I7"/>
  </mergeCells>
  <pageMargins left="0.8" right="0.8" top="0.48" bottom="0.4" header="0.4" footer="0.4"/>
  <pageSetup paperSize="9" scale="96" firstPageNumber="12" fitToHeight="0" orientation="portrait" useFirstPageNumber="1" r:id="rId1"/>
  <headerFooter alignWithMargins="0">
    <oddFooter>&amp;L&amp;"Angsana New,Regular"&amp;15
หมายเหตุประกอบงบการเงินเป็นส่วนหนึ่งของงบการเงินระหว่างกาลนี้
&amp;C&amp;"Angsana New,Regular"&amp;15
&amp;P</oddFooter>
  </headerFooter>
  <rowBreaks count="2" manualBreakCount="2">
    <brk id="33" max="8" man="1"/>
    <brk id="69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BS-3-5</vt:lpstr>
      <vt:lpstr>PL-6-7</vt:lpstr>
      <vt:lpstr>SH8</vt:lpstr>
      <vt:lpstr>SH9</vt:lpstr>
      <vt:lpstr>SH10</vt:lpstr>
      <vt:lpstr>SH11</vt:lpstr>
      <vt:lpstr>CF 12-14</vt:lpstr>
      <vt:lpstr>'BS-3-5'!Print_Area</vt:lpstr>
      <vt:lpstr>'CF 12-14'!Print_Area</vt:lpstr>
      <vt:lpstr>'PL-6-7'!Print_Area</vt:lpstr>
      <vt:lpstr>'SH10'!Print_Area</vt:lpstr>
      <vt:lpstr>'SH11'!Print_Area</vt:lpstr>
      <vt:lpstr>'SH8'!Print_Area</vt:lpstr>
      <vt:lpstr>'SH9'!Print_Area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achoetkiattikun</dc:creator>
  <cp:lastModifiedBy>Nitinath, Kajohntridach</cp:lastModifiedBy>
  <cp:lastPrinted>2021-05-01T18:00:52Z</cp:lastPrinted>
  <dcterms:created xsi:type="dcterms:W3CDTF">2011-07-19T04:20:21Z</dcterms:created>
  <dcterms:modified xsi:type="dcterms:W3CDTF">2021-05-12T12:25:15Z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iteSource">
    <vt:lpwstr>Workgroup</vt:lpwstr>
  </property>
  <property fmtid="{D5CDD505-2E9C-101B-9397-08002B2CF9AE}" pid="3" name="OnLine">
    <vt:lpwstr>False</vt:lpwstr>
  </property>
  <property fmtid="{D5CDD505-2E9C-101B-9397-08002B2CF9AE}" pid="4" name="Product">
    <vt:lpwstr>eAudIT2011</vt:lpwstr>
  </property>
  <property fmtid="{D5CDD505-2E9C-101B-9397-08002B2CF9AE}" pid="5" name="Version">
    <vt:lpwstr>V1</vt:lpwstr>
  </property>
  <property fmtid="{D5CDD505-2E9C-101B-9397-08002B2CF9AE}" pid="6" name="SiteType">
    <vt:lpwstr>Engagement</vt:lpwstr>
  </property>
  <property fmtid="{D5CDD505-2E9C-101B-9397-08002B2CF9AE}" pid="7" name="Locale">
    <vt:lpwstr>en</vt:lpwstr>
  </property>
  <property fmtid="{D5CDD505-2E9C-101B-9397-08002B2CF9AE}" pid="8" name="ComponentID">
    <vt:lpwstr>58D1796B-1029-4952-97D2-02808AC341F6</vt:lpwstr>
  </property>
  <property fmtid="{D5CDD505-2E9C-101B-9397-08002B2CF9AE}" pid="9" name="DocumentID">
    <vt:lpwstr>B4074DAB-E432-4CE0-BD7F-E1D4CDC95533</vt:lpwstr>
  </property>
  <property fmtid="{D5CDD505-2E9C-101B-9397-08002B2CF9AE}" pid="10" name="LibraryID">
    <vt:lpwstr>Audit Files</vt:lpwstr>
  </property>
  <property fmtid="{D5CDD505-2E9C-101B-9397-08002B2CF9AE}" pid="11" name="EngagementID">
    <vt:lpwstr>cdf6bd9b-2e63-4f98-be42-939e05846ae1</vt:lpwstr>
  </property>
  <property fmtid="{D5CDD505-2E9C-101B-9397-08002B2CF9AE}" pid="12" name="SV_QUERY_LIST_4F35BF76-6C0D-4D9B-82B2-816C12CF3733">
    <vt:lpwstr>empty_477D106A-C0D6-4607-AEBD-E2C9D60EA279</vt:lpwstr>
  </property>
  <property fmtid="{D5CDD505-2E9C-101B-9397-08002B2CF9AE}" pid="13" name="SV_HIDDEN_GRID_QUERY_LIST_4F35BF76-6C0D-4D9B-82B2-816C12CF3733">
    <vt:lpwstr>empty_477D106A-C0D6-4607-AEBD-E2C9D60EA279</vt:lpwstr>
  </property>
</Properties>
</file>