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nkajohntridach\Desktop\A_MY_JOB^^;\1.Sappe\Q1'2021\FS\SET files\"/>
    </mc:Choice>
  </mc:AlternateContent>
  <xr:revisionPtr revIDLastSave="0" documentId="8_{F5B2FBCC-D273-459B-9620-339AF3874FF3}" xr6:coauthVersionLast="45" xr6:coauthVersionMax="45" xr10:uidLastSave="{00000000-0000-0000-0000-000000000000}"/>
  <bookViews>
    <workbookView xWindow="-110" yWindow="-110" windowWidth="19420" windowHeight="10420" tabRatio="733" xr2:uid="{00000000-000D-0000-FFFF-FFFF00000000}"/>
  </bookViews>
  <sheets>
    <sheet name="BS2-4" sheetId="10" r:id="rId1"/>
    <sheet name="PL 5-6" sheetId="2" r:id="rId2"/>
    <sheet name="SH7" sheetId="4" r:id="rId3"/>
    <sheet name="SH8" sheetId="11" r:id="rId4"/>
    <sheet name="SH9" sheetId="6" r:id="rId5"/>
    <sheet name="SH10" sheetId="12" r:id="rId6"/>
    <sheet name="CF 11-12" sheetId="7" r:id="rId7"/>
  </sheets>
  <definedNames>
    <definedName name="_Hlk120336604" localSheetId="6">'CF 11-12'!#REF!</definedName>
    <definedName name="_xlnm.Print_Area" localSheetId="0">'BS2-4'!$A$1:$I$91</definedName>
    <definedName name="_xlnm.Print_Area" localSheetId="6">'CF 11-12'!$A$1:$J$93</definedName>
    <definedName name="_xlnm.Print_Area" localSheetId="1">'PL 5-6'!$A$1:$I$66</definedName>
    <definedName name="_xlnm.Print_Area" localSheetId="5">'SH10'!$A$1:$Q$22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6" i="12" l="1"/>
  <c r="E16" i="12"/>
  <c r="C16" i="12"/>
  <c r="I16" i="12"/>
  <c r="M17" i="6"/>
  <c r="K19" i="6"/>
  <c r="I19" i="6"/>
  <c r="E19" i="6"/>
  <c r="C19" i="6"/>
  <c r="G19" i="6"/>
  <c r="AA29" i="4" l="1"/>
  <c r="M29" i="4"/>
  <c r="H79" i="7"/>
  <c r="D79" i="7"/>
  <c r="H11" i="7"/>
  <c r="D11" i="7"/>
  <c r="M19" i="12"/>
  <c r="Q19" i="12" s="1"/>
  <c r="Q15" i="12"/>
  <c r="Q16" i="12" s="1"/>
  <c r="AA26" i="11"/>
  <c r="Y27" i="11"/>
  <c r="AC27" i="11" s="1"/>
  <c r="M26" i="11"/>
  <c r="Y26" i="11" s="1"/>
  <c r="AC26" i="11" s="1"/>
  <c r="Y18" i="11"/>
  <c r="AC18" i="11" s="1"/>
  <c r="C53" i="10"/>
  <c r="M11" i="12" l="1"/>
  <c r="K11" i="12"/>
  <c r="I11" i="12"/>
  <c r="E11" i="12"/>
  <c r="C11" i="12"/>
  <c r="K22" i="6"/>
  <c r="AA12" i="11"/>
  <c r="S12" i="11"/>
  <c r="Q12" i="11"/>
  <c r="M12" i="11"/>
  <c r="K12" i="11"/>
  <c r="I12" i="11"/>
  <c r="E12" i="11"/>
  <c r="C12" i="11"/>
  <c r="W12" i="11" l="1"/>
  <c r="Y12" i="11" s="1"/>
  <c r="AC12" i="11" s="1"/>
  <c r="Q11" i="12"/>
  <c r="I25" i="6" l="1"/>
  <c r="C25" i="6"/>
  <c r="M18" i="6"/>
  <c r="K13" i="6"/>
  <c r="I13" i="6"/>
  <c r="G13" i="6"/>
  <c r="G25" i="6" s="1"/>
  <c r="E13" i="6"/>
  <c r="E25" i="6" s="1"/>
  <c r="C13" i="6"/>
  <c r="M12" i="6"/>
  <c r="J79" i="7" l="1"/>
  <c r="J70" i="7"/>
  <c r="F79" i="7"/>
  <c r="F70" i="7"/>
  <c r="AA32" i="4"/>
  <c r="U32" i="4"/>
  <c r="S32" i="4"/>
  <c r="Q32" i="4"/>
  <c r="O32" i="4"/>
  <c r="M32" i="4"/>
  <c r="K32" i="4"/>
  <c r="I32" i="4"/>
  <c r="G32" i="4"/>
  <c r="E32" i="4"/>
  <c r="C32" i="4"/>
  <c r="Y30" i="4"/>
  <c r="AC30" i="4" s="1"/>
  <c r="W30" i="4"/>
  <c r="W29" i="4"/>
  <c r="Y29" i="4" s="1"/>
  <c r="AC29" i="4" s="1"/>
  <c r="E26" i="4"/>
  <c r="AA23" i="4"/>
  <c r="U23" i="4"/>
  <c r="U26" i="4" s="1"/>
  <c r="S23" i="4"/>
  <c r="S26" i="4" s="1"/>
  <c r="Q23" i="4"/>
  <c r="Q26" i="4" s="1"/>
  <c r="O23" i="4"/>
  <c r="O26" i="4" s="1"/>
  <c r="M23" i="4"/>
  <c r="M26" i="4" s="1"/>
  <c r="K23" i="4"/>
  <c r="K26" i="4" s="1"/>
  <c r="I23" i="4"/>
  <c r="I26" i="4" s="1"/>
  <c r="G23" i="4"/>
  <c r="G26" i="4" s="1"/>
  <c r="E23" i="4"/>
  <c r="C23" i="4"/>
  <c r="C26" i="4" s="1"/>
  <c r="Y21" i="4"/>
  <c r="AC21" i="4" s="1"/>
  <c r="Y20" i="4"/>
  <c r="AC20" i="4" s="1"/>
  <c r="AA14" i="4"/>
  <c r="U14" i="4"/>
  <c r="S14" i="4"/>
  <c r="Q14" i="4"/>
  <c r="O14" i="4"/>
  <c r="M14" i="4"/>
  <c r="K14" i="4"/>
  <c r="I14" i="4"/>
  <c r="G14" i="4"/>
  <c r="E14" i="4"/>
  <c r="C14" i="4"/>
  <c r="Y13" i="4"/>
  <c r="AC13" i="4" s="1"/>
  <c r="W12" i="4"/>
  <c r="Y12" i="4" s="1"/>
  <c r="I58" i="2"/>
  <c r="I21" i="2"/>
  <c r="I14" i="2"/>
  <c r="I23" i="2" s="1"/>
  <c r="I29" i="2" s="1"/>
  <c r="I31" i="2" s="1"/>
  <c r="J11" i="7" s="1"/>
  <c r="J32" i="7" s="1"/>
  <c r="J43" i="7" s="1"/>
  <c r="J46" i="7" s="1"/>
  <c r="E58" i="2"/>
  <c r="E21" i="2"/>
  <c r="E14" i="2"/>
  <c r="E23" i="2" s="1"/>
  <c r="E29" i="2" s="1"/>
  <c r="E31" i="2" s="1"/>
  <c r="F11" i="7" s="1"/>
  <c r="F32" i="7" s="1"/>
  <c r="F43" i="7" s="1"/>
  <c r="F46" i="7" s="1"/>
  <c r="F82" i="7" s="1"/>
  <c r="F85" i="7" s="1"/>
  <c r="K33" i="4" l="1"/>
  <c r="Q33" i="4"/>
  <c r="W26" i="4"/>
  <c r="AA33" i="4"/>
  <c r="W32" i="4"/>
  <c r="W23" i="4"/>
  <c r="Y23" i="4" s="1"/>
  <c r="O33" i="4"/>
  <c r="AC23" i="4"/>
  <c r="AC26" i="4" s="1"/>
  <c r="U33" i="4"/>
  <c r="W14" i="4"/>
  <c r="I33" i="4"/>
  <c r="S33" i="4"/>
  <c r="W33" i="4" s="1"/>
  <c r="Y32" i="4"/>
  <c r="AC32" i="4" s="1"/>
  <c r="M33" i="4"/>
  <c r="F87" i="7"/>
  <c r="J82" i="7"/>
  <c r="J85" i="7" s="1"/>
  <c r="J87" i="7" s="1"/>
  <c r="AC12" i="4"/>
  <c r="AC14" i="4" s="1"/>
  <c r="Y14" i="4"/>
  <c r="G33" i="4"/>
  <c r="Y26" i="4"/>
  <c r="C33" i="4"/>
  <c r="E33" i="4"/>
  <c r="I50" i="2"/>
  <c r="I59" i="2" s="1"/>
  <c r="I36" i="2"/>
  <c r="E50" i="2"/>
  <c r="E59" i="2" s="1"/>
  <c r="E36" i="2"/>
  <c r="C58" i="2"/>
  <c r="J88" i="7" l="1"/>
  <c r="Y33" i="4"/>
  <c r="AC33" i="4" s="1"/>
  <c r="I65" i="2"/>
  <c r="I68" i="2"/>
  <c r="E65" i="2"/>
  <c r="E68" i="2"/>
  <c r="W24" i="12"/>
  <c r="D70" i="7" l="1"/>
  <c r="C87" i="10" l="1"/>
  <c r="E87" i="10"/>
  <c r="G87" i="10"/>
  <c r="M20" i="12" l="1"/>
  <c r="K20" i="12"/>
  <c r="I20" i="12"/>
  <c r="G20" i="12"/>
  <c r="E20" i="12"/>
  <c r="C20" i="12"/>
  <c r="C22" i="12" s="1"/>
  <c r="O16" i="12"/>
  <c r="M16" i="12"/>
  <c r="G16" i="12"/>
  <c r="Q20" i="12"/>
  <c r="C20" i="11"/>
  <c r="C23" i="11" s="1"/>
  <c r="O29" i="11"/>
  <c r="O20" i="11"/>
  <c r="O23" i="11" s="1"/>
  <c r="U29" i="11"/>
  <c r="U20" i="11"/>
  <c r="U23" i="11" s="1"/>
  <c r="G29" i="11"/>
  <c r="G20" i="11"/>
  <c r="G23" i="11" s="1"/>
  <c r="AA29" i="11"/>
  <c r="S29" i="11"/>
  <c r="Q29" i="11"/>
  <c r="M29" i="11"/>
  <c r="K29" i="11"/>
  <c r="I29" i="11"/>
  <c r="E29" i="11"/>
  <c r="C29" i="11"/>
  <c r="AA20" i="11"/>
  <c r="S20" i="11"/>
  <c r="S23" i="11" s="1"/>
  <c r="Q20" i="11"/>
  <c r="Q23" i="11" s="1"/>
  <c r="M20" i="11"/>
  <c r="M23" i="11" s="1"/>
  <c r="K20" i="11"/>
  <c r="K23" i="11" s="1"/>
  <c r="I20" i="11"/>
  <c r="I23" i="11" s="1"/>
  <c r="E20" i="11"/>
  <c r="E23" i="11" s="1"/>
  <c r="K22" i="12" l="1"/>
  <c r="AA30" i="11"/>
  <c r="C88" i="10" s="1"/>
  <c r="Q30" i="11"/>
  <c r="S30" i="11"/>
  <c r="W23" i="11"/>
  <c r="Y23" i="11" s="1"/>
  <c r="K30" i="11"/>
  <c r="AC20" i="11"/>
  <c r="AC23" i="11" s="1"/>
  <c r="E22" i="12"/>
  <c r="C30" i="11"/>
  <c r="G22" i="12"/>
  <c r="E30" i="11"/>
  <c r="I30" i="11"/>
  <c r="M22" i="12"/>
  <c r="M30" i="11"/>
  <c r="O30" i="11"/>
  <c r="I22" i="12"/>
  <c r="O20" i="12"/>
  <c r="O22" i="12" s="1"/>
  <c r="Q22" i="12"/>
  <c r="U30" i="11"/>
  <c r="G30" i="11"/>
  <c r="W29" i="11"/>
  <c r="Y29" i="11" s="1"/>
  <c r="AC29" i="11" s="1"/>
  <c r="W20" i="11"/>
  <c r="W30" i="11" l="1"/>
  <c r="Y30" i="11" s="1"/>
  <c r="Y20" i="11"/>
  <c r="AC30" i="11" l="1"/>
  <c r="G58" i="2"/>
  <c r="G21" i="2"/>
  <c r="C21" i="2"/>
  <c r="M11" i="6" l="1"/>
  <c r="M13" i="6" s="1"/>
  <c r="I87" i="10"/>
  <c r="I89" i="10" s="1"/>
  <c r="I61" i="10"/>
  <c r="I53" i="10"/>
  <c r="I30" i="10"/>
  <c r="I18" i="10"/>
  <c r="E89" i="10"/>
  <c r="E61" i="10"/>
  <c r="E53" i="10"/>
  <c r="E30" i="10"/>
  <c r="E18" i="10"/>
  <c r="G89" i="10"/>
  <c r="C89" i="10"/>
  <c r="G61" i="10"/>
  <c r="C61" i="10"/>
  <c r="G53" i="10"/>
  <c r="G30" i="10"/>
  <c r="C30" i="10"/>
  <c r="H18" i="10"/>
  <c r="G18" i="10"/>
  <c r="F18" i="10"/>
  <c r="C18" i="10"/>
  <c r="G32" i="10" l="1"/>
  <c r="I32" i="10"/>
  <c r="E32" i="10"/>
  <c r="E63" i="10"/>
  <c r="E91" i="10" s="1"/>
  <c r="I63" i="10"/>
  <c r="I91" i="10" s="1"/>
  <c r="G63" i="10"/>
  <c r="G91" i="10" s="1"/>
  <c r="C63" i="10"/>
  <c r="C91" i="10" s="1"/>
  <c r="C32" i="10"/>
  <c r="C43" i="7"/>
  <c r="C23" i="6"/>
  <c r="H70" i="7"/>
  <c r="M19" i="6"/>
  <c r="K23" i="6"/>
  <c r="K25" i="6" s="1"/>
  <c r="I23" i="6"/>
  <c r="G23" i="6"/>
  <c r="E23" i="6"/>
  <c r="M22" i="6"/>
  <c r="M23" i="6" s="1"/>
  <c r="E43" i="7"/>
  <c r="G43" i="7"/>
  <c r="I43" i="7"/>
  <c r="A47" i="7"/>
  <c r="G14" i="2"/>
  <c r="C14" i="2"/>
  <c r="M25" i="6" l="1"/>
  <c r="C93" i="10"/>
  <c r="E93" i="10"/>
  <c r="I93" i="10"/>
  <c r="G93" i="10"/>
  <c r="C23" i="2"/>
  <c r="C29" i="2" l="1"/>
  <c r="C31" i="2" s="1"/>
  <c r="C50" i="2" s="1"/>
  <c r="C59" i="2" s="1"/>
  <c r="G23" i="2"/>
  <c r="D32" i="7" l="1"/>
  <c r="D43" i="7" s="1"/>
  <c r="D46" i="7" s="1"/>
  <c r="D82" i="7" s="1"/>
  <c r="D85" i="7" s="1"/>
  <c r="D87" i="7" s="1"/>
  <c r="D95" i="7" s="1"/>
  <c r="C36" i="2"/>
  <c r="G29" i="2"/>
  <c r="G31" i="2" s="1"/>
  <c r="G50" i="2" s="1"/>
  <c r="G59" i="2" s="1"/>
  <c r="H32" i="7" l="1"/>
  <c r="H43" i="7" s="1"/>
  <c r="H46" i="7" s="1"/>
  <c r="H82" i="7" s="1"/>
  <c r="H85" i="7" s="1"/>
  <c r="H87" i="7" s="1"/>
  <c r="C65" i="2"/>
  <c r="C68" i="2" s="1"/>
  <c r="G36" i="2"/>
  <c r="G65" i="2" s="1"/>
  <c r="G68" i="2" s="1"/>
  <c r="H88" i="7" l="1"/>
  <c r="H95" i="7"/>
</calcChain>
</file>

<file path=xl/sharedStrings.xml><?xml version="1.0" encoding="utf-8"?>
<sst xmlns="http://schemas.openxmlformats.org/spreadsheetml/2006/main" count="456" uniqueCount="248">
  <si>
    <t>Sappe Public Company Limited and its Subsidiaries</t>
  </si>
  <si>
    <t>Statement of financial position</t>
  </si>
  <si>
    <t>31 March</t>
  </si>
  <si>
    <t>Assets</t>
  </si>
  <si>
    <t>Note</t>
  </si>
  <si>
    <t>(in thousand Baht)</t>
  </si>
  <si>
    <t>Current assets</t>
  </si>
  <si>
    <t>Cash and cash equivalents</t>
  </si>
  <si>
    <t>Trade accounts receivable</t>
  </si>
  <si>
    <t>Inventories</t>
  </si>
  <si>
    <t>Other current assets</t>
  </si>
  <si>
    <t>Total current assets</t>
  </si>
  <si>
    <t>Non-current assets</t>
  </si>
  <si>
    <t>Investment in subsidiaries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</si>
  <si>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</si>
  <si>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</si>
  <si>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</si>
  <si>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</si>
  <si>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</si>
  <si>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</si>
  <si>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</si>
  <si>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</si>
  <si>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</si>
  <si>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</si>
  <si>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</si>
  <si>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</si>
  <si>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</si>
  <si>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Warrants</t>
  </si>
  <si>
    <t xml:space="preserve">Retained earnings </t>
  </si>
  <si>
    <t>Currency translation differences</t>
  </si>
  <si>
    <t>Non-controlling interests</t>
  </si>
  <si>
    <t>Total equity</t>
  </si>
  <si>
    <t>Total liabilities and equity</t>
  </si>
  <si>
    <t xml:space="preserve">Statement of income (Unaudited)                          </t>
  </si>
  <si>
    <t>Three-month period ended</t>
  </si>
  <si>
    <t xml:space="preserve"> 31 March</t>
  </si>
  <si>
    <t>Revenue from sale of goods</t>
  </si>
  <si>
    <t>Other income</t>
  </si>
  <si>
    <t>Expenses</t>
  </si>
  <si>
    <t>Cost of sales of goods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</si>
  <si>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</si>
  <si>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</si>
  <si>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</si>
  <si>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Profit before income tax expense</t>
  </si>
  <si>
    <t>Profit for the period</t>
  </si>
  <si>
    <t xml:space="preserve">   Non-controlling interests</t>
  </si>
  <si>
    <t xml:space="preserve">Basic earnings per share </t>
  </si>
  <si>
    <t>Diluted earnings per share</t>
  </si>
  <si>
    <t xml:space="preserve">Statement of comprehensive income  (Unaudited)                        </t>
  </si>
  <si>
    <t xml:space="preserve">   </t>
  </si>
  <si>
    <t>Total comprehensive income for the period</t>
  </si>
  <si>
    <t>Statement of changes in equity (Unaudited)</t>
  </si>
  <si>
    <t>Consolidated financial statements</t>
  </si>
  <si>
    <t>Retained earnings</t>
  </si>
  <si>
    <t>Difference</t>
  </si>
  <si>
    <t>Total</t>
  </si>
  <si>
    <t xml:space="preserve">Issued and </t>
  </si>
  <si>
    <t xml:space="preserve">arising from </t>
  </si>
  <si>
    <t>other</t>
  </si>
  <si>
    <t>attributable to</t>
  </si>
  <si>
    <t>Non-</t>
  </si>
  <si>
    <t>ordinary</t>
  </si>
  <si>
    <t>common control</t>
  </si>
  <si>
    <t>owners of</t>
  </si>
  <si>
    <t xml:space="preserve">controlling </t>
  </si>
  <si>
    <t>share capital</t>
  </si>
  <si>
    <t>shares</t>
  </si>
  <si>
    <t>Legal reserve</t>
  </si>
  <si>
    <t>Unappropriated</t>
  </si>
  <si>
    <t>transactions</t>
  </si>
  <si>
    <t>interests</t>
  </si>
  <si>
    <t>equity</t>
  </si>
  <si>
    <t xml:space="preserve">    Contributions by and distributions to </t>
  </si>
  <si>
    <t xml:space="preserve">    Total contributions by and distributions to </t>
  </si>
  <si>
    <t xml:space="preserve">   directly in equity</t>
  </si>
  <si>
    <t>Comprehensive income for the period</t>
  </si>
  <si>
    <t xml:space="preserve">    Profit </t>
  </si>
  <si>
    <t xml:space="preserve">    Other comprehensive income</t>
  </si>
  <si>
    <t xml:space="preserve">Separate financial statements </t>
  </si>
  <si>
    <t>Transactions with owners, recorded directly in equity</t>
  </si>
  <si>
    <t>Statement of cash flows (Unaudited)</t>
  </si>
  <si>
    <t>Cash flows from operating activities</t>
  </si>
  <si>
    <t>Depreciation</t>
  </si>
  <si>
    <t>Interest income</t>
  </si>
  <si>
    <t xml:space="preserve">Changes in operating assets and liabilities </t>
  </si>
  <si>
    <t>Cash flows from investing activities</t>
  </si>
  <si>
    <t>Interest received</t>
  </si>
  <si>
    <t>Cash flows from financing activities</t>
  </si>
  <si>
    <t>Interest paid</t>
  </si>
  <si>
    <t>Non-cash transactions</t>
  </si>
  <si>
    <t>Outstanding payables for purchases of</t>
  </si>
  <si>
    <t>31 December</t>
  </si>
  <si>
    <t xml:space="preserve">Transactions with owners, recorded </t>
  </si>
  <si>
    <t xml:space="preserve">Total transactions with owners, recorded </t>
  </si>
  <si>
    <t>Consolidated</t>
  </si>
  <si>
    <t>financial statements</t>
  </si>
  <si>
    <t>Separate</t>
  </si>
  <si>
    <t xml:space="preserve"> financial statements</t>
  </si>
  <si>
    <t>Short-term loans to related parties</t>
  </si>
  <si>
    <t>Investment in associates</t>
  </si>
  <si>
    <t>Share capital</t>
  </si>
  <si>
    <t xml:space="preserve">   Legal reserve</t>
  </si>
  <si>
    <t xml:space="preserve">   Unappropriated </t>
  </si>
  <si>
    <t>Share premium on ordinary shares</t>
  </si>
  <si>
    <t xml:space="preserve">Consolidated </t>
  </si>
  <si>
    <t xml:space="preserve">Separate </t>
  </si>
  <si>
    <t xml:space="preserve">   for the period, net of tax</t>
  </si>
  <si>
    <t>Share</t>
  </si>
  <si>
    <t>premium on</t>
  </si>
  <si>
    <t>Share-based payment</t>
  </si>
  <si>
    <t>Tax expense</t>
  </si>
  <si>
    <t>Acquisition of current investments</t>
  </si>
  <si>
    <t>Acquisition of intangible assets</t>
  </si>
  <si>
    <t>Proceeds from sale of current investments</t>
  </si>
  <si>
    <t>Non-current provisions for employee benefits</t>
  </si>
  <si>
    <t>Revenue</t>
  </si>
  <si>
    <t>Total revenue</t>
  </si>
  <si>
    <t xml:space="preserve">   Owners of the parent</t>
  </si>
  <si>
    <t xml:space="preserve">Items that will be reclassified subsequently to </t>
  </si>
  <si>
    <t xml:space="preserve">   profit or loss</t>
  </si>
  <si>
    <t xml:space="preserve">Exchange differences on translating </t>
  </si>
  <si>
    <t>paid-up</t>
  </si>
  <si>
    <t>Other components of equity</t>
  </si>
  <si>
    <t>the parent</t>
  </si>
  <si>
    <t xml:space="preserve">Equity </t>
  </si>
  <si>
    <t>(Unaudited)</t>
  </si>
  <si>
    <t>Distribution costs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</si>
  <si>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</si>
  <si>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 xml:space="preserve">Other comprehensive income </t>
  </si>
  <si>
    <t xml:space="preserve">Total comprehensive income for the period </t>
  </si>
  <si>
    <t>Share premium</t>
  </si>
  <si>
    <t xml:space="preserve"> on ordinary</t>
  </si>
  <si>
    <t>Bank overdrafts</t>
  </si>
  <si>
    <t xml:space="preserve">   Authorised share capital</t>
  </si>
  <si>
    <t xml:space="preserve">   Issued and paid-up share capital</t>
  </si>
  <si>
    <t>Outstanding payables for purchases of intangible assets</t>
  </si>
  <si>
    <t>Cash and cash equivalents at 1 January</t>
  </si>
  <si>
    <t>Cash and cash equivalents at 31 March</t>
  </si>
  <si>
    <t>of equity</t>
  </si>
  <si>
    <t>Goodwill</t>
  </si>
  <si>
    <t>Net foreign exchange losses</t>
  </si>
  <si>
    <t>Net cash generated from operating activities</t>
  </si>
  <si>
    <t>Net cash from operating activities</t>
  </si>
  <si>
    <t xml:space="preserve">Effect of exchange rate changes on cash </t>
  </si>
  <si>
    <t xml:space="preserve">   and cash equivalents</t>
  </si>
  <si>
    <t xml:space="preserve">   before effect of exchange rates</t>
  </si>
  <si>
    <t>Foreign currency translation differences of subsidiaries</t>
  </si>
  <si>
    <t>Acquisition of other long-term investments</t>
  </si>
  <si>
    <t xml:space="preserve">   attributable to:</t>
  </si>
  <si>
    <t>Provisions for employee benefits paid</t>
  </si>
  <si>
    <t>Taxes paid</t>
  </si>
  <si>
    <t>Proceeds from exercise of share options</t>
  </si>
  <si>
    <t>Payment on investments in subsidiaries</t>
  </si>
  <si>
    <t>Gain from changes in interest in associate</t>
  </si>
  <si>
    <t>Acquisition of associate</t>
  </si>
  <si>
    <t>Acquisition of subsidiary, net of cash acquired</t>
  </si>
  <si>
    <t>Vehicle acquired by way of finance leases</t>
  </si>
  <si>
    <t>Bad and doubtfule debts expenses (reversal)</t>
  </si>
  <si>
    <t>Profit (loss) attributable to:</t>
  </si>
  <si>
    <t>Short-term loans from financial institutions</t>
  </si>
  <si>
    <t xml:space="preserve">Current portion of long-term loans </t>
  </si>
  <si>
    <t xml:space="preserve">   from financial institution</t>
  </si>
  <si>
    <t>Short-term loans from related parties</t>
  </si>
  <si>
    <t>Long-term loans from financial institution</t>
  </si>
  <si>
    <t>Deferred tax liabilities</t>
  </si>
  <si>
    <t>Other non-current liability</t>
  </si>
  <si>
    <t>Three-month period ended 31 March 2020</t>
  </si>
  <si>
    <t>Balance at 1 January 2020</t>
  </si>
  <si>
    <t>Balance at 31 March 2020</t>
  </si>
  <si>
    <r>
      <t xml:space="preserve"> </t>
    </r>
    <r>
      <rPr>
        <i/>
        <sz val="11"/>
        <rFont val="Times New Roman"/>
        <family val="1"/>
      </rPr>
      <t xml:space="preserve"> (308,438 ordinary shares, par value at Baht 1 per share)</t>
    </r>
  </si>
  <si>
    <t>Right-of-use assets</t>
  </si>
  <si>
    <t>Intangible assets other than goodwill</t>
  </si>
  <si>
    <t>Current income tax payable</t>
  </si>
  <si>
    <t xml:space="preserve">   determined in accordance with TFRS 9</t>
  </si>
  <si>
    <t xml:space="preserve">   financial statements</t>
  </si>
  <si>
    <t xml:space="preserve">Share of loss of associates accounted for </t>
  </si>
  <si>
    <t xml:space="preserve">   using equity method</t>
  </si>
  <si>
    <t>premium</t>
  </si>
  <si>
    <t>on</t>
  </si>
  <si>
    <t>treasury</t>
  </si>
  <si>
    <t>share</t>
  </si>
  <si>
    <t>on treasury</t>
  </si>
  <si>
    <t>Treasury</t>
  </si>
  <si>
    <t>Gain (loss)</t>
  </si>
  <si>
    <t>revaluation</t>
  </si>
  <si>
    <t>of assets</t>
  </si>
  <si>
    <t>Balance at 31 December 2019 - as reported</t>
  </si>
  <si>
    <t>Impact of changes in accounting policies</t>
  </si>
  <si>
    <t>Cash payments for forward contracts</t>
  </si>
  <si>
    <t>Cash receipts from forward contracts</t>
  </si>
  <si>
    <t>Payment to owners to acquire or redeem the entity's shares</t>
  </si>
  <si>
    <t xml:space="preserve">Share of loss of investments in associates accounted </t>
  </si>
  <si>
    <t xml:space="preserve">   for using equity method, net of tax</t>
  </si>
  <si>
    <t>Payment of lease liabilities</t>
  </si>
  <si>
    <t>Other current payables</t>
  </si>
  <si>
    <t>Other comprehensive income (expense)</t>
  </si>
  <si>
    <t>components</t>
  </si>
  <si>
    <t>reserve</t>
  </si>
  <si>
    <t xml:space="preserve">Legal </t>
  </si>
  <si>
    <t>Other non-current liabilities</t>
  </si>
  <si>
    <t>Dividends received</t>
  </si>
  <si>
    <t>Repayment of long-term loans</t>
  </si>
  <si>
    <t>Dividend income</t>
  </si>
  <si>
    <t>Other current receivables</t>
  </si>
  <si>
    <t>Other current financial assets</t>
  </si>
  <si>
    <t>Other non-current financial assets</t>
  </si>
  <si>
    <r>
      <t xml:space="preserve"> </t>
    </r>
    <r>
      <rPr>
        <i/>
        <sz val="11"/>
        <rFont val="Times New Roman"/>
        <family val="1"/>
      </rPr>
      <t xml:space="preserve"> (304,378 ordinary shares, par value at Baht 1 per share)</t>
    </r>
  </si>
  <si>
    <t>Loss (gain) on sale current investment</t>
  </si>
  <si>
    <t xml:space="preserve">Acquisition of plant and equipment  </t>
  </si>
  <si>
    <t xml:space="preserve">Proceeds from sale of plant and equipment </t>
  </si>
  <si>
    <t>Proceeds from bank overdraft</t>
  </si>
  <si>
    <t xml:space="preserve">Net cash used in financing activities  </t>
  </si>
  <si>
    <t>Net cash from (used in) investing activities</t>
  </si>
  <si>
    <t xml:space="preserve">   plant and equipment  </t>
  </si>
  <si>
    <t>Adjustments to reconcile profit to cash receipts (payments)</t>
  </si>
  <si>
    <t>Three-month period ended 31 March 2021</t>
  </si>
  <si>
    <t>Balance at 1 January 2021</t>
  </si>
  <si>
    <t>Balance at 31 March 2021</t>
  </si>
  <si>
    <t>3, 4</t>
  </si>
  <si>
    <t>3, 8</t>
  </si>
  <si>
    <t>3, 10</t>
  </si>
  <si>
    <t>5, 10</t>
  </si>
  <si>
    <t>Total comprehensive income (expense)</t>
  </si>
  <si>
    <t>Revaluation</t>
  </si>
  <si>
    <t>Amortization</t>
  </si>
  <si>
    <t>Losses on inventories devaluation (Reversal)</t>
  </si>
  <si>
    <t>Current portion of lease liabilities</t>
  </si>
  <si>
    <t>Lease liabilities</t>
  </si>
  <si>
    <t>Difference arising from common control transactions</t>
  </si>
  <si>
    <t>Equity attributable to owners of the parent</t>
  </si>
  <si>
    <t>Profit from operating activities</t>
  </si>
  <si>
    <t>Reversal of impairment loss (impairment loss)</t>
  </si>
  <si>
    <t xml:space="preserve">    directly in equity</t>
  </si>
  <si>
    <t xml:space="preserve">       owners of the parent</t>
  </si>
  <si>
    <t xml:space="preserve">       Share-based payment transactions</t>
  </si>
  <si>
    <t xml:space="preserve">       Dividends</t>
  </si>
  <si>
    <t xml:space="preserve">    for the period</t>
  </si>
  <si>
    <t xml:space="preserve">    Profit or loss</t>
  </si>
  <si>
    <t xml:space="preserve">    Contributions by and distributions to owners </t>
  </si>
  <si>
    <t xml:space="preserve">       Share-based payment transactions
</t>
  </si>
  <si>
    <t xml:space="preserve">    Total contributions by and distributions to owners </t>
  </si>
  <si>
    <t>Impairment loss recognised in profit or loss (Reversal)</t>
  </si>
  <si>
    <t>Unrealised loss on exchange rates</t>
  </si>
  <si>
    <t>Unrealised gain from current investments revaluation</t>
  </si>
  <si>
    <t>Loss (gain) on sale of plant and equipment</t>
  </si>
  <si>
    <t>Loss on write off of other intangible assets</t>
  </si>
  <si>
    <t xml:space="preserve">Net increase in cash and cash equivalents,   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</si>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</sst>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  <numFmt numFmtId="168" formatCode="#,##0\ ;\(#,##0\)"/>
    <numFmt numFmtId="169" formatCode="_-* #,##0.0000_-;\-* #,##0.0000_-;_-* &quot;-&quot;??_-;_-@_-"/>
  </numFmts>
  <fonts count="27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Helv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color indexed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4"/>
      <name val="CordiaUPC"/>
      <family val="2"/>
      <charset val="22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b/>
      <sz val="11"/>
      <color indexed="8"/>
      <name val="Times New Roman"/>
      <family val="1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37" fontId="2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2" fillId="0" borderId="0"/>
    <xf numFmtId="39" fontId="11" fillId="0" borderId="0"/>
  </cellStyleXfs>
  <cellXfs count="262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Alignment="1"/>
    <xf numFmtId="0" fontId="0" fillId="0" borderId="0" xfId="0" applyFill="1" applyAlignment="1"/>
    <xf numFmtId="0" fontId="6" fillId="0" borderId="0" xfId="0" quotePrefix="1" applyNumberFormat="1" applyFont="1" applyFill="1" applyAlignment="1">
      <alignment horizontal="center"/>
    </xf>
    <xf numFmtId="0" fontId="4" fillId="0" borderId="0" xfId="0" applyFont="1" applyFill="1" applyAlignment="1"/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/>
    <xf numFmtId="0" fontId="10" fillId="0" borderId="0" xfId="0" applyFont="1" applyFill="1" applyAlignment="1"/>
    <xf numFmtId="41" fontId="6" fillId="0" borderId="0" xfId="0" applyNumberFormat="1" applyFont="1" applyFill="1" applyBorder="1" applyAlignment="1"/>
    <xf numFmtId="41" fontId="8" fillId="0" borderId="1" xfId="0" applyNumberFormat="1" applyFont="1" applyFill="1" applyBorder="1" applyAlignment="1"/>
    <xf numFmtId="41" fontId="8" fillId="0" borderId="0" xfId="0" applyNumberFormat="1" applyFont="1" applyFill="1" applyAlignment="1"/>
    <xf numFmtId="41" fontId="8" fillId="0" borderId="0" xfId="0" applyNumberFormat="1" applyFont="1" applyFill="1" applyBorder="1" applyAlignment="1"/>
    <xf numFmtId="41" fontId="6" fillId="0" borderId="0" xfId="0" applyNumberFormat="1" applyFont="1" applyFill="1" applyAlignment="1"/>
    <xf numFmtId="41" fontId="6" fillId="0" borderId="0" xfId="1" applyNumberFormat="1" applyFont="1" applyFill="1" applyAlignment="1"/>
    <xf numFmtId="164" fontId="6" fillId="0" borderId="0" xfId="1" applyFont="1" applyFill="1" applyAlignment="1"/>
    <xf numFmtId="41" fontId="6" fillId="0" borderId="0" xfId="1" applyNumberFormat="1" applyFont="1" applyFill="1" applyBorder="1" applyAlignment="1"/>
    <xf numFmtId="0" fontId="6" fillId="0" borderId="0" xfId="0" applyFont="1" applyAlignment="1">
      <alignment wrapText="1"/>
    </xf>
    <xf numFmtId="41" fontId="8" fillId="0" borderId="0" xfId="1" applyNumberFormat="1" applyFont="1" applyFill="1" applyBorder="1" applyAlignment="1"/>
    <xf numFmtId="0" fontId="6" fillId="0" borderId="0" xfId="0" applyFont="1" applyAlignment="1"/>
    <xf numFmtId="166" fontId="6" fillId="0" borderId="0" xfId="1" applyNumberFormat="1" applyFont="1" applyFill="1" applyAlignment="1"/>
    <xf numFmtId="164" fontId="6" fillId="0" borderId="0" xfId="1" quotePrefix="1" applyFont="1" applyFill="1" applyBorder="1" applyAlignment="1">
      <alignment horizontal="center"/>
    </xf>
    <xf numFmtId="164" fontId="6" fillId="0" borderId="3" xfId="1" quotePrefix="1" applyFont="1" applyFill="1" applyBorder="1" applyAlignment="1">
      <alignment horizontal="center"/>
    </xf>
    <xf numFmtId="0" fontId="1" fillId="0" borderId="0" xfId="0" applyFont="1" applyFill="1" applyAlignment="1"/>
    <xf numFmtId="49" fontId="4" fillId="0" borderId="0" xfId="0" applyNumberFormat="1" applyFont="1" applyFill="1" applyAlignment="1"/>
    <xf numFmtId="0" fontId="8" fillId="0" borderId="0" xfId="0" applyFont="1" applyFill="1" applyAlignment="1">
      <alignment wrapText="1"/>
    </xf>
    <xf numFmtId="49" fontId="6" fillId="0" borderId="0" xfId="6" applyNumberFormat="1" applyFont="1" applyFill="1" applyAlignment="1">
      <alignment wrapText="1"/>
    </xf>
    <xf numFmtId="49" fontId="6" fillId="0" borderId="0" xfId="6" applyNumberFormat="1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/>
    <xf numFmtId="41" fontId="9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wrapText="1"/>
    </xf>
    <xf numFmtId="41" fontId="8" fillId="0" borderId="0" xfId="1" applyNumberFormat="1" applyFont="1" applyFill="1" applyAlignment="1"/>
    <xf numFmtId="41" fontId="8" fillId="0" borderId="1" xfId="1" applyNumberFormat="1" applyFont="1" applyFill="1" applyBorder="1" applyAlignment="1"/>
    <xf numFmtId="0" fontId="10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0" fontId="8" fillId="0" borderId="0" xfId="14" applyFont="1" applyFill="1" applyAlignment="1"/>
    <xf numFmtId="41" fontId="8" fillId="0" borderId="4" xfId="1" applyNumberFormat="1" applyFont="1" applyFill="1" applyBorder="1" applyAlignment="1"/>
    <xf numFmtId="49" fontId="8" fillId="0" borderId="0" xfId="0" applyNumberFormat="1" applyFont="1" applyFill="1" applyAlignment="1"/>
    <xf numFmtId="0" fontId="6" fillId="0" borderId="0" xfId="12" applyFont="1" applyFill="1" applyAlignment="1"/>
    <xf numFmtId="0" fontId="10" fillId="0" borderId="0" xfId="0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0" fontId="8" fillId="0" borderId="0" xfId="14" applyFont="1" applyFill="1" applyBorder="1" applyAlignment="1"/>
    <xf numFmtId="41" fontId="6" fillId="0" borderId="0" xfId="12" applyNumberFormat="1" applyFont="1" applyFill="1" applyBorder="1" applyAlignment="1"/>
    <xf numFmtId="167" fontId="8" fillId="0" borderId="2" xfId="3" applyNumberFormat="1" applyFont="1" applyFill="1" applyBorder="1" applyAlignment="1"/>
    <xf numFmtId="41" fontId="8" fillId="0" borderId="0" xfId="3" applyNumberFormat="1" applyFont="1" applyFill="1" applyBorder="1" applyAlignment="1"/>
    <xf numFmtId="0" fontId="10" fillId="0" borderId="0" xfId="14" applyFont="1" applyFill="1" applyBorder="1" applyAlignment="1"/>
    <xf numFmtId="0" fontId="6" fillId="0" borderId="0" xfId="14" applyFont="1" applyFill="1" applyBorder="1" applyAlignment="1"/>
    <xf numFmtId="41" fontId="6" fillId="0" borderId="0" xfId="0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/>
    <xf numFmtId="41" fontId="9" fillId="0" borderId="0" xfId="0" applyNumberFormat="1" applyFont="1" applyFill="1" applyAlignment="1">
      <alignment horizontal="center"/>
    </xf>
    <xf numFmtId="41" fontId="8" fillId="0" borderId="2" xfId="0" applyNumberFormat="1" applyFont="1" applyFill="1" applyBorder="1" applyAlignment="1">
      <alignment horizontal="right"/>
    </xf>
    <xf numFmtId="0" fontId="16" fillId="0" borderId="0" xfId="0" applyFont="1" applyFill="1" applyAlignment="1"/>
    <xf numFmtId="168" fontId="6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 applyFill="1" applyAlignment="1"/>
    <xf numFmtId="0" fontId="3" fillId="0" borderId="0" xfId="0" applyFont="1" applyFill="1" applyBorder="1" applyAlignment="1"/>
    <xf numFmtId="0" fontId="0" fillId="0" borderId="0" xfId="0" applyAlignment="1"/>
    <xf numFmtId="0" fontId="4" fillId="0" borderId="0" xfId="6" applyFont="1" applyFill="1"/>
    <xf numFmtId="0" fontId="19" fillId="0" borderId="0" xfId="0" applyFont="1" applyFill="1" applyAlignment="1"/>
    <xf numFmtId="0" fontId="5" fillId="0" borderId="0" xfId="0" applyFont="1" applyFill="1" applyBorder="1" applyAlignment="1"/>
    <xf numFmtId="0" fontId="6" fillId="0" borderId="0" xfId="0" applyFont="1" applyFill="1" applyAlignment="1">
      <alignment horizontal="left"/>
    </xf>
    <xf numFmtId="0" fontId="9" fillId="0" borderId="0" xfId="0" applyFont="1" applyFill="1" applyAlignment="1"/>
    <xf numFmtId="0" fontId="6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13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14" applyFont="1" applyFill="1" applyAlignment="1">
      <alignment horizontal="center"/>
    </xf>
    <xf numFmtId="168" fontId="6" fillId="0" borderId="0" xfId="13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168" fontId="6" fillId="0" borderId="0" xfId="13" applyNumberFormat="1" applyFont="1" applyFill="1" applyBorder="1" applyAlignment="1">
      <alignment horizontal="center" wrapText="1"/>
    </xf>
    <xf numFmtId="0" fontId="9" fillId="0" borderId="0" xfId="13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right"/>
    </xf>
    <xf numFmtId="0" fontId="8" fillId="0" borderId="0" xfId="0" applyFont="1"/>
    <xf numFmtId="0" fontId="10" fillId="0" borderId="0" xfId="0" applyFont="1" applyFill="1"/>
    <xf numFmtId="41" fontId="6" fillId="0" borderId="3" xfId="0" applyNumberFormat="1" applyFont="1" applyFill="1" applyBorder="1" applyAlignment="1">
      <alignment horizontal="right"/>
    </xf>
    <xf numFmtId="164" fontId="6" fillId="0" borderId="0" xfId="1" applyFont="1" applyFill="1" applyBorder="1" applyAlignment="1">
      <alignment horizontal="right"/>
    </xf>
    <xf numFmtId="0" fontId="10" fillId="0" borderId="0" xfId="0" applyFont="1" applyFill="1" applyAlignment="1">
      <alignment horizontal="left" indent="1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11" applyFont="1" applyFill="1" applyAlignment="1">
      <alignment horizontal="left" vertical="center"/>
    </xf>
    <xf numFmtId="0" fontId="6" fillId="0" borderId="0" xfId="7" applyFont="1" applyFill="1" applyAlignment="1">
      <alignment horizontal="left"/>
    </xf>
    <xf numFmtId="164" fontId="6" fillId="0" borderId="0" xfId="1" applyFont="1" applyFill="1" applyBorder="1" applyAlignment="1">
      <alignment horizontal="center"/>
    </xf>
    <xf numFmtId="0" fontId="4" fillId="0" borderId="0" xfId="8" applyFont="1" applyFill="1"/>
    <xf numFmtId="0" fontId="8" fillId="0" borderId="0" xfId="9" applyFont="1" applyFill="1" applyAlignment="1">
      <alignment horizontal="left"/>
    </xf>
    <xf numFmtId="0" fontId="20" fillId="0" borderId="0" xfId="5" applyFont="1" applyFill="1" applyAlignment="1">
      <alignment horizontal="center"/>
    </xf>
    <xf numFmtId="0" fontId="20" fillId="0" borderId="0" xfId="5" applyFont="1" applyFill="1" applyBorder="1" applyAlignment="1"/>
    <xf numFmtId="41" fontId="21" fillId="0" borderId="0" xfId="5" applyNumberFormat="1" applyFont="1" applyFill="1" applyAlignment="1">
      <alignment horizontal="right"/>
    </xf>
    <xf numFmtId="41" fontId="21" fillId="0" borderId="0" xfId="5" applyNumberFormat="1" applyFont="1" applyFill="1" applyBorder="1" applyAlignment="1">
      <alignment horizontal="right"/>
    </xf>
    <xf numFmtId="41" fontId="6" fillId="0" borderId="0" xfId="5" applyNumberFormat="1" applyFont="1" applyFill="1" applyBorder="1" applyAlignment="1">
      <alignment horizontal="right"/>
    </xf>
    <xf numFmtId="0" fontId="8" fillId="0" borderId="0" xfId="0" applyFont="1" applyAlignment="1">
      <alignment horizontal="left" indent="2"/>
    </xf>
    <xf numFmtId="0" fontId="4" fillId="0" borderId="0" xfId="10" applyFont="1" applyFill="1" applyAlignment="1">
      <alignment horizontal="left"/>
    </xf>
    <xf numFmtId="165" fontId="6" fillId="0" borderId="0" xfId="4" applyNumberFormat="1" applyFont="1" applyFill="1" applyAlignment="1"/>
    <xf numFmtId="41" fontId="6" fillId="0" borderId="0" xfId="5" applyNumberFormat="1" applyFont="1" applyFill="1" applyAlignment="1">
      <alignment horizontal="right"/>
    </xf>
    <xf numFmtId="0" fontId="6" fillId="0" borderId="0" xfId="0" applyFont="1" applyFill="1"/>
    <xf numFmtId="37" fontId="6" fillId="0" borderId="0" xfId="0" applyNumberFormat="1" applyFont="1" applyFill="1" applyAlignment="1">
      <alignment horizontal="left"/>
    </xf>
    <xf numFmtId="165" fontId="6" fillId="0" borderId="0" xfId="4" applyNumberFormat="1" applyFont="1" applyFill="1" applyBorder="1" applyAlignment="1"/>
    <xf numFmtId="41" fontId="6" fillId="0" borderId="3" xfId="5" applyNumberFormat="1" applyFont="1" applyFill="1" applyBorder="1" applyAlignment="1">
      <alignment horizontal="right"/>
    </xf>
    <xf numFmtId="41" fontId="6" fillId="0" borderId="5" xfId="0" applyNumberFormat="1" applyFont="1" applyFill="1" applyBorder="1" applyAlignment="1"/>
    <xf numFmtId="41" fontId="6" fillId="0" borderId="0" xfId="5" applyNumberFormat="1" applyFont="1" applyFill="1" applyAlignment="1"/>
    <xf numFmtId="41" fontId="8" fillId="0" borderId="1" xfId="5" applyNumberFormat="1" applyFont="1" applyFill="1" applyBorder="1" applyAlignment="1"/>
    <xf numFmtId="0" fontId="8" fillId="0" borderId="0" xfId="10" applyFont="1" applyFill="1" applyAlignment="1">
      <alignment horizontal="left"/>
    </xf>
    <xf numFmtId="0" fontId="10" fillId="0" borderId="0" xfId="14" applyFont="1" applyFill="1" applyAlignment="1"/>
    <xf numFmtId="165" fontId="6" fillId="0" borderId="0" xfId="0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center"/>
    </xf>
    <xf numFmtId="165" fontId="6" fillId="0" borderId="0" xfId="4" applyNumberFormat="1" applyFont="1" applyFill="1" applyBorder="1" applyAlignment="1">
      <alignment horizontal="center"/>
    </xf>
    <xf numFmtId="165" fontId="6" fillId="0" borderId="0" xfId="4" applyNumberFormat="1" applyFont="1" applyFill="1" applyAlignment="1">
      <alignment horizontal="center"/>
    </xf>
    <xf numFmtId="165" fontId="6" fillId="0" borderId="0" xfId="5" applyNumberFormat="1" applyFont="1" applyFill="1" applyAlignment="1"/>
    <xf numFmtId="165" fontId="6" fillId="0" borderId="0" xfId="4" quotePrefix="1" applyNumberFormat="1" applyFont="1" applyFill="1" applyAlignment="1">
      <alignment horizontal="right"/>
    </xf>
    <xf numFmtId="0" fontId="10" fillId="0" borderId="0" xfId="0" applyFont="1" applyFill="1" applyAlignment="1">
      <alignment wrapText="1"/>
    </xf>
    <xf numFmtId="165" fontId="6" fillId="0" borderId="0" xfId="4" applyNumberFormat="1" applyFont="1" applyFill="1" applyBorder="1" applyAlignment="1">
      <alignment horizontal="right"/>
    </xf>
    <xf numFmtId="165" fontId="6" fillId="0" borderId="0" xfId="4" applyNumberFormat="1" applyFont="1" applyFill="1" applyAlignment="1">
      <alignment horizontal="right"/>
    </xf>
    <xf numFmtId="168" fontId="6" fillId="0" borderId="0" xfId="0" applyNumberFormat="1" applyFont="1" applyFill="1" applyBorder="1" applyAlignment="1"/>
    <xf numFmtId="41" fontId="23" fillId="0" borderId="0" xfId="1" applyNumberFormat="1" applyFont="1" applyFill="1" applyBorder="1" applyAlignment="1">
      <alignment horizontal="right"/>
    </xf>
    <xf numFmtId="41" fontId="8" fillId="0" borderId="4" xfId="0" applyNumberFormat="1" applyFont="1" applyFill="1" applyBorder="1" applyAlignment="1"/>
    <xf numFmtId="41" fontId="24" fillId="0" borderId="0" xfId="0" applyNumberFormat="1" applyFont="1" applyFill="1" applyAlignment="1"/>
    <xf numFmtId="0" fontId="24" fillId="0" borderId="0" xfId="0" applyFont="1" applyFill="1" applyAlignment="1"/>
    <xf numFmtId="168" fontId="24" fillId="0" borderId="0" xfId="0" applyNumberFormat="1" applyFont="1" applyFill="1" applyBorder="1" applyAlignment="1"/>
    <xf numFmtId="41" fontId="6" fillId="0" borderId="0" xfId="2" applyNumberFormat="1" applyFont="1" applyFill="1" applyAlignment="1">
      <alignment horizontal="right"/>
    </xf>
    <xf numFmtId="16" fontId="6" fillId="0" borderId="0" xfId="0" quotePrefix="1" applyNumberFormat="1" applyFont="1" applyFill="1" applyAlignment="1">
      <alignment horizontal="center"/>
    </xf>
    <xf numFmtId="164" fontId="8" fillId="0" borderId="2" xfId="1" applyFont="1" applyFill="1" applyBorder="1" applyAlignment="1"/>
    <xf numFmtId="41" fontId="8" fillId="0" borderId="2" xfId="1" applyNumberFormat="1" applyFont="1" applyFill="1" applyBorder="1" applyAlignment="1"/>
    <xf numFmtId="165" fontId="8" fillId="0" borderId="0" xfId="4" quotePrefix="1" applyNumberFormat="1" applyFont="1" applyFill="1" applyAlignment="1">
      <alignment horizontal="right"/>
    </xf>
    <xf numFmtId="41" fontId="25" fillId="0" borderId="0" xfId="1" applyNumberFormat="1" applyFont="1" applyFill="1" applyBorder="1" applyAlignment="1">
      <alignment horizontal="right"/>
    </xf>
    <xf numFmtId="168" fontId="8" fillId="0" borderId="0" xfId="0" applyNumberFormat="1" applyFont="1" applyFill="1" applyBorder="1" applyAlignment="1"/>
    <xf numFmtId="164" fontId="6" fillId="0" borderId="0" xfId="1" applyFont="1" applyFill="1" applyAlignment="1">
      <alignment horizontal="right"/>
    </xf>
    <xf numFmtId="169" fontId="6" fillId="0" borderId="0" xfId="1" applyNumberFormat="1" applyFont="1" applyFill="1" applyAlignment="1"/>
    <xf numFmtId="169" fontId="1" fillId="0" borderId="0" xfId="1" applyNumberFormat="1" applyFont="1" applyFill="1" applyAlignment="1"/>
    <xf numFmtId="41" fontId="0" fillId="0" borderId="0" xfId="0" applyNumberFormat="1" applyFill="1" applyAlignment="1"/>
    <xf numFmtId="164" fontId="6" fillId="0" borderId="0" xfId="1" quotePrefix="1" applyFont="1" applyFill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Alignment="1"/>
    <xf numFmtId="166" fontId="6" fillId="0" borderId="0" xfId="1" quotePrefix="1" applyNumberFormat="1" applyFont="1" applyFill="1" applyBorder="1" applyAlignment="1">
      <alignment horizontal="center"/>
    </xf>
    <xf numFmtId="166" fontId="20" fillId="0" borderId="0" xfId="1" applyNumberFormat="1" applyFont="1" applyFill="1" applyBorder="1" applyAlignment="1"/>
    <xf numFmtId="166" fontId="8" fillId="0" borderId="1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166" fontId="20" fillId="0" borderId="0" xfId="1" applyNumberFormat="1" applyFont="1" applyFill="1" applyAlignment="1">
      <alignment horizontal="center"/>
    </xf>
    <xf numFmtId="166" fontId="0" fillId="0" borderId="0" xfId="1" applyNumberFormat="1" applyFont="1" applyAlignment="1"/>
    <xf numFmtId="166" fontId="8" fillId="0" borderId="0" xfId="1" applyNumberFormat="1" applyFont="1" applyFill="1" applyBorder="1" applyAlignment="1">
      <alignment horizontal="center"/>
    </xf>
    <xf numFmtId="166" fontId="6" fillId="0" borderId="0" xfId="1" applyNumberFormat="1" applyFont="1" applyBorder="1"/>
    <xf numFmtId="0" fontId="6" fillId="0" borderId="0" xfId="0" applyFont="1" applyAlignment="1">
      <alignment vertical="center"/>
    </xf>
    <xf numFmtId="166" fontId="6" fillId="0" borderId="0" xfId="1" applyNumberFormat="1" applyFont="1" applyFill="1" applyAlignment="1">
      <alignment horizontal="right"/>
    </xf>
    <xf numFmtId="41" fontId="6" fillId="0" borderId="0" xfId="1" applyNumberFormat="1" applyFont="1" applyFill="1" applyAlignment="1">
      <alignment wrapText="1"/>
    </xf>
    <xf numFmtId="164" fontId="8" fillId="0" borderId="0" xfId="1" applyFont="1" applyFill="1" applyAlignment="1"/>
    <xf numFmtId="166" fontId="8" fillId="0" borderId="5" xfId="1" applyNumberFormat="1" applyFont="1" applyFill="1" applyBorder="1" applyAlignment="1">
      <alignment horizontal="right"/>
    </xf>
    <xf numFmtId="166" fontId="8" fillId="0" borderId="2" xfId="1" applyNumberFormat="1" applyFont="1" applyFill="1" applyBorder="1" applyAlignment="1">
      <alignment horizontal="right"/>
    </xf>
    <xf numFmtId="0" fontId="26" fillId="0" borderId="0" xfId="0" applyFont="1" applyFill="1" applyAlignment="1">
      <alignment horizontal="center"/>
    </xf>
    <xf numFmtId="0" fontId="9" fillId="0" borderId="0" xfId="12" applyFont="1" applyFill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37" fontId="9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9" fillId="0" borderId="0" xfId="10" applyFont="1" applyFill="1" applyAlignment="1">
      <alignment horizontal="center"/>
    </xf>
    <xf numFmtId="0" fontId="9" fillId="0" borderId="0" xfId="14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0" fontId="6" fillId="0" borderId="0" xfId="0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/>
    <xf numFmtId="0" fontId="10" fillId="0" borderId="0" xfId="0" applyFont="1"/>
    <xf numFmtId="166" fontId="6" fillId="0" borderId="0" xfId="1" applyNumberFormat="1" applyFont="1"/>
    <xf numFmtId="41" fontId="6" fillId="0" borderId="0" xfId="0" applyNumberFormat="1" applyFont="1"/>
    <xf numFmtId="37" fontId="6" fillId="0" borderId="0" xfId="5" applyNumberFormat="1" applyFont="1"/>
    <xf numFmtId="41" fontId="6" fillId="0" borderId="0" xfId="15" quotePrefix="1" applyNumberFormat="1" applyFont="1"/>
    <xf numFmtId="165" fontId="6" fillId="0" borderId="0" xfId="1" applyNumberFormat="1" applyFont="1"/>
    <xf numFmtId="37" fontId="8" fillId="0" borderId="1" xfId="5" applyNumberFormat="1" applyFont="1" applyBorder="1"/>
    <xf numFmtId="41" fontId="8" fillId="0" borderId="0" xfId="0" applyNumberFormat="1" applyFont="1"/>
    <xf numFmtId="41" fontId="8" fillId="0" borderId="1" xfId="0" applyNumberFormat="1" applyFont="1" applyBorder="1"/>
    <xf numFmtId="165" fontId="6" fillId="0" borderId="0" xfId="1" applyNumberFormat="1" applyFont="1" applyAlignment="1">
      <alignment horizontal="right"/>
    </xf>
    <xf numFmtId="41" fontId="6" fillId="0" borderId="0" xfId="1" applyNumberFormat="1" applyFont="1"/>
    <xf numFmtId="41" fontId="8" fillId="0" borderId="2" xfId="0" applyNumberFormat="1" applyFont="1" applyBorder="1"/>
    <xf numFmtId="166" fontId="8" fillId="0" borderId="0" xfId="0" applyNumberFormat="1" applyFont="1"/>
    <xf numFmtId="41" fontId="6" fillId="0" borderId="0" xfId="15" quotePrefix="1" applyNumberFormat="1" applyFont="1" applyAlignment="1">
      <alignment horizontal="right"/>
    </xf>
    <xf numFmtId="41" fontId="6" fillId="0" borderId="0" xfId="1" quotePrefix="1" applyNumberFormat="1" applyFont="1" applyAlignment="1">
      <alignment horizontal="right"/>
    </xf>
    <xf numFmtId="41" fontId="6" fillId="0" borderId="0" xfId="15" quotePrefix="1" applyNumberFormat="1" applyFont="1" applyAlignment="1">
      <alignment horizontal="center"/>
    </xf>
    <xf numFmtId="0" fontId="6" fillId="0" borderId="0" xfId="5" applyFont="1"/>
    <xf numFmtId="37" fontId="8" fillId="0" borderId="0" xfId="5" applyNumberFormat="1" applyFont="1"/>
    <xf numFmtId="0" fontId="8" fillId="0" borderId="0" xfId="5" applyFont="1"/>
    <xf numFmtId="37" fontId="9" fillId="0" borderId="0" xfId="5" applyNumberFormat="1" applyFont="1"/>
    <xf numFmtId="41" fontId="9" fillId="0" borderId="0" xfId="1" applyNumberFormat="1" applyFont="1"/>
    <xf numFmtId="41" fontId="9" fillId="0" borderId="0" xfId="1" applyNumberFormat="1" applyFont="1" applyAlignment="1">
      <alignment horizontal="right"/>
    </xf>
    <xf numFmtId="41" fontId="9" fillId="0" borderId="0" xfId="0" applyNumberFormat="1" applyFont="1"/>
    <xf numFmtId="37" fontId="8" fillId="0" borderId="3" xfId="5" applyNumberFormat="1" applyFont="1" applyBorder="1"/>
    <xf numFmtId="41" fontId="8" fillId="0" borderId="3" xfId="0" applyNumberFormat="1" applyFont="1" applyBorder="1"/>
    <xf numFmtId="0" fontId="5" fillId="0" borderId="0" xfId="0" applyFont="1"/>
    <xf numFmtId="164" fontId="6" fillId="0" borderId="0" xfId="1" applyFont="1"/>
    <xf numFmtId="37" fontId="6" fillId="0" borderId="2" xfId="5" applyNumberFormat="1" applyFont="1" applyBorder="1"/>
    <xf numFmtId="41" fontId="6" fillId="0" borderId="2" xfId="0" applyNumberFormat="1" applyFont="1" applyBorder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wrapText="1"/>
    </xf>
    <xf numFmtId="41" fontId="6" fillId="0" borderId="3" xfId="1" applyNumberFormat="1" applyFont="1" applyBorder="1"/>
    <xf numFmtId="165" fontId="6" fillId="0" borderId="3" xfId="1" applyNumberFormat="1" applyFont="1" applyBorder="1" applyAlignment="1">
      <alignment horizontal="right"/>
    </xf>
    <xf numFmtId="0" fontId="8" fillId="0" borderId="0" xfId="6" applyFont="1" applyAlignment="1">
      <alignment horizontal="left" wrapText="1"/>
    </xf>
    <xf numFmtId="0" fontId="8" fillId="0" borderId="0" xfId="6" applyFont="1"/>
    <xf numFmtId="0" fontId="9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/>
    <xf numFmtId="41" fontId="8" fillId="0" borderId="5" xfId="1" applyNumberFormat="1" applyFont="1" applyFill="1" applyBorder="1" applyAlignment="1"/>
    <xf numFmtId="41" fontId="6" fillId="0" borderId="5" xfId="0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center"/>
    </xf>
    <xf numFmtId="165" fontId="0" fillId="0" borderId="0" xfId="0" applyNumberFormat="1" applyAlignment="1"/>
    <xf numFmtId="165" fontId="9" fillId="0" borderId="0" xfId="1" applyNumberFormat="1" applyFont="1" applyFill="1" applyBorder="1" applyAlignment="1">
      <alignment horizontal="center"/>
    </xf>
    <xf numFmtId="165" fontId="8" fillId="0" borderId="1" xfId="1" applyNumberFormat="1" applyFont="1" applyFill="1" applyBorder="1" applyAlignment="1">
      <alignment horizontal="center"/>
    </xf>
    <xf numFmtId="165" fontId="8" fillId="0" borderId="3" xfId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/>
    <xf numFmtId="165" fontId="8" fillId="0" borderId="0" xfId="1" applyNumberFormat="1" applyFont="1" applyAlignment="1"/>
    <xf numFmtId="165" fontId="6" fillId="0" borderId="0" xfId="1" applyNumberFormat="1" applyFont="1" applyBorder="1" applyAlignment="1"/>
    <xf numFmtId="165" fontId="6" fillId="0" borderId="0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165" fontId="8" fillId="0" borderId="3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Alignment="1"/>
    <xf numFmtId="165" fontId="6" fillId="0" borderId="0" xfId="1" quotePrefix="1" applyNumberFormat="1" applyFont="1" applyFill="1" applyBorder="1" applyAlignment="1">
      <alignment horizontal="center"/>
    </xf>
    <xf numFmtId="165" fontId="8" fillId="0" borderId="0" xfId="1" applyNumberFormat="1" applyFont="1" applyBorder="1" applyAlignment="1"/>
    <xf numFmtId="165" fontId="8" fillId="0" borderId="4" xfId="1" applyNumberFormat="1" applyFont="1" applyFill="1" applyBorder="1" applyAlignment="1">
      <alignment horizontal="right"/>
    </xf>
    <xf numFmtId="41" fontId="8" fillId="0" borderId="1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64" fontId="8" fillId="0" borderId="3" xfId="1" applyFont="1" applyFill="1" applyBorder="1" applyAlignment="1"/>
    <xf numFmtId="165" fontId="8" fillId="0" borderId="1" xfId="4" applyNumberFormat="1" applyFont="1" applyFill="1" applyBorder="1" applyAlignment="1">
      <alignment horizontal="right"/>
    </xf>
    <xf numFmtId="166" fontId="6" fillId="0" borderId="3" xfId="1" quotePrefix="1" applyNumberFormat="1" applyFont="1" applyFill="1" applyBorder="1" applyAlignment="1">
      <alignment horizontal="right"/>
    </xf>
    <xf numFmtId="166" fontId="6" fillId="0" borderId="0" xfId="0" applyNumberFormat="1" applyFont="1" applyFill="1" applyAlignment="1"/>
    <xf numFmtId="166" fontId="23" fillId="0" borderId="0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41" fontId="1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165" fontId="21" fillId="0" borderId="0" xfId="2" applyNumberFormat="1" applyFont="1" applyFill="1" applyBorder="1" applyAlignment="1">
      <alignment horizontal="right"/>
    </xf>
    <xf numFmtId="165" fontId="6" fillId="0" borderId="0" xfId="1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8" fillId="0" borderId="0" xfId="7" applyFont="1" applyFill="1" applyAlignment="1">
      <alignment horizontal="left"/>
    </xf>
    <xf numFmtId="165" fontId="6" fillId="0" borderId="3" xfId="1" quotePrefix="1" applyNumberFormat="1" applyFont="1" applyFill="1" applyBorder="1" applyAlignment="1">
      <alignment horizontal="center"/>
    </xf>
    <xf numFmtId="37" fontId="8" fillId="0" borderId="1" xfId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49" fontId="6" fillId="0" borderId="0" xfId="6" applyNumberFormat="1" applyFont="1" applyFill="1" applyAlignment="1">
      <alignment horizontal="center" wrapText="1"/>
    </xf>
    <xf numFmtId="1" fontId="9" fillId="0" borderId="0" xfId="0" applyNumberFormat="1" applyFont="1" applyFill="1" applyBorder="1" applyAlignment="1">
      <alignment horizontal="center"/>
    </xf>
    <xf numFmtId="49" fontId="6" fillId="0" borderId="0" xfId="6" applyNumberFormat="1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6">
    <cellStyle name="Comma" xfId="1" builtinId="3"/>
    <cellStyle name="Comma 16 2" xfId="2" xr:uid="{00000000-0005-0000-0000-000001000000}"/>
    <cellStyle name="Comma_TBSP06-FS-Q1-English-BL" xfId="3" xr:uid="{00000000-0005-0000-0000-000002000000}"/>
    <cellStyle name="Normal" xfId="0" builtinId="0"/>
    <cellStyle name="Normal 2" xfId="4" xr:uid="{00000000-0005-0000-0000-000004000000}"/>
    <cellStyle name="Normal 21" xfId="5" xr:uid="{00000000-0005-0000-0000-000005000000}"/>
    <cellStyle name="Normal 3" xfId="6" xr:uid="{00000000-0005-0000-0000-000006000000}"/>
    <cellStyle name="Normal 5" xfId="7" xr:uid="{00000000-0005-0000-0000-000007000000}"/>
    <cellStyle name="Normal 7" xfId="8" xr:uid="{00000000-0005-0000-0000-000008000000}"/>
    <cellStyle name="Normal 8" xfId="9" xr:uid="{00000000-0005-0000-0000-000009000000}"/>
    <cellStyle name="Normal 9" xfId="10" xr:uid="{00000000-0005-0000-0000-00000A000000}"/>
    <cellStyle name="Normal_Q1-11_FS_KPMG_TH_link" xfId="11" xr:uid="{00000000-0005-0000-0000-00000B000000}"/>
    <cellStyle name="Normal_Sunstar Chem;E;2000" xfId="12" xr:uid="{00000000-0005-0000-0000-00000C000000}"/>
    <cellStyle name="Normal_Suretex EE 06-01" xfId="13" xr:uid="{00000000-0005-0000-0000-00000D000000}"/>
    <cellStyle name="Normal_TBSP06-FS-Q1-English-BL" xfId="14" xr:uid="{00000000-0005-0000-0000-00000E000000}"/>
    <cellStyle name="ปกติ_Sheet1" xfId="15" xr:uid="{00000000-0005-0000-0000-00000F0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55229-47C1-4F57-A04D-5986E4563E3B}">
  <sheetPr>
    <pageSetUpPr fitToPage="1"/>
  </sheetPr>
  <dimension ref="A1:K93"/>
  <sheetViews>
    <sheetView tabSelected="1" view="pageBreakPreview" zoomScaleNormal="100" zoomScaleSheetLayoutView="100" workbookViewId="0">
      <selection activeCell="E11" sqref="E11"/>
    </sheetView>
  </sheetViews>
  <sheetFormatPr defaultColWidth="9.08984375" defaultRowHeight="14"/>
  <cols>
    <col min="1" max="1" width="41" style="163" customWidth="1"/>
    <col min="2" max="2" width="6.81640625" style="162" bestFit="1" customWidth="1"/>
    <col min="3" max="3" width="11.6328125" style="163" customWidth="1"/>
    <col min="4" max="4" width="1.08984375" style="163" customWidth="1"/>
    <col min="5" max="5" width="11.6328125" style="163" customWidth="1"/>
    <col min="6" max="6" width="1.08984375" style="163" customWidth="1"/>
    <col min="7" max="7" width="11.6328125" style="163" customWidth="1"/>
    <col min="8" max="8" width="1.08984375" style="163" customWidth="1"/>
    <col min="9" max="9" width="11.6328125" style="163" customWidth="1"/>
    <col min="10" max="16384" width="9.08984375" style="163"/>
  </cols>
  <sheetData>
    <row r="1" spans="1:11" ht="20.25" customHeight="1">
      <c r="A1" s="161" t="s">
        <v>0</v>
      </c>
      <c r="K1" s="99"/>
    </row>
    <row r="2" spans="1:11" ht="20.25" customHeight="1">
      <c r="A2" s="164" t="s">
        <v>1</v>
      </c>
    </row>
    <row r="3" spans="1:11" ht="20" customHeight="1"/>
    <row r="4" spans="1:11" ht="20.25" customHeight="1">
      <c r="C4" s="248" t="s">
        <v>94</v>
      </c>
      <c r="D4" s="248"/>
      <c r="E4" s="248"/>
      <c r="F4" s="248"/>
      <c r="G4" s="248" t="s">
        <v>96</v>
      </c>
      <c r="H4" s="248"/>
      <c r="I4" s="248"/>
    </row>
    <row r="5" spans="1:11" ht="20.25" customHeight="1">
      <c r="B5" s="165"/>
      <c r="C5" s="249" t="s">
        <v>97</v>
      </c>
      <c r="D5" s="249"/>
      <c r="E5" s="249"/>
      <c r="F5" s="249"/>
      <c r="G5" s="249" t="s">
        <v>95</v>
      </c>
      <c r="H5" s="249"/>
      <c r="I5" s="249"/>
    </row>
    <row r="6" spans="1:11" ht="20.25" customHeight="1">
      <c r="B6" s="163"/>
      <c r="C6" s="124" t="s">
        <v>2</v>
      </c>
      <c r="D6" s="124"/>
      <c r="E6" s="124" t="s">
        <v>91</v>
      </c>
      <c r="F6" s="7"/>
      <c r="G6" s="124" t="s">
        <v>2</v>
      </c>
      <c r="H6" s="124"/>
      <c r="I6" s="124" t="s">
        <v>91</v>
      </c>
    </row>
    <row r="7" spans="1:11" ht="20.25" customHeight="1">
      <c r="A7" s="166" t="s">
        <v>3</v>
      </c>
      <c r="B7" s="153" t="s">
        <v>4</v>
      </c>
      <c r="C7" s="7">
        <v>2021</v>
      </c>
      <c r="D7" s="10"/>
      <c r="E7" s="7">
        <v>2020</v>
      </c>
      <c r="F7" s="7"/>
      <c r="G7" s="7">
        <v>2021</v>
      </c>
      <c r="H7" s="10"/>
      <c r="I7" s="7">
        <v>2020</v>
      </c>
    </row>
    <row r="8" spans="1:11" ht="20.25" customHeight="1">
      <c r="A8" s="166"/>
      <c r="B8" s="153"/>
      <c r="C8" s="7" t="s">
        <v>125</v>
      </c>
      <c r="D8" s="10"/>
      <c r="E8" s="7"/>
      <c r="F8" s="7"/>
      <c r="G8" s="7" t="s">
        <v>125</v>
      </c>
      <c r="H8" s="10"/>
      <c r="I8" s="7"/>
    </row>
    <row r="9" spans="1:11" ht="20.25" customHeight="1">
      <c r="B9" s="160"/>
      <c r="C9" s="250" t="s">
        <v>5</v>
      </c>
      <c r="D9" s="250"/>
      <c r="E9" s="250"/>
      <c r="F9" s="250"/>
      <c r="G9" s="250"/>
      <c r="H9" s="250"/>
      <c r="I9" s="250"/>
    </row>
    <row r="10" spans="1:11" ht="20.25" customHeight="1">
      <c r="A10" s="167" t="s">
        <v>6</v>
      </c>
      <c r="B10" s="160"/>
    </row>
    <row r="11" spans="1:11" ht="20.25" customHeight="1">
      <c r="A11" s="163" t="s">
        <v>7</v>
      </c>
      <c r="B11" s="153"/>
      <c r="C11" s="168">
        <v>243455</v>
      </c>
      <c r="D11" s="169"/>
      <c r="E11" s="168">
        <v>194389</v>
      </c>
      <c r="F11" s="171"/>
      <c r="G11" s="172">
        <v>206021</v>
      </c>
      <c r="H11" s="171"/>
      <c r="I11" s="172">
        <v>151917</v>
      </c>
    </row>
    <row r="12" spans="1:11" ht="20.25" customHeight="1">
      <c r="A12" s="163" t="s">
        <v>8</v>
      </c>
      <c r="B12" s="153" t="s">
        <v>218</v>
      </c>
      <c r="C12" s="168">
        <v>391914</v>
      </c>
      <c r="D12" s="169"/>
      <c r="E12" s="168">
        <v>435588</v>
      </c>
      <c r="F12" s="171"/>
      <c r="G12" s="172">
        <v>364851</v>
      </c>
      <c r="H12" s="171"/>
      <c r="I12" s="172">
        <v>418917</v>
      </c>
    </row>
    <row r="13" spans="1:11" ht="20.25" customHeight="1">
      <c r="A13" s="163" t="s">
        <v>203</v>
      </c>
      <c r="B13" s="153">
        <v>3</v>
      </c>
      <c r="C13" s="168">
        <v>92050</v>
      </c>
      <c r="D13" s="169"/>
      <c r="E13" s="168">
        <v>64462</v>
      </c>
      <c r="F13" s="171"/>
      <c r="G13" s="172">
        <v>88742</v>
      </c>
      <c r="H13" s="171"/>
      <c r="I13" s="172">
        <v>63019</v>
      </c>
    </row>
    <row r="14" spans="1:11" ht="20.25" customHeight="1">
      <c r="A14" s="163" t="s">
        <v>98</v>
      </c>
      <c r="B14" s="153">
        <v>3</v>
      </c>
      <c r="C14" s="168">
        <v>0</v>
      </c>
      <c r="D14" s="169"/>
      <c r="E14" s="168">
        <v>0</v>
      </c>
      <c r="F14" s="171"/>
      <c r="G14" s="172">
        <v>5610</v>
      </c>
      <c r="H14" s="171"/>
      <c r="I14" s="172">
        <v>5610</v>
      </c>
    </row>
    <row r="15" spans="1:11" ht="20.25" customHeight="1">
      <c r="A15" s="163" t="s">
        <v>9</v>
      </c>
      <c r="B15" s="153"/>
      <c r="C15" s="168">
        <v>224326</v>
      </c>
      <c r="D15" s="169"/>
      <c r="E15" s="168">
        <v>221066</v>
      </c>
      <c r="F15" s="171"/>
      <c r="G15" s="172">
        <v>178655</v>
      </c>
      <c r="H15" s="171"/>
      <c r="I15" s="172">
        <v>175510</v>
      </c>
    </row>
    <row r="16" spans="1:11" ht="20.25" customHeight="1">
      <c r="A16" s="163" t="s">
        <v>204</v>
      </c>
      <c r="B16" s="153">
        <v>11</v>
      </c>
      <c r="C16" s="168">
        <v>1416532</v>
      </c>
      <c r="D16" s="169"/>
      <c r="E16" s="168">
        <v>1415102</v>
      </c>
      <c r="F16" s="171"/>
      <c r="G16" s="172">
        <v>1416532</v>
      </c>
      <c r="H16" s="171"/>
      <c r="I16" s="172">
        <v>1415102</v>
      </c>
    </row>
    <row r="17" spans="1:9" ht="20.25" customHeight="1">
      <c r="A17" s="163" t="s">
        <v>10</v>
      </c>
      <c r="B17" s="153"/>
      <c r="C17" s="168">
        <v>27362</v>
      </c>
      <c r="D17" s="169"/>
      <c r="E17" s="168">
        <v>30710</v>
      </c>
      <c r="F17" s="171"/>
      <c r="G17" s="172">
        <v>26527</v>
      </c>
      <c r="H17" s="171"/>
      <c r="I17" s="172">
        <v>18118</v>
      </c>
    </row>
    <row r="18" spans="1:9" ht="20.25" customHeight="1">
      <c r="A18" s="78" t="s">
        <v>11</v>
      </c>
      <c r="B18" s="153"/>
      <c r="C18" s="173">
        <f>SUM(C11:C17)</f>
        <v>2395639</v>
      </c>
      <c r="D18" s="174"/>
      <c r="E18" s="173">
        <f>SUM(E11:E17)</f>
        <v>2361317</v>
      </c>
      <c r="F18" s="174">
        <f>SUM(F11:F17)</f>
        <v>0</v>
      </c>
      <c r="G18" s="175">
        <f>SUM(G11:G17)</f>
        <v>2286938</v>
      </c>
      <c r="H18" s="174">
        <f>SUM(H11:H17)</f>
        <v>0</v>
      </c>
      <c r="I18" s="175">
        <f>SUM(I11:I17)</f>
        <v>2248193</v>
      </c>
    </row>
    <row r="19" spans="1:9" ht="20.25" customHeight="1">
      <c r="B19" s="153"/>
      <c r="C19" s="169"/>
      <c r="D19" s="169"/>
      <c r="E19" s="169"/>
      <c r="F19" s="169"/>
      <c r="G19" s="169"/>
      <c r="H19" s="169"/>
      <c r="I19" s="169"/>
    </row>
    <row r="20" spans="1:9" ht="20.25" customHeight="1">
      <c r="A20" s="167" t="s">
        <v>12</v>
      </c>
      <c r="B20" s="153"/>
      <c r="C20" s="169"/>
      <c r="D20" s="169"/>
      <c r="E20" s="169"/>
      <c r="F20" s="169"/>
      <c r="G20" s="169"/>
      <c r="H20" s="169"/>
      <c r="I20" s="169"/>
    </row>
    <row r="21" spans="1:9" ht="20.25" customHeight="1">
      <c r="A21" s="21" t="s">
        <v>99</v>
      </c>
      <c r="B21" s="153">
        <v>5</v>
      </c>
      <c r="C21" s="176">
        <v>29903</v>
      </c>
      <c r="D21" s="176"/>
      <c r="E21" s="176">
        <v>14189</v>
      </c>
      <c r="F21" s="176"/>
      <c r="G21" s="176">
        <v>0</v>
      </c>
      <c r="H21" s="176"/>
      <c r="I21" s="176">
        <v>0</v>
      </c>
    </row>
    <row r="22" spans="1:9" ht="20.25" customHeight="1">
      <c r="A22" s="163" t="s">
        <v>13</v>
      </c>
      <c r="B22" s="153">
        <v>6</v>
      </c>
      <c r="C22" s="176">
        <v>0</v>
      </c>
      <c r="D22" s="177"/>
      <c r="E22" s="176">
        <v>0</v>
      </c>
      <c r="F22" s="171"/>
      <c r="G22" s="176">
        <v>320162</v>
      </c>
      <c r="H22" s="171"/>
      <c r="I22" s="176">
        <v>290162</v>
      </c>
    </row>
    <row r="23" spans="1:9" ht="20.25" hidden="1" customHeight="1">
      <c r="A23" s="163" t="s">
        <v>205</v>
      </c>
      <c r="B23" s="153">
        <v>11</v>
      </c>
      <c r="C23" s="176">
        <v>0</v>
      </c>
      <c r="D23" s="177"/>
      <c r="E23" s="176">
        <v>0</v>
      </c>
      <c r="F23" s="171"/>
      <c r="G23" s="176">
        <v>0</v>
      </c>
      <c r="H23" s="171"/>
      <c r="I23" s="176">
        <v>0</v>
      </c>
    </row>
    <row r="24" spans="1:9" ht="20.25" customHeight="1">
      <c r="A24" s="163" t="s">
        <v>14</v>
      </c>
      <c r="B24" s="153">
        <v>7</v>
      </c>
      <c r="C24" s="176">
        <v>1020742</v>
      </c>
      <c r="D24" s="169"/>
      <c r="E24" s="176">
        <v>1006221</v>
      </c>
      <c r="F24" s="171"/>
      <c r="G24" s="176">
        <v>875754</v>
      </c>
      <c r="H24" s="171"/>
      <c r="I24" s="176">
        <v>881240</v>
      </c>
    </row>
    <row r="25" spans="1:9" ht="20.25" customHeight="1">
      <c r="A25" s="99" t="s">
        <v>170</v>
      </c>
      <c r="B25" s="153">
        <v>7</v>
      </c>
      <c r="C25" s="176">
        <v>63770</v>
      </c>
      <c r="D25" s="169"/>
      <c r="E25" s="176">
        <v>96763</v>
      </c>
      <c r="F25" s="171"/>
      <c r="G25" s="176">
        <v>54974</v>
      </c>
      <c r="H25" s="171"/>
      <c r="I25" s="176">
        <v>63124</v>
      </c>
    </row>
    <row r="26" spans="1:9" ht="20.25" customHeight="1">
      <c r="A26" s="163" t="s">
        <v>139</v>
      </c>
      <c r="B26" s="153"/>
      <c r="C26" s="176">
        <v>90899</v>
      </c>
      <c r="D26" s="169"/>
      <c r="E26" s="176">
        <v>90899</v>
      </c>
      <c r="F26" s="171"/>
      <c r="G26" s="176">
        <v>0</v>
      </c>
      <c r="H26" s="171"/>
      <c r="I26" s="176">
        <v>0</v>
      </c>
    </row>
    <row r="27" spans="1:9" ht="20" customHeight="1">
      <c r="A27" s="99" t="s">
        <v>171</v>
      </c>
      <c r="B27" s="153"/>
      <c r="C27" s="176">
        <v>48244</v>
      </c>
      <c r="D27" s="169"/>
      <c r="E27" s="176">
        <v>49952</v>
      </c>
      <c r="F27" s="171"/>
      <c r="G27" s="176">
        <v>39144</v>
      </c>
      <c r="H27" s="171"/>
      <c r="I27" s="176">
        <v>40339</v>
      </c>
    </row>
    <row r="28" spans="1:9" ht="20.25" customHeight="1">
      <c r="A28" s="163" t="s">
        <v>15</v>
      </c>
      <c r="B28" s="153"/>
      <c r="C28" s="176">
        <v>17871</v>
      </c>
      <c r="D28" s="169"/>
      <c r="E28" s="176">
        <v>18306</v>
      </c>
      <c r="F28" s="171"/>
      <c r="G28" s="176">
        <v>17743</v>
      </c>
      <c r="H28" s="171"/>
      <c r="I28" s="176">
        <v>18210</v>
      </c>
    </row>
    <row r="29" spans="1:9" ht="20.25" customHeight="1">
      <c r="A29" s="163" t="s">
        <v>16</v>
      </c>
      <c r="B29" s="153">
        <v>3</v>
      </c>
      <c r="C29" s="176">
        <v>9205</v>
      </c>
      <c r="D29" s="169"/>
      <c r="E29" s="176">
        <v>9513</v>
      </c>
      <c r="F29" s="171"/>
      <c r="G29" s="176">
        <v>5395</v>
      </c>
      <c r="H29" s="171"/>
      <c r="I29" s="176">
        <v>5515</v>
      </c>
    </row>
    <row r="30" spans="1:9" ht="20.25" customHeight="1">
      <c r="A30" s="78" t="s">
        <v>17</v>
      </c>
      <c r="B30" s="153"/>
      <c r="C30" s="175">
        <f>SUM(C21:C29)</f>
        <v>1280634</v>
      </c>
      <c r="D30" s="174"/>
      <c r="E30" s="175">
        <f>SUM(E21:E29)</f>
        <v>1285843</v>
      </c>
      <c r="F30" s="174"/>
      <c r="G30" s="175">
        <f>SUM(G21:G29)</f>
        <v>1313172</v>
      </c>
      <c r="H30" s="174"/>
      <c r="I30" s="175">
        <f>SUM(I21:I29)</f>
        <v>1298590</v>
      </c>
    </row>
    <row r="31" spans="1:9" ht="20.25" customHeight="1">
      <c r="A31" s="78"/>
      <c r="B31" s="153"/>
      <c r="C31" s="169"/>
      <c r="D31" s="174"/>
      <c r="E31" s="169"/>
      <c r="F31" s="174"/>
      <c r="G31" s="169"/>
      <c r="H31" s="169"/>
      <c r="I31" s="169"/>
    </row>
    <row r="32" spans="1:9" ht="20.25" customHeight="1" thickBot="1">
      <c r="A32" s="78" t="s">
        <v>18</v>
      </c>
      <c r="B32" s="153"/>
      <c r="C32" s="178">
        <f>SUM(C18,C30)</f>
        <v>3676273</v>
      </c>
      <c r="D32" s="174"/>
      <c r="E32" s="178">
        <f>SUM(E18,E30)</f>
        <v>3647160</v>
      </c>
      <c r="F32" s="174"/>
      <c r="G32" s="178">
        <f>G18+G30</f>
        <v>3600110</v>
      </c>
      <c r="H32" s="169"/>
      <c r="I32" s="178">
        <f>I18+I30</f>
        <v>3546783</v>
      </c>
    </row>
    <row r="33" spans="1:9" ht="20.25" customHeight="1" thickTop="1">
      <c r="A33" s="78"/>
      <c r="B33" s="153"/>
      <c r="C33" s="179"/>
      <c r="D33" s="78"/>
      <c r="E33" s="179"/>
      <c r="F33" s="179"/>
      <c r="G33" s="179"/>
      <c r="I33" s="179"/>
    </row>
    <row r="34" spans="1:9" ht="20.25" customHeight="1">
      <c r="A34" s="161" t="s">
        <v>0</v>
      </c>
      <c r="B34" s="153"/>
    </row>
    <row r="35" spans="1:9" ht="20.25" customHeight="1">
      <c r="A35" s="164" t="s">
        <v>1</v>
      </c>
      <c r="B35" s="153"/>
    </row>
    <row r="36" spans="1:9" ht="20.25" customHeight="1">
      <c r="B36" s="153"/>
    </row>
    <row r="37" spans="1:9" ht="20.25" customHeight="1">
      <c r="C37" s="248" t="s">
        <v>94</v>
      </c>
      <c r="D37" s="248"/>
      <c r="E37" s="248"/>
      <c r="F37" s="204"/>
      <c r="G37" s="248" t="s">
        <v>96</v>
      </c>
      <c r="H37" s="248"/>
      <c r="I37" s="248"/>
    </row>
    <row r="38" spans="1:9" ht="20.25" customHeight="1">
      <c r="B38" s="165"/>
      <c r="C38" s="249" t="s">
        <v>97</v>
      </c>
      <c r="D38" s="249"/>
      <c r="E38" s="249"/>
      <c r="F38" s="35"/>
      <c r="G38" s="249" t="s">
        <v>95</v>
      </c>
      <c r="H38" s="249"/>
      <c r="I38" s="249"/>
    </row>
    <row r="39" spans="1:9" ht="20.25" customHeight="1">
      <c r="B39" s="163"/>
      <c r="C39" s="124" t="s">
        <v>2</v>
      </c>
      <c r="D39" s="124"/>
      <c r="E39" s="124" t="s">
        <v>91</v>
      </c>
      <c r="F39" s="7"/>
      <c r="G39" s="124" t="s">
        <v>2</v>
      </c>
      <c r="H39" s="124"/>
      <c r="I39" s="124" t="s">
        <v>91</v>
      </c>
    </row>
    <row r="40" spans="1:9" ht="20.25" customHeight="1">
      <c r="A40" s="166" t="s">
        <v>19</v>
      </c>
      <c r="B40" s="153" t="s">
        <v>4</v>
      </c>
      <c r="C40" s="7">
        <v>2021</v>
      </c>
      <c r="D40" s="10"/>
      <c r="E40" s="7">
        <v>2020</v>
      </c>
      <c r="F40" s="7"/>
      <c r="G40" s="7">
        <v>2021</v>
      </c>
      <c r="H40" s="10"/>
      <c r="I40" s="7">
        <v>2020</v>
      </c>
    </row>
    <row r="41" spans="1:9" ht="20.25" customHeight="1">
      <c r="A41" s="166"/>
      <c r="B41" s="153"/>
      <c r="C41" s="7" t="s">
        <v>125</v>
      </c>
      <c r="D41" s="10"/>
      <c r="E41" s="7"/>
      <c r="F41" s="7"/>
      <c r="G41" s="7" t="s">
        <v>125</v>
      </c>
      <c r="H41" s="10"/>
      <c r="I41" s="7"/>
    </row>
    <row r="42" spans="1:9" ht="20.25" customHeight="1">
      <c r="B42" s="160"/>
      <c r="C42" s="250" t="s">
        <v>5</v>
      </c>
      <c r="D42" s="250"/>
      <c r="E42" s="250"/>
      <c r="F42" s="250"/>
      <c r="G42" s="250"/>
      <c r="H42" s="250"/>
      <c r="I42" s="250"/>
    </row>
    <row r="43" spans="1:9" ht="20.25" customHeight="1">
      <c r="A43" s="167" t="s">
        <v>20</v>
      </c>
      <c r="B43" s="153"/>
    </row>
    <row r="44" spans="1:9" ht="20.25" hidden="1" customHeight="1">
      <c r="A44" s="163" t="s">
        <v>159</v>
      </c>
      <c r="B44" s="153">
        <v>14</v>
      </c>
      <c r="C44" s="169"/>
      <c r="D44" s="169"/>
      <c r="E44" s="169"/>
      <c r="F44" s="169"/>
      <c r="G44" s="169"/>
      <c r="H44" s="169"/>
      <c r="I44" s="169"/>
    </row>
    <row r="45" spans="1:9" ht="20.25" customHeight="1">
      <c r="A45" s="163" t="s">
        <v>132</v>
      </c>
      <c r="B45" s="153"/>
      <c r="C45" s="168">
        <v>1727</v>
      </c>
      <c r="D45" s="169"/>
      <c r="E45" s="168">
        <v>1462</v>
      </c>
      <c r="F45" s="169"/>
      <c r="G45" s="176">
        <v>0</v>
      </c>
      <c r="H45" s="169"/>
      <c r="I45" s="176">
        <v>0</v>
      </c>
    </row>
    <row r="46" spans="1:9" ht="20.25" customHeight="1">
      <c r="A46" s="163" t="s">
        <v>21</v>
      </c>
      <c r="B46" s="153">
        <v>3</v>
      </c>
      <c r="C46" s="170">
        <v>199078</v>
      </c>
      <c r="D46" s="169"/>
      <c r="E46" s="170">
        <v>217939</v>
      </c>
      <c r="F46" s="180"/>
      <c r="G46" s="170">
        <v>205358</v>
      </c>
      <c r="H46" s="169"/>
      <c r="I46" s="170">
        <v>228784</v>
      </c>
    </row>
    <row r="47" spans="1:9" ht="19.75" customHeight="1">
      <c r="A47" s="163" t="s">
        <v>194</v>
      </c>
      <c r="B47" s="153" t="s">
        <v>219</v>
      </c>
      <c r="C47" s="170">
        <v>320503</v>
      </c>
      <c r="D47" s="169"/>
      <c r="E47" s="170">
        <v>360001</v>
      </c>
      <c r="F47" s="180"/>
      <c r="G47" s="170">
        <v>298244</v>
      </c>
      <c r="H47" s="169"/>
      <c r="I47" s="170">
        <v>335209</v>
      </c>
    </row>
    <row r="48" spans="1:9" ht="19.75" customHeight="1">
      <c r="A48" s="163" t="s">
        <v>160</v>
      </c>
      <c r="B48" s="153"/>
      <c r="C48" s="170"/>
      <c r="D48" s="169"/>
      <c r="E48" s="170"/>
      <c r="F48" s="180"/>
      <c r="G48" s="170"/>
      <c r="H48" s="169"/>
      <c r="I48" s="170"/>
    </row>
    <row r="49" spans="1:9" ht="19.75" customHeight="1">
      <c r="A49" s="163" t="s">
        <v>161</v>
      </c>
      <c r="B49" s="153"/>
      <c r="C49" s="170">
        <v>5</v>
      </c>
      <c r="D49" s="177"/>
      <c r="E49" s="170">
        <v>31</v>
      </c>
      <c r="F49" s="181"/>
      <c r="G49" s="176">
        <v>0</v>
      </c>
      <c r="H49" s="169"/>
      <c r="I49" s="176">
        <v>0</v>
      </c>
    </row>
    <row r="50" spans="1:9" ht="20.25" customHeight="1">
      <c r="A50" s="163" t="s">
        <v>162</v>
      </c>
      <c r="B50" s="153">
        <v>3</v>
      </c>
      <c r="C50" s="170">
        <v>9333</v>
      </c>
      <c r="D50" s="177"/>
      <c r="E50" s="170">
        <v>9352</v>
      </c>
      <c r="F50" s="181"/>
      <c r="G50" s="176">
        <v>0</v>
      </c>
      <c r="H50" s="169"/>
      <c r="I50" s="176">
        <v>0</v>
      </c>
    </row>
    <row r="51" spans="1:9" ht="20.25" customHeight="1">
      <c r="A51" s="163" t="s">
        <v>226</v>
      </c>
      <c r="B51" s="239">
        <v>3</v>
      </c>
      <c r="C51" s="176">
        <v>11332</v>
      </c>
      <c r="D51" s="177"/>
      <c r="E51" s="176">
        <v>25330</v>
      </c>
      <c r="F51" s="181"/>
      <c r="G51" s="176">
        <v>9986</v>
      </c>
      <c r="H51" s="169"/>
      <c r="I51" s="176">
        <v>11571</v>
      </c>
    </row>
    <row r="52" spans="1:9" ht="20.25" customHeight="1">
      <c r="A52" s="163" t="s">
        <v>172</v>
      </c>
      <c r="B52" s="153"/>
      <c r="C52" s="176">
        <v>80280</v>
      </c>
      <c r="D52" s="169"/>
      <c r="E52" s="176">
        <v>56391</v>
      </c>
      <c r="F52" s="182"/>
      <c r="G52" s="169">
        <v>79051</v>
      </c>
      <c r="H52" s="169"/>
      <c r="I52" s="169">
        <v>55824</v>
      </c>
    </row>
    <row r="53" spans="1:9" ht="20.25" customHeight="1">
      <c r="A53" s="78" t="s">
        <v>22</v>
      </c>
      <c r="B53" s="153"/>
      <c r="C53" s="175">
        <f>SUM(C44:C52)</f>
        <v>622258</v>
      </c>
      <c r="D53" s="174"/>
      <c r="E53" s="175">
        <f>SUM(E44:E52)</f>
        <v>670506</v>
      </c>
      <c r="F53" s="174"/>
      <c r="G53" s="175">
        <f>SUM(G44:G52)</f>
        <v>592639</v>
      </c>
      <c r="H53" s="174"/>
      <c r="I53" s="175">
        <f>SUM(I44:I52)</f>
        <v>631388</v>
      </c>
    </row>
    <row r="54" spans="1:9" ht="20.25" customHeight="1">
      <c r="B54" s="153"/>
      <c r="C54" s="170"/>
      <c r="D54" s="169"/>
      <c r="E54" s="170"/>
      <c r="F54" s="169"/>
      <c r="G54" s="169"/>
      <c r="H54" s="169"/>
      <c r="I54" s="169"/>
    </row>
    <row r="55" spans="1:9" ht="19.75" customHeight="1">
      <c r="A55" s="167" t="s">
        <v>23</v>
      </c>
      <c r="B55" s="163"/>
      <c r="C55" s="170"/>
      <c r="D55" s="177"/>
      <c r="E55" s="170"/>
      <c r="F55" s="177"/>
      <c r="G55" s="169"/>
      <c r="H55" s="169"/>
      <c r="I55" s="169"/>
    </row>
    <row r="56" spans="1:9" ht="19.25" hidden="1" customHeight="1">
      <c r="A56" s="163" t="s">
        <v>163</v>
      </c>
      <c r="B56" s="163"/>
      <c r="C56" s="193">
        <v>0</v>
      </c>
      <c r="D56" s="177"/>
      <c r="E56" s="193">
        <v>0</v>
      </c>
      <c r="F56" s="177"/>
      <c r="G56" s="176">
        <v>0</v>
      </c>
      <c r="H56" s="169"/>
      <c r="I56" s="176">
        <v>0</v>
      </c>
    </row>
    <row r="57" spans="1:9" ht="20.149999999999999" customHeight="1">
      <c r="A57" s="163" t="s">
        <v>227</v>
      </c>
      <c r="B57" s="153">
        <v>3</v>
      </c>
      <c r="C57" s="170">
        <v>59068</v>
      </c>
      <c r="D57" s="177"/>
      <c r="E57" s="170">
        <v>65898</v>
      </c>
      <c r="F57" s="177"/>
      <c r="G57" s="176">
        <v>50503</v>
      </c>
      <c r="H57" s="169"/>
      <c r="I57" s="176">
        <v>56997</v>
      </c>
    </row>
    <row r="58" spans="1:9" ht="20" customHeight="1">
      <c r="A58" s="163" t="s">
        <v>164</v>
      </c>
      <c r="B58" s="153"/>
      <c r="C58" s="170">
        <v>2993</v>
      </c>
      <c r="D58" s="177"/>
      <c r="E58" s="170">
        <v>2907</v>
      </c>
      <c r="F58" s="177"/>
      <c r="G58" s="176">
        <v>0</v>
      </c>
      <c r="H58" s="169"/>
      <c r="I58" s="176">
        <v>0</v>
      </c>
    </row>
    <row r="59" spans="1:9" ht="20.25" customHeight="1">
      <c r="A59" s="163" t="s">
        <v>114</v>
      </c>
      <c r="B59" s="153"/>
      <c r="C59" s="170">
        <v>29452</v>
      </c>
      <c r="D59" s="170"/>
      <c r="E59" s="170">
        <v>27613</v>
      </c>
      <c r="F59" s="170"/>
      <c r="G59" s="170">
        <v>28720</v>
      </c>
      <c r="H59" s="183"/>
      <c r="I59" s="170">
        <v>27021</v>
      </c>
    </row>
    <row r="60" spans="1:9" ht="20.25" customHeight="1">
      <c r="A60" s="21" t="s">
        <v>165</v>
      </c>
      <c r="B60" s="153">
        <v>3</v>
      </c>
      <c r="C60" s="170">
        <v>4610</v>
      </c>
      <c r="D60" s="170"/>
      <c r="E60" s="170">
        <v>7128</v>
      </c>
      <c r="F60" s="170"/>
      <c r="G60" s="176">
        <v>0</v>
      </c>
      <c r="H60" s="183"/>
      <c r="I60" s="176">
        <v>0</v>
      </c>
    </row>
    <row r="61" spans="1:9" ht="20.25" customHeight="1">
      <c r="A61" s="78" t="s">
        <v>24</v>
      </c>
      <c r="B61" s="153"/>
      <c r="C61" s="173">
        <f>SUM(C56:C60)</f>
        <v>96123</v>
      </c>
      <c r="D61" s="184"/>
      <c r="E61" s="173">
        <f>SUM(E56:E60)</f>
        <v>103546</v>
      </c>
      <c r="F61" s="184"/>
      <c r="G61" s="173">
        <f>SUM(G56:G60)</f>
        <v>79223</v>
      </c>
      <c r="H61" s="185"/>
      <c r="I61" s="173">
        <f>SUM(I56:I60)</f>
        <v>84018</v>
      </c>
    </row>
    <row r="62" spans="1:9" ht="20.25" customHeight="1">
      <c r="A62" s="78"/>
      <c r="B62" s="153"/>
      <c r="C62" s="186"/>
      <c r="D62" s="187"/>
      <c r="E62" s="186"/>
      <c r="F62" s="188"/>
      <c r="G62" s="188"/>
      <c r="H62" s="189"/>
      <c r="I62" s="188"/>
    </row>
    <row r="63" spans="1:9" ht="20.25" customHeight="1">
      <c r="A63" s="78" t="s">
        <v>25</v>
      </c>
      <c r="B63" s="153"/>
      <c r="C63" s="190">
        <f>SUM(C53,C61)</f>
        <v>718381</v>
      </c>
      <c r="D63" s="174"/>
      <c r="E63" s="190">
        <f>SUM(E53,E61)</f>
        <v>774052</v>
      </c>
      <c r="F63" s="174"/>
      <c r="G63" s="191">
        <f>SUM(G53+G61)</f>
        <v>671862</v>
      </c>
      <c r="H63" s="169"/>
      <c r="I63" s="191">
        <f>SUM(I53+I61)</f>
        <v>715406</v>
      </c>
    </row>
    <row r="64" spans="1:9" ht="20.25" customHeight="1">
      <c r="A64" s="78"/>
      <c r="B64" s="153"/>
      <c r="C64" s="179"/>
      <c r="D64" s="179"/>
      <c r="E64" s="179"/>
      <c r="F64" s="179"/>
      <c r="G64" s="179"/>
      <c r="I64" s="179"/>
    </row>
    <row r="65" spans="1:9" ht="20.25" customHeight="1">
      <c r="A65" s="161" t="s">
        <v>0</v>
      </c>
      <c r="B65" s="153"/>
    </row>
    <row r="66" spans="1:9" ht="20.25" customHeight="1">
      <c r="A66" s="164" t="s">
        <v>1</v>
      </c>
      <c r="B66" s="153"/>
    </row>
    <row r="67" spans="1:9" ht="20.25" customHeight="1">
      <c r="A67" s="192"/>
      <c r="B67" s="153"/>
    </row>
    <row r="68" spans="1:9" ht="20.25" customHeight="1">
      <c r="A68" s="78"/>
      <c r="B68" s="163"/>
      <c r="C68" s="248" t="s">
        <v>94</v>
      </c>
      <c r="D68" s="248"/>
      <c r="E68" s="248"/>
      <c r="F68" s="204"/>
      <c r="G68" s="248" t="s">
        <v>96</v>
      </c>
      <c r="H68" s="248"/>
      <c r="I68" s="248"/>
    </row>
    <row r="69" spans="1:9" ht="20.25" customHeight="1">
      <c r="A69" s="78"/>
      <c r="B69" s="163"/>
      <c r="C69" s="249" t="s">
        <v>97</v>
      </c>
      <c r="D69" s="249"/>
      <c r="E69" s="249"/>
      <c r="F69" s="35"/>
      <c r="G69" s="249" t="s">
        <v>95</v>
      </c>
      <c r="H69" s="249"/>
      <c r="I69" s="249"/>
    </row>
    <row r="70" spans="1:9" ht="20.25" customHeight="1">
      <c r="B70" s="153"/>
      <c r="C70" s="124" t="s">
        <v>2</v>
      </c>
      <c r="D70" s="124"/>
      <c r="E70" s="124" t="s">
        <v>91</v>
      </c>
      <c r="F70" s="7"/>
      <c r="G70" s="124" t="s">
        <v>2</v>
      </c>
      <c r="H70" s="124"/>
      <c r="I70" s="124" t="s">
        <v>91</v>
      </c>
    </row>
    <row r="71" spans="1:9" ht="20.25" customHeight="1">
      <c r="A71" s="166" t="s">
        <v>19</v>
      </c>
      <c r="B71" s="153" t="s">
        <v>4</v>
      </c>
      <c r="C71" s="7">
        <v>2021</v>
      </c>
      <c r="D71" s="10"/>
      <c r="E71" s="7">
        <v>2020</v>
      </c>
      <c r="F71" s="7"/>
      <c r="G71" s="7">
        <v>2021</v>
      </c>
      <c r="H71" s="10"/>
      <c r="I71" s="7">
        <v>2020</v>
      </c>
    </row>
    <row r="72" spans="1:9" ht="20.25" customHeight="1">
      <c r="A72" s="166"/>
      <c r="B72" s="153"/>
      <c r="C72" s="7" t="s">
        <v>125</v>
      </c>
      <c r="D72" s="10"/>
      <c r="E72" s="7"/>
      <c r="F72" s="7"/>
      <c r="G72" s="7" t="s">
        <v>125</v>
      </c>
      <c r="H72" s="10"/>
      <c r="I72" s="7"/>
    </row>
    <row r="73" spans="1:9" ht="20.25" customHeight="1">
      <c r="A73" s="78"/>
      <c r="B73" s="153"/>
      <c r="C73" s="250" t="s">
        <v>5</v>
      </c>
      <c r="D73" s="250"/>
      <c r="E73" s="250"/>
      <c r="F73" s="250"/>
      <c r="G73" s="250"/>
      <c r="H73" s="250"/>
      <c r="I73" s="250"/>
    </row>
    <row r="74" spans="1:9" ht="20.25" customHeight="1">
      <c r="A74" s="167" t="s">
        <v>26</v>
      </c>
      <c r="C74" s="193"/>
      <c r="D74" s="193"/>
      <c r="E74" s="193"/>
      <c r="F74" s="193"/>
    </row>
    <row r="75" spans="1:9" ht="20.25" customHeight="1">
      <c r="A75" s="163" t="s">
        <v>100</v>
      </c>
      <c r="B75" s="153"/>
      <c r="C75" s="177"/>
      <c r="D75" s="177"/>
      <c r="E75" s="177"/>
      <c r="F75" s="177"/>
      <c r="G75" s="177"/>
      <c r="H75" s="169"/>
      <c r="I75" s="177"/>
    </row>
    <row r="76" spans="1:9" ht="20.25" customHeight="1">
      <c r="A76" s="163" t="s">
        <v>133</v>
      </c>
      <c r="B76" s="153"/>
    </row>
    <row r="77" spans="1:9" ht="20.25" customHeight="1" thickBot="1">
      <c r="A77" s="5" t="s">
        <v>169</v>
      </c>
      <c r="B77" s="153"/>
      <c r="C77" s="194">
        <v>308438</v>
      </c>
      <c r="D77" s="169"/>
      <c r="E77" s="194">
        <v>308438</v>
      </c>
      <c r="F77" s="169"/>
      <c r="G77" s="195">
        <v>308438</v>
      </c>
      <c r="H77" s="169"/>
      <c r="I77" s="195">
        <v>308438</v>
      </c>
    </row>
    <row r="78" spans="1:9" ht="20.25" customHeight="1" thickTop="1">
      <c r="A78" s="163" t="s">
        <v>134</v>
      </c>
      <c r="B78" s="153"/>
    </row>
    <row r="79" spans="1:9" ht="20.25" customHeight="1">
      <c r="A79" s="5" t="s">
        <v>206</v>
      </c>
      <c r="B79" s="153"/>
      <c r="C79" s="177">
        <v>304378</v>
      </c>
      <c r="D79" s="169"/>
      <c r="E79" s="177">
        <v>304378</v>
      </c>
      <c r="F79" s="177"/>
      <c r="G79" s="177">
        <v>304378</v>
      </c>
      <c r="H79" s="177"/>
      <c r="I79" s="177">
        <v>304378</v>
      </c>
    </row>
    <row r="80" spans="1:9" ht="20.25" customHeight="1">
      <c r="A80" s="163" t="s">
        <v>103</v>
      </c>
      <c r="B80" s="153"/>
      <c r="C80" s="177">
        <v>975608</v>
      </c>
      <c r="D80" s="169"/>
      <c r="E80" s="177">
        <v>975608</v>
      </c>
      <c r="F80" s="177"/>
      <c r="G80" s="177">
        <v>975608</v>
      </c>
      <c r="H80" s="177"/>
      <c r="I80" s="177">
        <v>975608</v>
      </c>
    </row>
    <row r="81" spans="1:9" ht="20.25" customHeight="1">
      <c r="A81" s="163" t="s">
        <v>27</v>
      </c>
      <c r="B81" s="153">
        <v>9</v>
      </c>
      <c r="C81" s="177">
        <v>28678</v>
      </c>
      <c r="D81" s="169"/>
      <c r="E81" s="177">
        <v>27802</v>
      </c>
      <c r="F81" s="177"/>
      <c r="G81" s="177">
        <v>28678</v>
      </c>
      <c r="H81" s="177"/>
      <c r="I81" s="177">
        <v>27802</v>
      </c>
    </row>
    <row r="82" spans="1:9" ht="20.25" customHeight="1">
      <c r="A82" s="196" t="s">
        <v>28</v>
      </c>
      <c r="B82" s="153"/>
      <c r="C82" s="177"/>
      <c r="D82" s="177"/>
      <c r="E82" s="177"/>
      <c r="F82" s="177"/>
      <c r="G82" s="177"/>
      <c r="H82" s="177"/>
      <c r="I82" s="177"/>
    </row>
    <row r="83" spans="1:9" ht="20.25" customHeight="1">
      <c r="A83" s="163" t="s">
        <v>101</v>
      </c>
      <c r="B83" s="153"/>
      <c r="C83" s="177">
        <v>30844</v>
      </c>
      <c r="D83" s="177"/>
      <c r="E83" s="177">
        <v>30844</v>
      </c>
      <c r="F83" s="177"/>
      <c r="G83" s="177">
        <v>30844</v>
      </c>
      <c r="H83" s="177"/>
      <c r="I83" s="177">
        <v>30844</v>
      </c>
    </row>
    <row r="84" spans="1:9" ht="20.25" customHeight="1">
      <c r="A84" s="163" t="s">
        <v>102</v>
      </c>
      <c r="B84" s="153"/>
      <c r="C84" s="177">
        <v>1519862</v>
      </c>
      <c r="D84" s="177"/>
      <c r="E84" s="177">
        <v>1433294</v>
      </c>
      <c r="F84" s="177"/>
      <c r="G84" s="177">
        <v>1588740</v>
      </c>
      <c r="H84" s="177"/>
      <c r="I84" s="177">
        <v>1492745</v>
      </c>
    </row>
    <row r="85" spans="1:9" ht="20.25" customHeight="1">
      <c r="A85" s="233" t="s">
        <v>228</v>
      </c>
      <c r="B85" s="153"/>
      <c r="C85" s="177">
        <v>-4365</v>
      </c>
      <c r="D85" s="177"/>
      <c r="E85" s="177">
        <v>-4365</v>
      </c>
      <c r="F85" s="177"/>
      <c r="G85" s="176">
        <v>0</v>
      </c>
      <c r="H85" s="169"/>
      <c r="I85" s="176">
        <v>0</v>
      </c>
    </row>
    <row r="86" spans="1:9" ht="20.25" customHeight="1">
      <c r="A86" s="197" t="s">
        <v>29</v>
      </c>
      <c r="B86" s="153"/>
      <c r="C86" s="198">
        <v>2865</v>
      </c>
      <c r="D86" s="177"/>
      <c r="E86" s="198">
        <v>4028</v>
      </c>
      <c r="F86" s="177"/>
      <c r="G86" s="199">
        <v>0</v>
      </c>
      <c r="H86" s="169"/>
      <c r="I86" s="199">
        <v>0</v>
      </c>
    </row>
    <row r="87" spans="1:9" ht="20.25" customHeight="1">
      <c r="A87" s="200" t="s">
        <v>229</v>
      </c>
      <c r="B87" s="153"/>
      <c r="C87" s="174">
        <f>SUM(C79:C86)</f>
        <v>2857870</v>
      </c>
      <c r="D87" s="174"/>
      <c r="E87" s="174">
        <f>SUM(E79:E86)</f>
        <v>2771589</v>
      </c>
      <c r="F87" s="174"/>
      <c r="G87" s="174">
        <f>SUM(G79:G86)</f>
        <v>2928248</v>
      </c>
      <c r="H87" s="169"/>
      <c r="I87" s="174">
        <f>SUM(I79:I86)</f>
        <v>2831377</v>
      </c>
    </row>
    <row r="88" spans="1:9" ht="20.25" customHeight="1">
      <c r="A88" s="197" t="s">
        <v>30</v>
      </c>
      <c r="B88" s="153"/>
      <c r="C88" s="241">
        <f>'SH8'!AA30</f>
        <v>100022</v>
      </c>
      <c r="D88" s="169"/>
      <c r="E88" s="176">
        <v>101519</v>
      </c>
      <c r="F88" s="169"/>
      <c r="G88" s="176">
        <v>0</v>
      </c>
      <c r="H88" s="169"/>
      <c r="I88" s="176">
        <v>0</v>
      </c>
    </row>
    <row r="89" spans="1:9" ht="20.25" customHeight="1">
      <c r="A89" s="201" t="s">
        <v>31</v>
      </c>
      <c r="B89" s="153"/>
      <c r="C89" s="175">
        <f>SUM(C87:C88)</f>
        <v>2957892</v>
      </c>
      <c r="D89" s="174"/>
      <c r="E89" s="175">
        <f>SUM(E87:E88)</f>
        <v>2873108</v>
      </c>
      <c r="F89" s="174"/>
      <c r="G89" s="175">
        <f>SUM(G87:G88)</f>
        <v>2928248</v>
      </c>
      <c r="H89" s="169"/>
      <c r="I89" s="175">
        <f>SUM(I87:I88)</f>
        <v>2831377</v>
      </c>
    </row>
    <row r="90" spans="1:9" ht="20.25" customHeight="1">
      <c r="A90" s="201"/>
      <c r="B90" s="163"/>
      <c r="C90" s="174"/>
      <c r="D90" s="174"/>
      <c r="E90" s="174"/>
      <c r="F90" s="174"/>
      <c r="G90" s="174"/>
      <c r="H90" s="169"/>
      <c r="I90" s="174"/>
    </row>
    <row r="91" spans="1:9" ht="20.25" customHeight="1" thickBot="1">
      <c r="A91" s="78" t="s">
        <v>32</v>
      </c>
      <c r="B91" s="163"/>
      <c r="C91" s="178">
        <f>C63+C89</f>
        <v>3676273</v>
      </c>
      <c r="D91" s="174"/>
      <c r="E91" s="178">
        <f>E63+E89</f>
        <v>3647160</v>
      </c>
      <c r="F91" s="174"/>
      <c r="G91" s="178">
        <f>G63+G89</f>
        <v>3600110</v>
      </c>
      <c r="H91" s="174"/>
      <c r="I91" s="178">
        <f>I63+I89</f>
        <v>3546783</v>
      </c>
    </row>
    <row r="92" spans="1:9" ht="20.25" customHeight="1" thickTop="1"/>
    <row r="93" spans="1:9">
      <c r="C93" s="169">
        <f>C32-C91</f>
        <v>0</v>
      </c>
      <c r="E93" s="169">
        <f>E32-E91</f>
        <v>0</v>
      </c>
      <c r="G93" s="169">
        <f>G32-G91</f>
        <v>0</v>
      </c>
      <c r="I93" s="169">
        <f>I32-I91</f>
        <v>0</v>
      </c>
    </row>
  </sheetData>
  <mergeCells count="15">
    <mergeCell ref="G37:I37"/>
    <mergeCell ref="G38:I38"/>
    <mergeCell ref="C73:I73"/>
    <mergeCell ref="C42:I42"/>
    <mergeCell ref="G68:I68"/>
    <mergeCell ref="G69:I69"/>
    <mergeCell ref="C38:E38"/>
    <mergeCell ref="C37:E37"/>
    <mergeCell ref="C69:E69"/>
    <mergeCell ref="C68:E68"/>
    <mergeCell ref="C4:F4"/>
    <mergeCell ref="G4:I4"/>
    <mergeCell ref="C5:F5"/>
    <mergeCell ref="G5:I5"/>
    <mergeCell ref="C9:I9"/>
  </mergeCells>
  <pageMargins left="0.7" right="0.7" top="0.5" bottom="0.4" header="0.5" footer="0.4"/>
  <pageSetup paperSize="9" scale="91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68"/>
  <sheetViews>
    <sheetView view="pageBreakPreview" zoomScaleNormal="80" zoomScaleSheetLayoutView="100" workbookViewId="0">
      <selection activeCell="A21" sqref="A21"/>
    </sheetView>
  </sheetViews>
  <sheetFormatPr defaultColWidth="9.1796875" defaultRowHeight="20.25" customHeight="1"/>
  <cols>
    <col min="1" max="1" width="36.36328125" style="6" customWidth="1"/>
    <col min="2" max="2" width="6.36328125" style="58" customWidth="1"/>
    <col min="3" max="3" width="11.54296875" style="58" customWidth="1"/>
    <col min="4" max="4" width="0.81640625" style="5" customWidth="1"/>
    <col min="5" max="5" width="11.54296875" style="58" customWidth="1"/>
    <col min="6" max="6" width="0.81640625" style="5" customWidth="1"/>
    <col min="7" max="7" width="11.54296875" style="6" customWidth="1"/>
    <col min="8" max="8" width="0.81640625" style="6" customWidth="1"/>
    <col min="9" max="9" width="11.54296875" style="6" customWidth="1"/>
    <col min="10" max="10" width="9.1796875" style="6"/>
    <col min="11" max="14" width="9.1796875" style="27"/>
    <col min="15" max="16384" width="9.1796875" style="6"/>
  </cols>
  <sheetData>
    <row r="1" spans="1:14" s="27" customFormat="1" ht="20.25" customHeight="1">
      <c r="A1" s="1" t="s">
        <v>0</v>
      </c>
      <c r="D1" s="5"/>
      <c r="F1" s="5"/>
      <c r="G1" s="5"/>
      <c r="I1" s="5"/>
    </row>
    <row r="2" spans="1:14" s="27" customFormat="1" ht="20.25" customHeight="1">
      <c r="A2" s="28" t="s">
        <v>33</v>
      </c>
      <c r="D2" s="5"/>
      <c r="F2" s="5"/>
    </row>
    <row r="3" spans="1:14" s="27" customFormat="1" ht="10.25" customHeight="1">
      <c r="A3" s="3"/>
      <c r="D3" s="5"/>
      <c r="F3" s="5"/>
    </row>
    <row r="4" spans="1:14" s="27" customFormat="1" ht="19" customHeight="1">
      <c r="A4" s="8"/>
      <c r="C4" s="252" t="s">
        <v>104</v>
      </c>
      <c r="D4" s="252"/>
      <c r="E4" s="252"/>
      <c r="F4" s="11"/>
      <c r="G4" s="252" t="s">
        <v>105</v>
      </c>
      <c r="H4" s="252"/>
      <c r="I4" s="252"/>
    </row>
    <row r="5" spans="1:14" s="27" customFormat="1" ht="19" customHeight="1">
      <c r="A5" s="5"/>
      <c r="C5" s="253" t="s">
        <v>95</v>
      </c>
      <c r="D5" s="253"/>
      <c r="E5" s="253"/>
      <c r="F5" s="29"/>
      <c r="G5" s="253" t="s">
        <v>95</v>
      </c>
      <c r="H5" s="253"/>
      <c r="I5" s="253"/>
    </row>
    <row r="6" spans="1:14" s="27" customFormat="1" ht="19" customHeight="1">
      <c r="A6" s="5"/>
      <c r="C6" s="254" t="s">
        <v>34</v>
      </c>
      <c r="D6" s="254"/>
      <c r="E6" s="254"/>
      <c r="F6" s="30"/>
      <c r="G6" s="254" t="s">
        <v>34</v>
      </c>
      <c r="H6" s="254"/>
      <c r="I6" s="254"/>
    </row>
    <row r="7" spans="1:14" s="27" customFormat="1" ht="19" customHeight="1">
      <c r="A7" s="5"/>
      <c r="B7" s="9"/>
      <c r="C7" s="251" t="s">
        <v>35</v>
      </c>
      <c r="D7" s="251"/>
      <c r="E7" s="251"/>
      <c r="F7" s="33"/>
      <c r="G7" s="251" t="s">
        <v>2</v>
      </c>
      <c r="H7" s="251"/>
      <c r="I7" s="251"/>
    </row>
    <row r="8" spans="1:14" s="27" customFormat="1" ht="19" customHeight="1">
      <c r="A8" s="5"/>
      <c r="B8" s="9" t="s">
        <v>4</v>
      </c>
      <c r="C8" s="10">
        <v>2021</v>
      </c>
      <c r="D8" s="10"/>
      <c r="E8" s="10">
        <v>2020</v>
      </c>
      <c r="F8" s="10"/>
      <c r="G8" s="10">
        <v>2021</v>
      </c>
      <c r="H8" s="10"/>
      <c r="I8" s="10">
        <v>2020</v>
      </c>
    </row>
    <row r="9" spans="1:14" s="27" customFormat="1" ht="19" customHeight="1">
      <c r="C9" s="255" t="s">
        <v>5</v>
      </c>
      <c r="D9" s="255"/>
      <c r="E9" s="255"/>
      <c r="F9" s="255"/>
      <c r="G9" s="255"/>
      <c r="H9" s="255"/>
      <c r="I9" s="255"/>
    </row>
    <row r="10" spans="1:14" s="27" customFormat="1" ht="19" customHeight="1">
      <c r="A10" s="12" t="s">
        <v>115</v>
      </c>
      <c r="B10" s="9"/>
      <c r="C10" s="34"/>
      <c r="D10" s="34"/>
      <c r="E10" s="34"/>
      <c r="F10" s="34"/>
      <c r="G10" s="34"/>
      <c r="H10" s="34"/>
      <c r="I10" s="34"/>
    </row>
    <row r="11" spans="1:14" s="5" customFormat="1" ht="19" customHeight="1">
      <c r="A11" s="5" t="s">
        <v>36</v>
      </c>
      <c r="B11" s="9" t="s">
        <v>220</v>
      </c>
      <c r="C11" s="17">
        <v>734289</v>
      </c>
      <c r="D11" s="13"/>
      <c r="E11" s="17">
        <v>830046</v>
      </c>
      <c r="F11" s="13"/>
      <c r="G11" s="17">
        <v>673809</v>
      </c>
      <c r="H11" s="17"/>
      <c r="I11" s="17">
        <v>741108</v>
      </c>
      <c r="K11" s="27"/>
      <c r="L11" s="27"/>
      <c r="M11" s="27"/>
      <c r="N11" s="27"/>
    </row>
    <row r="12" spans="1:14" s="5" customFormat="1" ht="19" customHeight="1">
      <c r="A12" s="5" t="s">
        <v>37</v>
      </c>
      <c r="B12" s="9">
        <v>3</v>
      </c>
      <c r="C12" s="17">
        <v>38350</v>
      </c>
      <c r="D12" s="13"/>
      <c r="E12" s="17">
        <v>14305</v>
      </c>
      <c r="F12" s="13"/>
      <c r="G12" s="17">
        <v>37858</v>
      </c>
      <c r="H12" s="17"/>
      <c r="I12" s="17">
        <v>13513</v>
      </c>
      <c r="K12" s="27"/>
      <c r="L12" s="27"/>
      <c r="M12" s="27"/>
      <c r="N12" s="27"/>
    </row>
    <row r="13" spans="1:14" s="5" customFormat="1" ht="19" hidden="1" customHeight="1">
      <c r="A13" s="5" t="s">
        <v>153</v>
      </c>
      <c r="B13" s="9">
        <v>4</v>
      </c>
      <c r="C13" s="19"/>
      <c r="D13" s="13"/>
      <c r="E13" s="19">
        <v>0</v>
      </c>
      <c r="F13" s="13"/>
      <c r="G13" s="19"/>
      <c r="H13" s="17"/>
      <c r="I13" s="19">
        <v>0</v>
      </c>
      <c r="K13" s="27"/>
      <c r="L13" s="27"/>
      <c r="M13" s="27"/>
      <c r="N13" s="27"/>
    </row>
    <row r="14" spans="1:14" s="5" customFormat="1" ht="19" customHeight="1">
      <c r="A14" s="35" t="s">
        <v>116</v>
      </c>
      <c r="C14" s="37">
        <f>SUM(C11:C13)</f>
        <v>772639</v>
      </c>
      <c r="D14" s="36">
        <v>0</v>
      </c>
      <c r="E14" s="37">
        <f>SUM(E11:E13)</f>
        <v>844351</v>
      </c>
      <c r="F14" s="36">
        <v>0</v>
      </c>
      <c r="G14" s="37">
        <f>SUM(G11:G13)</f>
        <v>711667</v>
      </c>
      <c r="H14" s="22"/>
      <c r="I14" s="37">
        <f>SUM(I11:I13)</f>
        <v>754621</v>
      </c>
      <c r="K14" s="27"/>
      <c r="L14" s="27"/>
      <c r="M14" s="27"/>
      <c r="N14" s="27"/>
    </row>
    <row r="15" spans="1:14" s="5" customFormat="1" ht="10.25" customHeight="1">
      <c r="A15" s="35"/>
      <c r="D15" s="36"/>
      <c r="F15" s="36"/>
      <c r="G15" s="22"/>
      <c r="H15" s="17"/>
      <c r="I15" s="22"/>
      <c r="K15" s="27"/>
      <c r="L15" s="27"/>
      <c r="M15" s="27"/>
      <c r="N15" s="27"/>
    </row>
    <row r="16" spans="1:14" s="5" customFormat="1" ht="19" customHeight="1">
      <c r="A16" s="38" t="s">
        <v>38</v>
      </c>
      <c r="B16" s="10"/>
      <c r="C16" s="10"/>
      <c r="D16" s="36"/>
      <c r="E16" s="10"/>
      <c r="F16" s="36"/>
      <c r="G16" s="22"/>
      <c r="H16" s="17"/>
      <c r="I16" s="22"/>
      <c r="K16" s="27"/>
      <c r="L16" s="27"/>
      <c r="M16" s="27"/>
      <c r="N16" s="27"/>
    </row>
    <row r="17" spans="1:14" s="5" customFormat="1" ht="19" customHeight="1">
      <c r="A17" s="39" t="s">
        <v>39</v>
      </c>
      <c r="B17" s="9"/>
      <c r="C17" s="20">
        <v>459650</v>
      </c>
      <c r="D17" s="18"/>
      <c r="E17" s="20">
        <v>533436</v>
      </c>
      <c r="F17" s="17"/>
      <c r="G17" s="17">
        <v>406487</v>
      </c>
      <c r="H17" s="17"/>
      <c r="I17" s="17">
        <v>461028</v>
      </c>
      <c r="K17" s="27"/>
      <c r="L17" s="27"/>
      <c r="M17" s="27"/>
      <c r="N17" s="27"/>
    </row>
    <row r="18" spans="1:14" s="5" customFormat="1" ht="19" customHeight="1">
      <c r="A18" s="21" t="s">
        <v>126</v>
      </c>
      <c r="B18" s="9">
        <v>3</v>
      </c>
      <c r="C18" s="20">
        <v>118404</v>
      </c>
      <c r="D18" s="20"/>
      <c r="E18" s="20">
        <v>106005</v>
      </c>
      <c r="F18" s="17"/>
      <c r="G18" s="17">
        <v>112380</v>
      </c>
      <c r="H18" s="17"/>
      <c r="I18" s="17">
        <v>98172</v>
      </c>
      <c r="K18" s="27"/>
      <c r="L18" s="27"/>
      <c r="M18" s="27"/>
      <c r="N18" s="27"/>
    </row>
    <row r="19" spans="1:14" s="5" customFormat="1" ht="19" customHeight="1">
      <c r="A19" s="21" t="s">
        <v>40</v>
      </c>
      <c r="B19" s="9">
        <v>3</v>
      </c>
      <c r="C19" s="20">
        <v>70300</v>
      </c>
      <c r="D19" s="20"/>
      <c r="E19" s="20">
        <v>75057</v>
      </c>
      <c r="F19" s="17"/>
      <c r="G19" s="17">
        <v>65238</v>
      </c>
      <c r="H19" s="17"/>
      <c r="I19" s="17">
        <v>67322</v>
      </c>
      <c r="K19" s="27"/>
      <c r="L19" s="234"/>
      <c r="M19" s="27"/>
      <c r="N19" s="27"/>
    </row>
    <row r="20" spans="1:14" s="5" customFormat="1" ht="19" customHeight="1">
      <c r="A20" s="5" t="s">
        <v>140</v>
      </c>
      <c r="B20" s="9"/>
      <c r="C20" s="20">
        <v>4606</v>
      </c>
      <c r="D20" s="20"/>
      <c r="E20" s="20">
        <v>25600</v>
      </c>
      <c r="F20" s="17"/>
      <c r="G20" s="17">
        <v>7056</v>
      </c>
      <c r="H20" s="17"/>
      <c r="I20" s="17">
        <v>29519</v>
      </c>
      <c r="K20" s="27"/>
      <c r="L20" s="27"/>
      <c r="M20" s="27"/>
      <c r="N20" s="27"/>
    </row>
    <row r="21" spans="1:14" s="5" customFormat="1" ht="19" customHeight="1">
      <c r="A21" s="11" t="s">
        <v>42</v>
      </c>
      <c r="B21" s="9"/>
      <c r="C21" s="37">
        <f>SUM(C16:C20)</f>
        <v>652960</v>
      </c>
      <c r="D21" s="22"/>
      <c r="E21" s="37">
        <f>SUM(E16:E20)</f>
        <v>740098</v>
      </c>
      <c r="F21" s="22"/>
      <c r="G21" s="37">
        <f>SUM(G16:G20)</f>
        <v>591161</v>
      </c>
      <c r="H21" s="17"/>
      <c r="I21" s="37">
        <f>SUM(I16:I20)</f>
        <v>656041</v>
      </c>
      <c r="K21" s="27"/>
      <c r="L21" s="27"/>
      <c r="M21" s="27"/>
      <c r="N21" s="27"/>
    </row>
    <row r="22" spans="1:14" s="5" customFormat="1" ht="10.25" customHeight="1">
      <c r="B22" s="9"/>
      <c r="C22" s="9"/>
      <c r="D22" s="22"/>
      <c r="E22" s="236"/>
      <c r="F22" s="22"/>
      <c r="G22" s="17"/>
      <c r="H22" s="17"/>
      <c r="I22" s="17"/>
      <c r="K22" s="27"/>
      <c r="L22" s="27"/>
      <c r="M22" s="27"/>
      <c r="N22" s="27"/>
    </row>
    <row r="23" spans="1:14" s="5" customFormat="1" ht="19" customHeight="1">
      <c r="A23" s="11" t="s">
        <v>230</v>
      </c>
      <c r="B23" s="68"/>
      <c r="C23" s="22">
        <f>C14-C21</f>
        <v>119679</v>
      </c>
      <c r="D23" s="22"/>
      <c r="E23" s="22">
        <f>E14-E21</f>
        <v>104253</v>
      </c>
      <c r="F23" s="22"/>
      <c r="G23" s="22">
        <f>G14-G21</f>
        <v>120506</v>
      </c>
      <c r="H23" s="22"/>
      <c r="I23" s="22">
        <f>I14-I21</f>
        <v>98580</v>
      </c>
      <c r="K23" s="27"/>
      <c r="L23" s="27"/>
      <c r="M23" s="27"/>
      <c r="N23" s="27"/>
    </row>
    <row r="24" spans="1:14" s="5" customFormat="1" ht="19" customHeight="1">
      <c r="A24" s="39" t="s">
        <v>41</v>
      </c>
      <c r="B24" s="9">
        <v>3</v>
      </c>
      <c r="C24" s="20">
        <v>-656</v>
      </c>
      <c r="D24" s="20"/>
      <c r="E24" s="20">
        <v>-863</v>
      </c>
      <c r="F24" s="17"/>
      <c r="G24" s="20">
        <v>-485</v>
      </c>
      <c r="H24" s="17"/>
      <c r="I24" s="20">
        <v>-548</v>
      </c>
      <c r="K24" s="27"/>
      <c r="L24" s="27"/>
      <c r="M24" s="27"/>
      <c r="N24" s="27"/>
    </row>
    <row r="25" spans="1:14" s="5" customFormat="1" ht="19" customHeight="1">
      <c r="A25" s="5" t="s">
        <v>231</v>
      </c>
      <c r="B25" s="68"/>
      <c r="C25" s="20"/>
      <c r="D25" s="22"/>
      <c r="E25" s="20"/>
      <c r="F25" s="20"/>
      <c r="G25" s="25"/>
      <c r="H25" s="20"/>
      <c r="I25" s="25"/>
      <c r="K25" s="27"/>
      <c r="L25" s="27"/>
      <c r="M25" s="27"/>
      <c r="N25" s="27"/>
    </row>
    <row r="26" spans="1:14" s="5" customFormat="1" ht="19" customHeight="1">
      <c r="A26" s="5" t="s">
        <v>173</v>
      </c>
      <c r="B26" s="68"/>
      <c r="C26" s="20">
        <v>-170</v>
      </c>
      <c r="D26" s="22"/>
      <c r="E26" s="20">
        <v>1161</v>
      </c>
      <c r="F26" s="20"/>
      <c r="G26" s="20">
        <v>-242</v>
      </c>
      <c r="H26" s="20"/>
      <c r="I26" s="137">
        <v>397</v>
      </c>
      <c r="K26" s="27"/>
      <c r="L26" s="234"/>
      <c r="M26" s="27"/>
      <c r="N26" s="27"/>
    </row>
    <row r="27" spans="1:14" s="5" customFormat="1" ht="19" customHeight="1">
      <c r="A27" s="5" t="s">
        <v>175</v>
      </c>
      <c r="B27" s="9"/>
      <c r="K27" s="27"/>
      <c r="L27" s="27"/>
      <c r="M27" s="27"/>
      <c r="N27" s="27"/>
    </row>
    <row r="28" spans="1:14" s="5" customFormat="1" ht="19" customHeight="1">
      <c r="A28" s="5" t="s">
        <v>176</v>
      </c>
      <c r="B28" s="202" t="s">
        <v>221</v>
      </c>
      <c r="C28" s="20">
        <v>-9286</v>
      </c>
      <c r="D28" s="22"/>
      <c r="E28" s="20">
        <v>-3105</v>
      </c>
      <c r="F28" s="20"/>
      <c r="G28" s="25">
        <v>0</v>
      </c>
      <c r="H28" s="20"/>
      <c r="I28" s="25">
        <v>0</v>
      </c>
      <c r="K28" s="27"/>
      <c r="L28" s="27"/>
      <c r="M28" s="27"/>
      <c r="N28" s="27"/>
    </row>
    <row r="29" spans="1:14" s="5" customFormat="1" ht="19" customHeight="1">
      <c r="A29" s="40" t="s">
        <v>43</v>
      </c>
      <c r="B29" s="9"/>
      <c r="C29" s="205">
        <f>SUM(C23:C28)</f>
        <v>109567</v>
      </c>
      <c r="D29" s="36"/>
      <c r="E29" s="205">
        <f>SUM(E23:E28)</f>
        <v>101446</v>
      </c>
      <c r="F29" s="36"/>
      <c r="G29" s="205">
        <f>SUM(G23:G28)</f>
        <v>119779</v>
      </c>
      <c r="H29" s="22"/>
      <c r="I29" s="205">
        <f>SUM(I23:I28)</f>
        <v>98429</v>
      </c>
      <c r="K29" s="27"/>
      <c r="L29" s="27"/>
      <c r="M29" s="27"/>
      <c r="N29" s="27"/>
    </row>
    <row r="30" spans="1:14" s="5" customFormat="1" ht="19" customHeight="1">
      <c r="A30" s="5" t="s">
        <v>110</v>
      </c>
      <c r="B30" s="9"/>
      <c r="C30" s="17">
        <v>24519</v>
      </c>
      <c r="D30" s="13"/>
      <c r="E30" s="17">
        <v>18445</v>
      </c>
      <c r="F30" s="13"/>
      <c r="G30" s="17">
        <v>23784</v>
      </c>
      <c r="H30" s="17"/>
      <c r="I30" s="17">
        <v>18674</v>
      </c>
      <c r="K30" s="27"/>
      <c r="L30" s="27"/>
      <c r="M30" s="27"/>
      <c r="N30" s="27"/>
    </row>
    <row r="31" spans="1:14" s="5" customFormat="1" ht="19" customHeight="1" thickBot="1">
      <c r="A31" s="11" t="s">
        <v>44</v>
      </c>
      <c r="B31" s="9"/>
      <c r="C31" s="41">
        <f>C29-C30</f>
        <v>85048</v>
      </c>
      <c r="D31" s="36"/>
      <c r="E31" s="41">
        <f>E29-E30</f>
        <v>83001</v>
      </c>
      <c r="F31" s="36"/>
      <c r="G31" s="41">
        <f>G29-G30</f>
        <v>95995</v>
      </c>
      <c r="H31" s="17"/>
      <c r="I31" s="41">
        <f>I29-I30</f>
        <v>79755</v>
      </c>
      <c r="K31" s="27"/>
      <c r="L31" s="27"/>
      <c r="M31" s="27"/>
      <c r="N31" s="27"/>
    </row>
    <row r="32" spans="1:14" s="5" customFormat="1" ht="10.25" customHeight="1" thickTop="1">
      <c r="A32" s="11"/>
      <c r="B32" s="9"/>
      <c r="C32" s="22"/>
      <c r="D32" s="36"/>
      <c r="E32" s="22"/>
      <c r="F32" s="36"/>
      <c r="G32" s="22"/>
      <c r="H32" s="17"/>
      <c r="I32" s="22"/>
      <c r="K32" s="27"/>
      <c r="L32" s="27"/>
      <c r="M32" s="27"/>
      <c r="N32" s="27"/>
    </row>
    <row r="33" spans="1:14" s="5" customFormat="1" ht="19" customHeight="1">
      <c r="A33" s="42" t="s">
        <v>158</v>
      </c>
      <c r="B33" s="225"/>
      <c r="C33" s="22"/>
      <c r="D33" s="36"/>
      <c r="E33" s="22"/>
      <c r="F33" s="36"/>
      <c r="G33" s="22"/>
      <c r="H33" s="17"/>
      <c r="I33" s="22"/>
      <c r="K33" s="27"/>
      <c r="L33" s="27"/>
      <c r="M33" s="27"/>
      <c r="N33" s="27"/>
    </row>
    <row r="34" spans="1:14" s="11" customFormat="1" ht="19" customHeight="1">
      <c r="A34" s="43" t="s">
        <v>117</v>
      </c>
      <c r="B34" s="44"/>
      <c r="C34" s="13">
        <v>86568</v>
      </c>
      <c r="D34" s="17">
        <v>0</v>
      </c>
      <c r="E34" s="13">
        <v>82011</v>
      </c>
      <c r="F34" s="17"/>
      <c r="G34" s="13">
        <v>95995</v>
      </c>
      <c r="H34" s="17"/>
      <c r="I34" s="13">
        <v>79755</v>
      </c>
      <c r="K34" s="27"/>
      <c r="L34" s="27"/>
      <c r="M34" s="27"/>
      <c r="N34" s="27"/>
    </row>
    <row r="35" spans="1:14" s="5" customFormat="1" ht="19" customHeight="1">
      <c r="A35" s="43" t="s">
        <v>45</v>
      </c>
      <c r="B35" s="225"/>
      <c r="C35" s="13">
        <v>-1520</v>
      </c>
      <c r="D35" s="45"/>
      <c r="E35" s="13">
        <v>990</v>
      </c>
      <c r="F35" s="45"/>
      <c r="G35" s="26">
        <v>0</v>
      </c>
      <c r="H35" s="17"/>
      <c r="I35" s="26">
        <v>0</v>
      </c>
      <c r="K35" s="27"/>
      <c r="L35" s="27"/>
      <c r="M35" s="27"/>
      <c r="N35" s="27"/>
    </row>
    <row r="36" spans="1:14" s="5" customFormat="1" ht="19" customHeight="1" thickBot="1">
      <c r="A36" s="46"/>
      <c r="B36" s="225"/>
      <c r="C36" s="41">
        <f>C31</f>
        <v>85048</v>
      </c>
      <c r="D36" s="36"/>
      <c r="E36" s="41">
        <f>E31</f>
        <v>83001</v>
      </c>
      <c r="F36" s="36"/>
      <c r="G36" s="41">
        <f>G31</f>
        <v>95995</v>
      </c>
      <c r="H36" s="17"/>
      <c r="I36" s="41">
        <f>I31</f>
        <v>79755</v>
      </c>
      <c r="K36" s="27"/>
      <c r="L36" s="27"/>
      <c r="M36" s="27"/>
      <c r="N36" s="27"/>
    </row>
    <row r="37" spans="1:14" s="5" customFormat="1" ht="10.25" customHeight="1" thickTop="1">
      <c r="B37" s="232"/>
      <c r="C37" s="232"/>
      <c r="D37" s="22"/>
      <c r="E37" s="236"/>
      <c r="F37" s="22"/>
      <c r="G37" s="17"/>
      <c r="H37" s="17"/>
      <c r="I37" s="17"/>
      <c r="K37" s="27"/>
      <c r="L37" s="27"/>
      <c r="M37" s="27"/>
      <c r="N37" s="27"/>
    </row>
    <row r="38" spans="1:14" s="5" customFormat="1" ht="19" customHeight="1">
      <c r="A38" s="42" t="s">
        <v>127</v>
      </c>
      <c r="B38" s="225"/>
      <c r="C38" s="22"/>
      <c r="D38" s="36"/>
      <c r="E38" s="22"/>
      <c r="F38" s="36"/>
      <c r="G38" s="22"/>
      <c r="H38" s="17"/>
      <c r="I38" s="22"/>
      <c r="K38" s="27"/>
      <c r="L38" s="27"/>
      <c r="M38" s="27"/>
      <c r="N38" s="27"/>
    </row>
    <row r="39" spans="1:14" s="5" customFormat="1" ht="19" customHeight="1" thickBot="1">
      <c r="A39" s="33" t="s">
        <v>46</v>
      </c>
      <c r="B39" s="225"/>
      <c r="C39" s="48">
        <v>0.28000000000000003</v>
      </c>
      <c r="D39" s="47"/>
      <c r="E39" s="48">
        <v>0.27</v>
      </c>
      <c r="F39" s="47"/>
      <c r="G39" s="48">
        <v>0.32</v>
      </c>
      <c r="H39" s="47"/>
      <c r="I39" s="48">
        <v>0.26</v>
      </c>
      <c r="K39" s="27"/>
      <c r="L39" s="27"/>
      <c r="M39" s="27"/>
      <c r="N39" s="27"/>
    </row>
    <row r="40" spans="1:14" s="5" customFormat="1" ht="19" customHeight="1" thickTop="1" thickBot="1">
      <c r="A40" s="33" t="s">
        <v>47</v>
      </c>
      <c r="B40" s="9"/>
      <c r="C40" s="125">
        <v>0.28000000000000003</v>
      </c>
      <c r="D40" s="47"/>
      <c r="E40" s="125">
        <v>0.27</v>
      </c>
      <c r="F40" s="47"/>
      <c r="G40" s="125">
        <v>0.31</v>
      </c>
      <c r="H40" s="47"/>
      <c r="I40" s="125">
        <v>0.26</v>
      </c>
      <c r="K40" s="27"/>
      <c r="L40" s="27"/>
      <c r="M40" s="27"/>
      <c r="N40" s="27"/>
    </row>
    <row r="41" spans="1:14" s="27" customFormat="1" ht="20.25" customHeight="1" thickTop="1">
      <c r="A41" s="1" t="s">
        <v>0</v>
      </c>
      <c r="D41" s="5"/>
      <c r="F41" s="5"/>
      <c r="G41" s="5"/>
      <c r="I41" s="5"/>
    </row>
    <row r="42" spans="1:14" s="27" customFormat="1" ht="20.25" customHeight="1">
      <c r="A42" s="28" t="s">
        <v>48</v>
      </c>
      <c r="D42" s="5"/>
      <c r="F42" s="5"/>
      <c r="J42" s="31"/>
    </row>
    <row r="43" spans="1:14" s="27" customFormat="1" ht="19" customHeight="1">
      <c r="A43" s="8"/>
      <c r="D43" s="5"/>
      <c r="F43" s="5"/>
      <c r="J43" s="32"/>
    </row>
    <row r="44" spans="1:14" s="27" customFormat="1" ht="19" customHeight="1">
      <c r="A44" s="8"/>
      <c r="C44" s="252" t="s">
        <v>104</v>
      </c>
      <c r="D44" s="252"/>
      <c r="E44" s="252"/>
      <c r="F44" s="11"/>
      <c r="G44" s="252" t="s">
        <v>105</v>
      </c>
      <c r="H44" s="252"/>
      <c r="I44" s="252"/>
      <c r="J44" s="10"/>
    </row>
    <row r="45" spans="1:14" s="27" customFormat="1" ht="19" customHeight="1">
      <c r="A45" s="5"/>
      <c r="C45" s="253" t="s">
        <v>95</v>
      </c>
      <c r="D45" s="253"/>
      <c r="E45" s="253"/>
      <c r="F45" s="29"/>
      <c r="G45" s="253" t="s">
        <v>95</v>
      </c>
      <c r="H45" s="253"/>
      <c r="I45" s="253"/>
    </row>
    <row r="46" spans="1:14" s="27" customFormat="1" ht="19" customHeight="1">
      <c r="A46" s="5"/>
      <c r="C46" s="254" t="s">
        <v>34</v>
      </c>
      <c r="D46" s="254"/>
      <c r="E46" s="254"/>
      <c r="F46" s="30"/>
      <c r="G46" s="254" t="s">
        <v>34</v>
      </c>
      <c r="H46" s="256"/>
      <c r="I46" s="256"/>
    </row>
    <row r="47" spans="1:14" s="27" customFormat="1" ht="19" customHeight="1">
      <c r="A47" s="5"/>
      <c r="B47" s="9"/>
      <c r="C47" s="251" t="s">
        <v>35</v>
      </c>
      <c r="D47" s="251"/>
      <c r="E47" s="251"/>
      <c r="F47" s="33"/>
      <c r="G47" s="251" t="s">
        <v>2</v>
      </c>
      <c r="H47" s="251"/>
      <c r="I47" s="251"/>
    </row>
    <row r="48" spans="1:14" s="27" customFormat="1" ht="19" customHeight="1">
      <c r="A48" s="5"/>
      <c r="B48" s="9"/>
      <c r="C48" s="10">
        <v>2021</v>
      </c>
      <c r="D48" s="10"/>
      <c r="E48" s="10">
        <v>2020</v>
      </c>
      <c r="F48" s="10"/>
      <c r="G48" s="10">
        <v>2021</v>
      </c>
      <c r="H48" s="10"/>
      <c r="I48" s="10">
        <v>2020</v>
      </c>
    </row>
    <row r="49" spans="1:14" s="27" customFormat="1" ht="19" customHeight="1">
      <c r="A49" s="27" t="s">
        <v>49</v>
      </c>
      <c r="C49" s="255" t="s">
        <v>5</v>
      </c>
      <c r="D49" s="255"/>
      <c r="E49" s="255"/>
      <c r="F49" s="255"/>
      <c r="G49" s="255"/>
      <c r="H49" s="255"/>
      <c r="I49" s="255"/>
    </row>
    <row r="50" spans="1:14" s="5" customFormat="1" ht="19" customHeight="1">
      <c r="A50" s="11" t="s">
        <v>44</v>
      </c>
      <c r="B50" s="232"/>
      <c r="C50" s="22">
        <f>C31</f>
        <v>85048</v>
      </c>
      <c r="D50" s="22"/>
      <c r="E50" s="22">
        <f>E31</f>
        <v>83001</v>
      </c>
      <c r="F50" s="22"/>
      <c r="G50" s="22">
        <f>G31</f>
        <v>95995</v>
      </c>
      <c r="H50" s="13"/>
      <c r="I50" s="22">
        <f>I31</f>
        <v>79755</v>
      </c>
      <c r="K50" s="27"/>
      <c r="L50" s="27"/>
      <c r="M50" s="27"/>
      <c r="N50" s="27"/>
    </row>
    <row r="51" spans="1:14" s="5" customFormat="1" ht="10.75" customHeight="1">
      <c r="B51" s="232"/>
      <c r="C51" s="232"/>
      <c r="D51" s="22"/>
      <c r="E51" s="236"/>
      <c r="F51" s="22"/>
      <c r="G51" s="17"/>
      <c r="H51" s="17"/>
      <c r="I51" s="17"/>
      <c r="K51" s="27"/>
      <c r="L51" s="27"/>
      <c r="M51" s="27"/>
      <c r="N51" s="27"/>
    </row>
    <row r="52" spans="1:14" s="27" customFormat="1" ht="19" customHeight="1">
      <c r="A52" s="46" t="s">
        <v>128</v>
      </c>
      <c r="C52" s="16"/>
      <c r="D52" s="15"/>
      <c r="E52" s="16"/>
      <c r="F52" s="15"/>
      <c r="G52" s="16"/>
      <c r="H52" s="15"/>
      <c r="I52" s="16"/>
    </row>
    <row r="53" spans="1:14" s="27" customFormat="1" ht="19" customHeight="1">
      <c r="A53" s="50" t="s">
        <v>118</v>
      </c>
      <c r="C53" s="16"/>
      <c r="D53" s="16"/>
      <c r="E53" s="16"/>
      <c r="F53" s="16"/>
      <c r="G53" s="16"/>
      <c r="H53" s="16"/>
      <c r="I53" s="16"/>
    </row>
    <row r="54" spans="1:14" s="27" customFormat="1" ht="19" customHeight="1">
      <c r="A54" s="38" t="s">
        <v>119</v>
      </c>
      <c r="C54" s="16"/>
      <c r="D54" s="16"/>
      <c r="E54" s="16"/>
      <c r="F54" s="16"/>
      <c r="G54" s="16"/>
      <c r="H54" s="16"/>
      <c r="I54" s="16"/>
    </row>
    <row r="55" spans="1:14" s="27" customFormat="1" ht="19" customHeight="1">
      <c r="A55" s="51" t="s">
        <v>120</v>
      </c>
      <c r="C55" s="13"/>
      <c r="D55" s="17"/>
      <c r="E55" s="13"/>
      <c r="F55" s="17"/>
      <c r="G55" s="13"/>
      <c r="H55" s="17"/>
      <c r="I55" s="13"/>
    </row>
    <row r="56" spans="1:14" s="27" customFormat="1" ht="19" customHeight="1">
      <c r="A56" s="33" t="s">
        <v>174</v>
      </c>
      <c r="C56" s="13">
        <v>-1140</v>
      </c>
      <c r="D56" s="13"/>
      <c r="E56" s="13">
        <v>-3051</v>
      </c>
      <c r="F56" s="13"/>
      <c r="G56" s="25">
        <v>0</v>
      </c>
      <c r="H56" s="13"/>
      <c r="I56" s="25">
        <v>0</v>
      </c>
    </row>
    <row r="57" spans="1:14" s="27" customFormat="1" ht="19" customHeight="1">
      <c r="A57" s="42" t="s">
        <v>195</v>
      </c>
      <c r="C57" s="206"/>
      <c r="D57" s="22"/>
      <c r="E57" s="206"/>
      <c r="F57" s="22"/>
      <c r="G57" s="206"/>
      <c r="H57" s="22"/>
      <c r="I57" s="206"/>
    </row>
    <row r="58" spans="1:14" s="27" customFormat="1" ht="19" customHeight="1">
      <c r="A58" s="42" t="s">
        <v>106</v>
      </c>
      <c r="C58" s="53">
        <f>SUM(C56:C56)</f>
        <v>-1140</v>
      </c>
      <c r="D58" s="36"/>
      <c r="E58" s="53">
        <f>SUM(E56:E56)</f>
        <v>-3051</v>
      </c>
      <c r="F58" s="36"/>
      <c r="G58" s="227">
        <f>SUM(G56:G56)</f>
        <v>0</v>
      </c>
      <c r="H58" s="19"/>
      <c r="I58" s="227">
        <f>SUM(I56:I56)</f>
        <v>0</v>
      </c>
    </row>
    <row r="59" spans="1:14" s="27" customFormat="1" ht="19" customHeight="1" thickBot="1">
      <c r="A59" s="42" t="s">
        <v>129</v>
      </c>
      <c r="C59" s="55">
        <f>SUM(C50,C58)</f>
        <v>83908</v>
      </c>
      <c r="D59" s="54"/>
      <c r="E59" s="55">
        <f>SUM(E50,E58)</f>
        <v>79950</v>
      </c>
      <c r="F59" s="54"/>
      <c r="G59" s="55">
        <f>SUM(G50,G58)</f>
        <v>95995</v>
      </c>
      <c r="H59" s="54"/>
      <c r="I59" s="55">
        <f>SUM(I50,I58)</f>
        <v>79755</v>
      </c>
    </row>
    <row r="60" spans="1:14" s="5" customFormat="1" ht="9.65" customHeight="1" thickTop="1">
      <c r="A60" s="42"/>
      <c r="B60" s="225"/>
      <c r="C60" s="225"/>
      <c r="D60" s="47"/>
      <c r="E60" s="236"/>
      <c r="F60" s="47"/>
      <c r="G60" s="49"/>
      <c r="H60" s="47"/>
      <c r="I60" s="49"/>
      <c r="K60" s="27"/>
      <c r="L60" s="27"/>
      <c r="M60" s="27"/>
      <c r="N60" s="27"/>
    </row>
    <row r="61" spans="1:14" s="27" customFormat="1" ht="19" customHeight="1">
      <c r="A61" s="42" t="s">
        <v>222</v>
      </c>
      <c r="C61" s="54"/>
      <c r="D61" s="54"/>
      <c r="E61" s="54"/>
      <c r="F61" s="54"/>
      <c r="G61" s="54"/>
      <c r="H61" s="54"/>
      <c r="I61" s="54"/>
    </row>
    <row r="62" spans="1:14" s="27" customFormat="1" ht="19" customHeight="1">
      <c r="A62" s="42" t="s">
        <v>148</v>
      </c>
      <c r="C62" s="54"/>
      <c r="D62" s="54"/>
      <c r="E62" s="54"/>
      <c r="F62" s="54"/>
      <c r="G62" s="54"/>
      <c r="H62" s="54"/>
      <c r="I62" s="54"/>
    </row>
    <row r="63" spans="1:14" s="56" customFormat="1" ht="19" customHeight="1">
      <c r="A63" s="33" t="s">
        <v>117</v>
      </c>
      <c r="C63" s="13">
        <v>85405</v>
      </c>
      <c r="D63" s="17"/>
      <c r="E63" s="13">
        <v>79258</v>
      </c>
      <c r="F63" s="17"/>
      <c r="G63" s="13">
        <v>95995</v>
      </c>
      <c r="H63" s="13"/>
      <c r="I63" s="13">
        <v>79755</v>
      </c>
      <c r="K63" s="27"/>
      <c r="L63" s="27"/>
      <c r="M63" s="27"/>
      <c r="N63" s="27"/>
    </row>
    <row r="64" spans="1:14" s="27" customFormat="1" ht="19" customHeight="1">
      <c r="A64" s="33" t="s">
        <v>45</v>
      </c>
      <c r="C64" s="80">
        <v>-1497</v>
      </c>
      <c r="D64" s="22"/>
      <c r="E64" s="80">
        <v>692</v>
      </c>
      <c r="F64" s="22"/>
      <c r="G64" s="26">
        <v>0</v>
      </c>
      <c r="H64" s="22"/>
      <c r="I64" s="26">
        <v>0</v>
      </c>
    </row>
    <row r="65" spans="1:9" s="27" customFormat="1" ht="19" customHeight="1" thickBot="1">
      <c r="A65" s="42"/>
      <c r="C65" s="126">
        <f>C59</f>
        <v>83908</v>
      </c>
      <c r="D65" s="36"/>
      <c r="E65" s="126">
        <f>E59</f>
        <v>79950</v>
      </c>
      <c r="F65" s="36"/>
      <c r="G65" s="126">
        <f>G59</f>
        <v>95995</v>
      </c>
      <c r="H65" s="22"/>
      <c r="I65" s="126">
        <f>I59</f>
        <v>79755</v>
      </c>
    </row>
    <row r="66" spans="1:9" s="27" customFormat="1" ht="9.65" customHeight="1" thickTop="1">
      <c r="A66" s="42"/>
      <c r="C66" s="54"/>
      <c r="D66" s="54"/>
      <c r="E66" s="54"/>
      <c r="F66" s="54"/>
      <c r="G66" s="54"/>
      <c r="H66" s="54"/>
      <c r="I66" s="54"/>
    </row>
    <row r="67" spans="1:9" s="27" customFormat="1" ht="19.5" customHeight="1"/>
    <row r="68" spans="1:9" ht="20.25" customHeight="1">
      <c r="C68" s="132">
        <f>C59-C65</f>
        <v>0</v>
      </c>
      <c r="D68" s="131"/>
      <c r="E68" s="132">
        <f>E59-E65</f>
        <v>0</v>
      </c>
      <c r="F68" s="131"/>
      <c r="G68" s="132">
        <f>G59-G65</f>
        <v>0</v>
      </c>
      <c r="H68" s="132"/>
      <c r="I68" s="132">
        <f>I59-I65</f>
        <v>0</v>
      </c>
    </row>
  </sheetData>
  <mergeCells count="18">
    <mergeCell ref="C49:I49"/>
    <mergeCell ref="C9:I9"/>
    <mergeCell ref="C44:E44"/>
    <mergeCell ref="G44:I44"/>
    <mergeCell ref="C46:E46"/>
    <mergeCell ref="G46:I46"/>
    <mergeCell ref="C47:E47"/>
    <mergeCell ref="G47:I47"/>
    <mergeCell ref="C45:E45"/>
    <mergeCell ref="G45:I45"/>
    <mergeCell ref="C7:E7"/>
    <mergeCell ref="G7:I7"/>
    <mergeCell ref="C4:E4"/>
    <mergeCell ref="G4:I4"/>
    <mergeCell ref="C5:E5"/>
    <mergeCell ref="G5:I5"/>
    <mergeCell ref="C6:E6"/>
    <mergeCell ref="G6:I6"/>
  </mergeCells>
  <pageMargins left="0.7" right="0.6" top="0.48" bottom="0.4" header="0.5" footer="0.4"/>
  <pageSetup paperSize="9" scale="99" firstPageNumber="5" fitToHeight="0" orientation="portrait" useFirstPageNumber="1" r:id="rId1"/>
  <headerFooter>
    <oddFooter>&amp;L&amp;"Times New Roman,Regular"&amp;11The accompanying notes form an integral part of the interim financial statements.
&amp;C&amp;"Times New Roman,Regular"&amp;P</oddFooter>
    <firstFooter>&amp;C&amp;"Times New Roman,Regular"&amp;11 2</first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70"/>
  <sheetViews>
    <sheetView view="pageBreakPreview" topLeftCell="A16" zoomScale="80" zoomScaleNormal="80" zoomScaleSheetLayoutView="80" workbookViewId="0">
      <selection activeCell="M26" sqref="M26"/>
    </sheetView>
  </sheetViews>
  <sheetFormatPr defaultRowHeight="20.25" customHeight="1"/>
  <cols>
    <col min="1" max="1" width="37" customWidth="1"/>
    <col min="2" max="2" width="5" customWidth="1"/>
    <col min="3" max="3" width="10.81640625" customWidth="1"/>
    <col min="4" max="4" width="0.54296875" customWidth="1"/>
    <col min="5" max="5" width="10.36328125" customWidth="1"/>
    <col min="6" max="6" width="0.54296875" customWidth="1"/>
    <col min="7" max="7" width="9.90625" hidden="1" customWidth="1"/>
    <col min="8" max="8" width="0.54296875" hidden="1" customWidth="1"/>
    <col min="9" max="9" width="8.36328125" customWidth="1"/>
    <col min="10" max="10" width="0.54296875" customWidth="1"/>
    <col min="11" max="11" width="8.54296875" customWidth="1"/>
    <col min="12" max="12" width="0.54296875" customWidth="1"/>
    <col min="13" max="13" width="13.90625" customWidth="1"/>
    <col min="14" max="14" width="0.54296875" customWidth="1"/>
    <col min="15" max="15" width="8" hidden="1" customWidth="1"/>
    <col min="16" max="16" width="0.54296875" hidden="1" customWidth="1"/>
    <col min="17" max="17" width="13.453125" customWidth="1"/>
    <col min="18" max="18" width="0.54296875" customWidth="1"/>
    <col min="19" max="19" width="11.6328125" customWidth="1"/>
    <col min="20" max="20" width="0.54296875" customWidth="1"/>
    <col min="21" max="21" width="9.6328125" hidden="1" customWidth="1"/>
    <col min="22" max="22" width="0.54296875" hidden="1" customWidth="1"/>
    <col min="23" max="23" width="9.90625" customWidth="1"/>
    <col min="24" max="24" width="0.54296875" customWidth="1"/>
    <col min="25" max="25" width="12.1796875" customWidth="1"/>
    <col min="26" max="26" width="0.54296875" customWidth="1"/>
    <col min="27" max="27" width="8.90625" customWidth="1"/>
    <col min="28" max="28" width="0.54296875" customWidth="1"/>
    <col min="29" max="29" width="11" customWidth="1"/>
  </cols>
  <sheetData>
    <row r="1" spans="1:30" s="61" customFormat="1" ht="20.25" customHeight="1">
      <c r="A1" s="1" t="s">
        <v>0</v>
      </c>
      <c r="B1" s="59"/>
      <c r="C1" s="2"/>
      <c r="D1" s="2"/>
      <c r="E1" s="2"/>
      <c r="F1" s="2"/>
      <c r="G1" s="2"/>
      <c r="H1" s="2"/>
      <c r="I1" s="2"/>
      <c r="J1" s="2"/>
      <c r="K1" s="2"/>
      <c r="L1" s="60"/>
      <c r="M1" s="2"/>
      <c r="N1" s="60"/>
      <c r="O1" s="2"/>
      <c r="P1" s="60"/>
      <c r="Q1" s="2"/>
      <c r="R1" s="2"/>
      <c r="S1" s="2"/>
      <c r="T1" s="2"/>
      <c r="U1" s="2"/>
      <c r="V1" s="2"/>
      <c r="W1" s="2"/>
      <c r="X1" s="60"/>
      <c r="Y1" s="2"/>
    </row>
    <row r="2" spans="1:30" s="61" customFormat="1" ht="20.25" customHeight="1">
      <c r="A2" s="62" t="s">
        <v>51</v>
      </c>
      <c r="B2" s="63"/>
      <c r="C2" s="4"/>
      <c r="D2" s="4"/>
      <c r="E2" s="4"/>
      <c r="F2" s="4"/>
      <c r="G2" s="4"/>
      <c r="H2" s="4"/>
      <c r="I2" s="4"/>
      <c r="J2" s="4"/>
      <c r="K2" s="4"/>
      <c r="L2" s="64"/>
      <c r="M2" s="4"/>
      <c r="N2" s="64"/>
      <c r="O2" s="4"/>
      <c r="P2" s="64"/>
      <c r="Q2" s="4"/>
      <c r="R2" s="4"/>
      <c r="S2" s="4"/>
      <c r="T2" s="4"/>
      <c r="U2" s="4"/>
      <c r="V2" s="4"/>
      <c r="W2" s="4"/>
      <c r="X2" s="64"/>
      <c r="Y2" s="4"/>
    </row>
    <row r="3" spans="1:30" s="61" customFormat="1" ht="12.5" customHeight="1">
      <c r="A3" s="28"/>
      <c r="B3" s="27"/>
      <c r="C3" s="5"/>
      <c r="D3" s="5"/>
      <c r="E3" s="5"/>
      <c r="F3" s="5"/>
      <c r="G3" s="5"/>
      <c r="H3" s="5"/>
      <c r="I3" s="5"/>
      <c r="J3" s="5"/>
      <c r="K3" s="5"/>
      <c r="L3" s="5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30" s="61" customFormat="1" ht="19.5" customHeight="1">
      <c r="A4" s="65"/>
      <c r="B4" s="66"/>
      <c r="C4" s="258" t="s">
        <v>52</v>
      </c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  <c r="AC4" s="258"/>
    </row>
    <row r="5" spans="1:30" s="61" customFormat="1" ht="19.5" customHeight="1">
      <c r="A5" s="65"/>
      <c r="B5" s="65"/>
      <c r="C5" s="5"/>
      <c r="D5" s="5"/>
      <c r="E5" s="5"/>
      <c r="F5" s="5"/>
      <c r="G5" s="5"/>
      <c r="H5" s="5"/>
      <c r="I5" s="5"/>
      <c r="J5" s="5"/>
      <c r="K5" s="259" t="s">
        <v>53</v>
      </c>
      <c r="L5" s="259"/>
      <c r="M5" s="259"/>
      <c r="N5" s="68"/>
      <c r="O5" s="69"/>
      <c r="P5" s="68"/>
      <c r="Q5" s="259" t="s">
        <v>122</v>
      </c>
      <c r="R5" s="259"/>
      <c r="S5" s="259"/>
      <c r="T5" s="259"/>
      <c r="U5" s="259"/>
      <c r="V5" s="259"/>
      <c r="W5" s="259"/>
      <c r="X5" s="69"/>
      <c r="Y5" s="70"/>
      <c r="Z5" s="23"/>
      <c r="AA5" s="23"/>
      <c r="AB5" s="23"/>
      <c r="AC5" s="23"/>
    </row>
    <row r="6" spans="1:30" s="61" customFormat="1" ht="19.5" customHeight="1">
      <c r="A6" s="65"/>
      <c r="B6" s="10"/>
      <c r="C6" s="237"/>
      <c r="D6" s="237"/>
      <c r="E6" s="237" t="s">
        <v>107</v>
      </c>
      <c r="F6" s="237"/>
      <c r="G6" s="237" t="s">
        <v>177</v>
      </c>
      <c r="H6" s="237"/>
      <c r="I6" s="237"/>
      <c r="J6" s="237"/>
      <c r="K6" s="10"/>
      <c r="L6" s="69"/>
      <c r="M6" s="237"/>
      <c r="N6" s="69"/>
      <c r="O6" s="10"/>
      <c r="P6" s="69"/>
      <c r="Q6" s="10" t="s">
        <v>54</v>
      </c>
      <c r="R6" s="68"/>
      <c r="S6" s="69"/>
      <c r="T6" s="68"/>
      <c r="U6" s="69" t="s">
        <v>183</v>
      </c>
      <c r="V6" s="10"/>
      <c r="W6" s="10" t="s">
        <v>55</v>
      </c>
      <c r="X6" s="74"/>
      <c r="Y6" s="70" t="s">
        <v>124</v>
      </c>
      <c r="Z6" s="237"/>
      <c r="AA6" s="237"/>
      <c r="AB6" s="237"/>
      <c r="AC6" s="75"/>
    </row>
    <row r="7" spans="1:30" s="61" customFormat="1" ht="19.5" customHeight="1">
      <c r="A7" s="65"/>
      <c r="B7" s="10"/>
      <c r="C7" s="237" t="s">
        <v>56</v>
      </c>
      <c r="D7" s="237"/>
      <c r="E7" s="237" t="s">
        <v>108</v>
      </c>
      <c r="F7" s="237"/>
      <c r="G7" s="237" t="s">
        <v>178</v>
      </c>
      <c r="H7" s="237"/>
      <c r="I7" s="237"/>
      <c r="J7" s="237"/>
      <c r="K7" s="10"/>
      <c r="L7" s="69"/>
      <c r="M7" s="237"/>
      <c r="N7" s="69"/>
      <c r="O7" s="10"/>
      <c r="P7" s="69"/>
      <c r="Q7" s="10" t="s">
        <v>57</v>
      </c>
      <c r="R7" s="10"/>
      <c r="S7" s="10"/>
      <c r="T7" s="10"/>
      <c r="U7" s="10" t="s">
        <v>178</v>
      </c>
      <c r="V7" s="10"/>
      <c r="W7" s="10" t="s">
        <v>58</v>
      </c>
      <c r="X7" s="74"/>
      <c r="Y7" s="72" t="s">
        <v>59</v>
      </c>
      <c r="Z7" s="237"/>
      <c r="AA7" s="237" t="s">
        <v>60</v>
      </c>
      <c r="AB7" s="237"/>
      <c r="AC7" s="75"/>
    </row>
    <row r="8" spans="1:30" s="61" customFormat="1" ht="19.5" customHeight="1">
      <c r="A8" s="65"/>
      <c r="B8" s="10"/>
      <c r="C8" s="237" t="s">
        <v>121</v>
      </c>
      <c r="D8" s="237"/>
      <c r="E8" s="237" t="s">
        <v>61</v>
      </c>
      <c r="F8" s="237"/>
      <c r="G8" s="237" t="s">
        <v>179</v>
      </c>
      <c r="H8" s="237"/>
      <c r="I8" s="237"/>
      <c r="J8" s="237"/>
      <c r="K8" s="10" t="s">
        <v>198</v>
      </c>
      <c r="L8" s="69"/>
      <c r="M8" s="237"/>
      <c r="N8" s="69"/>
      <c r="O8" s="10" t="s">
        <v>182</v>
      </c>
      <c r="P8" s="69"/>
      <c r="Q8" s="10" t="s">
        <v>62</v>
      </c>
      <c r="R8" s="10"/>
      <c r="S8" s="10" t="s">
        <v>223</v>
      </c>
      <c r="T8" s="10"/>
      <c r="U8" s="10" t="s">
        <v>184</v>
      </c>
      <c r="V8" s="10"/>
      <c r="W8" s="10" t="s">
        <v>196</v>
      </c>
      <c r="X8" s="74"/>
      <c r="Y8" s="72" t="s">
        <v>63</v>
      </c>
      <c r="Z8" s="237"/>
      <c r="AA8" s="73" t="s">
        <v>64</v>
      </c>
      <c r="AB8" s="237"/>
      <c r="AC8" s="75" t="s">
        <v>55</v>
      </c>
    </row>
    <row r="9" spans="1:30" s="61" customFormat="1" ht="19.5" customHeight="1">
      <c r="A9" s="65"/>
      <c r="B9" s="10" t="s">
        <v>4</v>
      </c>
      <c r="C9" s="237" t="s">
        <v>65</v>
      </c>
      <c r="D9" s="237"/>
      <c r="E9" s="237" t="s">
        <v>66</v>
      </c>
      <c r="F9" s="237"/>
      <c r="G9" s="237" t="s">
        <v>180</v>
      </c>
      <c r="H9" s="237"/>
      <c r="I9" s="237" t="s">
        <v>27</v>
      </c>
      <c r="J9" s="237"/>
      <c r="K9" s="10" t="s">
        <v>197</v>
      </c>
      <c r="L9" s="69"/>
      <c r="M9" s="237" t="s">
        <v>68</v>
      </c>
      <c r="N9" s="69"/>
      <c r="O9" s="10" t="s">
        <v>66</v>
      </c>
      <c r="P9" s="69"/>
      <c r="Q9" s="10" t="s">
        <v>69</v>
      </c>
      <c r="R9" s="10"/>
      <c r="S9" s="10" t="s">
        <v>197</v>
      </c>
      <c r="T9" s="10"/>
      <c r="U9" s="10" t="s">
        <v>185</v>
      </c>
      <c r="V9" s="10"/>
      <c r="W9" s="10" t="s">
        <v>138</v>
      </c>
      <c r="X9" s="74"/>
      <c r="Y9" s="72" t="s">
        <v>123</v>
      </c>
      <c r="Z9" s="237"/>
      <c r="AA9" s="70" t="s">
        <v>70</v>
      </c>
      <c r="AB9" s="237"/>
      <c r="AC9" s="75" t="s">
        <v>71</v>
      </c>
    </row>
    <row r="10" spans="1:30" s="61" customFormat="1" ht="19.5" customHeight="1">
      <c r="A10" s="65"/>
      <c r="B10" s="76"/>
      <c r="C10" s="260" t="s">
        <v>5</v>
      </c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  <c r="T10" s="260"/>
      <c r="U10" s="260"/>
      <c r="V10" s="260"/>
      <c r="W10" s="260"/>
      <c r="X10" s="260"/>
      <c r="Y10" s="260"/>
      <c r="Z10" s="260"/>
      <c r="AA10" s="260"/>
      <c r="AB10" s="260"/>
      <c r="AC10" s="260"/>
    </row>
    <row r="11" spans="1:30" s="61" customFormat="1" ht="19.5" customHeight="1">
      <c r="A11" s="11" t="s">
        <v>166</v>
      </c>
      <c r="B11" s="236"/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7"/>
      <c r="Y11" s="257"/>
      <c r="Z11" s="257"/>
      <c r="AA11" s="257"/>
      <c r="AB11" s="257"/>
      <c r="AC11" s="257"/>
    </row>
    <row r="12" spans="1:30" s="61" customFormat="1" ht="19.5" customHeight="1">
      <c r="A12" s="11" t="s">
        <v>186</v>
      </c>
      <c r="B12" s="236"/>
      <c r="C12" s="207">
        <v>304378</v>
      </c>
      <c r="D12" s="207"/>
      <c r="E12" s="207">
        <v>975608</v>
      </c>
      <c r="F12" s="207"/>
      <c r="G12" s="207">
        <v>0</v>
      </c>
      <c r="H12" s="207"/>
      <c r="I12" s="207">
        <v>20931</v>
      </c>
      <c r="J12" s="207"/>
      <c r="K12" s="207">
        <v>30844</v>
      </c>
      <c r="L12" s="207"/>
      <c r="M12" s="207">
        <v>1312462</v>
      </c>
      <c r="N12" s="207"/>
      <c r="O12" s="207">
        <v>0</v>
      </c>
      <c r="P12" s="207"/>
      <c r="Q12" s="207">
        <v>-4365</v>
      </c>
      <c r="R12" s="207"/>
      <c r="S12" s="207">
        <v>7337</v>
      </c>
      <c r="T12" s="207"/>
      <c r="U12" s="207">
        <v>0</v>
      </c>
      <c r="V12" s="207"/>
      <c r="W12" s="207">
        <f>SUM(Q12:S12)</f>
        <v>2972</v>
      </c>
      <c r="X12" s="207"/>
      <c r="Y12" s="207">
        <f>SUM(C12:O12,W12)</f>
        <v>2647195</v>
      </c>
      <c r="Z12" s="207"/>
      <c r="AA12" s="207">
        <v>96575</v>
      </c>
      <c r="AB12" s="207"/>
      <c r="AC12" s="207">
        <f>SUM(Y12:AA12)</f>
        <v>2743770</v>
      </c>
      <c r="AD12" s="208"/>
    </row>
    <row r="13" spans="1:30" s="61" customFormat="1" ht="19.5" customHeight="1">
      <c r="A13" s="5" t="s">
        <v>187</v>
      </c>
      <c r="B13" s="236"/>
      <c r="C13" s="219">
        <v>0</v>
      </c>
      <c r="D13" s="219"/>
      <c r="E13" s="219">
        <v>0</v>
      </c>
      <c r="F13" s="219"/>
      <c r="G13" s="219">
        <v>0</v>
      </c>
      <c r="H13" s="219"/>
      <c r="I13" s="219">
        <v>0</v>
      </c>
      <c r="J13" s="219"/>
      <c r="K13" s="219">
        <v>0</v>
      </c>
      <c r="L13" s="219"/>
      <c r="M13" s="219">
        <v>-6762</v>
      </c>
      <c r="N13" s="219"/>
      <c r="O13" s="219">
        <v>0</v>
      </c>
      <c r="P13" s="219"/>
      <c r="Q13" s="219">
        <v>0</v>
      </c>
      <c r="R13" s="219"/>
      <c r="S13" s="219">
        <v>0</v>
      </c>
      <c r="T13" s="219"/>
      <c r="U13" s="219">
        <v>0</v>
      </c>
      <c r="V13" s="219"/>
      <c r="W13" s="219">
        <v>0</v>
      </c>
      <c r="X13" s="209"/>
      <c r="Y13" s="219">
        <f>SUM(C13:O13,W13)</f>
        <v>-6762</v>
      </c>
      <c r="Z13" s="209"/>
      <c r="AA13" s="219">
        <v>-422</v>
      </c>
      <c r="AB13" s="209"/>
      <c r="AC13" s="219">
        <f>SUM(Y13:AA13)</f>
        <v>-7184</v>
      </c>
      <c r="AD13" s="208"/>
    </row>
    <row r="14" spans="1:30" s="61" customFormat="1" ht="19.5" customHeight="1">
      <c r="A14" s="11" t="s">
        <v>167</v>
      </c>
      <c r="B14" s="236"/>
      <c r="C14" s="210">
        <f>SUM(C12:C13)</f>
        <v>304378</v>
      </c>
      <c r="D14" s="209"/>
      <c r="E14" s="210">
        <f>SUM(E12:E13)</f>
        <v>975608</v>
      </c>
      <c r="F14" s="209"/>
      <c r="G14" s="210">
        <f>SUM(G12:G13)</f>
        <v>0</v>
      </c>
      <c r="H14" s="209"/>
      <c r="I14" s="210">
        <f>SUM(I12:I13)</f>
        <v>20931</v>
      </c>
      <c r="J14" s="209"/>
      <c r="K14" s="210">
        <f>SUM(K12:K13)</f>
        <v>30844</v>
      </c>
      <c r="L14" s="209"/>
      <c r="M14" s="210">
        <f>SUM(M12:M13)</f>
        <v>1305700</v>
      </c>
      <c r="N14" s="209"/>
      <c r="O14" s="210">
        <f>SUM(O12:O13)</f>
        <v>0</v>
      </c>
      <c r="P14" s="209"/>
      <c r="Q14" s="210">
        <f>SUM(Q12:Q13)</f>
        <v>-4365</v>
      </c>
      <c r="R14" s="209"/>
      <c r="S14" s="210">
        <f>SUM(S12:S13)</f>
        <v>7337</v>
      </c>
      <c r="T14" s="209"/>
      <c r="U14" s="210">
        <f>SUM(U12:U13)</f>
        <v>0</v>
      </c>
      <c r="V14" s="209"/>
      <c r="W14" s="210">
        <f>SUM(W12:W13)</f>
        <v>2972</v>
      </c>
      <c r="X14" s="209"/>
      <c r="Y14" s="210">
        <f>SUM(Y12:Y13)</f>
        <v>2640433</v>
      </c>
      <c r="Z14" s="209"/>
      <c r="AA14" s="210">
        <f>SUM(AA12:AA13)</f>
        <v>96153</v>
      </c>
      <c r="AB14" s="209"/>
      <c r="AC14" s="210">
        <f>SUM(AC12:AC13)</f>
        <v>2736586</v>
      </c>
      <c r="AD14" s="208"/>
    </row>
    <row r="15" spans="1:30" ht="12" customHeight="1">
      <c r="A15" s="11"/>
      <c r="B15" s="236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12"/>
      <c r="O15" s="207"/>
      <c r="P15" s="212"/>
      <c r="Q15" s="213"/>
      <c r="R15" s="213"/>
      <c r="S15" s="213"/>
      <c r="T15" s="213"/>
      <c r="U15" s="213"/>
      <c r="V15" s="213"/>
      <c r="W15" s="213"/>
      <c r="X15" s="214"/>
      <c r="Y15" s="212"/>
      <c r="Z15" s="214"/>
      <c r="AA15" s="207"/>
      <c r="AB15" s="214"/>
      <c r="AC15" s="213"/>
    </row>
    <row r="16" spans="1:30" ht="19.75" customHeight="1">
      <c r="A16" s="78" t="s">
        <v>92</v>
      </c>
      <c r="B16" s="236"/>
      <c r="C16" s="212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5"/>
      <c r="AA16" s="212"/>
      <c r="AB16" s="215"/>
      <c r="AC16" s="212"/>
    </row>
    <row r="17" spans="1:29" ht="19.75" customHeight="1">
      <c r="A17" s="83" t="s">
        <v>232</v>
      </c>
      <c r="B17" s="236"/>
      <c r="C17" s="212"/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5"/>
      <c r="AA17" s="212"/>
      <c r="AB17" s="215"/>
      <c r="AC17" s="212"/>
    </row>
    <row r="18" spans="1:29" ht="19.75" customHeight="1">
      <c r="A18" s="79" t="s">
        <v>72</v>
      </c>
      <c r="B18" s="236"/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5"/>
      <c r="AA18" s="212"/>
      <c r="AB18" s="215"/>
      <c r="AC18" s="212"/>
    </row>
    <row r="19" spans="1:29" ht="19.75" customHeight="1">
      <c r="A19" s="38" t="s">
        <v>233</v>
      </c>
      <c r="B19" s="236"/>
      <c r="C19" s="216"/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5"/>
      <c r="AA19" s="216"/>
      <c r="AB19" s="215"/>
      <c r="AC19" s="216"/>
    </row>
    <row r="20" spans="1:29" ht="19.75" customHeight="1">
      <c r="A20" s="197" t="s">
        <v>234</v>
      </c>
      <c r="B20" s="236">
        <v>9</v>
      </c>
      <c r="C20" s="216">
        <v>0</v>
      </c>
      <c r="D20" s="216"/>
      <c r="E20" s="216">
        <v>0</v>
      </c>
      <c r="F20" s="216"/>
      <c r="G20" s="216">
        <v>0</v>
      </c>
      <c r="H20" s="216"/>
      <c r="I20" s="216">
        <v>1708</v>
      </c>
      <c r="J20" s="216"/>
      <c r="K20" s="216">
        <v>0</v>
      </c>
      <c r="L20" s="216"/>
      <c r="M20" s="216">
        <v>0</v>
      </c>
      <c r="N20" s="216"/>
      <c r="O20" s="216">
        <v>0</v>
      </c>
      <c r="P20" s="216"/>
      <c r="Q20" s="216">
        <v>0</v>
      </c>
      <c r="R20" s="216"/>
      <c r="S20" s="216">
        <v>0</v>
      </c>
      <c r="T20" s="216"/>
      <c r="U20" s="216">
        <v>0</v>
      </c>
      <c r="V20" s="216"/>
      <c r="W20" s="216">
        <v>0</v>
      </c>
      <c r="X20" s="216"/>
      <c r="Y20" s="216">
        <f>SUM(C20:O20,W20)</f>
        <v>1708</v>
      </c>
      <c r="Z20" s="215"/>
      <c r="AA20" s="216">
        <v>0</v>
      </c>
      <c r="AB20" s="215"/>
      <c r="AC20" s="216">
        <f>SUM(Y20)</f>
        <v>1708</v>
      </c>
    </row>
    <row r="21" spans="1:29" ht="19.75" customHeight="1">
      <c r="A21" s="65" t="s">
        <v>235</v>
      </c>
      <c r="B21" s="236"/>
      <c r="C21" s="217">
        <v>0</v>
      </c>
      <c r="D21" s="216"/>
      <c r="E21" s="217">
        <v>0</v>
      </c>
      <c r="F21" s="216"/>
      <c r="G21" s="217">
        <v>0</v>
      </c>
      <c r="H21" s="216"/>
      <c r="I21" s="217">
        <v>0</v>
      </c>
      <c r="J21" s="216"/>
      <c r="K21" s="217">
        <v>0</v>
      </c>
      <c r="L21" s="216"/>
      <c r="M21" s="217">
        <v>-252567</v>
      </c>
      <c r="N21" s="216"/>
      <c r="O21" s="217">
        <v>0</v>
      </c>
      <c r="P21" s="216"/>
      <c r="Q21" s="217">
        <v>0</v>
      </c>
      <c r="R21" s="216"/>
      <c r="S21" s="217">
        <v>0</v>
      </c>
      <c r="T21" s="216"/>
      <c r="U21" s="217">
        <v>0</v>
      </c>
      <c r="V21" s="216"/>
      <c r="W21" s="217">
        <v>0</v>
      </c>
      <c r="X21" s="216"/>
      <c r="Y21" s="217">
        <f>SUM(C21:O21,W21)</f>
        <v>-252567</v>
      </c>
      <c r="Z21" s="215"/>
      <c r="AA21" s="217">
        <v>0</v>
      </c>
      <c r="AB21" s="215"/>
      <c r="AC21" s="217">
        <f>SUM(Y21)</f>
        <v>-252567</v>
      </c>
    </row>
    <row r="22" spans="1:29" ht="19.75" customHeight="1">
      <c r="A22" s="12" t="s">
        <v>73</v>
      </c>
      <c r="B22" s="236"/>
      <c r="C22" s="216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</row>
    <row r="23" spans="1:29" ht="19.75" customHeight="1">
      <c r="A23" s="38" t="s">
        <v>233</v>
      </c>
      <c r="B23" s="236"/>
      <c r="C23" s="218">
        <f>SUM(C19:C22)</f>
        <v>0</v>
      </c>
      <c r="D23" s="212"/>
      <c r="E23" s="218">
        <f>SUM(E19:E22)</f>
        <v>0</v>
      </c>
      <c r="F23" s="212"/>
      <c r="G23" s="218">
        <f>SUM(G19:G22)</f>
        <v>0</v>
      </c>
      <c r="H23" s="212"/>
      <c r="I23" s="218">
        <f>SUM(I19:I22)</f>
        <v>1708</v>
      </c>
      <c r="J23" s="212"/>
      <c r="K23" s="218">
        <f>SUM(K19:K22)</f>
        <v>0</v>
      </c>
      <c r="L23" s="212"/>
      <c r="M23" s="218">
        <f>SUM(M19:M22)</f>
        <v>-252567</v>
      </c>
      <c r="N23" s="212"/>
      <c r="O23" s="218">
        <f>SUM(O19:O22)</f>
        <v>0</v>
      </c>
      <c r="P23" s="212"/>
      <c r="Q23" s="218">
        <f>SUM(Q19:Q22)</f>
        <v>0</v>
      </c>
      <c r="R23" s="212"/>
      <c r="S23" s="218">
        <f>SUM(S19:S22)</f>
        <v>0</v>
      </c>
      <c r="T23" s="212"/>
      <c r="U23" s="218">
        <f>SUM(U19:U22)</f>
        <v>0</v>
      </c>
      <c r="V23" s="212"/>
      <c r="W23" s="218">
        <f>+Q23+S23</f>
        <v>0</v>
      </c>
      <c r="X23" s="212"/>
      <c r="Y23" s="218">
        <f>+C23+E23+I23+K23+M23+W23</f>
        <v>-250859</v>
      </c>
      <c r="Z23" s="215"/>
      <c r="AA23" s="218">
        <f>SUM(AA19:AA22)</f>
        <v>0</v>
      </c>
      <c r="AB23" s="215"/>
      <c r="AC23" s="218">
        <f>SUM(AC20:AC22)</f>
        <v>-250859</v>
      </c>
    </row>
    <row r="24" spans="1:29" ht="12" customHeight="1">
      <c r="A24" s="82"/>
      <c r="B24" s="236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5"/>
      <c r="AA24" s="212"/>
      <c r="AB24" s="215"/>
      <c r="AC24" s="212"/>
    </row>
    <row r="25" spans="1:29" ht="19.75" customHeight="1">
      <c r="A25" s="83" t="s">
        <v>93</v>
      </c>
      <c r="B25" s="236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5"/>
      <c r="AA25" s="212"/>
      <c r="AB25" s="215"/>
      <c r="AC25" s="212"/>
    </row>
    <row r="26" spans="1:29" ht="19.75" customHeight="1">
      <c r="A26" s="84" t="s">
        <v>74</v>
      </c>
      <c r="B26" s="236"/>
      <c r="C26" s="218">
        <f>C23</f>
        <v>0</v>
      </c>
      <c r="D26" s="212"/>
      <c r="E26" s="218">
        <f>E23</f>
        <v>0</v>
      </c>
      <c r="F26" s="212"/>
      <c r="G26" s="218">
        <f>G23</f>
        <v>0</v>
      </c>
      <c r="H26" s="212"/>
      <c r="I26" s="218">
        <f>I23</f>
        <v>1708</v>
      </c>
      <c r="J26" s="212"/>
      <c r="K26" s="218">
        <f>K23</f>
        <v>0</v>
      </c>
      <c r="L26" s="212"/>
      <c r="M26" s="218">
        <f>M23</f>
        <v>-252567</v>
      </c>
      <c r="N26" s="212"/>
      <c r="O26" s="218">
        <f>O23</f>
        <v>0</v>
      </c>
      <c r="P26" s="212"/>
      <c r="Q26" s="218">
        <f>Q23</f>
        <v>0</v>
      </c>
      <c r="R26" s="212"/>
      <c r="S26" s="218">
        <f>S23</f>
        <v>0</v>
      </c>
      <c r="T26" s="212"/>
      <c r="U26" s="218">
        <f>U23</f>
        <v>0</v>
      </c>
      <c r="V26" s="212"/>
      <c r="W26" s="218">
        <f>SUM(Q26:S26)</f>
        <v>0</v>
      </c>
      <c r="X26" s="212"/>
      <c r="Y26" s="218">
        <f>SUM(C26:O26,W26)</f>
        <v>-250859</v>
      </c>
      <c r="Z26" s="215"/>
      <c r="AA26" s="211">
        <v>0</v>
      </c>
      <c r="AB26" s="215"/>
      <c r="AC26" s="218">
        <f>AC23</f>
        <v>-250859</v>
      </c>
    </row>
    <row r="27" spans="1:29" ht="12" customHeight="1">
      <c r="A27" s="11"/>
      <c r="B27" s="236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12"/>
      <c r="O27" s="207"/>
      <c r="P27" s="212"/>
      <c r="Q27" s="213"/>
      <c r="R27" s="213"/>
      <c r="S27" s="213"/>
      <c r="T27" s="213"/>
      <c r="U27" s="213"/>
      <c r="V27" s="213"/>
      <c r="W27" s="213"/>
      <c r="X27" s="214"/>
      <c r="Y27" s="212"/>
      <c r="Z27" s="214"/>
      <c r="AA27" s="207"/>
      <c r="AB27" s="214"/>
      <c r="AC27" s="213"/>
    </row>
    <row r="28" spans="1:29" ht="19.75" customHeight="1">
      <c r="A28" s="85" t="s">
        <v>75</v>
      </c>
      <c r="B28" s="236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19"/>
      <c r="N28" s="212"/>
      <c r="O28" s="219"/>
      <c r="P28" s="212"/>
      <c r="Q28" s="212"/>
      <c r="R28" s="212"/>
      <c r="S28" s="212"/>
      <c r="T28" s="212"/>
      <c r="U28" s="212"/>
      <c r="V28" s="212"/>
      <c r="W28" s="212"/>
      <c r="X28" s="220"/>
      <c r="Y28" s="212"/>
      <c r="Z28" s="220"/>
      <c r="AA28" s="207"/>
      <c r="AB28" s="220"/>
      <c r="AC28" s="212"/>
    </row>
    <row r="29" spans="1:29" ht="19.75" customHeight="1">
      <c r="A29" s="86" t="s">
        <v>76</v>
      </c>
      <c r="B29" s="236"/>
      <c r="C29" s="216">
        <v>0</v>
      </c>
      <c r="D29" s="219"/>
      <c r="E29" s="216">
        <v>0</v>
      </c>
      <c r="F29" s="219"/>
      <c r="G29" s="216">
        <v>0</v>
      </c>
      <c r="H29" s="219"/>
      <c r="I29" s="216">
        <v>0</v>
      </c>
      <c r="J29" s="219"/>
      <c r="K29" s="216">
        <v>0</v>
      </c>
      <c r="L29" s="219"/>
      <c r="M29" s="216">
        <f>'PL 5-6'!E34</f>
        <v>82011</v>
      </c>
      <c r="N29" s="216"/>
      <c r="O29" s="216"/>
      <c r="P29" s="216"/>
      <c r="Q29" s="216">
        <v>0</v>
      </c>
      <c r="R29" s="219"/>
      <c r="S29" s="216">
        <v>0</v>
      </c>
      <c r="T29" s="219"/>
      <c r="U29" s="216">
        <v>0</v>
      </c>
      <c r="V29" s="219"/>
      <c r="W29" s="216">
        <f>SUM(Q29:S29)</f>
        <v>0</v>
      </c>
      <c r="X29" s="220"/>
      <c r="Y29" s="219">
        <f>SUM(C29:M29,W29)</f>
        <v>82011</v>
      </c>
      <c r="Z29" s="220"/>
      <c r="AA29" s="219">
        <f>'PL 5-6'!E35</f>
        <v>990</v>
      </c>
      <c r="AB29" s="220"/>
      <c r="AC29" s="216">
        <f>SUM(Y29:AA29)</f>
        <v>83001</v>
      </c>
    </row>
    <row r="30" spans="1:29" ht="19.75" customHeight="1">
      <c r="A30" s="86" t="s">
        <v>77</v>
      </c>
      <c r="B30" s="236"/>
      <c r="C30" s="217">
        <v>0</v>
      </c>
      <c r="D30" s="221"/>
      <c r="E30" s="217">
        <v>0</v>
      </c>
      <c r="F30" s="221"/>
      <c r="G30" s="216">
        <v>0</v>
      </c>
      <c r="H30" s="221"/>
      <c r="I30" s="217">
        <v>0</v>
      </c>
      <c r="J30" s="221"/>
      <c r="K30" s="217">
        <v>0</v>
      </c>
      <c r="L30" s="219"/>
      <c r="M30" s="217">
        <v>0</v>
      </c>
      <c r="N30" s="216"/>
      <c r="O30" s="216">
        <v>0</v>
      </c>
      <c r="P30" s="216"/>
      <c r="Q30" s="217">
        <v>0</v>
      </c>
      <c r="R30" s="216"/>
      <c r="S30" s="244">
        <v>-2753</v>
      </c>
      <c r="T30" s="216"/>
      <c r="U30" s="221"/>
      <c r="V30" s="216"/>
      <c r="W30" s="244">
        <f>SUM(Q30:S30)</f>
        <v>-2753</v>
      </c>
      <c r="X30" s="220"/>
      <c r="Y30" s="244">
        <f>SUM(C30:M30,W30)</f>
        <v>-2753</v>
      </c>
      <c r="Z30" s="220"/>
      <c r="AA30" s="244">
        <v>-298</v>
      </c>
      <c r="AB30" s="220"/>
      <c r="AC30" s="217">
        <f>SUM(Y30:AA30)</f>
        <v>-3051</v>
      </c>
    </row>
    <row r="31" spans="1:29" ht="19.75" customHeight="1">
      <c r="A31" s="243" t="s">
        <v>222</v>
      </c>
      <c r="B31" s="242"/>
      <c r="C31" s="216"/>
      <c r="D31" s="221"/>
      <c r="E31" s="216"/>
      <c r="F31" s="221"/>
      <c r="G31" s="216"/>
      <c r="H31" s="221"/>
      <c r="I31" s="216"/>
      <c r="J31" s="221"/>
      <c r="K31" s="216"/>
      <c r="L31" s="219"/>
      <c r="M31" s="216"/>
      <c r="N31" s="216"/>
      <c r="O31" s="216"/>
      <c r="P31" s="216"/>
      <c r="Q31" s="216"/>
      <c r="R31" s="216"/>
      <c r="S31" s="221"/>
      <c r="T31" s="216"/>
      <c r="U31" s="221"/>
      <c r="V31" s="216"/>
      <c r="W31" s="221"/>
      <c r="X31" s="215"/>
      <c r="Y31" s="221"/>
      <c r="Z31" s="215"/>
      <c r="AA31" s="221"/>
      <c r="AB31" s="215"/>
      <c r="AC31" s="216"/>
    </row>
    <row r="32" spans="1:29" ht="19.75" customHeight="1">
      <c r="A32" s="85" t="s">
        <v>236</v>
      </c>
      <c r="B32" s="236"/>
      <c r="C32" s="218">
        <f>SUM(C29)</f>
        <v>0</v>
      </c>
      <c r="D32" s="212"/>
      <c r="E32" s="218">
        <f>SUM(E29)</f>
        <v>0</v>
      </c>
      <c r="F32" s="212"/>
      <c r="G32" s="218">
        <f>SUM(G29)</f>
        <v>0</v>
      </c>
      <c r="H32" s="212"/>
      <c r="I32" s="218">
        <f>SUM(I29)</f>
        <v>0</v>
      </c>
      <c r="J32" s="212"/>
      <c r="K32" s="218">
        <f>SUM(K29)</f>
        <v>0</v>
      </c>
      <c r="L32" s="207"/>
      <c r="M32" s="212">
        <f>SUM(M29:M30)</f>
        <v>82011</v>
      </c>
      <c r="N32" s="216"/>
      <c r="O32" s="212">
        <f>SUM(O29:O30)</f>
        <v>0</v>
      </c>
      <c r="P32" s="216"/>
      <c r="Q32" s="218">
        <f>SUM(Q29)</f>
        <v>0</v>
      </c>
      <c r="R32" s="212"/>
      <c r="S32" s="212">
        <f>SUM(S29:S30)</f>
        <v>-2753</v>
      </c>
      <c r="T32" s="212"/>
      <c r="U32" s="212">
        <f>SUM(U29:U30)</f>
        <v>0</v>
      </c>
      <c r="V32" s="212"/>
      <c r="W32" s="212">
        <f>+Q32+S32</f>
        <v>-2753</v>
      </c>
      <c r="X32" s="222"/>
      <c r="Y32" s="212">
        <f>+C32+E32+I32+K32+M32+W32</f>
        <v>79258</v>
      </c>
      <c r="Z32" s="222"/>
      <c r="AA32" s="212">
        <f>SUM(AA29:AA30)</f>
        <v>692</v>
      </c>
      <c r="AB32" s="222"/>
      <c r="AC32" s="212">
        <f>+Y32+AA32</f>
        <v>79950</v>
      </c>
    </row>
    <row r="33" spans="1:29" ht="19.75" customHeight="1" thickBot="1">
      <c r="A33" s="11" t="s">
        <v>168</v>
      </c>
      <c r="B33" s="236"/>
      <c r="C33" s="223">
        <f>SUM(C32,C26,C14)</f>
        <v>304378</v>
      </c>
      <c r="D33" s="212"/>
      <c r="E33" s="223">
        <f>SUM(E32,E26,E14)</f>
        <v>975608</v>
      </c>
      <c r="F33" s="212"/>
      <c r="G33" s="223">
        <f>SUM(G32,G26,G12)</f>
        <v>0</v>
      </c>
      <c r="H33" s="212"/>
      <c r="I33" s="223">
        <f>SUM(I32,I26,I14)</f>
        <v>22639</v>
      </c>
      <c r="J33" s="212"/>
      <c r="K33" s="223">
        <f>SUM(K32,K26,K14)</f>
        <v>30844</v>
      </c>
      <c r="L33" s="212"/>
      <c r="M33" s="223">
        <f>SUM(M32,M26,M14)</f>
        <v>1135144</v>
      </c>
      <c r="N33" s="212"/>
      <c r="O33" s="223">
        <f>SUM(O32,O26,O12)</f>
        <v>0</v>
      </c>
      <c r="P33" s="212"/>
      <c r="Q33" s="223">
        <f>SUM(Q32,Q26,Q14)</f>
        <v>-4365</v>
      </c>
      <c r="R33" s="212"/>
      <c r="S33" s="223">
        <f>SUM(S32,S26,S14)</f>
        <v>4584</v>
      </c>
      <c r="T33" s="212"/>
      <c r="U33" s="223">
        <f>SUM(U32,U26,U12)</f>
        <v>0</v>
      </c>
      <c r="V33" s="212"/>
      <c r="W33" s="223">
        <f>+Q33+S33</f>
        <v>219</v>
      </c>
      <c r="X33" s="220"/>
      <c r="Y33" s="223">
        <f>+C33+E33+I33+K33+M33+W33</f>
        <v>2468832</v>
      </c>
      <c r="Z33" s="220"/>
      <c r="AA33" s="223">
        <f>SUM(AA32,AA26,AA14)</f>
        <v>96845</v>
      </c>
      <c r="AB33" s="220"/>
      <c r="AC33" s="223">
        <f>+Y33+AA33</f>
        <v>2565677</v>
      </c>
    </row>
    <row r="34" spans="1:29" ht="13" thickTop="1"/>
    <row r="35" spans="1:29" ht="12.5"/>
    <row r="36" spans="1:29" ht="12.5"/>
    <row r="37" spans="1:29" ht="12.5"/>
    <row r="38" spans="1:29" ht="12.5"/>
    <row r="39" spans="1:29" ht="12.5"/>
    <row r="40" spans="1:29" ht="12.5"/>
    <row r="41" spans="1:29" ht="12.5"/>
    <row r="42" spans="1:29" ht="12.5"/>
    <row r="43" spans="1:29" ht="12.5"/>
    <row r="44" spans="1:29" ht="12.5"/>
    <row r="45" spans="1:29" ht="12.5"/>
    <row r="46" spans="1:29" ht="12.5"/>
    <row r="47" spans="1:29" ht="12.5"/>
    <row r="48" spans="1:29" ht="12.5"/>
    <row r="49" ht="12.5"/>
    <row r="50" ht="12.5"/>
    <row r="51" ht="12.5"/>
    <row r="52" ht="12.5"/>
    <row r="53" ht="12.5"/>
    <row r="54" ht="12.5"/>
    <row r="55" ht="12.5"/>
    <row r="56" ht="12.5"/>
    <row r="57" ht="12.5"/>
    <row r="58" ht="12.5"/>
    <row r="59" ht="12.5"/>
    <row r="60" ht="12.5"/>
    <row r="61" ht="12.5"/>
    <row r="62" ht="12.5"/>
    <row r="63" ht="12.5"/>
    <row r="64" ht="12.5"/>
    <row r="65" ht="12.5"/>
    <row r="66" ht="12.5"/>
    <row r="67" ht="12.5"/>
    <row r="68" ht="12.5"/>
    <row r="69" ht="12.5"/>
    <row r="70" ht="12.5"/>
  </sheetData>
  <mergeCells count="5">
    <mergeCell ref="C11:AC11"/>
    <mergeCell ref="C4:AC4"/>
    <mergeCell ref="K5:M5"/>
    <mergeCell ref="Q5:W5"/>
    <mergeCell ref="C10:AC10"/>
  </mergeCells>
  <pageMargins left="0.7" right="0.7" top="0.48" bottom="0.4" header="0.5" footer="0.4"/>
  <pageSetup paperSize="9" scale="80" firstPageNumber="7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C2795-9721-4448-AC7E-E86EF82A54ED}">
  <sheetPr>
    <pageSetUpPr fitToPage="1"/>
  </sheetPr>
  <dimension ref="A1:AD31"/>
  <sheetViews>
    <sheetView view="pageBreakPreview" zoomScale="85" zoomScaleNormal="100" zoomScaleSheetLayoutView="85" workbookViewId="0">
      <selection activeCell="B27" sqref="B27"/>
    </sheetView>
  </sheetViews>
  <sheetFormatPr defaultRowHeight="12.5"/>
  <cols>
    <col min="1" max="1" width="37" customWidth="1"/>
    <col min="2" max="2" width="5" customWidth="1"/>
    <col min="3" max="3" width="10.81640625" customWidth="1"/>
    <col min="4" max="4" width="0.54296875" customWidth="1"/>
    <col min="5" max="5" width="10.36328125" customWidth="1"/>
    <col min="6" max="6" width="0.54296875" customWidth="1"/>
    <col min="7" max="7" width="9.90625" hidden="1" customWidth="1"/>
    <col min="8" max="8" width="0.54296875" hidden="1" customWidth="1"/>
    <col min="9" max="9" width="8.36328125" customWidth="1"/>
    <col min="10" max="10" width="0.54296875" customWidth="1"/>
    <col min="11" max="11" width="8.54296875" customWidth="1"/>
    <col min="12" max="12" width="0.54296875" customWidth="1"/>
    <col min="13" max="13" width="13.90625" customWidth="1"/>
    <col min="14" max="14" width="0.54296875" customWidth="1"/>
    <col min="15" max="15" width="8" hidden="1" customWidth="1"/>
    <col min="16" max="16" width="0.54296875" hidden="1" customWidth="1"/>
    <col min="17" max="17" width="13.453125" customWidth="1"/>
    <col min="18" max="18" width="0.54296875" customWidth="1"/>
    <col min="19" max="19" width="11.6328125" customWidth="1"/>
    <col min="20" max="20" width="0.54296875" customWidth="1"/>
    <col min="21" max="21" width="9.6328125" hidden="1" customWidth="1"/>
    <col min="22" max="22" width="0.54296875" hidden="1" customWidth="1"/>
    <col min="23" max="23" width="9.90625" customWidth="1"/>
    <col min="24" max="24" width="0.54296875" customWidth="1"/>
    <col min="25" max="25" width="12.1796875" customWidth="1"/>
    <col min="26" max="26" width="0.54296875" customWidth="1"/>
    <col min="27" max="27" width="9.54296875" customWidth="1"/>
    <col min="28" max="28" width="0.54296875" customWidth="1"/>
    <col min="29" max="29" width="11" customWidth="1"/>
  </cols>
  <sheetData>
    <row r="1" spans="1:30" s="61" customFormat="1" ht="20.25" customHeight="1">
      <c r="A1" s="1" t="s">
        <v>0</v>
      </c>
      <c r="B1" s="59"/>
      <c r="C1" s="2"/>
      <c r="D1" s="2"/>
      <c r="E1" s="2"/>
      <c r="F1" s="2"/>
      <c r="G1" s="2"/>
      <c r="H1" s="2"/>
      <c r="I1" s="2"/>
      <c r="J1" s="2"/>
      <c r="K1" s="2"/>
      <c r="L1" s="60"/>
      <c r="M1" s="2"/>
      <c r="N1" s="60"/>
      <c r="O1" s="2"/>
      <c r="P1" s="60"/>
      <c r="Q1" s="2"/>
      <c r="R1" s="2"/>
      <c r="S1" s="2"/>
      <c r="T1" s="2"/>
      <c r="U1" s="2"/>
      <c r="V1" s="2"/>
      <c r="W1" s="2"/>
      <c r="X1" s="60"/>
      <c r="Y1" s="2"/>
    </row>
    <row r="2" spans="1:30" s="61" customFormat="1" ht="20.25" customHeight="1">
      <c r="A2" s="62" t="s">
        <v>51</v>
      </c>
      <c r="B2" s="63"/>
      <c r="C2" s="4"/>
      <c r="D2" s="4"/>
      <c r="E2" s="4"/>
      <c r="F2" s="4"/>
      <c r="G2" s="4"/>
      <c r="H2" s="4"/>
      <c r="I2" s="4"/>
      <c r="J2" s="4"/>
      <c r="K2" s="4"/>
      <c r="L2" s="64"/>
      <c r="M2" s="4"/>
      <c r="N2" s="64"/>
      <c r="O2" s="4"/>
      <c r="P2" s="64"/>
      <c r="Q2" s="4"/>
      <c r="R2" s="4"/>
      <c r="S2" s="4"/>
      <c r="T2" s="4"/>
      <c r="U2" s="4"/>
      <c r="V2" s="4"/>
      <c r="W2" s="4"/>
      <c r="X2" s="64"/>
      <c r="Y2" s="4"/>
    </row>
    <row r="3" spans="1:30" s="61" customFormat="1" ht="16.5" customHeight="1">
      <c r="A3" s="28"/>
      <c r="B3" s="27"/>
      <c r="C3" s="5"/>
      <c r="D3" s="5"/>
      <c r="E3" s="5"/>
      <c r="F3" s="5"/>
      <c r="G3" s="5"/>
      <c r="H3" s="5"/>
      <c r="I3" s="5"/>
      <c r="J3" s="5"/>
      <c r="K3" s="5"/>
      <c r="L3" s="5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30" s="61" customFormat="1" ht="20" customHeight="1">
      <c r="A4" s="65"/>
      <c r="B4" s="66"/>
      <c r="C4" s="258" t="s">
        <v>52</v>
      </c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  <c r="AC4" s="258"/>
    </row>
    <row r="5" spans="1:30" s="61" customFormat="1" ht="20" customHeight="1">
      <c r="A5" s="65"/>
      <c r="B5" s="65"/>
      <c r="C5" s="5"/>
      <c r="D5" s="5"/>
      <c r="E5" s="5"/>
      <c r="F5" s="5"/>
      <c r="G5" s="5"/>
      <c r="H5" s="5"/>
      <c r="I5" s="5"/>
      <c r="J5" s="5"/>
      <c r="K5" s="259" t="s">
        <v>53</v>
      </c>
      <c r="L5" s="259"/>
      <c r="M5" s="259"/>
      <c r="N5" s="68"/>
      <c r="O5" s="69"/>
      <c r="P5" s="68"/>
      <c r="Q5" s="259" t="s">
        <v>122</v>
      </c>
      <c r="R5" s="259"/>
      <c r="S5" s="259"/>
      <c r="T5" s="259"/>
      <c r="U5" s="259"/>
      <c r="V5" s="259"/>
      <c r="W5" s="259"/>
      <c r="X5" s="69"/>
      <c r="Y5" s="70"/>
      <c r="Z5" s="23"/>
      <c r="AA5" s="23"/>
      <c r="AB5" s="23"/>
      <c r="AC5" s="23"/>
    </row>
    <row r="6" spans="1:30" s="61" customFormat="1" ht="20" customHeight="1">
      <c r="A6" s="65"/>
      <c r="B6" s="10"/>
      <c r="C6" s="226"/>
      <c r="D6" s="226"/>
      <c r="E6" s="226" t="s">
        <v>107</v>
      </c>
      <c r="F6" s="226"/>
      <c r="G6" s="226" t="s">
        <v>177</v>
      </c>
      <c r="H6" s="226"/>
      <c r="I6" s="226"/>
      <c r="J6" s="226"/>
      <c r="K6" s="10"/>
      <c r="L6" s="69"/>
      <c r="M6" s="226"/>
      <c r="N6" s="69"/>
      <c r="O6" s="10"/>
      <c r="P6" s="69"/>
      <c r="Q6" s="10" t="s">
        <v>54</v>
      </c>
      <c r="R6" s="68"/>
      <c r="S6" s="69"/>
      <c r="T6" s="68"/>
      <c r="U6" s="69" t="s">
        <v>183</v>
      </c>
      <c r="V6" s="10"/>
      <c r="W6" s="10" t="s">
        <v>55</v>
      </c>
      <c r="X6" s="74"/>
      <c r="Y6" s="70" t="s">
        <v>124</v>
      </c>
      <c r="Z6" s="226"/>
      <c r="AA6" s="226"/>
      <c r="AB6" s="226"/>
      <c r="AC6" s="75"/>
    </row>
    <row r="7" spans="1:30" s="61" customFormat="1" ht="20" customHeight="1">
      <c r="A7" s="65"/>
      <c r="B7" s="10"/>
      <c r="C7" s="226" t="s">
        <v>56</v>
      </c>
      <c r="D7" s="226"/>
      <c r="E7" s="226" t="s">
        <v>108</v>
      </c>
      <c r="F7" s="226"/>
      <c r="G7" s="226" t="s">
        <v>178</v>
      </c>
      <c r="H7" s="226"/>
      <c r="I7" s="226"/>
      <c r="J7" s="226"/>
      <c r="K7" s="10"/>
      <c r="L7" s="69"/>
      <c r="M7" s="226"/>
      <c r="N7" s="69"/>
      <c r="O7" s="10"/>
      <c r="P7" s="69"/>
      <c r="Q7" s="10" t="s">
        <v>57</v>
      </c>
      <c r="R7" s="10"/>
      <c r="S7" s="10"/>
      <c r="T7" s="10"/>
      <c r="U7" s="10" t="s">
        <v>178</v>
      </c>
      <c r="V7" s="10"/>
      <c r="W7" s="10" t="s">
        <v>58</v>
      </c>
      <c r="X7" s="74"/>
      <c r="Y7" s="72" t="s">
        <v>59</v>
      </c>
      <c r="Z7" s="226"/>
      <c r="AA7" s="226" t="s">
        <v>60</v>
      </c>
      <c r="AB7" s="226"/>
      <c r="AC7" s="75"/>
    </row>
    <row r="8" spans="1:30" s="61" customFormat="1" ht="20" customHeight="1">
      <c r="A8" s="65"/>
      <c r="B8" s="10"/>
      <c r="C8" s="226" t="s">
        <v>121</v>
      </c>
      <c r="D8" s="226"/>
      <c r="E8" s="226" t="s">
        <v>61</v>
      </c>
      <c r="F8" s="226"/>
      <c r="G8" s="226" t="s">
        <v>179</v>
      </c>
      <c r="H8" s="226"/>
      <c r="I8" s="226"/>
      <c r="J8" s="226"/>
      <c r="K8" s="10" t="s">
        <v>198</v>
      </c>
      <c r="L8" s="69"/>
      <c r="M8" s="226"/>
      <c r="N8" s="69"/>
      <c r="O8" s="10" t="s">
        <v>182</v>
      </c>
      <c r="P8" s="69"/>
      <c r="Q8" s="10" t="s">
        <v>62</v>
      </c>
      <c r="R8" s="10"/>
      <c r="S8" s="10" t="s">
        <v>223</v>
      </c>
      <c r="T8" s="10"/>
      <c r="U8" s="10" t="s">
        <v>184</v>
      </c>
      <c r="V8" s="10"/>
      <c r="W8" s="10" t="s">
        <v>196</v>
      </c>
      <c r="X8" s="74"/>
      <c r="Y8" s="72" t="s">
        <v>63</v>
      </c>
      <c r="Z8" s="226"/>
      <c r="AA8" s="73" t="s">
        <v>64</v>
      </c>
      <c r="AB8" s="226"/>
      <c r="AC8" s="75" t="s">
        <v>55</v>
      </c>
    </row>
    <row r="9" spans="1:30" s="61" customFormat="1" ht="20" customHeight="1">
      <c r="A9" s="65"/>
      <c r="B9" s="10" t="s">
        <v>4</v>
      </c>
      <c r="C9" s="226" t="s">
        <v>65</v>
      </c>
      <c r="D9" s="226"/>
      <c r="E9" s="226" t="s">
        <v>66</v>
      </c>
      <c r="F9" s="226"/>
      <c r="G9" s="226" t="s">
        <v>180</v>
      </c>
      <c r="H9" s="226"/>
      <c r="I9" s="226" t="s">
        <v>27</v>
      </c>
      <c r="J9" s="226"/>
      <c r="K9" s="10" t="s">
        <v>197</v>
      </c>
      <c r="L9" s="69"/>
      <c r="M9" s="226" t="s">
        <v>68</v>
      </c>
      <c r="N9" s="69"/>
      <c r="O9" s="10" t="s">
        <v>66</v>
      </c>
      <c r="P9" s="69"/>
      <c r="Q9" s="10" t="s">
        <v>69</v>
      </c>
      <c r="R9" s="10"/>
      <c r="S9" s="10" t="s">
        <v>197</v>
      </c>
      <c r="T9" s="10"/>
      <c r="U9" s="10" t="s">
        <v>185</v>
      </c>
      <c r="V9" s="10"/>
      <c r="W9" s="10" t="s">
        <v>138</v>
      </c>
      <c r="X9" s="74"/>
      <c r="Y9" s="72" t="s">
        <v>123</v>
      </c>
      <c r="Z9" s="226"/>
      <c r="AA9" s="70" t="s">
        <v>70</v>
      </c>
      <c r="AB9" s="226"/>
      <c r="AC9" s="75" t="s">
        <v>71</v>
      </c>
    </row>
    <row r="10" spans="1:30" s="61" customFormat="1" ht="20" customHeight="1">
      <c r="A10" s="65"/>
      <c r="B10" s="76"/>
      <c r="C10" s="260" t="s">
        <v>5</v>
      </c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  <c r="T10" s="260"/>
      <c r="U10" s="260"/>
      <c r="V10" s="260"/>
      <c r="W10" s="260"/>
      <c r="X10" s="260"/>
      <c r="Y10" s="260"/>
      <c r="Z10" s="260"/>
      <c r="AA10" s="260"/>
      <c r="AB10" s="260"/>
      <c r="AC10" s="260"/>
    </row>
    <row r="11" spans="1:30" s="61" customFormat="1" ht="20" customHeight="1">
      <c r="A11" s="11" t="s">
        <v>215</v>
      </c>
      <c r="B11" s="202"/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7"/>
      <c r="Y11" s="257"/>
      <c r="Z11" s="257"/>
      <c r="AA11" s="257"/>
      <c r="AB11" s="257"/>
      <c r="AC11" s="257"/>
    </row>
    <row r="12" spans="1:30" s="61" customFormat="1" ht="20" customHeight="1">
      <c r="A12" s="11" t="s">
        <v>216</v>
      </c>
      <c r="B12" s="202"/>
      <c r="C12" s="240">
        <f>'BS2-4'!E79</f>
        <v>304378</v>
      </c>
      <c r="D12" s="240"/>
      <c r="E12" s="240">
        <f>'BS2-4'!E80</f>
        <v>975608</v>
      </c>
      <c r="F12" s="240"/>
      <c r="G12" s="240"/>
      <c r="H12" s="240"/>
      <c r="I12" s="240">
        <f>'BS2-4'!E81</f>
        <v>27802</v>
      </c>
      <c r="J12" s="240"/>
      <c r="K12" s="240">
        <f>'BS2-4'!E83</f>
        <v>30844</v>
      </c>
      <c r="L12" s="240"/>
      <c r="M12" s="240">
        <f>'BS2-4'!E84</f>
        <v>1433294</v>
      </c>
      <c r="N12" s="240"/>
      <c r="O12" s="240"/>
      <c r="P12" s="240"/>
      <c r="Q12" s="240">
        <f>'BS2-4'!E85</f>
        <v>-4365</v>
      </c>
      <c r="R12" s="240"/>
      <c r="S12" s="240">
        <f>'BS2-4'!E86</f>
        <v>4028</v>
      </c>
      <c r="T12" s="240"/>
      <c r="U12" s="240"/>
      <c r="V12" s="240"/>
      <c r="W12" s="240">
        <f>SUM(Q12:S12)</f>
        <v>-337</v>
      </c>
      <c r="X12" s="240"/>
      <c r="Y12" s="240">
        <f>SUM(C12:M12,W12)</f>
        <v>2771589</v>
      </c>
      <c r="Z12" s="240"/>
      <c r="AA12" s="240">
        <f>'BS2-4'!E88</f>
        <v>101519</v>
      </c>
      <c r="AB12" s="240"/>
      <c r="AC12" s="240">
        <f>SUM(Y12:AA12)</f>
        <v>2873108</v>
      </c>
      <c r="AD12" s="208"/>
    </row>
    <row r="13" spans="1:30" ht="20" customHeight="1">
      <c r="A13" s="11"/>
      <c r="B13" s="202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12"/>
      <c r="O13" s="207"/>
      <c r="P13" s="212"/>
      <c r="Q13" s="213"/>
      <c r="R13" s="213"/>
      <c r="S13" s="213"/>
      <c r="T13" s="213"/>
      <c r="U13" s="213"/>
      <c r="V13" s="213"/>
      <c r="W13" s="213"/>
      <c r="X13" s="214"/>
      <c r="Y13" s="212"/>
      <c r="Z13" s="214"/>
      <c r="AA13" s="207"/>
      <c r="AB13" s="214"/>
      <c r="AC13" s="213"/>
    </row>
    <row r="14" spans="1:30" ht="20" customHeight="1">
      <c r="A14" s="78" t="s">
        <v>92</v>
      </c>
      <c r="B14" s="20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5"/>
      <c r="AA14" s="212"/>
      <c r="AB14" s="215"/>
      <c r="AC14" s="212"/>
    </row>
    <row r="15" spans="1:30" ht="20" customHeight="1">
      <c r="A15" s="83" t="s">
        <v>232</v>
      </c>
      <c r="B15" s="202"/>
      <c r="C15" s="21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5"/>
      <c r="AA15" s="212"/>
      <c r="AB15" s="215"/>
      <c r="AC15" s="212"/>
    </row>
    <row r="16" spans="1:30" ht="20" customHeight="1">
      <c r="A16" s="79" t="s">
        <v>72</v>
      </c>
      <c r="B16" s="202"/>
      <c r="C16" s="212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5"/>
      <c r="AA16" s="212"/>
      <c r="AB16" s="215"/>
      <c r="AC16" s="212"/>
    </row>
    <row r="17" spans="1:29" ht="20" customHeight="1">
      <c r="A17" s="38" t="s">
        <v>233</v>
      </c>
      <c r="B17" s="202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5"/>
      <c r="AA17" s="216"/>
      <c r="AB17" s="215"/>
      <c r="AC17" s="216"/>
    </row>
    <row r="18" spans="1:29" ht="20" customHeight="1">
      <c r="A18" s="197" t="s">
        <v>234</v>
      </c>
      <c r="B18" s="202">
        <v>9</v>
      </c>
      <c r="C18" s="217">
        <v>0</v>
      </c>
      <c r="D18" s="216"/>
      <c r="E18" s="217">
        <v>0</v>
      </c>
      <c r="F18" s="216"/>
      <c r="G18" s="216"/>
      <c r="H18" s="216"/>
      <c r="I18" s="217">
        <v>876</v>
      </c>
      <c r="J18" s="216"/>
      <c r="K18" s="217">
        <v>0</v>
      </c>
      <c r="L18" s="216"/>
      <c r="M18" s="217">
        <v>0</v>
      </c>
      <c r="N18" s="216"/>
      <c r="O18" s="216"/>
      <c r="P18" s="216"/>
      <c r="Q18" s="217">
        <v>0</v>
      </c>
      <c r="R18" s="216"/>
      <c r="S18" s="217">
        <v>0</v>
      </c>
      <c r="T18" s="216"/>
      <c r="U18" s="216"/>
      <c r="V18" s="216"/>
      <c r="W18" s="217">
        <v>0</v>
      </c>
      <c r="X18" s="216"/>
      <c r="Y18" s="217">
        <f>SUM(C18:M18,W18)</f>
        <v>876</v>
      </c>
      <c r="Z18" s="215"/>
      <c r="AA18" s="217">
        <v>0</v>
      </c>
      <c r="AB18" s="215"/>
      <c r="AC18" s="217">
        <f>SUM(Y18:AA18)</f>
        <v>876</v>
      </c>
    </row>
    <row r="19" spans="1:29" ht="20" customHeight="1">
      <c r="A19" s="12" t="s">
        <v>73</v>
      </c>
      <c r="B19" s="202"/>
      <c r="C19" s="216"/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</row>
    <row r="20" spans="1:29" ht="20" customHeight="1">
      <c r="A20" s="38" t="s">
        <v>233</v>
      </c>
      <c r="B20" s="202"/>
      <c r="C20" s="218">
        <f>SUM(C17:C19)</f>
        <v>0</v>
      </c>
      <c r="D20" s="212"/>
      <c r="E20" s="218">
        <f>SUM(E17:E19)</f>
        <v>0</v>
      </c>
      <c r="F20" s="212"/>
      <c r="G20" s="218">
        <f>SUM(G17:G19)</f>
        <v>0</v>
      </c>
      <c r="H20" s="212"/>
      <c r="I20" s="218">
        <f>SUM(I17:I19)</f>
        <v>876</v>
      </c>
      <c r="J20" s="212"/>
      <c r="K20" s="218">
        <f>SUM(K17:K19)</f>
        <v>0</v>
      </c>
      <c r="L20" s="212"/>
      <c r="M20" s="218">
        <f>SUM(M17:M19)</f>
        <v>0</v>
      </c>
      <c r="N20" s="212"/>
      <c r="O20" s="218">
        <f>SUM(O17:O19)</f>
        <v>0</v>
      </c>
      <c r="P20" s="212"/>
      <c r="Q20" s="218">
        <f>SUM(Q17:Q19)</f>
        <v>0</v>
      </c>
      <c r="R20" s="212"/>
      <c r="S20" s="218">
        <f>SUM(S17:S19)</f>
        <v>0</v>
      </c>
      <c r="T20" s="212"/>
      <c r="U20" s="218">
        <f>SUM(U17:U19)</f>
        <v>0</v>
      </c>
      <c r="V20" s="212"/>
      <c r="W20" s="218">
        <f>+Q20+S20</f>
        <v>0</v>
      </c>
      <c r="X20" s="212"/>
      <c r="Y20" s="218">
        <f>+C20+E20+I20+K20+M20+W20</f>
        <v>876</v>
      </c>
      <c r="Z20" s="215"/>
      <c r="AA20" s="218">
        <f>SUM(AA17:AA19)</f>
        <v>0</v>
      </c>
      <c r="AB20" s="215"/>
      <c r="AC20" s="218">
        <f>SUM(AC18:AC19)</f>
        <v>876</v>
      </c>
    </row>
    <row r="21" spans="1:29" ht="20" customHeight="1">
      <c r="A21" s="82"/>
      <c r="B21" s="20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5"/>
      <c r="AA21" s="212"/>
      <c r="AB21" s="215"/>
      <c r="AC21" s="212"/>
    </row>
    <row r="22" spans="1:29" ht="20" customHeight="1">
      <c r="A22" s="83" t="s">
        <v>93</v>
      </c>
      <c r="B22" s="202"/>
      <c r="C22" s="212"/>
      <c r="D22" s="212"/>
      <c r="E22" s="212"/>
      <c r="F22" s="212"/>
      <c r="G22" s="212"/>
      <c r="H22" s="212"/>
      <c r="I22" s="212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5"/>
      <c r="AA22" s="212"/>
      <c r="AB22" s="215"/>
      <c r="AC22" s="212"/>
    </row>
    <row r="23" spans="1:29" ht="20" customHeight="1">
      <c r="A23" s="84" t="s">
        <v>74</v>
      </c>
      <c r="B23" s="202"/>
      <c r="C23" s="218">
        <f>C20</f>
        <v>0</v>
      </c>
      <c r="D23" s="212"/>
      <c r="E23" s="218">
        <f>E20</f>
        <v>0</v>
      </c>
      <c r="F23" s="212"/>
      <c r="G23" s="218">
        <f>G20</f>
        <v>0</v>
      </c>
      <c r="H23" s="212"/>
      <c r="I23" s="218">
        <f>I20</f>
        <v>876</v>
      </c>
      <c r="J23" s="212"/>
      <c r="K23" s="218">
        <f>K20</f>
        <v>0</v>
      </c>
      <c r="L23" s="212"/>
      <c r="M23" s="218">
        <f>M20</f>
        <v>0</v>
      </c>
      <c r="N23" s="212"/>
      <c r="O23" s="218">
        <f>O20</f>
        <v>0</v>
      </c>
      <c r="P23" s="212"/>
      <c r="Q23" s="218">
        <f>Q20</f>
        <v>0</v>
      </c>
      <c r="R23" s="212"/>
      <c r="S23" s="218">
        <f>S20</f>
        <v>0</v>
      </c>
      <c r="T23" s="212"/>
      <c r="U23" s="218">
        <f>U20</f>
        <v>0</v>
      </c>
      <c r="V23" s="212"/>
      <c r="W23" s="218">
        <f>SUM(Q23:S23)</f>
        <v>0</v>
      </c>
      <c r="X23" s="212"/>
      <c r="Y23" s="218">
        <f>SUM(C23:O23,W23)</f>
        <v>876</v>
      </c>
      <c r="Z23" s="215"/>
      <c r="AA23" s="211">
        <v>0</v>
      </c>
      <c r="AB23" s="215"/>
      <c r="AC23" s="218">
        <f>AC20</f>
        <v>876</v>
      </c>
    </row>
    <row r="24" spans="1:29" ht="20" customHeight="1">
      <c r="A24" s="11"/>
      <c r="B24" s="202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12"/>
      <c r="O24" s="207"/>
      <c r="P24" s="212"/>
      <c r="Q24" s="213"/>
      <c r="R24" s="213"/>
      <c r="S24" s="213"/>
      <c r="T24" s="213"/>
      <c r="U24" s="213"/>
      <c r="V24" s="213"/>
      <c r="W24" s="213"/>
      <c r="X24" s="214"/>
      <c r="Y24" s="212"/>
      <c r="Z24" s="214"/>
      <c r="AA24" s="207"/>
      <c r="AB24" s="214"/>
      <c r="AC24" s="213"/>
    </row>
    <row r="25" spans="1:29" ht="20" customHeight="1">
      <c r="A25" s="85" t="s">
        <v>75</v>
      </c>
      <c r="B25" s="202"/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19"/>
      <c r="N25" s="212"/>
      <c r="O25" s="219"/>
      <c r="P25" s="212"/>
      <c r="Q25" s="212"/>
      <c r="R25" s="212"/>
      <c r="S25" s="212"/>
      <c r="T25" s="212"/>
      <c r="U25" s="212"/>
      <c r="V25" s="212"/>
      <c r="W25" s="212"/>
      <c r="X25" s="220"/>
      <c r="Y25" s="212"/>
      <c r="Z25" s="220"/>
      <c r="AA25" s="207"/>
      <c r="AB25" s="220"/>
      <c r="AC25" s="212"/>
    </row>
    <row r="26" spans="1:29" ht="20" customHeight="1">
      <c r="A26" s="86" t="s">
        <v>237</v>
      </c>
      <c r="B26" s="202"/>
      <c r="C26" s="216">
        <v>0</v>
      </c>
      <c r="D26" s="219"/>
      <c r="E26" s="216">
        <v>0</v>
      </c>
      <c r="F26" s="219"/>
      <c r="G26" s="216"/>
      <c r="H26" s="219"/>
      <c r="I26" s="216">
        <v>0</v>
      </c>
      <c r="J26" s="219"/>
      <c r="K26" s="216">
        <v>0</v>
      </c>
      <c r="L26" s="219"/>
      <c r="M26" s="216">
        <f>'PL 5-6'!C34</f>
        <v>86568</v>
      </c>
      <c r="N26" s="216"/>
      <c r="O26" s="216"/>
      <c r="P26" s="216"/>
      <c r="Q26" s="216">
        <v>0</v>
      </c>
      <c r="R26" s="219"/>
      <c r="S26" s="216">
        <v>0</v>
      </c>
      <c r="T26" s="219"/>
      <c r="U26" s="216"/>
      <c r="V26" s="219"/>
      <c r="W26" s="216">
        <v>0</v>
      </c>
      <c r="X26" s="220"/>
      <c r="Y26" s="219">
        <f>SUM(C26:M26,W26)</f>
        <v>86568</v>
      </c>
      <c r="Z26" s="220"/>
      <c r="AA26" s="219">
        <f>'PL 5-6'!C35</f>
        <v>-1520</v>
      </c>
      <c r="AB26" s="220"/>
      <c r="AC26" s="216">
        <f t="shared" ref="AC26:AC27" si="0">SUM(Y26:AA26)</f>
        <v>85048</v>
      </c>
    </row>
    <row r="27" spans="1:29" ht="20" customHeight="1">
      <c r="A27" s="86" t="s">
        <v>77</v>
      </c>
      <c r="B27" s="202"/>
      <c r="C27" s="217">
        <v>0</v>
      </c>
      <c r="D27" s="221"/>
      <c r="E27" s="217">
        <v>0</v>
      </c>
      <c r="F27" s="221"/>
      <c r="G27" s="216"/>
      <c r="H27" s="221"/>
      <c r="I27" s="217">
        <v>0</v>
      </c>
      <c r="J27" s="221"/>
      <c r="K27" s="217">
        <v>0</v>
      </c>
      <c r="L27" s="219"/>
      <c r="M27" s="217">
        <v>0</v>
      </c>
      <c r="N27" s="216"/>
      <c r="O27" s="216"/>
      <c r="P27" s="216"/>
      <c r="Q27" s="217">
        <v>0</v>
      </c>
      <c r="R27" s="216"/>
      <c r="S27" s="244">
        <v>-1163</v>
      </c>
      <c r="T27" s="216"/>
      <c r="U27" s="221"/>
      <c r="V27" s="216"/>
      <c r="W27" s="244">
        <v>-1163</v>
      </c>
      <c r="X27" s="220"/>
      <c r="Y27" s="244">
        <f>SUM(C27:M27,W27)</f>
        <v>-1163</v>
      </c>
      <c r="Z27" s="220"/>
      <c r="AA27" s="244">
        <v>23</v>
      </c>
      <c r="AB27" s="220"/>
      <c r="AC27" s="217">
        <f t="shared" si="0"/>
        <v>-1140</v>
      </c>
    </row>
    <row r="28" spans="1:29" ht="20" customHeight="1">
      <c r="A28" s="243" t="s">
        <v>222</v>
      </c>
      <c r="B28" s="242"/>
      <c r="C28" s="216"/>
      <c r="D28" s="221"/>
      <c r="E28" s="216"/>
      <c r="F28" s="221"/>
      <c r="G28" s="216"/>
      <c r="H28" s="221"/>
      <c r="I28" s="216"/>
      <c r="J28" s="221"/>
      <c r="K28" s="216"/>
      <c r="L28" s="219"/>
      <c r="M28" s="216"/>
      <c r="N28" s="216"/>
      <c r="O28" s="216"/>
      <c r="P28" s="216"/>
      <c r="Q28" s="216"/>
      <c r="R28" s="216"/>
      <c r="S28" s="221"/>
      <c r="T28" s="216"/>
      <c r="U28" s="221"/>
      <c r="V28" s="216"/>
      <c r="W28" s="221"/>
      <c r="X28" s="215"/>
      <c r="Y28" s="221"/>
      <c r="Z28" s="215"/>
      <c r="AA28" s="221"/>
      <c r="AB28" s="215"/>
      <c r="AC28" s="216"/>
    </row>
    <row r="29" spans="1:29" ht="20" customHeight="1">
      <c r="A29" s="85" t="s">
        <v>236</v>
      </c>
      <c r="B29" s="202"/>
      <c r="C29" s="218">
        <f>SUM(C26)</f>
        <v>0</v>
      </c>
      <c r="D29" s="212"/>
      <c r="E29" s="218">
        <f>SUM(E26)</f>
        <v>0</v>
      </c>
      <c r="F29" s="212"/>
      <c r="G29" s="218">
        <f>SUM(G26)</f>
        <v>0</v>
      </c>
      <c r="H29" s="212"/>
      <c r="I29" s="218">
        <f>SUM(I26)</f>
        <v>0</v>
      </c>
      <c r="J29" s="212"/>
      <c r="K29" s="218">
        <f>SUM(K26)</f>
        <v>0</v>
      </c>
      <c r="L29" s="207"/>
      <c r="M29" s="212">
        <f>SUM(M26:M27)</f>
        <v>86568</v>
      </c>
      <c r="N29" s="216"/>
      <c r="O29" s="212">
        <f>SUM(O26:O27)</f>
        <v>0</v>
      </c>
      <c r="P29" s="216"/>
      <c r="Q29" s="218">
        <f>SUM(Q26)</f>
        <v>0</v>
      </c>
      <c r="R29" s="212"/>
      <c r="S29" s="212">
        <f>SUM(S26:S27)</f>
        <v>-1163</v>
      </c>
      <c r="T29" s="212"/>
      <c r="U29" s="212">
        <f>SUM(U26:U27)</f>
        <v>0</v>
      </c>
      <c r="V29" s="212"/>
      <c r="W29" s="212">
        <f>+Q29+S29</f>
        <v>-1163</v>
      </c>
      <c r="X29" s="222"/>
      <c r="Y29" s="212">
        <f>+C29+E29+I29+K29+M29+W29</f>
        <v>85405</v>
      </c>
      <c r="Z29" s="222"/>
      <c r="AA29" s="212">
        <f>SUM(AA26:AA27)</f>
        <v>-1497</v>
      </c>
      <c r="AB29" s="222"/>
      <c r="AC29" s="212">
        <f>+Y29+AA29</f>
        <v>83908</v>
      </c>
    </row>
    <row r="30" spans="1:29" ht="20" customHeight="1" thickBot="1">
      <c r="A30" s="11" t="s">
        <v>217</v>
      </c>
      <c r="B30" s="202"/>
      <c r="C30" s="223">
        <f>SUM(C29,C23,C12)</f>
        <v>304378</v>
      </c>
      <c r="D30" s="212"/>
      <c r="E30" s="223">
        <f>SUM(E29,E23,E12)</f>
        <v>975608</v>
      </c>
      <c r="F30" s="212"/>
      <c r="G30" s="223" t="e">
        <f>SUM(G29,G23,#REF!)</f>
        <v>#REF!</v>
      </c>
      <c r="H30" s="212"/>
      <c r="I30" s="223">
        <f>SUM(I29,I23,I12)</f>
        <v>28678</v>
      </c>
      <c r="J30" s="212"/>
      <c r="K30" s="223">
        <f>SUM(K29,K23,K12)</f>
        <v>30844</v>
      </c>
      <c r="L30" s="212"/>
      <c r="M30" s="223">
        <f>SUM(M29,M23,M12)</f>
        <v>1519862</v>
      </c>
      <c r="N30" s="212"/>
      <c r="O30" s="223" t="e">
        <f>SUM(O29,O23,#REF!)</f>
        <v>#REF!</v>
      </c>
      <c r="P30" s="212"/>
      <c r="Q30" s="223">
        <f>SUM(Q29,Q23,Q12)</f>
        <v>-4365</v>
      </c>
      <c r="R30" s="212"/>
      <c r="S30" s="223">
        <f>SUM(S29,S23,S12)</f>
        <v>2865</v>
      </c>
      <c r="T30" s="212"/>
      <c r="U30" s="223" t="e">
        <f>SUM(U29,U23,#REF!)</f>
        <v>#REF!</v>
      </c>
      <c r="V30" s="212"/>
      <c r="W30" s="223">
        <f>+Q30+S30</f>
        <v>-1500</v>
      </c>
      <c r="X30" s="220"/>
      <c r="Y30" s="223">
        <f>+C30+E30+I30+K30+M30+W30</f>
        <v>2857870</v>
      </c>
      <c r="Z30" s="220"/>
      <c r="AA30" s="223">
        <f>SUM(AA29,AA23,AA12)</f>
        <v>100022</v>
      </c>
      <c r="AB30" s="220"/>
      <c r="AC30" s="223">
        <f>+Y30+AA30</f>
        <v>2957892</v>
      </c>
    </row>
    <row r="31" spans="1:29" ht="13" thickTop="1"/>
  </sheetData>
  <mergeCells count="5">
    <mergeCell ref="K5:M5"/>
    <mergeCell ref="Q5:W5"/>
    <mergeCell ref="C10:AC10"/>
    <mergeCell ref="C4:AC4"/>
    <mergeCell ref="C11:AC11"/>
  </mergeCells>
  <pageMargins left="0.7" right="0.7" top="0.5" bottom="0.4" header="0.5" footer="0.4"/>
  <pageSetup paperSize="9" scale="80" firstPageNumber="8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6"/>
  <sheetViews>
    <sheetView view="pageBreakPreview" zoomScale="90" zoomScaleNormal="80" zoomScaleSheetLayoutView="90" workbookViewId="0">
      <selection activeCell="A12" sqref="A12"/>
    </sheetView>
  </sheetViews>
  <sheetFormatPr defaultColWidth="9.1796875" defaultRowHeight="19.5" customHeight="1"/>
  <cols>
    <col min="1" max="1" width="49.1796875" style="61" customWidth="1"/>
    <col min="2" max="2" width="9.453125" style="61" customWidth="1"/>
    <col min="3" max="3" width="12" style="61" customWidth="1"/>
    <col min="4" max="4" width="0.81640625" style="61" customWidth="1"/>
    <col min="5" max="5" width="11.81640625" style="61" customWidth="1"/>
    <col min="6" max="6" width="0.81640625" style="61" customWidth="1"/>
    <col min="7" max="7" width="10.453125" style="61" customWidth="1"/>
    <col min="8" max="8" width="0.81640625" style="61" customWidth="1"/>
    <col min="9" max="9" width="11.453125" style="61" customWidth="1"/>
    <col min="10" max="10" width="0.81640625" style="61" customWidth="1"/>
    <col min="11" max="11" width="13.453125" style="61" customWidth="1"/>
    <col min="12" max="12" width="0.81640625" style="61" customWidth="1"/>
    <col min="13" max="13" width="12" style="61" customWidth="1"/>
    <col min="14" max="16384" width="9.1796875" style="61"/>
  </cols>
  <sheetData>
    <row r="1" spans="1:13" ht="19.5" customHeight="1">
      <c r="A1" s="1" t="s">
        <v>0</v>
      </c>
      <c r="B1" s="59"/>
      <c r="C1" s="2"/>
      <c r="D1" s="2"/>
      <c r="E1" s="2"/>
      <c r="F1" s="2"/>
      <c r="G1" s="2"/>
      <c r="H1" s="2"/>
      <c r="I1" s="2"/>
      <c r="J1" s="2"/>
      <c r="K1" s="2"/>
      <c r="L1" s="60"/>
      <c r="M1" s="2"/>
    </row>
    <row r="2" spans="1:13" ht="19.5" customHeight="1">
      <c r="A2" s="88" t="s">
        <v>51</v>
      </c>
      <c r="B2" s="63"/>
      <c r="C2" s="4"/>
      <c r="D2" s="4"/>
      <c r="E2" s="4"/>
      <c r="F2" s="4"/>
      <c r="G2" s="4"/>
      <c r="H2" s="4"/>
      <c r="I2" s="4"/>
      <c r="J2" s="4"/>
      <c r="K2" s="4"/>
      <c r="L2" s="64"/>
      <c r="M2" s="4"/>
    </row>
    <row r="3" spans="1:13" ht="14" customHeight="1">
      <c r="A3" s="8"/>
      <c r="B3" s="27"/>
      <c r="C3" s="8"/>
      <c r="D3" s="8"/>
      <c r="E3" s="8"/>
      <c r="F3" s="8"/>
      <c r="G3" s="8"/>
      <c r="H3" s="8"/>
      <c r="I3" s="8"/>
      <c r="J3" s="8"/>
      <c r="K3" s="8"/>
      <c r="L3" s="8"/>
      <c r="M3" s="4"/>
    </row>
    <row r="4" spans="1:13" ht="19.5" customHeight="1">
      <c r="A4" s="65"/>
      <c r="B4" s="66"/>
      <c r="C4" s="258" t="s">
        <v>78</v>
      </c>
      <c r="D4" s="258"/>
      <c r="E4" s="258"/>
      <c r="F4" s="258"/>
      <c r="G4" s="258"/>
      <c r="H4" s="258"/>
      <c r="I4" s="258"/>
      <c r="J4" s="258"/>
      <c r="K4" s="258"/>
      <c r="L4" s="261"/>
      <c r="M4" s="261"/>
    </row>
    <row r="5" spans="1:13" ht="19.5" customHeight="1">
      <c r="A5" s="65"/>
      <c r="B5" s="65"/>
      <c r="C5" s="5"/>
      <c r="D5" s="5"/>
      <c r="E5" s="5"/>
      <c r="F5" s="5"/>
      <c r="G5" s="5"/>
      <c r="H5" s="5"/>
      <c r="I5" s="259" t="s">
        <v>53</v>
      </c>
      <c r="J5" s="259"/>
      <c r="K5" s="259"/>
      <c r="L5" s="67"/>
      <c r="M5" s="67"/>
    </row>
    <row r="6" spans="1:13" ht="19.5" customHeight="1">
      <c r="A6" s="65"/>
      <c r="B6" s="65"/>
      <c r="C6" s="71" t="s">
        <v>56</v>
      </c>
      <c r="D6" s="71"/>
      <c r="E6" s="71" t="s">
        <v>130</v>
      </c>
      <c r="F6" s="71"/>
      <c r="G6" s="71"/>
      <c r="H6" s="71"/>
      <c r="I6" s="71"/>
      <c r="J6" s="71"/>
      <c r="K6" s="69"/>
      <c r="L6" s="69"/>
      <c r="M6" s="10"/>
    </row>
    <row r="7" spans="1:13" ht="19.5" customHeight="1">
      <c r="A7" s="65"/>
      <c r="B7" s="10"/>
      <c r="C7" s="71" t="s">
        <v>121</v>
      </c>
      <c r="D7" s="71"/>
      <c r="E7" s="71" t="s">
        <v>131</v>
      </c>
      <c r="F7" s="71"/>
      <c r="G7" s="71"/>
      <c r="H7" s="71"/>
      <c r="I7" s="71"/>
      <c r="J7" s="71"/>
      <c r="K7" s="10"/>
      <c r="L7" s="74"/>
      <c r="M7" s="10" t="s">
        <v>55</v>
      </c>
    </row>
    <row r="8" spans="1:13" ht="19.5" customHeight="1">
      <c r="A8" s="65"/>
      <c r="B8" s="76" t="s">
        <v>4</v>
      </c>
      <c r="C8" s="71" t="s">
        <v>65</v>
      </c>
      <c r="D8" s="71"/>
      <c r="E8" s="71" t="s">
        <v>66</v>
      </c>
      <c r="F8" s="71"/>
      <c r="G8" s="71" t="s">
        <v>27</v>
      </c>
      <c r="H8" s="71"/>
      <c r="I8" s="69" t="s">
        <v>67</v>
      </c>
      <c r="J8" s="69"/>
      <c r="K8" s="10" t="s">
        <v>68</v>
      </c>
      <c r="L8" s="74"/>
      <c r="M8" s="71" t="s">
        <v>71</v>
      </c>
    </row>
    <row r="9" spans="1:13" ht="19.5" customHeight="1">
      <c r="A9" s="89"/>
      <c r="B9" s="76"/>
      <c r="C9" s="250" t="s">
        <v>5</v>
      </c>
      <c r="D9" s="250"/>
      <c r="E9" s="250"/>
      <c r="F9" s="250"/>
      <c r="G9" s="250"/>
      <c r="H9" s="250"/>
      <c r="I9" s="250"/>
      <c r="J9" s="250"/>
      <c r="K9" s="250"/>
      <c r="L9" s="250"/>
      <c r="M9" s="250"/>
    </row>
    <row r="10" spans="1:13" ht="19.5" customHeight="1">
      <c r="A10" s="89" t="s">
        <v>166</v>
      </c>
      <c r="B10" s="9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</row>
    <row r="11" spans="1:13" ht="19.5" customHeight="1">
      <c r="A11" s="11" t="s">
        <v>186</v>
      </c>
      <c r="B11" s="9"/>
      <c r="C11" s="77">
        <v>304378</v>
      </c>
      <c r="D11" s="77"/>
      <c r="E11" s="77">
        <v>975608</v>
      </c>
      <c r="F11" s="77"/>
      <c r="G11" s="77">
        <v>20931</v>
      </c>
      <c r="H11" s="77"/>
      <c r="I11" s="77">
        <v>30844</v>
      </c>
      <c r="J11" s="77"/>
      <c r="K11" s="77">
        <v>1365996</v>
      </c>
      <c r="L11" s="77"/>
      <c r="M11" s="77">
        <f>SUM(C11:K11)</f>
        <v>2697757</v>
      </c>
    </row>
    <row r="12" spans="1:13" ht="19.5" customHeight="1">
      <c r="A12" s="5" t="s">
        <v>187</v>
      </c>
      <c r="B12" s="238"/>
      <c r="C12" s="135">
        <v>0</v>
      </c>
      <c r="D12" s="135"/>
      <c r="E12" s="135">
        <v>0</v>
      </c>
      <c r="F12" s="135"/>
      <c r="G12" s="135">
        <v>0</v>
      </c>
      <c r="H12" s="135"/>
      <c r="I12" s="135">
        <v>0</v>
      </c>
      <c r="J12" s="77"/>
      <c r="K12" s="52">
        <v>-7319</v>
      </c>
      <c r="L12" s="77"/>
      <c r="M12" s="52">
        <f>SUM(C12:K12)</f>
        <v>-7319</v>
      </c>
    </row>
    <row r="13" spans="1:13" ht="19.5" customHeight="1">
      <c r="A13" s="11" t="s">
        <v>167</v>
      </c>
      <c r="B13" s="238"/>
      <c r="C13" s="224">
        <f>SUM(C11:C12)</f>
        <v>304378</v>
      </c>
      <c r="D13" s="77"/>
      <c r="E13" s="224">
        <f>SUM(E11:E12)</f>
        <v>975608</v>
      </c>
      <c r="F13" s="77"/>
      <c r="G13" s="224">
        <f>SUM(G11:G12)</f>
        <v>20931</v>
      </c>
      <c r="H13" s="77"/>
      <c r="I13" s="224">
        <f>SUM(I11:I12)</f>
        <v>30844</v>
      </c>
      <c r="J13" s="77"/>
      <c r="K13" s="224">
        <f>SUM(K11:K12)</f>
        <v>1358677</v>
      </c>
      <c r="L13" s="77"/>
      <c r="M13" s="224">
        <f>SUM(M11:M12)</f>
        <v>2690438</v>
      </c>
    </row>
    <row r="14" spans="1:13" ht="14.5" customHeight="1">
      <c r="A14" s="5"/>
      <c r="B14" s="9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23"/>
    </row>
    <row r="15" spans="1:13" ht="19.5" customHeight="1">
      <c r="A15" s="78" t="s">
        <v>79</v>
      </c>
      <c r="B15" s="9"/>
      <c r="C15" s="90"/>
      <c r="D15" s="91"/>
      <c r="E15" s="92"/>
      <c r="F15" s="93"/>
      <c r="G15" s="92"/>
      <c r="H15" s="93"/>
      <c r="I15" s="92"/>
      <c r="J15" s="93"/>
      <c r="K15" s="92"/>
      <c r="L15" s="93"/>
      <c r="M15" s="92"/>
    </row>
    <row r="16" spans="1:13" ht="19.5" customHeight="1">
      <c r="A16" s="79" t="s">
        <v>238</v>
      </c>
      <c r="B16" s="9"/>
      <c r="C16" s="94"/>
      <c r="D16" s="91"/>
      <c r="E16" s="94"/>
      <c r="F16" s="94"/>
      <c r="G16" s="94"/>
      <c r="H16" s="94"/>
      <c r="I16" s="94"/>
      <c r="J16" s="94"/>
      <c r="K16" s="94"/>
      <c r="L16" s="94"/>
      <c r="M16" s="94"/>
    </row>
    <row r="17" spans="1:13" ht="19.5" customHeight="1">
      <c r="A17" s="23" t="s">
        <v>239</v>
      </c>
      <c r="B17" s="9">
        <v>9</v>
      </c>
      <c r="C17" s="137">
        <v>0</v>
      </c>
      <c r="D17" s="137"/>
      <c r="E17" s="137">
        <v>0</v>
      </c>
      <c r="F17" s="137"/>
      <c r="G17" s="137">
        <v>1708</v>
      </c>
      <c r="H17" s="137"/>
      <c r="I17" s="137">
        <v>0</v>
      </c>
      <c r="J17" s="135"/>
      <c r="K17" s="135">
        <v>0</v>
      </c>
      <c r="L17" s="135"/>
      <c r="M17" s="135">
        <f>SUM(C17:K17)</f>
        <v>1708</v>
      </c>
    </row>
    <row r="18" spans="1:13" ht="19.5" customHeight="1">
      <c r="A18" s="23" t="s">
        <v>235</v>
      </c>
      <c r="B18" s="238"/>
      <c r="C18" s="137">
        <v>0</v>
      </c>
      <c r="D18" s="137"/>
      <c r="E18" s="137">
        <v>0</v>
      </c>
      <c r="F18" s="137"/>
      <c r="G18" s="137">
        <v>0</v>
      </c>
      <c r="H18" s="137"/>
      <c r="I18" s="137">
        <v>0</v>
      </c>
      <c r="J18" s="135"/>
      <c r="K18" s="52">
        <v>-252567</v>
      </c>
      <c r="L18" s="135"/>
      <c r="M18" s="52">
        <f>SUM(C18:K18)</f>
        <v>-252567</v>
      </c>
    </row>
    <row r="19" spans="1:13" ht="19.5" customHeight="1">
      <c r="A19" s="12" t="s">
        <v>240</v>
      </c>
      <c r="B19" s="9"/>
      <c r="C19" s="139">
        <f>SUM(C17:C18)</f>
        <v>0</v>
      </c>
      <c r="D19" s="140"/>
      <c r="E19" s="139">
        <f>SUM(E17:E18)</f>
        <v>0</v>
      </c>
      <c r="F19" s="140"/>
      <c r="G19" s="139">
        <f>SUM(G17:G18)</f>
        <v>1708</v>
      </c>
      <c r="H19" s="140"/>
      <c r="I19" s="139">
        <f>SUM(I17:I18)</f>
        <v>0</v>
      </c>
      <c r="J19" s="140"/>
      <c r="K19" s="245">
        <f>SUM(K17:K18)</f>
        <v>-252567</v>
      </c>
      <c r="L19" s="246"/>
      <c r="M19" s="245">
        <f>SUM(M17:M18)</f>
        <v>-250859</v>
      </c>
    </row>
    <row r="20" spans="1:13" ht="14.5" customHeight="1">
      <c r="A20" s="95"/>
      <c r="B20" s="9"/>
      <c r="C20" s="141"/>
      <c r="D20" s="138"/>
      <c r="E20" s="140"/>
      <c r="F20" s="140"/>
      <c r="G20" s="140"/>
      <c r="H20" s="140"/>
      <c r="I20" s="142"/>
      <c r="J20" s="140"/>
      <c r="K20" s="140"/>
      <c r="L20" s="140"/>
      <c r="M20" s="140"/>
    </row>
    <row r="21" spans="1:13" ht="19.5" customHeight="1">
      <c r="A21" s="85" t="s">
        <v>75</v>
      </c>
      <c r="B21" s="9"/>
      <c r="C21" s="143"/>
      <c r="D21" s="143"/>
      <c r="E21" s="143"/>
      <c r="F21" s="143"/>
      <c r="G21" s="143"/>
      <c r="H21" s="143"/>
      <c r="I21" s="140"/>
      <c r="J21" s="143"/>
      <c r="K21" s="140"/>
      <c r="L21" s="143"/>
      <c r="M21" s="136"/>
    </row>
    <row r="22" spans="1:13" ht="19.5" customHeight="1">
      <c r="A22" s="86" t="s">
        <v>76</v>
      </c>
      <c r="B22" s="9"/>
      <c r="C22" s="137">
        <v>0</v>
      </c>
      <c r="D22" s="137"/>
      <c r="E22" s="137">
        <v>0</v>
      </c>
      <c r="F22" s="137"/>
      <c r="G22" s="137">
        <v>0</v>
      </c>
      <c r="H22" s="137"/>
      <c r="I22" s="137">
        <v>0</v>
      </c>
      <c r="J22" s="137"/>
      <c r="K22" s="144">
        <f>'PL 5-6'!I63</f>
        <v>79755</v>
      </c>
      <c r="L22" s="143"/>
      <c r="M22" s="135">
        <f>SUM(C22:K22)</f>
        <v>79755</v>
      </c>
    </row>
    <row r="23" spans="1:13" ht="19.5" customHeight="1">
      <c r="A23" s="85" t="s">
        <v>50</v>
      </c>
      <c r="B23" s="9"/>
      <c r="C23" s="139">
        <f>SUM(C22:C22)</f>
        <v>0</v>
      </c>
      <c r="D23" s="140"/>
      <c r="E23" s="139">
        <f>SUM(E22:E22)</f>
        <v>0</v>
      </c>
      <c r="F23" s="140"/>
      <c r="G23" s="139">
        <f>SUM(G22:G22)</f>
        <v>0</v>
      </c>
      <c r="H23" s="140"/>
      <c r="I23" s="139">
        <f>SUM(I22:I22)</f>
        <v>0</v>
      </c>
      <c r="J23" s="140"/>
      <c r="K23" s="139">
        <f>SUM(K22:K22)</f>
        <v>79755</v>
      </c>
      <c r="L23" s="140"/>
      <c r="M23" s="139">
        <f>SUM(M22:M22)</f>
        <v>79755</v>
      </c>
    </row>
    <row r="24" spans="1:13" ht="14.5" customHeight="1">
      <c r="A24" s="85"/>
      <c r="B24" s="9"/>
      <c r="C24" s="149"/>
      <c r="D24" s="140"/>
      <c r="E24" s="149"/>
      <c r="F24" s="140"/>
      <c r="G24" s="149"/>
      <c r="H24" s="140"/>
      <c r="I24" s="149"/>
      <c r="J24" s="140"/>
      <c r="K24" s="149"/>
      <c r="L24" s="140"/>
      <c r="M24" s="149"/>
    </row>
    <row r="25" spans="1:13" ht="19.5" customHeight="1" thickBot="1">
      <c r="A25" s="11" t="s">
        <v>168</v>
      </c>
      <c r="B25" s="9"/>
      <c r="C25" s="150">
        <f>SUM(C23,C19,C13)</f>
        <v>304378</v>
      </c>
      <c r="D25" s="140"/>
      <c r="E25" s="150">
        <f>SUM(E23,E19,E13)</f>
        <v>975608</v>
      </c>
      <c r="F25" s="140"/>
      <c r="G25" s="150">
        <f>SUM(G23,G19,G13)</f>
        <v>22639</v>
      </c>
      <c r="H25" s="140"/>
      <c r="I25" s="150">
        <f>SUM(I23,I19,I13)</f>
        <v>30844</v>
      </c>
      <c r="J25" s="140"/>
      <c r="K25" s="150">
        <f>SUM(K23,K19,K13)</f>
        <v>1185865</v>
      </c>
      <c r="L25" s="140"/>
      <c r="M25" s="150">
        <f>SUM(M23,M19,M13)</f>
        <v>2519334</v>
      </c>
    </row>
    <row r="26" spans="1:13" ht="19.5" customHeight="1" thickTop="1"/>
  </sheetData>
  <mergeCells count="3">
    <mergeCell ref="C9:M9"/>
    <mergeCell ref="C4:M4"/>
    <mergeCell ref="I5:K5"/>
  </mergeCells>
  <pageMargins left="0.7" right="0.7" top="0.48" bottom="0.4" header="0.5" footer="0.4"/>
  <pageSetup paperSize="9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CC313-3F54-4E1B-B7A9-93B0A30FC589}">
  <sheetPr>
    <pageSetUpPr fitToPage="1"/>
  </sheetPr>
  <dimension ref="A1:W24"/>
  <sheetViews>
    <sheetView view="pageBreakPreview" zoomScale="90" zoomScaleNormal="100" zoomScaleSheetLayoutView="90" workbookViewId="0">
      <selection activeCell="K17" sqref="K17"/>
    </sheetView>
  </sheetViews>
  <sheetFormatPr defaultRowHeight="12.5"/>
  <cols>
    <col min="1" max="1" width="45.453125" customWidth="1"/>
    <col min="2" max="2" width="8.54296875" customWidth="1"/>
    <col min="3" max="3" width="12.453125" customWidth="1"/>
    <col min="4" max="4" width="0.81640625" customWidth="1"/>
    <col min="5" max="5" width="12.90625" customWidth="1"/>
    <col min="6" max="6" width="0.81640625" customWidth="1"/>
    <col min="7" max="7" width="9.81640625" hidden="1" customWidth="1"/>
    <col min="8" max="8" width="0.81640625" hidden="1" customWidth="1"/>
    <col min="9" max="9" width="10.6328125" customWidth="1"/>
    <col min="10" max="10" width="0.81640625" customWidth="1"/>
    <col min="11" max="11" width="13.453125" customWidth="1"/>
    <col min="12" max="12" width="0.81640625" customWidth="1"/>
    <col min="13" max="13" width="13.90625" customWidth="1"/>
    <col min="14" max="14" width="0.81640625" customWidth="1"/>
    <col min="15" max="15" width="9.36328125" hidden="1" customWidth="1"/>
    <col min="16" max="16" width="0.81640625" hidden="1" customWidth="1"/>
    <col min="17" max="17" width="12.36328125" customWidth="1"/>
  </cols>
  <sheetData>
    <row r="1" spans="1:17" ht="18">
      <c r="A1" s="1" t="s">
        <v>0</v>
      </c>
      <c r="B1" s="59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60"/>
      <c r="O1" s="2"/>
      <c r="P1" s="60"/>
      <c r="Q1" s="2"/>
    </row>
    <row r="2" spans="1:17" ht="15.5">
      <c r="A2" s="88" t="s">
        <v>51</v>
      </c>
      <c r="B2" s="6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64"/>
      <c r="O2" s="4"/>
      <c r="P2" s="64"/>
      <c r="Q2" s="4"/>
    </row>
    <row r="3" spans="1:17" ht="20" customHeight="1">
      <c r="A3" s="8"/>
      <c r="B3" s="2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4"/>
      <c r="P3" s="8"/>
      <c r="Q3" s="4"/>
    </row>
    <row r="4" spans="1:17" ht="20" customHeight="1">
      <c r="A4" s="65"/>
      <c r="B4" s="66"/>
      <c r="C4" s="258" t="s">
        <v>78</v>
      </c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61"/>
      <c r="Q4" s="261"/>
    </row>
    <row r="5" spans="1:17" ht="20" customHeight="1">
      <c r="A5" s="65"/>
      <c r="B5" s="65"/>
      <c r="C5" s="5"/>
      <c r="D5" s="5"/>
      <c r="E5" s="5"/>
      <c r="F5" s="5"/>
      <c r="G5" s="5"/>
      <c r="H5" s="5"/>
      <c r="I5" s="5"/>
      <c r="J5" s="5"/>
      <c r="K5" s="259" t="s">
        <v>53</v>
      </c>
      <c r="L5" s="259"/>
      <c r="M5" s="259"/>
      <c r="N5" s="67"/>
      <c r="O5" s="67"/>
      <c r="P5" s="67"/>
      <c r="Q5" s="67"/>
    </row>
    <row r="6" spans="1:17" ht="20" customHeight="1">
      <c r="A6" s="65"/>
      <c r="B6" s="65"/>
      <c r="C6" s="160" t="s">
        <v>56</v>
      </c>
      <c r="D6" s="160"/>
      <c r="E6" s="160" t="s">
        <v>130</v>
      </c>
      <c r="F6" s="203"/>
      <c r="G6" s="203" t="s">
        <v>177</v>
      </c>
      <c r="H6" s="203"/>
      <c r="I6" s="203"/>
      <c r="J6" s="203"/>
      <c r="K6" s="203"/>
      <c r="L6" s="203"/>
      <c r="M6" s="69"/>
      <c r="N6" s="69"/>
      <c r="O6" s="10"/>
      <c r="P6" s="69"/>
      <c r="Q6" s="10"/>
    </row>
    <row r="7" spans="1:17" ht="20" customHeight="1">
      <c r="A7" s="65"/>
      <c r="B7" s="10"/>
      <c r="C7" s="160" t="s">
        <v>121</v>
      </c>
      <c r="D7" s="160"/>
      <c r="E7" s="160" t="s">
        <v>131</v>
      </c>
      <c r="F7" s="203"/>
      <c r="G7" s="203" t="s">
        <v>181</v>
      </c>
      <c r="H7" s="160"/>
      <c r="I7" s="160"/>
      <c r="J7" s="160"/>
      <c r="K7" s="160"/>
      <c r="L7" s="160"/>
      <c r="M7" s="10"/>
      <c r="N7" s="74"/>
      <c r="O7" s="10" t="s">
        <v>182</v>
      </c>
      <c r="P7" s="74"/>
      <c r="Q7" s="10" t="s">
        <v>55</v>
      </c>
    </row>
    <row r="8" spans="1:17" ht="20" customHeight="1">
      <c r="A8" s="65"/>
      <c r="B8" s="76" t="s">
        <v>4</v>
      </c>
      <c r="C8" s="160" t="s">
        <v>65</v>
      </c>
      <c r="D8" s="160"/>
      <c r="E8" s="160" t="s">
        <v>66</v>
      </c>
      <c r="F8" s="203"/>
      <c r="G8" s="203" t="s">
        <v>180</v>
      </c>
      <c r="H8" s="160"/>
      <c r="I8" s="160" t="s">
        <v>27</v>
      </c>
      <c r="J8" s="160"/>
      <c r="K8" s="69" t="s">
        <v>67</v>
      </c>
      <c r="L8" s="69"/>
      <c r="M8" s="10" t="s">
        <v>68</v>
      </c>
      <c r="N8" s="74"/>
      <c r="O8" s="203" t="s">
        <v>66</v>
      </c>
      <c r="P8" s="74"/>
      <c r="Q8" s="160" t="s">
        <v>71</v>
      </c>
    </row>
    <row r="9" spans="1:17" ht="20" customHeight="1">
      <c r="A9" s="89"/>
      <c r="B9" s="76"/>
      <c r="C9" s="250" t="s">
        <v>5</v>
      </c>
      <c r="D9" s="250"/>
      <c r="E9" s="250"/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250"/>
    </row>
    <row r="10" spans="1:17" ht="20" customHeight="1">
      <c r="A10" s="89" t="s">
        <v>215</v>
      </c>
      <c r="B10" s="159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</row>
    <row r="11" spans="1:17" ht="20" customHeight="1">
      <c r="A11" s="11" t="s">
        <v>216</v>
      </c>
      <c r="B11" s="202"/>
      <c r="C11" s="77">
        <f>'BS2-4'!I79</f>
        <v>304378</v>
      </c>
      <c r="D11" s="77"/>
      <c r="E11" s="77">
        <f>'BS2-4'!I80</f>
        <v>975608</v>
      </c>
      <c r="F11" s="77"/>
      <c r="G11" s="77"/>
      <c r="H11" s="77"/>
      <c r="I11" s="77">
        <f>'BS2-4'!I81</f>
        <v>27802</v>
      </c>
      <c r="J11" s="77"/>
      <c r="K11" s="77">
        <f>'BS2-4'!I83</f>
        <v>30844</v>
      </c>
      <c r="L11" s="77"/>
      <c r="M11" s="77">
        <f>'BS2-4'!I84</f>
        <v>1492745</v>
      </c>
      <c r="N11" s="77"/>
      <c r="O11" s="77"/>
      <c r="P11" s="77"/>
      <c r="Q11" s="77">
        <f>SUM(C11:M11)</f>
        <v>2831377</v>
      </c>
    </row>
    <row r="12" spans="1:17" ht="20" customHeight="1">
      <c r="A12" s="5"/>
      <c r="B12" s="159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23"/>
      <c r="P12" s="77"/>
      <c r="Q12" s="23"/>
    </row>
    <row r="13" spans="1:17" ht="20" customHeight="1">
      <c r="A13" s="78" t="s">
        <v>79</v>
      </c>
      <c r="B13" s="159"/>
      <c r="C13" s="90"/>
      <c r="D13" s="91"/>
      <c r="E13" s="92"/>
      <c r="F13" s="93"/>
      <c r="G13" s="92"/>
      <c r="H13" s="93"/>
      <c r="I13" s="92"/>
      <c r="J13" s="93"/>
      <c r="K13" s="92"/>
      <c r="L13" s="93"/>
      <c r="M13" s="92"/>
      <c r="N13" s="93"/>
      <c r="O13" s="92"/>
      <c r="P13" s="93"/>
      <c r="Q13" s="92"/>
    </row>
    <row r="14" spans="1:17" ht="20" customHeight="1">
      <c r="A14" s="79" t="s">
        <v>238</v>
      </c>
      <c r="B14" s="159"/>
      <c r="C14" s="94"/>
      <c r="D14" s="91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</row>
    <row r="15" spans="1:17" ht="20" customHeight="1">
      <c r="A15" s="23" t="s">
        <v>239</v>
      </c>
      <c r="B15" s="159">
        <v>9</v>
      </c>
      <c r="C15" s="137">
        <v>0</v>
      </c>
      <c r="D15" s="137"/>
      <c r="E15" s="137">
        <v>0</v>
      </c>
      <c r="F15" s="135"/>
      <c r="G15" s="135"/>
      <c r="H15" s="135"/>
      <c r="I15" s="135">
        <v>876</v>
      </c>
      <c r="J15" s="135"/>
      <c r="K15" s="135">
        <v>0</v>
      </c>
      <c r="L15" s="135"/>
      <c r="M15" s="247">
        <v>0</v>
      </c>
      <c r="N15" s="135"/>
      <c r="O15" s="135"/>
      <c r="P15" s="135"/>
      <c r="Q15" s="247">
        <f>SUM(C15:M15)</f>
        <v>876</v>
      </c>
    </row>
    <row r="16" spans="1:17" ht="20" customHeight="1">
      <c r="A16" s="12" t="s">
        <v>240</v>
      </c>
      <c r="B16" s="159"/>
      <c r="C16" s="139">
        <f>SUM(C15:C15)</f>
        <v>0</v>
      </c>
      <c r="D16" s="140"/>
      <c r="E16" s="139">
        <f>SUM(E15:E15)</f>
        <v>0</v>
      </c>
      <c r="F16" s="140"/>
      <c r="G16" s="139">
        <f>SUM(G15:G15)</f>
        <v>0</v>
      </c>
      <c r="H16" s="140"/>
      <c r="I16" s="139">
        <f>SUM(I15:I15)</f>
        <v>876</v>
      </c>
      <c r="J16" s="140"/>
      <c r="K16" s="139">
        <f>SUM(K15:K15)</f>
        <v>0</v>
      </c>
      <c r="L16" s="140"/>
      <c r="M16" s="218">
        <f>SUM(M15:M15)</f>
        <v>0</v>
      </c>
      <c r="N16" s="140"/>
      <c r="O16" s="139">
        <f>SUM(O15:O15)</f>
        <v>0</v>
      </c>
      <c r="P16" s="140"/>
      <c r="Q16" s="218">
        <f>SUM(Q15:Q15)</f>
        <v>876</v>
      </c>
    </row>
    <row r="17" spans="1:23" ht="20" customHeight="1">
      <c r="A17" s="95"/>
      <c r="B17" s="159"/>
      <c r="C17" s="141"/>
      <c r="D17" s="138"/>
      <c r="E17" s="140"/>
      <c r="F17" s="140"/>
      <c r="G17" s="140"/>
      <c r="H17" s="140"/>
      <c r="I17" s="140"/>
      <c r="J17" s="140"/>
      <c r="K17" s="142"/>
      <c r="L17" s="140"/>
      <c r="M17" s="140"/>
      <c r="N17" s="140"/>
      <c r="O17" s="140"/>
      <c r="P17" s="140"/>
      <c r="Q17" s="140"/>
    </row>
    <row r="18" spans="1:23" ht="20" customHeight="1">
      <c r="A18" s="85" t="s">
        <v>75</v>
      </c>
      <c r="B18" s="159"/>
      <c r="C18" s="143"/>
      <c r="D18" s="143"/>
      <c r="E18" s="143"/>
      <c r="F18" s="143"/>
      <c r="G18" s="143"/>
      <c r="H18" s="143"/>
      <c r="I18" s="143"/>
      <c r="J18" s="143"/>
      <c r="K18" s="140"/>
      <c r="L18" s="143"/>
      <c r="M18" s="140"/>
      <c r="N18" s="143"/>
      <c r="O18" s="136"/>
      <c r="P18" s="143"/>
      <c r="Q18" s="136"/>
    </row>
    <row r="19" spans="1:23" ht="20" customHeight="1">
      <c r="A19" s="86" t="s">
        <v>76</v>
      </c>
      <c r="B19" s="159"/>
      <c r="C19" s="137">
        <v>0</v>
      </c>
      <c r="D19" s="137"/>
      <c r="E19" s="137">
        <v>0</v>
      </c>
      <c r="F19" s="137"/>
      <c r="G19" s="137"/>
      <c r="H19" s="137"/>
      <c r="I19" s="137">
        <v>0</v>
      </c>
      <c r="J19" s="137"/>
      <c r="K19" s="137">
        <v>0</v>
      </c>
      <c r="L19" s="137"/>
      <c r="M19" s="144">
        <f>'PL 5-6'!G34</f>
        <v>95995</v>
      </c>
      <c r="N19" s="143"/>
      <c r="O19" s="135"/>
      <c r="P19" s="143"/>
      <c r="Q19" s="135">
        <f>SUM(C19:M19)</f>
        <v>95995</v>
      </c>
    </row>
    <row r="20" spans="1:23" ht="20" customHeight="1">
      <c r="A20" s="85" t="s">
        <v>50</v>
      </c>
      <c r="B20" s="159"/>
      <c r="C20" s="139">
        <f>SUM(C19:C19)</f>
        <v>0</v>
      </c>
      <c r="D20" s="140"/>
      <c r="E20" s="139">
        <f>SUM(E19:E19)</f>
        <v>0</v>
      </c>
      <c r="F20" s="140"/>
      <c r="G20" s="139">
        <f>SUM(G19:G19)</f>
        <v>0</v>
      </c>
      <c r="H20" s="140"/>
      <c r="I20" s="139">
        <f>SUM(I19:I19)</f>
        <v>0</v>
      </c>
      <c r="J20" s="140"/>
      <c r="K20" s="139">
        <f>SUM(K19:K19)</f>
        <v>0</v>
      </c>
      <c r="L20" s="140"/>
      <c r="M20" s="139">
        <f>SUM(M19:M19)</f>
        <v>95995</v>
      </c>
      <c r="N20" s="140"/>
      <c r="O20" s="139">
        <f>SUM(O19:O19)</f>
        <v>0</v>
      </c>
      <c r="P20" s="140"/>
      <c r="Q20" s="139">
        <f>SUM(Q19:Q19)</f>
        <v>95995</v>
      </c>
    </row>
    <row r="21" spans="1:23" ht="20" customHeight="1">
      <c r="A21" s="85"/>
      <c r="B21" s="159"/>
      <c r="C21" s="149"/>
      <c r="D21" s="140"/>
      <c r="E21" s="149"/>
      <c r="F21" s="140"/>
      <c r="G21" s="149"/>
      <c r="H21" s="140"/>
      <c r="I21" s="149"/>
      <c r="J21" s="140"/>
      <c r="K21" s="149"/>
      <c r="L21" s="140"/>
      <c r="M21" s="149"/>
      <c r="N21" s="140"/>
      <c r="O21" s="149"/>
      <c r="P21" s="140"/>
      <c r="Q21" s="149"/>
    </row>
    <row r="22" spans="1:23" ht="20" customHeight="1" thickBot="1">
      <c r="A22" s="11" t="s">
        <v>217</v>
      </c>
      <c r="B22" s="159"/>
      <c r="C22" s="150">
        <f>SUM(C20,C16,C11)</f>
        <v>304378</v>
      </c>
      <c r="D22" s="140"/>
      <c r="E22" s="150">
        <f>SUM(E20,E16,E11)</f>
        <v>975608</v>
      </c>
      <c r="F22" s="140"/>
      <c r="G22" s="150">
        <f>SUM(G20,G16,G11)</f>
        <v>0</v>
      </c>
      <c r="H22" s="140"/>
      <c r="I22" s="150">
        <f>SUM(I20,I16,I11)</f>
        <v>28678</v>
      </c>
      <c r="J22" s="140"/>
      <c r="K22" s="150">
        <f>SUM(K20,K16,K11)</f>
        <v>30844</v>
      </c>
      <c r="L22" s="140"/>
      <c r="M22" s="150">
        <f>SUM(M20,M16,M11)</f>
        <v>1588740</v>
      </c>
      <c r="N22" s="140"/>
      <c r="O22" s="150">
        <f>SUM(O20,O16,O11)</f>
        <v>0</v>
      </c>
      <c r="P22" s="140"/>
      <c r="Q22" s="150">
        <f>SUM(Q20,Q16,Q11)</f>
        <v>2928248</v>
      </c>
    </row>
    <row r="23" spans="1:23" ht="13" thickTop="1"/>
    <row r="24" spans="1:23">
      <c r="W24">
        <f>+T10</f>
        <v>0</v>
      </c>
    </row>
  </sheetData>
  <mergeCells count="3">
    <mergeCell ref="C4:Q4"/>
    <mergeCell ref="K5:M5"/>
    <mergeCell ref="C9:Q9"/>
  </mergeCells>
  <pageMargins left="0.7" right="0.7" top="0.75" bottom="0.4" header="0.3" footer="0.4"/>
  <pageSetup paperSize="9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95"/>
  <sheetViews>
    <sheetView view="pageBreakPreview" zoomScale="80" zoomScaleNormal="86" zoomScaleSheetLayoutView="80" workbookViewId="0">
      <selection activeCell="O86" sqref="O86"/>
    </sheetView>
  </sheetViews>
  <sheetFormatPr defaultColWidth="9.1796875" defaultRowHeight="20.25" customHeight="1"/>
  <cols>
    <col min="1" max="1" width="45.08984375" style="6" customWidth="1"/>
    <col min="2" max="2" width="6" style="151" customWidth="1"/>
    <col min="3" max="3" width="0.54296875" style="6" customWidth="1"/>
    <col min="4" max="4" width="11.453125" style="6" customWidth="1"/>
    <col min="5" max="5" width="0.6328125" style="6" customWidth="1"/>
    <col min="6" max="6" width="11.453125" style="6" customWidth="1"/>
    <col min="7" max="7" width="0.453125" style="5" customWidth="1"/>
    <col min="8" max="8" width="11.453125" style="6" customWidth="1"/>
    <col min="9" max="9" width="0.6328125" style="6" customWidth="1"/>
    <col min="10" max="10" width="11.453125" style="6" customWidth="1"/>
    <col min="11" max="16384" width="9.1796875" style="6"/>
  </cols>
  <sheetData>
    <row r="1" spans="1:10" ht="20.25" customHeight="1">
      <c r="A1" s="1" t="s">
        <v>0</v>
      </c>
      <c r="B1" s="156"/>
      <c r="C1" s="1"/>
      <c r="D1" s="1"/>
      <c r="E1" s="1"/>
      <c r="F1" s="1"/>
    </row>
    <row r="2" spans="1:10" ht="20.25" customHeight="1">
      <c r="A2" s="96" t="s">
        <v>80</v>
      </c>
      <c r="B2" s="157"/>
      <c r="C2" s="96"/>
      <c r="D2" s="96"/>
      <c r="E2" s="96"/>
      <c r="F2" s="96"/>
      <c r="G2" s="4"/>
    </row>
    <row r="3" spans="1:10" ht="13" customHeight="1">
      <c r="G3" s="11"/>
      <c r="H3" s="252"/>
      <c r="I3" s="252"/>
      <c r="J3" s="252"/>
    </row>
    <row r="4" spans="1:10" ht="16" customHeight="1">
      <c r="A4" s="5"/>
      <c r="B4" s="9"/>
      <c r="C4" s="5"/>
      <c r="D4" s="252" t="s">
        <v>94</v>
      </c>
      <c r="E4" s="252"/>
      <c r="F4" s="252"/>
      <c r="G4" s="29"/>
      <c r="H4" s="252" t="s">
        <v>96</v>
      </c>
      <c r="I4" s="252"/>
      <c r="J4" s="252"/>
    </row>
    <row r="5" spans="1:10" ht="16" customHeight="1">
      <c r="A5" s="5"/>
      <c r="B5" s="9"/>
      <c r="C5" s="5"/>
      <c r="D5" s="252" t="s">
        <v>95</v>
      </c>
      <c r="E5" s="252"/>
      <c r="F5" s="252"/>
      <c r="G5" s="29"/>
      <c r="H5" s="252" t="s">
        <v>95</v>
      </c>
      <c r="I5" s="252"/>
      <c r="J5" s="252"/>
    </row>
    <row r="6" spans="1:10" ht="16" customHeight="1">
      <c r="A6" s="5"/>
      <c r="B6" s="9"/>
      <c r="C6" s="5"/>
      <c r="D6" s="254" t="s">
        <v>34</v>
      </c>
      <c r="E6" s="254"/>
      <c r="F6" s="254"/>
      <c r="G6" s="30"/>
      <c r="H6" s="254" t="s">
        <v>34</v>
      </c>
      <c r="I6" s="254"/>
      <c r="J6" s="254"/>
    </row>
    <row r="7" spans="1:10" s="5" customFormat="1" ht="16" customHeight="1">
      <c r="B7" s="9"/>
      <c r="D7" s="251" t="s">
        <v>35</v>
      </c>
      <c r="E7" s="251"/>
      <c r="F7" s="251"/>
      <c r="G7" s="33"/>
      <c r="H7" s="251" t="s">
        <v>2</v>
      </c>
      <c r="I7" s="251"/>
      <c r="J7" s="251"/>
    </row>
    <row r="8" spans="1:10" s="5" customFormat="1" ht="16" customHeight="1">
      <c r="B8" s="9" t="s">
        <v>4</v>
      </c>
      <c r="D8" s="10">
        <v>2021</v>
      </c>
      <c r="F8" s="10">
        <v>2020</v>
      </c>
      <c r="G8" s="10"/>
      <c r="H8" s="10">
        <v>2021</v>
      </c>
      <c r="I8" s="10"/>
      <c r="J8" s="10">
        <v>2020</v>
      </c>
    </row>
    <row r="9" spans="1:10" s="5" customFormat="1" ht="16" customHeight="1">
      <c r="B9" s="9"/>
      <c r="D9" s="255" t="s">
        <v>5</v>
      </c>
      <c r="E9" s="255"/>
      <c r="F9" s="255"/>
      <c r="G9" s="255"/>
      <c r="H9" s="255"/>
      <c r="I9" s="255"/>
      <c r="J9" s="255"/>
    </row>
    <row r="10" spans="1:10" s="5" customFormat="1" ht="16" customHeight="1">
      <c r="A10" s="12" t="s">
        <v>81</v>
      </c>
      <c r="B10" s="9"/>
      <c r="C10" s="12"/>
      <c r="E10" s="12"/>
    </row>
    <row r="11" spans="1:10" s="5" customFormat="1" ht="18" customHeight="1">
      <c r="A11" s="43" t="s">
        <v>44</v>
      </c>
      <c r="B11" s="152"/>
      <c r="C11" s="43"/>
      <c r="D11" s="97">
        <f>'PL 5-6'!C36</f>
        <v>85048</v>
      </c>
      <c r="E11" s="43"/>
      <c r="F11" s="97">
        <f>'PL 5-6'!E31</f>
        <v>83001</v>
      </c>
      <c r="G11" s="97"/>
      <c r="H11" s="97">
        <f>'PL 5-6'!G36</f>
        <v>95995</v>
      </c>
      <c r="I11" s="98"/>
      <c r="J11" s="97">
        <f>'PL 5-6'!I31</f>
        <v>79755</v>
      </c>
    </row>
    <row r="12" spans="1:10" s="5" customFormat="1" ht="18" customHeight="1">
      <c r="A12" s="66" t="s">
        <v>214</v>
      </c>
      <c r="B12" s="9"/>
      <c r="C12" s="66"/>
      <c r="D12" s="97"/>
      <c r="E12" s="66"/>
      <c r="F12" s="97"/>
      <c r="G12" s="97"/>
      <c r="H12" s="98"/>
      <c r="I12" s="98"/>
      <c r="J12" s="98"/>
    </row>
    <row r="13" spans="1:10" s="5" customFormat="1" ht="18" customHeight="1">
      <c r="A13" s="5" t="s">
        <v>110</v>
      </c>
      <c r="B13" s="9"/>
      <c r="C13" s="67"/>
      <c r="D13" s="101">
        <v>24519</v>
      </c>
      <c r="E13" s="67"/>
      <c r="F13" s="101">
        <v>18445</v>
      </c>
      <c r="G13" s="101"/>
      <c r="H13" s="94">
        <v>23784</v>
      </c>
      <c r="I13" s="94"/>
      <c r="J13" s="94">
        <v>18674</v>
      </c>
    </row>
    <row r="14" spans="1:10" s="5" customFormat="1" ht="18" customHeight="1">
      <c r="A14" s="5" t="s">
        <v>41</v>
      </c>
      <c r="B14" s="225"/>
      <c r="D14" s="97">
        <v>656</v>
      </c>
      <c r="F14" s="97">
        <v>863</v>
      </c>
      <c r="G14" s="97"/>
      <c r="H14" s="146">
        <v>485</v>
      </c>
      <c r="I14" s="130"/>
      <c r="J14" s="146">
        <v>548</v>
      </c>
    </row>
    <row r="15" spans="1:10" s="5" customFormat="1" ht="18" customHeight="1">
      <c r="A15" s="5" t="s">
        <v>82</v>
      </c>
      <c r="B15" s="225"/>
      <c r="C15" s="39"/>
      <c r="D15" s="97">
        <v>46623</v>
      </c>
      <c r="E15" s="39"/>
      <c r="F15" s="97">
        <v>49730</v>
      </c>
      <c r="G15" s="97"/>
      <c r="H15" s="98">
        <v>41569</v>
      </c>
      <c r="I15" s="98"/>
      <c r="J15" s="98">
        <v>43411</v>
      </c>
    </row>
    <row r="16" spans="1:10" s="5" customFormat="1" ht="18" customHeight="1">
      <c r="A16" s="5" t="s">
        <v>224</v>
      </c>
      <c r="B16" s="225"/>
      <c r="C16" s="39"/>
      <c r="D16" s="97">
        <v>2222</v>
      </c>
      <c r="E16" s="39"/>
      <c r="F16" s="97">
        <v>1427</v>
      </c>
      <c r="G16" s="97"/>
      <c r="H16" s="98">
        <v>1877</v>
      </c>
      <c r="I16" s="98"/>
      <c r="J16" s="98">
        <v>1390</v>
      </c>
    </row>
    <row r="17" spans="1:10" s="5" customFormat="1" ht="18" customHeight="1">
      <c r="A17" s="5" t="s">
        <v>241</v>
      </c>
      <c r="B17" s="235">
        <v>4</v>
      </c>
      <c r="C17" s="39"/>
      <c r="D17" s="97">
        <v>170</v>
      </c>
      <c r="E17" s="39"/>
      <c r="F17" s="97">
        <v>-1161</v>
      </c>
      <c r="G17" s="97"/>
      <c r="H17" s="98">
        <v>242</v>
      </c>
      <c r="I17" s="98"/>
      <c r="J17" s="98">
        <v>-397</v>
      </c>
    </row>
    <row r="18" spans="1:10" s="5" customFormat="1" ht="18" hidden="1" customHeight="1">
      <c r="A18" s="5" t="s">
        <v>157</v>
      </c>
      <c r="B18" s="9"/>
      <c r="D18" s="97"/>
      <c r="F18" s="97">
        <v>0</v>
      </c>
      <c r="G18" s="97"/>
      <c r="H18" s="130"/>
      <c r="I18" s="98"/>
      <c r="J18" s="130">
        <v>0</v>
      </c>
    </row>
    <row r="19" spans="1:10" s="5" customFormat="1" ht="18" customHeight="1">
      <c r="A19" s="5" t="s">
        <v>225</v>
      </c>
      <c r="B19" s="9"/>
      <c r="D19" s="97">
        <v>-3713</v>
      </c>
      <c r="F19" s="97">
        <v>3103</v>
      </c>
      <c r="G19" s="97"/>
      <c r="H19" s="98">
        <v>-3788</v>
      </c>
      <c r="I19" s="98"/>
      <c r="J19" s="98">
        <v>1790</v>
      </c>
    </row>
    <row r="20" spans="1:10" s="5" customFormat="1" ht="18" customHeight="1">
      <c r="A20" s="23" t="s">
        <v>242</v>
      </c>
      <c r="B20" s="153"/>
      <c r="D20" s="97">
        <v>10777</v>
      </c>
      <c r="F20" s="97">
        <v>24984</v>
      </c>
      <c r="G20" s="97"/>
      <c r="H20" s="98">
        <v>10828</v>
      </c>
      <c r="I20" s="98"/>
      <c r="J20" s="98">
        <v>24304</v>
      </c>
    </row>
    <row r="21" spans="1:10" s="5" customFormat="1" ht="18" customHeight="1">
      <c r="A21" s="23" t="s">
        <v>243</v>
      </c>
      <c r="B21" s="153"/>
      <c r="D21" s="97">
        <v>-1231</v>
      </c>
      <c r="F21" s="97">
        <v>-4601</v>
      </c>
      <c r="G21" s="97"/>
      <c r="H21" s="98">
        <v>-1231</v>
      </c>
      <c r="I21" s="98"/>
      <c r="J21" s="98">
        <v>-4601</v>
      </c>
    </row>
    <row r="22" spans="1:10" s="5" customFormat="1" ht="18" customHeight="1">
      <c r="A22" s="23" t="s">
        <v>207</v>
      </c>
      <c r="B22" s="153"/>
      <c r="D22" s="97">
        <v>-199</v>
      </c>
      <c r="F22" s="97">
        <v>2922</v>
      </c>
      <c r="G22" s="97"/>
      <c r="H22" s="98">
        <v>-199</v>
      </c>
      <c r="I22" s="98"/>
      <c r="J22" s="98">
        <v>2922</v>
      </c>
    </row>
    <row r="23" spans="1:10" s="5" customFormat="1" ht="18" hidden="1" customHeight="1">
      <c r="A23" s="5" t="s">
        <v>153</v>
      </c>
      <c r="B23" s="9">
        <v>4</v>
      </c>
      <c r="C23" s="24"/>
      <c r="D23" s="97"/>
      <c r="E23" s="24"/>
      <c r="F23" s="97">
        <v>0</v>
      </c>
      <c r="G23" s="24"/>
      <c r="H23" s="146"/>
      <c r="I23" s="146"/>
      <c r="J23" s="146">
        <v>0</v>
      </c>
    </row>
    <row r="24" spans="1:10" s="5" customFormat="1" ht="18" customHeight="1">
      <c r="A24" s="145" t="s">
        <v>244</v>
      </c>
      <c r="B24" s="154"/>
      <c r="C24" s="24"/>
      <c r="D24" s="24">
        <v>187</v>
      </c>
      <c r="E24" s="24"/>
      <c r="F24" s="24">
        <v>497</v>
      </c>
      <c r="G24" s="24"/>
      <c r="H24" s="98">
        <v>-104</v>
      </c>
      <c r="I24" s="146"/>
      <c r="J24" s="98">
        <v>-495</v>
      </c>
    </row>
    <row r="25" spans="1:10" s="5" customFormat="1" ht="18" customHeight="1">
      <c r="A25" s="145" t="s">
        <v>245</v>
      </c>
      <c r="B25" s="154"/>
      <c r="C25" s="24"/>
      <c r="D25" s="24">
        <v>168</v>
      </c>
      <c r="E25" s="24"/>
      <c r="F25" s="24">
        <v>0</v>
      </c>
      <c r="G25" s="24"/>
      <c r="H25" s="24">
        <v>0</v>
      </c>
      <c r="I25" s="146"/>
      <c r="J25" s="24">
        <v>0</v>
      </c>
    </row>
    <row r="26" spans="1:10" s="5" customFormat="1" ht="18" customHeight="1">
      <c r="A26" s="145" t="s">
        <v>191</v>
      </c>
      <c r="B26" s="154"/>
      <c r="C26" s="24"/>
    </row>
    <row r="27" spans="1:10" s="5" customFormat="1" ht="18" customHeight="1">
      <c r="A27" s="145" t="s">
        <v>192</v>
      </c>
      <c r="B27" s="154"/>
      <c r="C27" s="24"/>
      <c r="D27" s="24">
        <v>9286</v>
      </c>
      <c r="E27" s="24"/>
      <c r="F27" s="24">
        <v>3105</v>
      </c>
      <c r="G27" s="24"/>
      <c r="H27" s="24">
        <v>0</v>
      </c>
      <c r="I27" s="146"/>
      <c r="J27" s="24">
        <v>0</v>
      </c>
    </row>
    <row r="28" spans="1:10" s="5" customFormat="1" ht="18" customHeight="1">
      <c r="A28" s="100" t="s">
        <v>114</v>
      </c>
      <c r="B28" s="155"/>
      <c r="D28" s="97">
        <v>2434</v>
      </c>
      <c r="F28" s="97">
        <v>1938</v>
      </c>
      <c r="G28" s="97"/>
      <c r="H28" s="98">
        <v>2294</v>
      </c>
      <c r="I28" s="98"/>
      <c r="J28" s="98">
        <v>1876</v>
      </c>
    </row>
    <row r="29" spans="1:10" s="5" customFormat="1" ht="18" customHeight="1">
      <c r="A29" s="100" t="s">
        <v>109</v>
      </c>
      <c r="B29" s="155"/>
      <c r="D29" s="97">
        <v>876</v>
      </c>
      <c r="F29" s="97">
        <v>1708</v>
      </c>
      <c r="G29" s="97"/>
      <c r="H29" s="98">
        <v>876</v>
      </c>
      <c r="I29" s="98"/>
      <c r="J29" s="98">
        <v>1708</v>
      </c>
    </row>
    <row r="30" spans="1:10" s="5" customFormat="1" ht="18" customHeight="1">
      <c r="A30" s="5" t="s">
        <v>83</v>
      </c>
      <c r="B30" s="225"/>
      <c r="C30" s="39"/>
      <c r="D30" s="97">
        <v>-19</v>
      </c>
      <c r="E30" s="39"/>
      <c r="F30" s="97">
        <v>-466</v>
      </c>
      <c r="G30" s="97"/>
      <c r="H30" s="94">
        <v>-148</v>
      </c>
      <c r="I30" s="94"/>
      <c r="J30" s="94">
        <v>-611</v>
      </c>
    </row>
    <row r="31" spans="1:10" s="5" customFormat="1" ht="18" customHeight="1">
      <c r="A31" s="5" t="s">
        <v>202</v>
      </c>
      <c r="B31" s="9"/>
      <c r="C31" s="39"/>
      <c r="D31" s="97">
        <v>0</v>
      </c>
      <c r="E31" s="39"/>
      <c r="F31" s="97">
        <v>-457</v>
      </c>
      <c r="G31" s="97"/>
      <c r="H31" s="24">
        <v>0</v>
      </c>
      <c r="I31" s="98"/>
      <c r="J31" s="102">
        <v>-457</v>
      </c>
    </row>
    <row r="32" spans="1:10" s="5" customFormat="1" ht="18" customHeight="1">
      <c r="A32" s="11"/>
      <c r="B32" s="9"/>
      <c r="C32" s="11"/>
      <c r="D32" s="103">
        <f>SUM(D11:D31)</f>
        <v>177804</v>
      </c>
      <c r="E32" s="11"/>
      <c r="F32" s="103">
        <f>SUM(F11:F31)</f>
        <v>185038</v>
      </c>
      <c r="G32" s="13"/>
      <c r="H32" s="103">
        <f>SUM(H11:H31)</f>
        <v>172480</v>
      </c>
      <c r="I32" s="67"/>
      <c r="J32" s="103">
        <f>SUM(J11:J31)</f>
        <v>169817</v>
      </c>
    </row>
    <row r="33" spans="1:10" s="5" customFormat="1" ht="18" customHeight="1">
      <c r="A33" s="66" t="s">
        <v>84</v>
      </c>
      <c r="B33" s="9"/>
      <c r="C33" s="12"/>
      <c r="E33" s="12"/>
    </row>
    <row r="34" spans="1:10" s="5" customFormat="1" ht="18" customHeight="1">
      <c r="A34" s="5" t="s">
        <v>8</v>
      </c>
      <c r="B34" s="9"/>
      <c r="C34" s="18"/>
      <c r="D34" s="18">
        <v>44378</v>
      </c>
      <c r="E34" s="18"/>
      <c r="F34" s="18">
        <v>-30584</v>
      </c>
      <c r="G34" s="18"/>
      <c r="H34" s="18">
        <v>54787</v>
      </c>
      <c r="I34" s="18"/>
      <c r="J34" s="18">
        <v>-8738</v>
      </c>
    </row>
    <row r="35" spans="1:10" s="5" customFormat="1" ht="18" customHeight="1">
      <c r="A35" s="5" t="s">
        <v>203</v>
      </c>
      <c r="B35" s="9"/>
      <c r="C35" s="147"/>
      <c r="D35" s="18">
        <v>-31124</v>
      </c>
      <c r="E35" s="147"/>
      <c r="F35" s="18">
        <v>-11468</v>
      </c>
      <c r="G35" s="18"/>
      <c r="H35" s="18">
        <v>-29270</v>
      </c>
      <c r="I35" s="18"/>
      <c r="J35" s="18">
        <v>-9668</v>
      </c>
    </row>
    <row r="36" spans="1:10" s="5" customFormat="1" ht="18" customHeight="1">
      <c r="A36" s="5" t="s">
        <v>9</v>
      </c>
      <c r="B36" s="9"/>
      <c r="C36" s="18"/>
      <c r="D36" s="18">
        <v>453</v>
      </c>
      <c r="E36" s="18"/>
      <c r="F36" s="18">
        <v>-20163</v>
      </c>
      <c r="G36" s="18"/>
      <c r="H36" s="18">
        <v>643</v>
      </c>
      <c r="I36" s="18"/>
      <c r="J36" s="18">
        <v>-15183</v>
      </c>
    </row>
    <row r="37" spans="1:10" s="5" customFormat="1" ht="18" customHeight="1">
      <c r="A37" s="5" t="s">
        <v>10</v>
      </c>
      <c r="B37" s="9"/>
      <c r="C37" s="18"/>
      <c r="D37" s="18">
        <v>3348</v>
      </c>
      <c r="E37" s="18"/>
      <c r="F37" s="18">
        <v>125</v>
      </c>
      <c r="G37" s="18"/>
      <c r="H37" s="18">
        <v>-8409</v>
      </c>
      <c r="I37" s="18"/>
      <c r="J37" s="18">
        <v>640</v>
      </c>
    </row>
    <row r="38" spans="1:10" s="5" customFormat="1" ht="18" customHeight="1">
      <c r="A38" s="5" t="s">
        <v>16</v>
      </c>
      <c r="B38" s="9"/>
      <c r="C38" s="18"/>
      <c r="D38" s="18">
        <v>308</v>
      </c>
      <c r="E38" s="18"/>
      <c r="F38" s="18">
        <v>-473</v>
      </c>
      <c r="G38" s="18"/>
      <c r="H38" s="18">
        <v>120</v>
      </c>
      <c r="I38" s="18"/>
      <c r="J38" s="18">
        <v>19</v>
      </c>
    </row>
    <row r="39" spans="1:10" s="5" customFormat="1" ht="18" customHeight="1">
      <c r="A39" s="5" t="s">
        <v>21</v>
      </c>
      <c r="B39" s="9"/>
      <c r="C39" s="18"/>
      <c r="D39" s="18">
        <v>-18854</v>
      </c>
      <c r="E39" s="18"/>
      <c r="F39" s="18">
        <v>34935</v>
      </c>
      <c r="G39" s="18"/>
      <c r="H39" s="18">
        <v>-23418</v>
      </c>
      <c r="I39" s="18"/>
      <c r="J39" s="18">
        <v>36179</v>
      </c>
    </row>
    <row r="40" spans="1:10" s="5" customFormat="1" ht="18" customHeight="1">
      <c r="A40" s="5" t="s">
        <v>194</v>
      </c>
      <c r="B40" s="9"/>
      <c r="C40" s="18"/>
      <c r="D40" s="18">
        <v>-47398</v>
      </c>
      <c r="E40" s="18"/>
      <c r="F40" s="18">
        <v>-57520</v>
      </c>
      <c r="G40" s="18"/>
      <c r="H40" s="18">
        <v>-44964</v>
      </c>
      <c r="I40" s="18"/>
      <c r="J40" s="18">
        <v>-57622</v>
      </c>
    </row>
    <row r="41" spans="1:10" s="5" customFormat="1" ht="18" customHeight="1">
      <c r="A41" s="5" t="s">
        <v>199</v>
      </c>
      <c r="B41" s="225"/>
      <c r="C41" s="18"/>
      <c r="D41" s="18">
        <v>-2536</v>
      </c>
      <c r="E41" s="18"/>
      <c r="F41" s="18">
        <v>10</v>
      </c>
      <c r="G41" s="18"/>
      <c r="H41" s="24">
        <v>0</v>
      </c>
      <c r="I41" s="18"/>
      <c r="J41" s="24">
        <v>0</v>
      </c>
    </row>
    <row r="42" spans="1:10" s="5" customFormat="1" ht="18" customHeight="1">
      <c r="A42" s="5" t="s">
        <v>146</v>
      </c>
      <c r="B42" s="9"/>
      <c r="C42" s="20"/>
      <c r="D42" s="18">
        <v>-1134</v>
      </c>
      <c r="E42" s="20"/>
      <c r="F42" s="18">
        <v>-2717</v>
      </c>
      <c r="G42" s="20"/>
      <c r="H42" s="19">
        <v>0</v>
      </c>
      <c r="I42" s="20"/>
      <c r="J42" s="19">
        <v>0</v>
      </c>
    </row>
    <row r="43" spans="1:10" s="5" customFormat="1" ht="18" customHeight="1">
      <c r="A43" s="65" t="s">
        <v>141</v>
      </c>
      <c r="B43" s="9"/>
      <c r="C43" s="13">
        <f t="shared" ref="C43:I43" si="0">SUM(C32:C42)</f>
        <v>0</v>
      </c>
      <c r="D43" s="103">
        <f>SUM(D32:D42)</f>
        <v>125245</v>
      </c>
      <c r="E43" s="13">
        <f t="shared" si="0"/>
        <v>0</v>
      </c>
      <c r="F43" s="103">
        <f>SUM(F32:F42)</f>
        <v>97183</v>
      </c>
      <c r="G43" s="13">
        <f t="shared" si="0"/>
        <v>0</v>
      </c>
      <c r="H43" s="103">
        <f>SUM(H32:H42)</f>
        <v>121969</v>
      </c>
      <c r="I43" s="13">
        <f t="shared" si="0"/>
        <v>0</v>
      </c>
      <c r="J43" s="103">
        <f>SUM(J32:J42)</f>
        <v>115444</v>
      </c>
    </row>
    <row r="44" spans="1:10" s="5" customFormat="1" ht="18" customHeight="1">
      <c r="A44" s="65" t="s">
        <v>149</v>
      </c>
      <c r="B44" s="9"/>
      <c r="C44" s="13"/>
      <c r="D44" s="13">
        <v>-595</v>
      </c>
      <c r="E44" s="13"/>
      <c r="F44" s="13">
        <v>-440</v>
      </c>
      <c r="G44" s="13"/>
      <c r="H44" s="13">
        <v>-595</v>
      </c>
      <c r="I44" s="13"/>
      <c r="J44" s="13">
        <v>-440</v>
      </c>
    </row>
    <row r="45" spans="1:10" s="5" customFormat="1" ht="18" customHeight="1">
      <c r="A45" s="65" t="s">
        <v>150</v>
      </c>
      <c r="B45" s="9"/>
      <c r="C45" s="84"/>
      <c r="D45" s="13">
        <v>-108</v>
      </c>
      <c r="E45" s="84"/>
      <c r="F45" s="13">
        <v>-193</v>
      </c>
      <c r="G45" s="13"/>
      <c r="H45" s="104">
        <v>-90</v>
      </c>
      <c r="J45" s="104">
        <v>-195</v>
      </c>
    </row>
    <row r="46" spans="1:10" s="5" customFormat="1" ht="18" customHeight="1">
      <c r="A46" s="84" t="s">
        <v>142</v>
      </c>
      <c r="B46" s="9"/>
      <c r="C46" s="84"/>
      <c r="D46" s="14">
        <f>SUM(D43:D45)</f>
        <v>124542</v>
      </c>
      <c r="E46" s="84"/>
      <c r="F46" s="14">
        <f>SUM(F43:F45)</f>
        <v>96550</v>
      </c>
      <c r="G46" s="16"/>
      <c r="H46" s="105">
        <f>SUM(H43:H45)</f>
        <v>121284</v>
      </c>
      <c r="I46" s="11"/>
      <c r="J46" s="105">
        <f>SUM(J43:J45)</f>
        <v>114809</v>
      </c>
    </row>
    <row r="47" spans="1:10" s="5" customFormat="1" ht="20.25" customHeight="1">
      <c r="A47" s="1" t="str">
        <f>A1</f>
        <v>Sappe Public Company Limited and its Subsidiaries</v>
      </c>
      <c r="B47" s="156"/>
      <c r="C47" s="11"/>
      <c r="E47" s="11"/>
    </row>
    <row r="48" spans="1:10" s="5" customFormat="1" ht="20.25" customHeight="1">
      <c r="A48" s="96" t="s">
        <v>80</v>
      </c>
      <c r="B48" s="157"/>
      <c r="C48" s="106"/>
      <c r="E48" s="106"/>
    </row>
    <row r="49" spans="1:10" s="5" customFormat="1" ht="10.5" customHeight="1">
      <c r="A49" s="11"/>
      <c r="B49" s="9"/>
      <c r="C49" s="11"/>
      <c r="E49" s="11"/>
    </row>
    <row r="50" spans="1:10" s="5" customFormat="1" ht="18" customHeight="1">
      <c r="A50" s="84"/>
      <c r="B50" s="9"/>
      <c r="C50" s="84"/>
      <c r="D50" s="252" t="s">
        <v>94</v>
      </c>
      <c r="E50" s="252"/>
      <c r="F50" s="252"/>
      <c r="G50" s="29"/>
      <c r="H50" s="252" t="s">
        <v>96</v>
      </c>
      <c r="I50" s="252"/>
      <c r="J50" s="252"/>
    </row>
    <row r="51" spans="1:10" s="5" customFormat="1" ht="18" customHeight="1">
      <c r="A51" s="84"/>
      <c r="B51" s="9"/>
      <c r="C51" s="84"/>
      <c r="D51" s="252" t="s">
        <v>95</v>
      </c>
      <c r="E51" s="252"/>
      <c r="F51" s="252"/>
      <c r="G51" s="29"/>
      <c r="H51" s="252" t="s">
        <v>95</v>
      </c>
      <c r="I51" s="252"/>
      <c r="J51" s="252"/>
    </row>
    <row r="52" spans="1:10" s="5" customFormat="1" ht="18" customHeight="1">
      <c r="B52" s="9"/>
      <c r="D52" s="254" t="s">
        <v>34</v>
      </c>
      <c r="E52" s="254"/>
      <c r="F52" s="254"/>
      <c r="G52" s="30"/>
      <c r="H52" s="254" t="s">
        <v>34</v>
      </c>
      <c r="I52" s="254"/>
      <c r="J52" s="254"/>
    </row>
    <row r="53" spans="1:10" s="5" customFormat="1" ht="18" customHeight="1">
      <c r="B53" s="9"/>
      <c r="D53" s="251" t="s">
        <v>35</v>
      </c>
      <c r="E53" s="251"/>
      <c r="F53" s="251"/>
      <c r="G53" s="33"/>
      <c r="H53" s="251" t="s">
        <v>2</v>
      </c>
      <c r="I53" s="251"/>
      <c r="J53" s="251"/>
    </row>
    <row r="54" spans="1:10" s="5" customFormat="1" ht="18" customHeight="1">
      <c r="B54" s="9" t="s">
        <v>4</v>
      </c>
      <c r="D54" s="10">
        <v>2021</v>
      </c>
      <c r="F54" s="10">
        <v>2020</v>
      </c>
      <c r="G54" s="10"/>
      <c r="H54" s="10">
        <v>2021</v>
      </c>
      <c r="I54" s="10"/>
      <c r="J54" s="10">
        <v>2020</v>
      </c>
    </row>
    <row r="55" spans="1:10" s="5" customFormat="1" ht="18" customHeight="1">
      <c r="B55" s="9"/>
      <c r="D55" s="255" t="s">
        <v>5</v>
      </c>
      <c r="E55" s="255"/>
      <c r="F55" s="255"/>
      <c r="G55" s="255"/>
      <c r="H55" s="255"/>
      <c r="I55" s="255"/>
      <c r="J55" s="255"/>
    </row>
    <row r="56" spans="1:10" s="5" customFormat="1" ht="18" customHeight="1">
      <c r="A56" s="107" t="s">
        <v>85</v>
      </c>
      <c r="B56" s="158"/>
      <c r="C56" s="107"/>
      <c r="D56" s="107"/>
      <c r="E56" s="107"/>
      <c r="F56" s="255"/>
      <c r="G56" s="255"/>
      <c r="H56" s="255"/>
      <c r="I56" s="255"/>
      <c r="J56" s="255"/>
    </row>
    <row r="57" spans="1:10" s="5" customFormat="1" ht="18" customHeight="1">
      <c r="A57" s="5" t="s">
        <v>152</v>
      </c>
      <c r="B57" s="9">
        <v>6</v>
      </c>
      <c r="D57" s="19">
        <v>0</v>
      </c>
      <c r="F57" s="19">
        <v>0</v>
      </c>
      <c r="G57" s="110"/>
      <c r="H57" s="104">
        <v>-30000</v>
      </c>
      <c r="I57" s="111"/>
      <c r="J57" s="19">
        <v>0</v>
      </c>
    </row>
    <row r="58" spans="1:10" s="5" customFormat="1" ht="19.5" hidden="1" customHeight="1">
      <c r="A58" s="5" t="s">
        <v>155</v>
      </c>
      <c r="B58" s="9">
        <v>4</v>
      </c>
      <c r="D58" s="19"/>
      <c r="F58" s="19">
        <v>0</v>
      </c>
      <c r="G58" s="87"/>
      <c r="H58" s="19"/>
      <c r="I58" s="111"/>
      <c r="J58" s="19">
        <v>0</v>
      </c>
    </row>
    <row r="59" spans="1:10" s="5" customFormat="1" ht="18" customHeight="1">
      <c r="A59" s="5" t="s">
        <v>154</v>
      </c>
      <c r="B59" s="9">
        <v>5</v>
      </c>
      <c r="D59" s="104">
        <v>-25000</v>
      </c>
      <c r="F59" s="19">
        <v>0</v>
      </c>
      <c r="G59" s="87"/>
      <c r="H59" s="19">
        <v>0</v>
      </c>
      <c r="I59" s="111"/>
      <c r="J59" s="19">
        <v>0</v>
      </c>
    </row>
    <row r="60" spans="1:10" s="5" customFormat="1" ht="18" customHeight="1">
      <c r="A60" s="5" t="s">
        <v>111</v>
      </c>
      <c r="B60" s="9"/>
      <c r="D60" s="104">
        <v>-350000</v>
      </c>
      <c r="F60" s="104">
        <v>-662152</v>
      </c>
      <c r="G60" s="110"/>
      <c r="H60" s="104">
        <v>-350000</v>
      </c>
      <c r="I60" s="111"/>
      <c r="J60" s="104">
        <v>-662152</v>
      </c>
    </row>
    <row r="61" spans="1:10" s="5" customFormat="1" ht="18" customHeight="1">
      <c r="A61" s="5" t="s">
        <v>113</v>
      </c>
      <c r="B61" s="9"/>
      <c r="D61" s="112">
        <v>350000</v>
      </c>
      <c r="F61" s="112">
        <v>1483799</v>
      </c>
      <c r="G61" s="110"/>
      <c r="H61" s="104">
        <v>350000</v>
      </c>
      <c r="I61" s="111"/>
      <c r="J61" s="112">
        <v>1483799</v>
      </c>
    </row>
    <row r="62" spans="1:10" s="5" customFormat="1" ht="18" customHeight="1">
      <c r="A62" s="5" t="s">
        <v>147</v>
      </c>
      <c r="B62" s="9"/>
      <c r="D62" s="112">
        <v>1</v>
      </c>
      <c r="F62" s="112">
        <v>0</v>
      </c>
      <c r="G62" s="110"/>
      <c r="H62" s="104">
        <v>1</v>
      </c>
      <c r="I62" s="111"/>
      <c r="J62" s="112">
        <v>0</v>
      </c>
    </row>
    <row r="63" spans="1:10" s="5" customFormat="1" ht="18" customHeight="1">
      <c r="A63" s="5" t="s">
        <v>208</v>
      </c>
      <c r="B63" s="9"/>
      <c r="D63" s="112">
        <v>-34048</v>
      </c>
      <c r="F63" s="112">
        <v>-21283</v>
      </c>
      <c r="G63" s="110"/>
      <c r="H63" s="104">
        <v>-33304</v>
      </c>
      <c r="I63" s="111"/>
      <c r="J63" s="112">
        <v>-20122</v>
      </c>
    </row>
    <row r="64" spans="1:10" s="5" customFormat="1" ht="18" customHeight="1">
      <c r="A64" s="5" t="s">
        <v>209</v>
      </c>
      <c r="B64" s="9"/>
      <c r="D64" s="112">
        <v>23</v>
      </c>
      <c r="F64" s="112">
        <v>666</v>
      </c>
      <c r="G64" s="110"/>
      <c r="H64" s="104">
        <v>23</v>
      </c>
      <c r="I64" s="111"/>
      <c r="J64" s="112">
        <v>495</v>
      </c>
    </row>
    <row r="65" spans="1:10" s="5" customFormat="1" ht="18" customHeight="1">
      <c r="A65" s="23" t="s">
        <v>112</v>
      </c>
      <c r="B65" s="153"/>
      <c r="D65" s="113">
        <v>-582</v>
      </c>
      <c r="F65" s="113">
        <v>-1178</v>
      </c>
      <c r="G65" s="110"/>
      <c r="H65" s="104">
        <v>-582</v>
      </c>
      <c r="I65" s="111"/>
      <c r="J65" s="113">
        <v>-638</v>
      </c>
    </row>
    <row r="66" spans="1:10" s="5" customFormat="1" ht="18" hidden="1" customHeight="1">
      <c r="A66" s="23" t="s">
        <v>188</v>
      </c>
      <c r="B66" s="153"/>
      <c r="D66" s="113"/>
      <c r="F66" s="113"/>
      <c r="G66" s="110"/>
      <c r="H66" s="113"/>
      <c r="I66" s="111"/>
      <c r="J66" s="113"/>
    </row>
    <row r="67" spans="1:10" s="5" customFormat="1" ht="18" hidden="1" customHeight="1">
      <c r="A67" s="23" t="s">
        <v>189</v>
      </c>
      <c r="B67" s="153"/>
      <c r="D67" s="113"/>
      <c r="F67" s="113"/>
      <c r="G67" s="110"/>
      <c r="H67" s="113"/>
      <c r="I67" s="111"/>
      <c r="J67" s="113"/>
    </row>
    <row r="68" spans="1:10" s="5" customFormat="1" ht="18" customHeight="1">
      <c r="A68" s="5" t="s">
        <v>200</v>
      </c>
      <c r="B68" s="225"/>
      <c r="C68" s="107"/>
      <c r="D68" s="108">
        <v>0</v>
      </c>
      <c r="E68" s="107"/>
      <c r="F68" s="108">
        <v>457</v>
      </c>
      <c r="G68" s="109"/>
      <c r="H68" s="108">
        <v>0</v>
      </c>
      <c r="I68" s="109"/>
      <c r="J68" s="108">
        <v>457</v>
      </c>
    </row>
    <row r="69" spans="1:10" s="5" customFormat="1" ht="18" customHeight="1">
      <c r="A69" s="5" t="s">
        <v>86</v>
      </c>
      <c r="B69" s="9"/>
      <c r="C69" s="107"/>
      <c r="D69" s="108">
        <v>19</v>
      </c>
      <c r="E69" s="107"/>
      <c r="F69" s="108">
        <v>466</v>
      </c>
      <c r="G69" s="109"/>
      <c r="H69" s="108">
        <v>19</v>
      </c>
      <c r="I69" s="109"/>
      <c r="J69" s="108">
        <v>466</v>
      </c>
    </row>
    <row r="70" spans="1:10" s="5" customFormat="1" ht="18" customHeight="1">
      <c r="A70" s="40" t="s">
        <v>212</v>
      </c>
      <c r="B70" s="158"/>
      <c r="C70" s="40"/>
      <c r="D70" s="105">
        <f>SUM(D57:D69)</f>
        <v>-59587</v>
      </c>
      <c r="E70" s="40"/>
      <c r="F70" s="105">
        <f>SUM(F57:F69)</f>
        <v>800775</v>
      </c>
      <c r="G70" s="15"/>
      <c r="H70" s="105">
        <f>SUM(H57:H69)</f>
        <v>-63843</v>
      </c>
      <c r="J70" s="105">
        <f>SUM(J57:J69)</f>
        <v>802305</v>
      </c>
    </row>
    <row r="71" spans="1:10" s="5" customFormat="1" ht="10.5" customHeight="1">
      <c r="A71" s="40"/>
      <c r="B71" s="158"/>
      <c r="C71" s="40"/>
      <c r="D71" s="16"/>
      <c r="E71" s="40"/>
      <c r="F71" s="16"/>
      <c r="G71" s="15"/>
      <c r="H71" s="16"/>
      <c r="J71" s="16"/>
    </row>
    <row r="72" spans="1:10" s="5" customFormat="1" ht="18" customHeight="1">
      <c r="A72" s="12" t="s">
        <v>87</v>
      </c>
      <c r="B72" s="9"/>
      <c r="C72" s="114"/>
      <c r="E72" s="114"/>
    </row>
    <row r="73" spans="1:10" s="5" customFormat="1" ht="18" customHeight="1">
      <c r="A73" s="100" t="s">
        <v>210</v>
      </c>
      <c r="B73" s="155"/>
      <c r="C73" s="39"/>
      <c r="D73" s="116">
        <v>265</v>
      </c>
      <c r="E73" s="39"/>
      <c r="F73" s="116">
        <v>1951</v>
      </c>
      <c r="G73" s="110"/>
      <c r="H73" s="81">
        <v>0</v>
      </c>
      <c r="I73" s="110"/>
      <c r="J73" s="81">
        <v>0</v>
      </c>
    </row>
    <row r="74" spans="1:10" s="5" customFormat="1" ht="18" hidden="1" customHeight="1">
      <c r="A74" s="100" t="s">
        <v>151</v>
      </c>
      <c r="B74" s="155"/>
      <c r="C74" s="100"/>
      <c r="D74" s="134"/>
      <c r="E74" s="100"/>
      <c r="F74" s="134"/>
      <c r="G74" s="110"/>
      <c r="H74" s="81"/>
      <c r="I74" s="110"/>
      <c r="J74" s="81">
        <v>0</v>
      </c>
    </row>
    <row r="75" spans="1:10" s="5" customFormat="1" ht="18" hidden="1" customHeight="1">
      <c r="A75" s="100" t="s">
        <v>190</v>
      </c>
      <c r="B75" s="155"/>
      <c r="C75" s="100"/>
      <c r="D75" s="134"/>
      <c r="E75" s="100"/>
      <c r="F75" s="134"/>
      <c r="G75" s="110"/>
      <c r="H75" s="81"/>
      <c r="I75" s="110"/>
      <c r="J75" s="81"/>
    </row>
    <row r="76" spans="1:10" s="5" customFormat="1" ht="18" customHeight="1">
      <c r="A76" s="100" t="s">
        <v>201</v>
      </c>
      <c r="B76" s="155"/>
      <c r="C76" s="100"/>
      <c r="D76" s="113">
        <v>-26</v>
      </c>
      <c r="E76" s="100"/>
      <c r="F76" s="113">
        <v>-25</v>
      </c>
      <c r="G76" s="110"/>
      <c r="H76" s="81">
        <v>0</v>
      </c>
      <c r="I76" s="110"/>
      <c r="J76" s="81">
        <v>0</v>
      </c>
    </row>
    <row r="77" spans="1:10" s="5" customFormat="1" ht="18" customHeight="1">
      <c r="A77" s="5" t="s">
        <v>193</v>
      </c>
      <c r="B77" s="9"/>
      <c r="D77" s="115">
        <v>-15530</v>
      </c>
      <c r="F77" s="115">
        <v>-4610</v>
      </c>
      <c r="H77" s="115">
        <v>-2855</v>
      </c>
      <c r="I77" s="110"/>
      <c r="J77" s="115">
        <v>-2740</v>
      </c>
    </row>
    <row r="78" spans="1:10" s="5" customFormat="1" ht="18" customHeight="1">
      <c r="A78" s="5" t="s">
        <v>88</v>
      </c>
      <c r="B78" s="9"/>
      <c r="D78" s="115">
        <v>-601</v>
      </c>
      <c r="F78" s="115">
        <v>-755</v>
      </c>
      <c r="H78" s="115">
        <v>-485</v>
      </c>
      <c r="I78" s="110"/>
      <c r="J78" s="115">
        <v>-549</v>
      </c>
    </row>
    <row r="79" spans="1:10" s="5" customFormat="1" ht="18" customHeight="1">
      <c r="A79" s="11" t="s">
        <v>211</v>
      </c>
      <c r="B79" s="9"/>
      <c r="C79" s="11"/>
      <c r="D79" s="105">
        <f>SUM(D73:D78)</f>
        <v>-15892</v>
      </c>
      <c r="E79" s="11"/>
      <c r="F79" s="105">
        <f>SUM(F73:F78)</f>
        <v>-3439</v>
      </c>
      <c r="G79" s="148"/>
      <c r="H79" s="228">
        <f>SUM(H73:H78)</f>
        <v>-3340</v>
      </c>
      <c r="I79" s="148"/>
      <c r="J79" s="228">
        <f>SUM(J73:J78)</f>
        <v>-3289</v>
      </c>
    </row>
    <row r="80" spans="1:10" s="5" customFormat="1" ht="10.5" customHeight="1">
      <c r="A80" s="11"/>
      <c r="B80" s="9"/>
      <c r="C80" s="11"/>
      <c r="D80" s="16"/>
      <c r="E80" s="11"/>
      <c r="F80" s="16"/>
      <c r="G80" s="15"/>
      <c r="H80" s="16"/>
      <c r="I80" s="11"/>
      <c r="J80" s="16"/>
    </row>
    <row r="81" spans="1:10" s="5" customFormat="1" ht="18" customHeight="1">
      <c r="A81" s="65" t="s">
        <v>246</v>
      </c>
      <c r="B81" s="9"/>
      <c r="C81" s="84"/>
      <c r="D81" s="16"/>
      <c r="E81" s="84"/>
      <c r="F81" s="16"/>
      <c r="G81" s="11"/>
    </row>
    <row r="82" spans="1:10" s="5" customFormat="1" ht="18" customHeight="1">
      <c r="A82" s="65" t="s">
        <v>145</v>
      </c>
      <c r="B82" s="9"/>
      <c r="D82" s="104">
        <f>SUM(D79,D70,D46)</f>
        <v>49063</v>
      </c>
      <c r="F82" s="104">
        <f>SUM(F79,F70,F46)</f>
        <v>893886</v>
      </c>
      <c r="H82" s="104">
        <f>SUM(H79,H70,H46)</f>
        <v>54101</v>
      </c>
      <c r="I82" s="117"/>
      <c r="J82" s="104">
        <f>SUM(J79,J70,J46)</f>
        <v>913825</v>
      </c>
    </row>
    <row r="83" spans="1:10" s="5" customFormat="1" ht="18" customHeight="1">
      <c r="A83" s="23" t="s">
        <v>143</v>
      </c>
      <c r="B83" s="153"/>
      <c r="D83" s="118"/>
      <c r="F83" s="118"/>
      <c r="G83" s="118"/>
      <c r="H83" s="118"/>
      <c r="I83" s="117"/>
      <c r="J83" s="118"/>
    </row>
    <row r="84" spans="1:10" s="5" customFormat="1" ht="18" customHeight="1">
      <c r="A84" s="65" t="s">
        <v>144</v>
      </c>
      <c r="B84" s="9"/>
      <c r="D84" s="229">
        <v>3</v>
      </c>
      <c r="E84" s="230"/>
      <c r="F84" s="229">
        <v>4</v>
      </c>
      <c r="G84" s="231"/>
      <c r="H84" s="229">
        <v>3</v>
      </c>
      <c r="I84" s="117"/>
      <c r="J84" s="229">
        <v>4</v>
      </c>
    </row>
    <row r="85" spans="1:10" s="5" customFormat="1" ht="18" customHeight="1">
      <c r="A85" s="11" t="s">
        <v>247</v>
      </c>
      <c r="B85" s="9"/>
      <c r="C85" s="11"/>
      <c r="D85" s="127">
        <f>D82+D84</f>
        <v>49066</v>
      </c>
      <c r="E85" s="11"/>
      <c r="F85" s="127">
        <f>F82+F84</f>
        <v>893890</v>
      </c>
      <c r="G85" s="128"/>
      <c r="H85" s="127">
        <f>H82+H84</f>
        <v>54104</v>
      </c>
      <c r="I85" s="129"/>
      <c r="J85" s="127">
        <f>J82+J84</f>
        <v>913829</v>
      </c>
    </row>
    <row r="86" spans="1:10" s="5" customFormat="1" ht="18" customHeight="1">
      <c r="A86" s="23" t="s">
        <v>136</v>
      </c>
      <c r="B86" s="153"/>
      <c r="D86" s="113">
        <v>194389</v>
      </c>
      <c r="F86" s="113">
        <v>181695</v>
      </c>
      <c r="G86" s="118"/>
      <c r="H86" s="113">
        <v>151917</v>
      </c>
      <c r="I86" s="117"/>
      <c r="J86" s="113">
        <v>124387</v>
      </c>
    </row>
    <row r="87" spans="1:10" s="5" customFormat="1" ht="18" customHeight="1" thickBot="1">
      <c r="A87" s="11" t="s">
        <v>137</v>
      </c>
      <c r="B87" s="9"/>
      <c r="C87" s="11"/>
      <c r="D87" s="119">
        <f>SUM(D85:D86)</f>
        <v>243455</v>
      </c>
      <c r="E87" s="11"/>
      <c r="F87" s="119">
        <f>SUM(F85:F86)</f>
        <v>1075585</v>
      </c>
      <c r="H87" s="119">
        <f>SUM(H85:H86)</f>
        <v>206021</v>
      </c>
      <c r="J87" s="119">
        <f>SUM(J85:J86)</f>
        <v>1038216</v>
      </c>
    </row>
    <row r="88" spans="1:10" s="5" customFormat="1" ht="10.5" customHeight="1" thickTop="1">
      <c r="B88" s="9"/>
      <c r="D88" s="120"/>
      <c r="F88" s="120"/>
      <c r="G88" s="121"/>
      <c r="H88" s="120" t="e">
        <f>H87-#REF!</f>
        <v>#REF!</v>
      </c>
      <c r="I88" s="122"/>
      <c r="J88" s="120" t="e">
        <f>J87-#REF!</f>
        <v>#REF!</v>
      </c>
    </row>
    <row r="89" spans="1:10" s="5" customFormat="1" ht="18" customHeight="1">
      <c r="A89" s="12" t="s">
        <v>89</v>
      </c>
      <c r="B89" s="9"/>
      <c r="C89" s="12"/>
      <c r="E89" s="12"/>
      <c r="H89" s="19"/>
      <c r="I89" s="57"/>
      <c r="J89" s="19"/>
    </row>
    <row r="90" spans="1:10" s="5" customFormat="1" ht="18" customHeight="1">
      <c r="A90" s="43" t="s">
        <v>90</v>
      </c>
      <c r="B90" s="152"/>
      <c r="C90" s="12"/>
      <c r="E90" s="12"/>
      <c r="H90" s="19"/>
      <c r="I90" s="57"/>
      <c r="J90" s="19"/>
    </row>
    <row r="91" spans="1:10" s="5" customFormat="1" ht="18" customHeight="1">
      <c r="A91" s="43" t="s">
        <v>213</v>
      </c>
      <c r="B91" s="152"/>
      <c r="C91" s="12"/>
      <c r="D91" s="123">
        <v>7618</v>
      </c>
      <c r="E91" s="12"/>
      <c r="F91" s="123">
        <v>4537</v>
      </c>
      <c r="H91" s="123">
        <v>4866</v>
      </c>
      <c r="I91" s="57"/>
      <c r="J91" s="123">
        <v>1799</v>
      </c>
    </row>
    <row r="92" spans="1:10" s="5" customFormat="1" ht="18" customHeight="1">
      <c r="A92" s="43" t="s">
        <v>135</v>
      </c>
      <c r="B92" s="152"/>
      <c r="C92" s="123"/>
      <c r="D92" s="123">
        <v>191</v>
      </c>
      <c r="E92" s="123"/>
      <c r="F92" s="123">
        <v>1322</v>
      </c>
      <c r="G92" s="123"/>
      <c r="H92" s="146">
        <v>191</v>
      </c>
      <c r="I92" s="123"/>
      <c r="J92" s="130">
        <v>0</v>
      </c>
    </row>
    <row r="93" spans="1:10" ht="21" hidden="1" customHeight="1">
      <c r="A93" s="43" t="s">
        <v>156</v>
      </c>
      <c r="B93" s="152"/>
      <c r="C93" s="123"/>
      <c r="D93" s="130">
        <v>0</v>
      </c>
      <c r="E93" s="123"/>
      <c r="F93" s="130">
        <v>0</v>
      </c>
      <c r="G93" s="130"/>
      <c r="H93" s="130">
        <v>0</v>
      </c>
      <c r="I93" s="130"/>
      <c r="J93" s="130">
        <v>0</v>
      </c>
    </row>
    <row r="95" spans="1:10" ht="20.25" customHeight="1">
      <c r="D95" s="133">
        <f>D87-'BS2-4'!C11</f>
        <v>0</v>
      </c>
      <c r="F95" s="133"/>
      <c r="H95" s="133">
        <f>H87-'BS2-4'!G11</f>
        <v>0</v>
      </c>
      <c r="J95" s="133"/>
    </row>
  </sheetData>
  <mergeCells count="20">
    <mergeCell ref="D53:F53"/>
    <mergeCell ref="H53:J53"/>
    <mergeCell ref="D55:J55"/>
    <mergeCell ref="F56:J56"/>
    <mergeCell ref="D50:F50"/>
    <mergeCell ref="H50:J50"/>
    <mergeCell ref="D51:F51"/>
    <mergeCell ref="H51:J51"/>
    <mergeCell ref="D52:F52"/>
    <mergeCell ref="H52:J52"/>
    <mergeCell ref="D6:F6"/>
    <mergeCell ref="H6:J6"/>
    <mergeCell ref="D7:F7"/>
    <mergeCell ref="H7:J7"/>
    <mergeCell ref="D9:J9"/>
    <mergeCell ref="H3:J3"/>
    <mergeCell ref="D4:F4"/>
    <mergeCell ref="H4:J4"/>
    <mergeCell ref="D5:F5"/>
    <mergeCell ref="H5:J5"/>
  </mergeCells>
  <pageMargins left="0.7" right="0.7" top="0.48" bottom="0.4" header="0.5" footer="0.4"/>
  <pageSetup paperSize="9" scale="90" firstPageNumber="11" fitToHeight="0" orientation="portrait" useFirstPageNumber="1" r:id="rId1"/>
  <headerFooter>
    <oddFooter>&amp;L&amp;"Times New Roman,Regular"&amp;11The accompanying notes form an integral part of the interim financial statements.
&amp;C&amp;"Times New Roman,Regular"&amp;P</oddFooter>
  </headerFooter>
  <rowBreaks count="1" manualBreakCount="1">
    <brk id="4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BS2-4</vt:lpstr>
      <vt:lpstr>PL 5-6</vt:lpstr>
      <vt:lpstr>SH7</vt:lpstr>
      <vt:lpstr>SH8</vt:lpstr>
      <vt:lpstr>SH9</vt:lpstr>
      <vt:lpstr>SH10</vt:lpstr>
      <vt:lpstr>CF 11-12</vt:lpstr>
      <vt:lpstr>'BS2-4'!Print_Area</vt:lpstr>
      <vt:lpstr>'CF 11-12'!Print_Area</vt:lpstr>
      <vt:lpstr>'PL 5-6'!Print_Area</vt:lpstr>
      <vt:lpstr>'SH10'!Print_Area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Nitinath, Kajohntridach</cp:lastModifiedBy>
  <cp:lastPrinted>2021-05-02T15:37:05Z</cp:lastPrinted>
  <dcterms:created xsi:type="dcterms:W3CDTF">2016-04-05T08:20:34Z</dcterms:created>
  <dcterms:modified xsi:type="dcterms:W3CDTF">2021-05-12T12:22:27Z</dcterms:modified>
</cp:coreProperties>
</file>