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Client\1 Listed companies\BSM\2021\Q1.2021\7. FS For SET\"/>
    </mc:Choice>
  </mc:AlternateContent>
  <bookViews>
    <workbookView xWindow="-105" yWindow="-105" windowWidth="23265" windowHeight="12720" tabRatio="879" activeTab="3"/>
  </bookViews>
  <sheets>
    <sheet name="BS-T" sheetId="1" r:id="rId1"/>
    <sheet name="PL-T 3M" sheetId="21" state="hidden" r:id="rId2"/>
    <sheet name="PL-E 3M" sheetId="22" state="hidden" r:id="rId3"/>
    <sheet name="PL-T" sheetId="3" r:id="rId4"/>
    <sheet name="CS - conso-T" sheetId="5" r:id="rId5"/>
    <sheet name="CS - separate-T" sheetId="7" r:id="rId6"/>
    <sheet name="CF-T" sheetId="2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</externalReferences>
  <definedNames>
    <definedName name="\">#REF!</definedName>
    <definedName name="\_JUNK">#N/A</definedName>
    <definedName name="\0">#REF!</definedName>
    <definedName name="\a">#N/A</definedName>
    <definedName name="\b">#N/A</definedName>
    <definedName name="\c">#N/A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>#N/A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_?DATA_DATA2_L">NA()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PL1997">#REF!</definedName>
    <definedName name="________PL1997">#REF!</definedName>
    <definedName name="_______AGM2" hidden="1">{#N/A,#N/A,TRUE,"M [OS-05]-00(1)"}</definedName>
    <definedName name="_______PL1997">#REF!</definedName>
    <definedName name="______A300000">NA()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"$#REF!.$#REF!$#REF!"</definedName>
    <definedName name="______A99965">"$#REF!.$#REF!$#REF!"</definedName>
    <definedName name="______A99999">"$#REF!.$#REF!$#REF!"</definedName>
    <definedName name="______abb91">NA()</definedName>
    <definedName name="______AGM2" hidden="1">{#N/A,#N/A,TRUE,"M [OS-05]-00(1)"}</definedName>
    <definedName name="______AH500000">NA()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#REF!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#REF!</definedName>
    <definedName name="______DAT7">#REF!</definedName>
    <definedName name="______DAT8">#REF!</definedName>
    <definedName name="______DAT9">#REF!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rev1">#N/A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GM2" hidden="1">{#N/A,#N/A,TRUE,"M [OS-05]-00(1)"}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#REF!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#REF!</definedName>
    <definedName name="_____DAT7">#REF!</definedName>
    <definedName name="_____DAT8">#REF!</definedName>
    <definedName name="_____DAT9">#REF!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2">[1]เงินกู้ธนชาติ!$G$2</definedName>
    <definedName name="_____han23">NA()</definedName>
    <definedName name="_____K2" hidden="1">#REF!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CR1">#N/A</definedName>
    <definedName name="_____PL1997">#REF!</definedName>
    <definedName name="_____rev1">#N/A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CB1">'[2]SCB 1 - Current'!$F$10</definedName>
    <definedName name="_____SCB2">'[2]SCB 2 - Current'!$F$11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GM2" hidden="1">{#N/A,#N/A,TRUE,"M [OS-05]-00(1)"}</definedName>
    <definedName name="____AH500000">NA()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#REF!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f123">#REF!</definedName>
    <definedName name="____GID1">NA()</definedName>
    <definedName name="____h2">[1]เงินกู้ธนชาติ!$G$2</definedName>
    <definedName name="____H3" hidden="1">{#N/A,#N/A,FALSE,"Sheet1"}</definedName>
    <definedName name="____han23">NA()</definedName>
    <definedName name="____K2" hidden="1">#REF!</definedName>
    <definedName name="____KA1" hidden="1">{#N/A,#N/A,FALSE,"Sheet1"}</definedName>
    <definedName name="____lap1">NA()</definedName>
    <definedName name="____lap2">NA()</definedName>
    <definedName name="____MAC12">NA()</definedName>
    <definedName name="____MAC46">NA()</definedName>
    <definedName name="____N4" hidden="1">{#N/A,#N/A,FALSE,"Sheet1"}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rev1">#N/A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'[2]SCB 1 - Current'!$F$10</definedName>
    <definedName name="____SCB2">'[2]SCB 2 - Current'!$F$11</definedName>
    <definedName name="____SN3">NA()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 localSheetId="2">#REF!</definedName>
    <definedName name="____thi3" localSheetId="1">#REF!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M30">NA()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GM2" hidden="1">{#N/A,#N/A,TRUE,"M [OS-05]-00(1)"}</definedName>
    <definedName name="___AH500000">NA()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2">[3]เงินกู้ธนชาติ!$G$2</definedName>
    <definedName name="___H3" hidden="1">{#N/A,#N/A,FALSE,"Sheet1"}</definedName>
    <definedName name="___han23">NA()</definedName>
    <definedName name="___K2" localSheetId="2" hidden="1">#REF!</definedName>
    <definedName name="___K2" localSheetId="1" hidden="1">#REF!</definedName>
    <definedName name="___K2" hidden="1">#REF!</definedName>
    <definedName name="___KA1" hidden="1">{#N/A,#N/A,FALSE,"Sheet1"}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4" hidden="1">{#N/A,#N/A,FALSE,"Sheet1"}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to10">NA()</definedName>
    <definedName name="___pc30">NA()</definedName>
    <definedName name="___pc40">NA()</definedName>
    <definedName name="___PCR1">#N/A</definedName>
    <definedName name="___PL1997">#REF!</definedName>
    <definedName name="___rev1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'[2]SCB 1 - Current'!$F$10</definedName>
    <definedName name="___SCB2">'[2]SCB 2 - Current'!$F$11</definedName>
    <definedName name="___SN3">NA()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hi3" localSheetId="2">#REF!</definedName>
    <definedName name="___thi3" localSheetId="1">#REF!</definedName>
    <definedName name="___thi3">#REF!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M30">NA()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" localSheetId="2" hidden="1">[5]ชื่อหุ้น!#REF!</definedName>
    <definedName name="__123Graph_D" localSheetId="1" hidden="1">[5]ชื่อหุ้น!#REF!</definedName>
    <definedName name="__123Graph_D" hidden="1">[5]ชื่อหุ้น!#REF!</definedName>
    <definedName name="__123Graph_DPIS" hidden="1">[4]D!$E$7:$E$18</definedName>
    <definedName name="__123Graph_XPIS" hidden="1">[4]D!$A$7:$A$18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bb91">NA()</definedName>
    <definedName name="__ACT1">#REF!</definedName>
    <definedName name="__AGM2" hidden="1">{#N/A,#N/A,TRUE,"M [OS-05]-00(1)"}</definedName>
    <definedName name="__AH500000">NA()</definedName>
    <definedName name="__AIR12">"$#REF!.#REF!$#REF!"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#REF!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#REF!</definedName>
    <definedName name="__DAT7">#REF!</definedName>
    <definedName name="__DAT8">#REF!</definedName>
    <definedName name="__DAT9">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2">[1]เงินกู้ธนชาติ!$G$2</definedName>
    <definedName name="__H3" hidden="1">{#N/A,#N/A,FALSE,"Sheet1"}</definedName>
    <definedName name="__han23">NA()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A1" hidden="1">{#N/A,#N/A,FALSE,"Sheet1"}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4" hidden="1">{#N/A,#N/A,FALSE,"Sheet1"}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oto10">NA()</definedName>
    <definedName name="__pc30">NA()</definedName>
    <definedName name="__pc40">NA()</definedName>
    <definedName name="__PCR1">#N/A</definedName>
    <definedName name="__PL1">#REF!</definedName>
    <definedName name="__PL1997">#REF!</definedName>
    <definedName name="__PL2">#REF!</definedName>
    <definedName name="__pra3">'[6]Seagate _share_in_units'!$H$4:$O$15</definedName>
    <definedName name="__rev1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'[2]SCB 1 - Current'!$F$10</definedName>
    <definedName name="__SCB2">'[2]SCB 2 - Current'!$F$11</definedName>
    <definedName name="__SN3">NA()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hi3" localSheetId="2">#REF!</definedName>
    <definedName name="__thi3" localSheetId="1">#REF!</definedName>
    <definedName name="__thi3">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_XM30">NA()</definedName>
    <definedName name="_0">NA()</definedName>
    <definedName name="_0_35">NA()</definedName>
    <definedName name="_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[4]D!$B$27:$B$31</definedName>
    <definedName name="_1_35">NA()</definedName>
    <definedName name="_1000A01">NA()</definedName>
    <definedName name="_11">#REF!</definedName>
    <definedName name="_1CAP002">NA()</definedName>
    <definedName name="_1Excel_BuiltIn_Print_Area_1_1_1">#REF!</definedName>
    <definedName name="_1Excel_BuiltIn_Print_Area_26_1">#REF!</definedName>
    <definedName name="_2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[4]D!$B$27:$B$31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_35">NA()</definedName>
    <definedName name="_21">[7]REPORT!#REF!</definedName>
    <definedName name="_2Excel_BuiltIn_Print_Area_1_1_1">#REF!</definedName>
    <definedName name="_2Excel_BuiltIn_Print_Area_1_1_1_1">#REF!</definedName>
    <definedName name="_2STREO7">NA()</definedName>
    <definedName name="_3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[4]D!$A$27:$A$31</definedName>
    <definedName name="_3Excel_BuiltIn_Print_Area_10_1_1">([8]Rate!$A$1:$Q$42,[8]Rate!$A$1:$Q$42)</definedName>
    <definedName name="_3Excel_BuiltIn_Print_Area_26_1">#REF!</definedName>
    <definedName name="_4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Area_4_1">#REF!</definedName>
    <definedName name="_4GOIC01">NA()</definedName>
    <definedName name="_4OSLCTT">NA()</definedName>
    <definedName name="_5">#REF!</definedName>
    <definedName name="_5Excel_BuiltIn_Print_Area_4_1">#REF!</definedName>
    <definedName name="_5Excel_BuiltIn_Print_Titles_4_1">#REF!</definedName>
    <definedName name="_6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DNCABC">NA()</definedName>
    <definedName name="_7Excel_BuiltIn_Print_Titles_4_1">#REF!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Excel_BuiltIn_Print_Titles_7_1_1">#REF!</definedName>
    <definedName name="_a">#REF!</definedName>
    <definedName name="_a_1">#REF!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NA()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"$#REF!.$#REF!$#REF!"</definedName>
    <definedName name="_a99340">#REF!</definedName>
    <definedName name="_a99350">#REF!</definedName>
    <definedName name="_A99965">"$#REF!.$#REF!$#REF!"</definedName>
    <definedName name="_A99999">"$#REF!.$#REF!$#REF!"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H500000">NA()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#REF!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#REF!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'BS-T'!$A$8:$N$93</definedName>
    <definedName name="_xlnm._FilterDatabase" localSheetId="6" hidden="1">'CF-T'!$A$1:$J$132</definedName>
    <definedName name="_xlnm._FilterDatabase" localSheetId="4" hidden="1">'CS - conso-T'!#REF!</definedName>
    <definedName name="_xlnm._FilterDatabase" localSheetId="5" hidden="1">'CS - separate-T'!$A$9:$XBW$20</definedName>
    <definedName name="_xlnm._FilterDatabase" localSheetId="2" hidden="1">'PL-E 3M'!$A$1:$AL$239</definedName>
    <definedName name="_G">NA()</definedName>
    <definedName name="_g_35">NA()</definedName>
    <definedName name="_GID1">NA()</definedName>
    <definedName name="_h">NA()</definedName>
    <definedName name="_h2">[9]เงินกู้ธนชาติ!$G$2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localSheetId="2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arse_Out" localSheetId="2" hidden="1">[10]total!#REF!</definedName>
    <definedName name="_Parse_Out" localSheetId="1" hidden="1">[10]total!#REF!</definedName>
    <definedName name="_Parse_Out" hidden="1">[10]total!#REF!</definedName>
    <definedName name="_Pbs1">#REF!</definedName>
    <definedName name="_Pbs2">#REF!</definedName>
    <definedName name="_pc30">NA()</definedName>
    <definedName name="_pc40">NA()</definedName>
    <definedName name="_PCR1">#N/A</definedName>
    <definedName name="_PG2">#N/A</definedName>
    <definedName name="_PL1">#REF!</definedName>
    <definedName name="_PL1997">#REF!</definedName>
    <definedName name="_PL2">#REF!</definedName>
    <definedName name="_pra3">'[11]Seagate _share_in_units'!$H$4:$O$15</definedName>
    <definedName name="_Pyt98">#REF!</definedName>
    <definedName name="_qer13">#REF!</definedName>
    <definedName name="_Regression_Int" hidden="1">1</definedName>
    <definedName name="_rev1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'[2]SCB 1 - Current'!$F$10</definedName>
    <definedName name="_SCB2">'[2]SCB 2 - Current'!$F$11</definedName>
    <definedName name="_SN3">NA()</definedName>
    <definedName name="_Sort" localSheetId="2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 localSheetId="2">#REF!</definedName>
    <definedName name="_thi3" localSheetId="1">#REF!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GZY">'[12]C-1'!$T$3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#N/A</definedName>
    <definedName name="_z_35">NA()</definedName>
    <definedName name="A" localSheetId="2">'[13]11922'!#REF!</definedName>
    <definedName name="A" localSheetId="1">'[13]11922'!#REF!</definedName>
    <definedName name="A">'[13]11922'!#REF!</definedName>
    <definedName name="A_02">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2">"$#REF!.#REF!#REF!"</definedName>
    <definedName name="A_35">NA()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'[14]10'!#REF!</definedName>
    <definedName name="A1.">#REF!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localSheetId="2" hidden="1">[15]คีย์ข้อมูลรายละเอียดต่างๆ!#REF!</definedName>
    <definedName name="aa" localSheetId="1" hidden="1">[15]คีย์ข้อมูลรายละเอียดต่างๆ!#REF!</definedName>
    <definedName name="aa" hidden="1">[15]คีย์ข้อมูลรายละเอียดต่างๆ!#REF!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[16]MPU!#REF!</definedName>
    <definedName name="aaaaaa">#REF!</definedName>
    <definedName name="AAAAAAA">#REF!</definedName>
    <definedName name="aaaaaaaa" hidden="1">{"'Eng (page2)'!$A$1:$D$52"}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[17]STart!$L$7:$L$1300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essDatabase" hidden="1">"C:\MSOffice\Office\aut\WAREHOUSE.mdb"</definedName>
    <definedName name="Account">NA()</definedName>
    <definedName name="accTrend7.9">#REF!</definedName>
    <definedName name="ACT">[18]เงินกู้ธนชาติ!$F$15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NA()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2" hidden="1">#REF!</definedName>
    <definedName name="aftrqg" localSheetId="1" hidden="1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#N/A</definedName>
    <definedName name="agent_1">#N/A</definedName>
    <definedName name="agent1">#N/A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lsh">[19]Summary!#REF!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LAN">NA()</definedName>
    <definedName name="AMOUNT_PLAN_17">[20]Ikea!#REF!</definedName>
    <definedName name="AMOUNT_PLAN_18">[21]Ikea!#REF!</definedName>
    <definedName name="AMOUNT_PLAN_18_1">[22]Ikea!#REF!</definedName>
    <definedName name="AMOUNT_PLAN_19">[22]Ikea!#REF!</definedName>
    <definedName name="AMOUNT_PLAN_20">[22]Ikea!#REF!</definedName>
    <definedName name="AMOUNT_PLAN_5">[23]Ikea!#REF!</definedName>
    <definedName name="AMOUNT_PLAN_7">NA()</definedName>
    <definedName name="AMOUNT_PLAN_7_1">NA()</definedName>
    <definedName name="AMOUNT_PLAN_7_1_5">[22]Ikea!#REF!</definedName>
    <definedName name="AMOUNT_PLAN_7_5">[22]Ikea!#REF!</definedName>
    <definedName name="AMOUNT_PLAN_8">NA()</definedName>
    <definedName name="AMOUNT_PLAN_8_5">[24]Ikea!#REF!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oe" hidden="1">{"'Model'!$A$1:$N$53"}</definedName>
    <definedName name="aom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DATE(98,1,31)-NA()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o_1">[25]Defer_ร่วม!$B$5:$Z$49</definedName>
    <definedName name="asso_2">[25]Defer_ร่วม!$B$52:$V$92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ax" hidden="1">{"'Eng (page2)'!$A$1:$D$52"}</definedName>
    <definedName name="b">#REF!</definedName>
    <definedName name="B_02">#REF!</definedName>
    <definedName name="B_03">#REF!</definedName>
    <definedName name="B_05">#REF!</definedName>
    <definedName name="B_08">#REF!</definedName>
    <definedName name="B_1">_A75000-NA()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NA()</definedName>
    <definedName name="b_280">NA()</definedName>
    <definedName name="B_2a">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localSheetId="2" hidden="1">#REF!</definedName>
    <definedName name="B1.1" localSheetId="1" hidden="1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[17]STart!$W$7:$W$1300</definedName>
    <definedName name="back6">#REF!</definedName>
    <definedName name="back7">#REF!</definedName>
    <definedName name="BAClaim">#REF!</definedName>
    <definedName name="BAClaim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ATT" hidden="1">{#N/A,#N/A,TRUE,"M [OS-05]-00(1)"}</definedName>
    <definedName name="BB">NA()</definedName>
    <definedName name="BB_1a">#REF!</definedName>
    <definedName name="BB_3">#REF!</definedName>
    <definedName name="bbb">'[26]200-110'!$H$16</definedName>
    <definedName name="BBL" localSheetId="2">'[27]ADJ - RATE'!#REF!</definedName>
    <definedName name="BBL" localSheetId="1">'[27]ADJ - RATE'!#REF!</definedName>
    <definedName name="BBL">'[27]ADJ - RATE'!#REF!</definedName>
    <definedName name="BC">#REF!</definedName>
    <definedName name="BCClaim">#REF!</definedName>
    <definedName name="BCClaim1">#REF!</definedName>
    <definedName name="BCExport" localSheetId="2">#REF!</definedName>
    <definedName name="BCExport" localSheetId="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2">#REF!</definedName>
    <definedName name="Beg_Bal" localSheetId="1">#REF!</definedName>
    <definedName name="Beg_Bal">#REF!</definedName>
    <definedName name="beta">NA()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'[12]C-1'!$A$1:$IV$5</definedName>
    <definedName name="BOH">#REF!</definedName>
    <definedName name="book03" localSheetId="2">#REF!</definedName>
    <definedName name="book03" localSheetId="1">#REF!</definedName>
    <definedName name="book03">#REF!</definedName>
    <definedName name="book1" localSheetId="2">#REF!</definedName>
    <definedName name="book1" localSheetId="1">#REF!</definedName>
    <definedName name="book1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 localSheetId="2">#REF!</definedName>
    <definedName name="BSsheet" localSheetId="1">#REF!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[28]Details!$D$2:$E$12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 localSheetId="2">#REF!</definedName>
    <definedName name="cc" localSheetId="1">#REF!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per_unit" localSheetId="2">#REF!</definedName>
    <definedName name="cost_per_unit" localSheetId="1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 localSheetId="2">#REF!</definedName>
    <definedName name="Cover" localSheetId="1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RENCY">NA()</definedName>
    <definedName name="Current">#REF!</definedName>
    <definedName name="current_ya">2001</definedName>
    <definedName name="custnew">#REF!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2">#REF!</definedName>
    <definedName name="d" localSheetId="1">#REF!</definedName>
    <definedName name="d">#REF!</definedName>
    <definedName name="D_7101A_B">NA()</definedName>
    <definedName name="D_Gia">NA()</definedName>
    <definedName name="D_Purchased_Vehicles" localSheetId="2">'[29]K-5'!#REF!</definedName>
    <definedName name="D_Purchased_Vehicles" localSheetId="1">'[29]K-5'!#REF!</definedName>
    <definedName name="D_Purchased_Vehicles">'[29]K-5'!#REF!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hsing">'[30]LC _ TR Listing'!#REF!</definedName>
    <definedName name="daiwa">'[30]LC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2">#REF!</definedName>
    <definedName name="Data" localSheetId="1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2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[31]!DataFilter</definedName>
    <definedName name="datak">NA()</definedName>
    <definedName name="datal">NA()</definedName>
    <definedName name="DataSort">[31]!DataSort</definedName>
    <definedName name="Datdoi">NA()</definedName>
    <definedName name="date">"'file://COMPAQ1/backup%20(F)/DOCUME~1/JLAMAR~1/LOCALS~1/Temp/9912audit.xls'#$''.$P$3856"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[32]CRITERIA1!$B$39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[33]XRREPPRN!$C$50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fd" hidden="1">{#N/A,#N/A,TRUE,"M [OS-05]-00(1)";#N/A,#N/A,TRUE,"M [OS-05]-00(1)"}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">#N/A</definedName>
    <definedName name="DEBTOR">#REF!</definedName>
    <definedName name="Dec" localSheetId="2">#REF!</definedName>
    <definedName name="Dec" localSheetId="1">#REF!</definedName>
    <definedName name="Dec">#REF!</definedName>
    <definedName name="Dec_1">NA()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 localSheetId="2">#REF!</definedName>
    <definedName name="Derty" localSheetId="1">#REF!</definedName>
    <definedName name="Derty">#REF!</definedName>
    <definedName name="description" localSheetId="2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 localSheetId="2">#REF!</definedName>
    <definedName name="dfg" localSheetId="1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 localSheetId="2">[34]Invoice!#REF!</definedName>
    <definedName name="dflt7" localSheetId="1">[34]Invoice!#REF!</definedName>
    <definedName name="dflt7">[34]Invoice!#REF!</definedName>
    <definedName name="dfs" localSheetId="2">[16]MPU!#REF!</definedName>
    <definedName name="dfs" localSheetId="1">[16]MPU!#REF!</definedName>
    <definedName name="dfs">[16]MPU!#REF!</definedName>
    <definedName name="dfsdgfd">#REF!</definedName>
    <definedName name="dfsfdf">#REF!</definedName>
    <definedName name="dfsff">#REF!</definedName>
    <definedName name="DFWDFW">#REF!</definedName>
    <definedName name="dg">NA()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">NA()</definedName>
    <definedName name="dkei" localSheetId="2">#REF!</definedName>
    <definedName name="dkei" localSheetId="1">#REF!</definedName>
    <definedName name="dkei">#REF!</definedName>
    <definedName name="dkil">#N/A</definedName>
    <definedName name="DKK">'[35]ADJ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 localSheetId="2">#REF!</definedName>
    <definedName name="dsfs" localSheetId="1">#REF!</definedName>
    <definedName name="dsfs">#REF!</definedName>
    <definedName name="dsfs_1">NA()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localSheetId="2" hidden="1">#REF!</definedName>
    <definedName name="dssbfeq" localSheetId="1" hidden="1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">#REF!</definedName>
    <definedName name="eAsnV3">NA()</definedName>
    <definedName name="eAsnV4">NA()</definedName>
    <definedName name="Echm">NA()</definedName>
    <definedName name="Echm_35">NA()</definedName>
    <definedName name="ECR">#N/A</definedName>
    <definedName name="edgewrqgr">#REF!</definedName>
    <definedName name="EdRes">#REF!</definedName>
    <definedName name="EE">[36]เงินกู้ธนชาติ!$G$2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e">#N/A</definedName>
    <definedName name="eeee" hidden="1">{"'Model'!$A$1:$N$53"}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localSheetId="2" hidden="1">#REF!</definedName>
    <definedName name="egfeqgegeg" localSheetId="1" hidden="1">#REF!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NA()</definedName>
    <definedName name="eInvoiceV3">NA()</definedName>
    <definedName name="eInvoiceV4">NA()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2">#REF!</definedName>
    <definedName name="End_Bal" localSheetId="1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[28]Details!$B$2:$B$34</definedName>
    <definedName name="EntityList">[28]Details!$C$2:$C$28</definedName>
    <definedName name="EO">#REF!</definedName>
    <definedName name="eOrderV4">NA()</definedName>
    <definedName name="eOrderV4Live">NA()</definedName>
    <definedName name="EP">#REF!</definedName>
    <definedName name="eqaavs">#N/A</definedName>
    <definedName name="eqfqew">#N/A</definedName>
    <definedName name="EQTQ1R">#REF!</definedName>
    <definedName name="eqty_total">#REF!</definedName>
    <definedName name="eqwtrfewgtrwg">#REF!</definedName>
    <definedName name="erewr" localSheetId="2">#REF!</definedName>
    <definedName name="erewr" localSheetId="1">#REF!</definedName>
    <definedName name="erewr">#REF!</definedName>
    <definedName name="erfffffffff" localSheetId="2">[37]Sheet2!#REF!</definedName>
    <definedName name="erfffffffff" localSheetId="1">[37]Sheet2!#REF!</definedName>
    <definedName name="erfffffffff">[37]Sheet2!#REF!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cheduleV3">NA()</definedName>
    <definedName name="eScheduleV4">NA()</definedName>
    <definedName name="eScheduleV5_6June">NA()</definedName>
    <definedName name="esgtewgfe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 localSheetId="2">'[38]_กระทบผลรวม  1710 '!#REF!</definedName>
    <definedName name="excel" localSheetId="1">'[38]_กระทบผลรวม  1710 '!#REF!</definedName>
    <definedName name="excel">'[38]_กระทบผลรวม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'[39]Register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'[39]Register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'[39]Register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'[39]Register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'[39]Register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'[39]Register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'[39]Register Cal Mar_04_July_05 '!#REF!</definedName>
    <definedName name="Excel_BuiltIn_Criteria_10___8___6">#REF!</definedName>
    <definedName name="Excel_BuiltIn_Criteria_5">'[39]Register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'[39]Register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'[39]Register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'[39]Register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'[39]Register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2">#REF!</definedName>
    <definedName name="Excel_BuiltIn_Print_Area_1_1" localSheetId="1">#REF!</definedName>
    <definedName name="Excel_BuiltIn_Print_Area_1_1">#REF!</definedName>
    <definedName name="Excel_BuiltIn_Print_Area_1_1_1">[40]SPI!#REF!</definedName>
    <definedName name="Excel_BuiltIn_Print_Area_1_1_1_1" localSheetId="2">#REF!</definedName>
    <definedName name="Excel_BuiltIn_Print_Area_1_1_1_1" localSheetId="1">#REF!</definedName>
    <definedName name="Excel_BuiltIn_Print_Area_1_1_1_1">#REF!</definedName>
    <definedName name="Excel_BuiltIn_Print_Area_1_1_1_1_1" localSheetId="2">#REF!</definedName>
    <definedName name="Excel_BuiltIn_Print_Area_1_1_1_1_1" localSheetId="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[40]SPI!#REF!</definedName>
    <definedName name="Excel_BuiltIn_Print_Area_1_1_1_1_1_1_1_5">#REF!</definedName>
    <definedName name="Excel_BuiltIn_Print_Area_1_1_1_1_1_1_5">[40]SPI!#REF!</definedName>
    <definedName name="Excel_BuiltIn_Print_Area_1_1_1_1_1_5">[40]SPI!#REF!</definedName>
    <definedName name="Excel_BuiltIn_Print_Area_1_1_1_1_5">[40]SPI!#REF!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[40]SPI!#REF!</definedName>
    <definedName name="Excel_BuiltIn_Print_Area_1_3">NA()</definedName>
    <definedName name="Excel_BuiltIn_Print_Area_10" localSheetId="2">(#REF!,#REF!,#REF!)</definedName>
    <definedName name="Excel_BuiltIn_Print_Area_10" localSheetId="1">(#REF!,#REF!,#REF!)</definedName>
    <definedName name="Excel_BuiltIn_Print_Area_10">(#REF!,#REF!,#REF!)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([41]ที่ดินปากช่อง!$A$1:$Q$42,[41]ที่ดินปากช่อง!$A$1:$Q$42)</definedName>
    <definedName name="Excel_BuiltIn_Print_Area_10_1_1_1" localSheetId="2">(#REF!,#REF!)</definedName>
    <definedName name="Excel_BuiltIn_Print_Area_10_1_1_1" localSheetId="1">(#REF!,#REF!)</definedName>
    <definedName name="Excel_BuiltIn_Print_Area_10_1_1_1">(#REF!,#REF!)</definedName>
    <definedName name="Excel_BuiltIn_Print_Area_10_1_1_1_1">NA()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>([42]JH!$A$1:$H$53,[42]JH!$A$1:$H$53)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2">(#REF!,#REF!)</definedName>
    <definedName name="Excel_BuiltIn_Print_Area_12_1" localSheetId="1">(#REF!,#REF!)</definedName>
    <definedName name="Excel_BuiltIn_Print_Area_12_1">(#REF!,#REF!)</definedName>
    <definedName name="Excel_BuiltIn_Print_Area_12_1_1" localSheetId="2">#REF!</definedName>
    <definedName name="Excel_BuiltIn_Print_Area_12_1_1" localSheetId="1">#REF!</definedName>
    <definedName name="Excel_BuiltIn_Print_Area_12_1_1">#REF!</definedName>
    <definedName name="Excel_BuiltIn_Print_Area_12_3">NA()</definedName>
    <definedName name="Excel_BuiltIn_Print_Area_13" localSheetId="2">#REF!</definedName>
    <definedName name="Excel_BuiltIn_Print_Area_13" localSheetId="1">#REF!</definedName>
    <definedName name="Excel_BuiltIn_Print_Area_13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2">[43]กองทุนทดแทน!#REF!</definedName>
    <definedName name="Excel_BuiltIn_Print_Area_14" localSheetId="1">[43]กองทุนทดแทน!#REF!</definedName>
    <definedName name="Excel_BuiltIn_Print_Area_14">[43]กองทุนทดแทน!#REF!</definedName>
    <definedName name="Excel_BuiltIn_Print_Area_14_1" localSheetId="2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2">#REF!</definedName>
    <definedName name="Excel_BuiltIn_Print_Area_14_1_1" localSheetId="1">#REF!</definedName>
    <definedName name="Excel_BuiltIn_Print_Area_14_1_1">#REF!</definedName>
    <definedName name="Excel_BuiltIn_Print_Area_15" localSheetId="2">(#REF!,#REF!)</definedName>
    <definedName name="Excel_BuiltIn_Print_Area_15" localSheetId="1">(#REF!,#REF!)</definedName>
    <definedName name="Excel_BuiltIn_Print_Area_15">(#REF!,#REF!)</definedName>
    <definedName name="Excel_BuiltIn_Print_Area_15_1" localSheetId="2">#REF!</definedName>
    <definedName name="Excel_BuiltIn_Print_Area_15_1" localSheetId="1">#REF!</definedName>
    <definedName name="Excel_BuiltIn_Print_Area_15_1">#REF!</definedName>
    <definedName name="Excel_BuiltIn_Print_Area_15_1_1" localSheetId="2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2">#REF!</definedName>
    <definedName name="Excel_BuiltIn_Print_Area_15_1_1_1" localSheetId="1">#REF!</definedName>
    <definedName name="Excel_BuiltIn_Print_Area_15_1_1_1">#REF!</definedName>
    <definedName name="Excel_BuiltIn_Print_Area_15_3">NA()</definedName>
    <definedName name="Excel_BuiltIn_Print_Area_16" localSheetId="2">#REF!</definedName>
    <definedName name="Excel_BuiltIn_Print_Area_16" localSheetId="1">#REF!</definedName>
    <definedName name="Excel_BuiltIn_Print_Area_16">#REF!</definedName>
    <definedName name="Excel_BuiltIn_Print_Area_16_1" localSheetId="2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2">(#REF!,#REF!)</definedName>
    <definedName name="Excel_BuiltIn_Print_Area_17" localSheetId="1">(#REF!,#REF!)</definedName>
    <definedName name="Excel_BuiltIn_Print_Area_17">(#REF!,#REF!)</definedName>
    <definedName name="Excel_BuiltIn_Print_Area_17_1" localSheetId="2">#REF!</definedName>
    <definedName name="Excel_BuiltIn_Print_Area_17_1" localSheetId="1">#REF!</definedName>
    <definedName name="Excel_BuiltIn_Print_Area_17_1">#REF!</definedName>
    <definedName name="Excel_BuiltIn_Print_Area_17_1_1">([44]เงินโอนค้างจ่าย!$B$1:$P$80,[44]เงินโอนค้างจ่าย!$B$83:$P$138)</definedName>
    <definedName name="Excel_BuiltIn_Print_Area_17_1_1_13">([45]เงินโอนค้างจ่าย!$B$1:$P$78,[45]เงินโอนค้างจ่าย!$B$81:$P$136)</definedName>
    <definedName name="Excel_BuiltIn_Print_Area_17_1_1_25">([46]เงินโอนค้างจ่าย!$B$1:$P$78,[46]เงินโอนค้างจ่าย!$B$81:$P$136)</definedName>
    <definedName name="Excel_BuiltIn_Print_Area_17_1_1_35">([46]เงินโอนค้างจ่าย!$B$1:$P$78,[46]เงินโอนค้างจ่าย!$B$81:$P$136)</definedName>
    <definedName name="Excel_BuiltIn_Print_Area_17_1_1_5">([47]เงินโอนค้างจ่าย!$B$1:$P$77,[47]เงินโอนค้างจ่าย!$B$80:$P$135)</definedName>
    <definedName name="Excel_BuiltIn_Print_Area_17_1_13">([45]เงินโอนค้างจ่าย!$B$1:$P$78,[45]เงินโอนค้างจ่าย!$B$81:$P$136)</definedName>
    <definedName name="Excel_BuiltIn_Print_Area_17_1_25">([46]เงินโอนค้างจ่าย!$B$1:$P$78,[46]เงินโอนค้างจ่าย!$B$81:$P$136)</definedName>
    <definedName name="Excel_BuiltIn_Print_Area_17_1_35">([46]เงินโอนค้างจ่าย!$B$1:$P$78,[46]เงินโอนค้างจ่าย!$B$81:$P$136)</definedName>
    <definedName name="Excel_BuiltIn_Print_Area_17_1_5">([47]เงินโอนค้างจ่าย!$B$1:$P$77,[47]เงินโอนค้างจ่าย!$B$80:$P$135)</definedName>
    <definedName name="Excel_BuiltIn_Print_Area_17_3">NA()</definedName>
    <definedName name="Excel_BuiltIn_Print_Area_18" localSheetId="2">(#REF!,#REF!)</definedName>
    <definedName name="Excel_BuiltIn_Print_Area_18" localSheetId="1">(#REF!,#REF!)</definedName>
    <definedName name="Excel_BuiltIn_Print_Area_18">(#REF!,#REF!)</definedName>
    <definedName name="Excel_BuiltIn_Print_Area_18_1" localSheetId="2">#REF!</definedName>
    <definedName name="Excel_BuiltIn_Print_Area_18_1" localSheetId="1">#REF!</definedName>
    <definedName name="Excel_BuiltIn_Print_Area_18_1">#REF!</definedName>
    <definedName name="Excel_BuiltIn_Print_Area_18_1_1">([48]เงินโอนค้างจ่าย!$B$1:$P$77,[48]เงินโอนค้างจ่าย!$B$80:$P$132)</definedName>
    <definedName name="Excel_BuiltIn_Print_Area_18_3">NA()</definedName>
    <definedName name="Excel_BuiltIn_Print_Area_19" localSheetId="2">(#REF!,#REF!)</definedName>
    <definedName name="Excel_BuiltIn_Print_Area_19" localSheetId="1">(#REF!,#REF!)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 localSheetId="2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 localSheetId="2">'[49]คชจ.ค้างจ่าย,ประกันสังคมค้าง '!#REF!</definedName>
    <definedName name="Excel_BuiltIn_Print_Area_35_1" localSheetId="1">'[49]คชจ.ค้างจ่าย,ประกันสังคมค้าง '!#REF!</definedName>
    <definedName name="Excel_BuiltIn_Print_Area_35_1">'[49]คชจ.ค้างจ่าย,ประกันสังคมค้าง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 localSheetId="2">#REF!</definedName>
    <definedName name="Excel_BuiltIn_Print_Area_37_1" localSheetId="1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 localSheetId="2">#REF!</definedName>
    <definedName name="Excel_BuiltIn_Print_Area_39_1" localSheetId="1">#REF!</definedName>
    <definedName name="Excel_BuiltIn_Print_Area_39_1">#REF!</definedName>
    <definedName name="Excel_BuiltIn_Print_Area_39_1_1" localSheetId="2">#REF!</definedName>
    <definedName name="Excel_BuiltIn_Print_Area_39_1_1" localSheetId="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 localSheetId="2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 localSheetId="2">#REF!</definedName>
    <definedName name="Excel_BuiltIn_Print_Area_40_1" localSheetId="1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 localSheetId="2">(#REF!,#REF!)</definedName>
    <definedName name="Excel_BuiltIn_Print_Area_5" localSheetId="1">(#REF!,#REF!)</definedName>
    <definedName name="Excel_BuiltIn_Print_Area_5">(#REF!,#REF!)</definedName>
    <definedName name="Excel_BuiltIn_Print_Area_5_1" localSheetId="2">#REF!</definedName>
    <definedName name="Excel_BuiltIn_Print_Area_5_1" localSheetId="1">#REF!</definedName>
    <definedName name="Excel_BuiltIn_Print_Area_5_1">#REF!</definedName>
    <definedName name="Excel_BuiltIn_Print_Area_5_1_1" localSheetId="2">(#REF!,#REF!)</definedName>
    <definedName name="Excel_BuiltIn_Print_Area_5_1_1" localSheetId="1">(#REF!,#REF!)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 localSheetId="2">(#REF!,#REF!)</definedName>
    <definedName name="Excel_BuiltIn_Print_Area_6" localSheetId="1">(#REF!,#REF!)</definedName>
    <definedName name="Excel_BuiltIn_Print_Area_6">(#REF!,#REF!)</definedName>
    <definedName name="Excel_BuiltIn_Print_Area_6_1" localSheetId="2">#REF!</definedName>
    <definedName name="Excel_BuiltIn_Print_Area_6_1" localSheetId="1">#REF!</definedName>
    <definedName name="Excel_BuiltIn_Print_Area_6_1">#REF!</definedName>
    <definedName name="Excel_BuiltIn_Print_Area_67">#REF!</definedName>
    <definedName name="Excel_BuiltIn_Print_Area_7" localSheetId="2">#REF!</definedName>
    <definedName name="Excel_BuiltIn_Print_Area_7" localSheetId="1">#REF!</definedName>
    <definedName name="Excel_BuiltIn_Print_Area_7">#REF!</definedName>
    <definedName name="Excel_BuiltIn_Print_Area_7_1" localSheetId="2">#REF!</definedName>
    <definedName name="Excel_BuiltIn_Print_Area_7_1" localSheetId="1">#REF!</definedName>
    <definedName name="Excel_BuiltIn_Print_Area_7_1">#REF!</definedName>
    <definedName name="Excel_BuiltIn_Print_Area_7_1_1" localSheetId="2">#REF!</definedName>
    <definedName name="Excel_BuiltIn_Print_Area_7_1_1" localSheetId="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>([42]ปันส่วน!$A$1:$P$51,[42]ปันส่วน!$A$1:$P$51)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2">#REF!</definedName>
    <definedName name="Excel_BuiltIn_Print_Titles_13" localSheetId="1">#REF!</definedName>
    <definedName name="Excel_BuiltIn_Print_Titles_13">#REF!</definedName>
    <definedName name="Excel_BuiltIn_Print_Titles_14">#REF!</definedName>
    <definedName name="Excel_BuiltIn_Print_Titles_14_1" localSheetId="2">#REF!</definedName>
    <definedName name="Excel_BuiltIn_Print_Titles_14_1" localSheetId="1">#REF!</definedName>
    <definedName name="Excel_BuiltIn_Print_Titles_14_1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2">#REF!</definedName>
    <definedName name="Excel_BuiltIn_Print_Titles_17" localSheetId="1">#REF!</definedName>
    <definedName name="Excel_BuiltIn_Print_Titles_17">#REF!</definedName>
    <definedName name="Excel_BuiltIn_Print_Titles_17_1" localSheetId="2">#REF!</definedName>
    <definedName name="Excel_BuiltIn_Print_Titles_17_1" localSheetId="1">#REF!</definedName>
    <definedName name="Excel_BuiltIn_Print_Titles_17_1">#REF!</definedName>
    <definedName name="Excel_BuiltIn_Print_Titles_17_1_1" localSheetId="2">#REF!</definedName>
    <definedName name="Excel_BuiltIn_Print_Titles_17_1_1" localSheetId="1">#REF!</definedName>
    <definedName name="Excel_BuiltIn_Print_Titles_17_1_1">#REF!</definedName>
    <definedName name="Excel_BuiltIn_Print_Titles_17_1_1_1" localSheetId="2">#REF!</definedName>
    <definedName name="Excel_BuiltIn_Print_Titles_17_1_1_1" localSheetId="1">#REF!</definedName>
    <definedName name="Excel_BuiltIn_Print_Titles_17_1_1_1">#REF!</definedName>
    <definedName name="Excel_BuiltIn_Print_Titles_18" localSheetId="2">#REF!</definedName>
    <definedName name="Excel_BuiltIn_Print_Titles_18" localSheetId="1">#REF!</definedName>
    <definedName name="Excel_BuiltIn_Print_Titles_18">#REF!</definedName>
    <definedName name="Excel_BuiltIn_Print_Titles_18_1">NA()</definedName>
    <definedName name="Excel_BuiltIn_Print_Titles_19" localSheetId="2">#REF!</definedName>
    <definedName name="Excel_BuiltIn_Print_Titles_19" localSheetId="1">#REF!</definedName>
    <definedName name="Excel_BuiltIn_Print_Titles_19">#REF!</definedName>
    <definedName name="Excel_BuiltIn_Print_Titles_20" localSheetId="2">#REF!</definedName>
    <definedName name="Excel_BuiltIn_Print_Titles_20" localSheetId="1">#REF!</definedName>
    <definedName name="Excel_BuiltIn_Print_Titles_20">#REF!</definedName>
    <definedName name="Excel_BuiltIn_Print_Titles_21" localSheetId="2">#REF!</definedName>
    <definedName name="Excel_BuiltIn_Print_Titles_21" localSheetId="1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 localSheetId="2">#REF!</definedName>
    <definedName name="Excel_BuiltIn_Print_Titles_4" localSheetId="1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2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 localSheetId="2">#REF!</definedName>
    <definedName name="Excel_BuiltIn_Print_Titles_7" localSheetId="1">#REF!</definedName>
    <definedName name="Excel_BuiltIn_Print_Titles_7">#REF!</definedName>
    <definedName name="Excel_BuiltIn_Print_Titles_7_1" localSheetId="2">#REF!</definedName>
    <definedName name="Excel_BuiltIn_Print_Titles_7_1" localSheetId="1">#REF!</definedName>
    <definedName name="Excel_BuiltIn_Print_Titles_7_1">#REF!</definedName>
    <definedName name="Excel_BuiltIn_Print_Titles_7_1_1" localSheetId="2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'[50]DATA LC_TR__K_Bank  '!#REF!</definedName>
    <definedName name="Excel_BuiltIn_Print_Titles_9_1_1_1">'[50]DATA LC_TR__K_Bank  '!#REF!</definedName>
    <definedName name="Excel_BuiltIn_Recorder">"'file://server1/Home/Sukhuma/sukhuma/STI/FS-STI/zstigl01report.tx'#$''.$A$1:$A$65536"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2">#REF!</definedName>
    <definedName name="Extra_Pay" localSheetId="1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localSheetId="2">#REF!</definedName>
    <definedName name="f" localSheetId="1">#REF!</definedName>
    <definedName name="f">#REF!</definedName>
    <definedName name="F.BUILDING">"$#REF!.$O$105"</definedName>
    <definedName name="F.BUILDING_72">"$#REF!.$O$106"</definedName>
    <definedName name="f_1">NA()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2">#REF!</definedName>
    <definedName name="Feb" localSheetId="1">#REF!</definedName>
    <definedName name="Feb">#REF!</definedName>
    <definedName name="Feb_1">NA()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2">#REF!</definedName>
    <definedName name="ff" localSheetId="1">#REF!</definedName>
    <definedName name="ff">#REF!</definedName>
    <definedName name="ff_1">NA()</definedName>
    <definedName name="FF_2">#REF!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">[51]เงินกู้ธนชาติ!$E$17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 localSheetId="2">#REF!</definedName>
    <definedName name="FINAL_CUST_CREDIT_GL" localSheetId="1">#REF!</definedName>
    <definedName name="FINAL_CUST_CREDIT_GL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 localSheetId="2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P">NA()</definedName>
    <definedName name="FP_35">NA()</definedName>
    <definedName name="FPL">#REF!</definedName>
    <definedName name="fre" localSheetId="2">#REF!</definedName>
    <definedName name="fre" localSheetId="1">#REF!</definedName>
    <definedName name="fre">#REF!</definedName>
    <definedName name="free" localSheetId="2">#REF!</definedName>
    <definedName name="free" localSheetId="1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2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t_navsize">'[52]U-3'!$A$11:$C$256</definedName>
    <definedName name="gewgwe">#REF!</definedName>
    <definedName name="gf">#REF!</definedName>
    <definedName name="gff">#REF!</definedName>
    <definedName name="gffg">#REF!</definedName>
    <definedName name="gfgg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 hidden="1">{"'Model'!$A$1:$N$53"}</definedName>
    <definedName name="ggdsg">#REF!</definedName>
    <definedName name="ggg">#REF!</definedName>
    <definedName name="gggg">'[26]200-110'!$H$16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[31]!GoBack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 localSheetId="2">#REF!</definedName>
    <definedName name="Group_cust_paid" localSheetId="1">#REF!</definedName>
    <definedName name="Group_cust_paid">#REF!</definedName>
    <definedName name="Group_Cust_UPC01" localSheetId="2">#REF!</definedName>
    <definedName name="Group_Cust_UPC01" localSheetId="1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[9]เงินกู้ธนชาติ!$G$2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">#REF!</definedName>
    <definedName name="Header_Row" localSheetId="2">ROW(#REF!)</definedName>
    <definedName name="Header_Row" localSheetId="1">ROW(#REF!)</definedName>
    <definedName name="Header_Row">ROW(#REF!)</definedName>
    <definedName name="Heading" localSheetId="2">#REF!</definedName>
    <definedName name="Heading" localSheetId="1">#REF!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'[53]ลูกหนี้(เก่า)'!#REF!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B" localSheetId="2">'[27]ADJ - RATE'!#REF!</definedName>
    <definedName name="HSCB" localSheetId="1">'[27]ADJ - RATE'!#REF!</definedName>
    <definedName name="HSCB">'[27]ADJ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 localSheetId="2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2">#REF!</definedName>
    <definedName name="idream" localSheetId="1">#REF!</definedName>
    <definedName name="idream">#REF!</definedName>
    <definedName name="ier" localSheetId="2">#REF!</definedName>
    <definedName name="ier" localSheetId="1">#REF!</definedName>
    <definedName name="ier">#REF!</definedName>
    <definedName name="ii" hidden="1">{"'Eng (page2)'!$A$1:$D$52"}</definedName>
    <definedName name="ikea">#REF!</definedName>
    <definedName name="Inboundctrl1">NA()</definedName>
    <definedName name="income" localSheetId="2">#REF!</definedName>
    <definedName name="income" localSheetId="1">#REF!</definedName>
    <definedName name="income">#REF!</definedName>
    <definedName name="income_1">NA()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2">#REF!</definedName>
    <definedName name="Interest_Rate" localSheetId="1">#REF!</definedName>
    <definedName name="Interest_Rate">#REF!</definedName>
    <definedName name="invert_e" hidden="1">{"'SCBMF'!$A$1:$I$51","'SCBDA'!$A$1:$I$45","'SCBBA'!$A$1:$I$37"}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NA()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2">#REF!</definedName>
    <definedName name="Jan" localSheetId="1">#REF!</definedName>
    <definedName name="Jan">#REF!</definedName>
    <definedName name="Jan_1">NA()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tjfj">#REF!</definedName>
    <definedName name="jhhj" localSheetId="2">OFFSET('PL-E 3M'!Full_Print,0,0,'PL-E 3M'!Last_Row)</definedName>
    <definedName name="jhhj" localSheetId="1">OFFSET('PL-T 3M'!Full_Print,0,0,'PL-T 3M'!Last_Row)</definedName>
    <definedName name="jhhj">OFFSET([31]!Full_Print,0,0,Last_Row)</definedName>
    <definedName name="jhhk">#N/A</definedName>
    <definedName name="jin" hidden="1">{"'Eng (page2)'!$A$1:$D$52"}</definedName>
    <definedName name="jj" localSheetId="2">#REF!</definedName>
    <definedName name="jj" localSheetId="1">#REF!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2">#REF!</definedName>
    <definedName name="Jul" localSheetId="1">#REF!</definedName>
    <definedName name="Jul">#REF!</definedName>
    <definedName name="Jul_1">NA()</definedName>
    <definedName name="Julun">#REF!</definedName>
    <definedName name="july">#REF!</definedName>
    <definedName name="jun" localSheetId="2">#REF!</definedName>
    <definedName name="jun" localSheetId="1">#REF!</definedName>
    <definedName name="jun">#REF!</definedName>
    <definedName name="Jun_1">NA()</definedName>
    <definedName name="JUNE" localSheetId="2">#REF!</definedName>
    <definedName name="JUNE" localSheetId="1">#REF!</definedName>
    <definedName name="JUNE">#REF!</definedName>
    <definedName name="JUNE_1">NA()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[54]List!$A$7:$A$10</definedName>
    <definedName name="K_1">[31]!K_1</definedName>
    <definedName name="K_2">[31]!K_2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bb" localSheetId="2">#REF!</definedName>
    <definedName name="kbb" localSheetId="1">#REF!</definedName>
    <definedName name="kbb">#REF!</definedName>
    <definedName name="KC">#REF!</definedName>
    <definedName name="KCC">#REF!</definedName>
    <definedName name="kcong">NA()</definedName>
    <definedName name="kdien">NA()</definedName>
    <definedName name="ked" hidden="1">{"'Model'!$A$1:$N$53"}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 localSheetId="2">#REF!</definedName>
    <definedName name="kkkkkkk" localSheetId="1">#REF!</definedName>
    <definedName name="kkkkkkk">#REF!</definedName>
    <definedName name="kkkkkkkkkkkkk">#REF!</definedName>
    <definedName name="kkzc" hidden="1">{#N/A,#N/A,FALSE,"Sheet1"}</definedName>
    <definedName name="kldd1p">NA()</definedName>
    <definedName name="kldd3p">NA()</definedName>
    <definedName name="klk" localSheetId="2">[55]________BLDG!#REF!</definedName>
    <definedName name="klk" localSheetId="1">[55]________BLDG!#REF!</definedName>
    <definedName name="klk">[55]________BLDG!#REF!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n">#REF!</definedName>
    <definedName name="kutktuk">#REF!</definedName>
    <definedName name="KVC">NA()</definedName>
    <definedName name="KXklaspdfg" localSheetId="2">[55]________BLDG!#REF!</definedName>
    <definedName name="KXklaspdfg" localSheetId="1">[55]________BLDG!#REF!</definedName>
    <definedName name="KXklaspdfg">[55]________BLDG!#REF!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2">IF('PL-E 3M'!Values_Entered,'PL-E 3M'!Header_Row+'PL-E 3M'!Number_of_Payments,'PL-E 3M'!Header_Row)</definedName>
    <definedName name="Last_Row" localSheetId="1">IF('PL-T 3M'!Values_Entered,'PL-T 3M'!Header_Row+'PL-T 3M'!Number_of_Payments,'PL-T 3M'!Header_Row)</definedName>
    <definedName name="Last_Row">IF(Values_Entered,Header_Row+[31]!Number_of_Payments,Header_Row)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[28]Details!$D$2:$D$12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in" hidden="1">{"'Eng (page2)'!$A$1:$D$52"}</definedName>
    <definedName name="lhulhlulu">#REF!</definedName>
    <definedName name="LIEW">#REF!</definedName>
    <definedName name="LIK" hidden="1">{#N/A,#N/A,FALSE,"Sheet1"}</definedName>
    <definedName name="lINE">#REF!</definedName>
    <definedName name="Line1">#REF!</definedName>
    <definedName name="list">NA()</definedName>
    <definedName name="LIST_M">[56]Master!$A$3:$Q$540</definedName>
    <definedName name="LIT">'[35]ADJ - RATE'!$B$2</definedName>
    <definedName name="liyen">#REF!</definedName>
    <definedName name="lko" localSheetId="2">[57]vat!#REF!</definedName>
    <definedName name="lko" localSheetId="1">[57]vat!#REF!</definedName>
    <definedName name="lko">[57]vat!#REF!</definedName>
    <definedName name="ll">"$#REF!.$A$1:$M$73"</definedName>
    <definedName name="ll_72">"$#REF!.$A$1:$M$74"</definedName>
    <definedName name="lll" hidden="1">{"'Eng (page2)'!$A$1:$D$52"}</definedName>
    <definedName name="lllllll">#REF!</definedName>
    <definedName name="LM">#REF!</definedName>
    <definedName name="Lmk">NA()</definedName>
    <definedName name="LN">NA()</definedName>
    <definedName name="Lo">NA()</definedName>
    <definedName name="Loan">[9]เงินกู้ธนชาติ!$B$4</definedName>
    <definedName name="Loan_Amount" localSheetId="2">#REF!</definedName>
    <definedName name="Loan_Amount" localSheetId="1">#REF!</definedName>
    <definedName name="Loan_Amount">#REF!</definedName>
    <definedName name="Loan_Start" localSheetId="2">#REF!</definedName>
    <definedName name="Loan_Start" localSheetId="1">#REF!</definedName>
    <definedName name="Loan_Start">#REF!</definedName>
    <definedName name="Loan_Years" localSheetId="2">#REF!</definedName>
    <definedName name="Loan_Years" localSheetId="1">#REF!</definedName>
    <definedName name="Loan_Years">#REF!</definedName>
    <definedName name="Loan1">'[9]เงินกู้ MGC'!$B$4</definedName>
    <definedName name="Loan2">'[58]เงินกู้ MGC'!$B$4</definedName>
    <definedName name="loc" localSheetId="2">#REF!</definedName>
    <definedName name="loc" localSheetId="1">#REF!</definedName>
    <definedName name="loc">#REF!</definedName>
    <definedName name="loc_1">NA()</definedName>
    <definedName name="lok" hidden="1">{#N/A,#N/A,TRUE,"M [OS-05]-00(1)"}</definedName>
    <definedName name="Long">[9]เงินกู้ธนชาติ!$F$15</definedName>
    <definedName name="Long1">'[9]เงินกู้ MGC'!$F$15</definedName>
    <definedName name="Long2">'[58]เงินกู้ MGC'!$F$15</definedName>
    <definedName name="LOP" hidden="1">{#N/A,#N/A,FALSE,"Sheet1"}</definedName>
    <definedName name="lplp">[59]CONSOL!#REF!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2">#REF!</definedName>
    <definedName name="Mar" localSheetId="1">#REF!</definedName>
    <definedName name="Mar">#REF!</definedName>
    <definedName name="Mar_1">NA()</definedName>
    <definedName name="Mark_Up">#REF!</definedName>
    <definedName name="Master">NA()</definedName>
    <definedName name="MasterSegments">NA()</definedName>
    <definedName name="MAT">NA()</definedName>
    <definedName name="mat_35">NA()</definedName>
    <definedName name="matit">NA()</definedName>
    <definedName name="Max_WHour">NA()</definedName>
    <definedName name="May" localSheetId="2">#REF!</definedName>
    <definedName name="May" localSheetId="1">#REF!</definedName>
    <definedName name="May">#REF!</definedName>
    <definedName name="May_1">NA()</definedName>
    <definedName name="MB">[17]STart!$R$7:$R$1300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ctrend">#REF!</definedName>
    <definedName name="mdd">#N/A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 localSheetId="2">#REF!</definedName>
    <definedName name="ml" localSheetId="1">#REF!</definedName>
    <definedName name="ml">#REF!</definedName>
    <definedName name="MM_02">#REF!</definedName>
    <definedName name="mmaa">'[60]200-110'!$H$16</definedName>
    <definedName name="MmExcelLinker_2CC61EC9_D22E_42B8_B578_15101041F782">#REF!</definedName>
    <definedName name="MmExcelLinker_45D2A10B_37B5_45F7_B51E_65071C7719E6">#N/A</definedName>
    <definedName name="MmExcelLinker_630267B8_A516_4ED4_9B60_DD26391AF994" localSheetId="2">#REF!</definedName>
    <definedName name="MmExcelLinker_630267B8_A516_4ED4_9B60_DD26391AF994" localSheetId="1">#REF!</definedName>
    <definedName name="MmExcelLinker_630267B8_A516_4ED4_9B60_DD26391AF994">#REF!</definedName>
    <definedName name="MmExcelLinker_6AC14C93_7293_43D1_9436_65F9206A1A59">NA()</definedName>
    <definedName name="MmExcelLinker_74351BFE_E84D_427F_842C_15BBA3C14EC6" localSheetId="2">[61]vehicle!#REF!</definedName>
    <definedName name="MmExcelLinker_74351BFE_E84D_427F_842C_15BBA3C14EC6" localSheetId="1">[61]vehicle!#REF!</definedName>
    <definedName name="MmExcelLinker_74351BFE_E84D_427F_842C_15BBA3C14EC6">[61]vehicle!#REF!</definedName>
    <definedName name="MmExcelLinker_A5084F11_4CDC_4222_9B6B_0A7BAB5D913F">NA()</definedName>
    <definedName name="MmExcelLinker_AABCB4C3_41E1_4F13_BE5B_B93E203C9C50">LE-NA()</definedName>
    <definedName name="MmExcelLinker_AABCB4C3_41E1_4F13_BE5B_B93E203C9C50_1">#NAME?-NA()</definedName>
    <definedName name="MmExcelLinker_CD691C83_16AF_4BE3_A7D5_2FC6C992CAB5">NA()</definedName>
    <definedName name="MmExcelLinker_ECF3EAB6_3FB0_4EFD_BD61_7843E31877FB" localSheetId="2">acc. [62]exp!$D$128:$D$128</definedName>
    <definedName name="MmExcelLinker_ECF3EAB6_3FB0_4EFD_BD61_7843E31877FB" localSheetId="1">acc. [62]exp!$D$128:$D$128</definedName>
    <definedName name="MmExcelLinker_ECF3EAB6_3FB0_4EFD_BD61_7843E31877FB">acc. [62]exp!$D$128:$D$128</definedName>
    <definedName name="MmExcelLinker_F72A4FB3_3355_4545_8C9F_08FEEE3F8971">#N/A</definedName>
    <definedName name="MmExcelLinker_F72A4FB3_3355_4545_8C9F_08FEEE3F8971_1">#N/A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2">#REF!</definedName>
    <definedName name="music" localSheetId="1">#REF!</definedName>
    <definedName name="music">#REF!</definedName>
    <definedName name="MV">NA()</definedName>
    <definedName name="n" hidden="1">{"'Model'!$A$1:$N$53"}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[17]STart!$T$7:$T$1300</definedName>
    <definedName name="NalcoBPR">#REF!</definedName>
    <definedName name="name">"'file://COMPAQ1/backup%20(F)/DOCUME~1/JLAMAR~1/LOCALS~1/Temp/9912audit.xls'#$''.$M$3085"</definedName>
    <definedName name="NameRef">#REF!</definedName>
    <definedName name="NameRef1">#REF!</definedName>
    <definedName name="NB">[17]STart!$U$7:$U$1300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2">'[63]B131 '!NCode</definedName>
    <definedName name="NCode" localSheetId="1">'[63]B131 '!NCode</definedName>
    <definedName name="NCode">'[63]B131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 localSheetId="2">#REF!</definedName>
    <definedName name="nee" localSheetId="1">#REF!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 hidden="1">{"'Model'!$A$1:$N$53"}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te">#REF!</definedName>
    <definedName name="NOTE2">#REF!</definedName>
    <definedName name="Notes" localSheetId="2">#REF!</definedName>
    <definedName name="Notes" localSheetId="1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2To4">#REF!</definedName>
    <definedName name="Nov" localSheetId="2">#REF!</definedName>
    <definedName name="Nov" localSheetId="1">#REF!</definedName>
    <definedName name="Nov">#REF!</definedName>
    <definedName name="Nov_1">NA()</definedName>
    <definedName name="NS">#REF!</definedName>
    <definedName name="NToS">[31]!NToS</definedName>
    <definedName name="num">#REF!</definedName>
    <definedName name="num_doc">#REF!</definedName>
    <definedName name="NUM_DOCS">#REF!</definedName>
    <definedName name="Num_Pmt_Per_Year" localSheetId="2">#REF!</definedName>
    <definedName name="Num_Pmt_Per_Year" localSheetId="1">#REF!</definedName>
    <definedName name="Num_Pmt_Per_Year">#REF!</definedName>
    <definedName name="Number">#REF!</definedName>
    <definedName name="Number_of_Payments" localSheetId="2">MATCH(0.01,'PL-E 3M'!End_Bal,-1)+1</definedName>
    <definedName name="Number_of_Payments" localSheetId="1">MATCH(0.01,'PL-T 3M'!End_Bal,-1)+1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">#N/A</definedName>
    <definedName name="o_1">#N/A</definedName>
    <definedName name="OA">[17]STart!$Z$7:$Z$1300</definedName>
    <definedName name="OB">[17]STart!$AA$7:$AA$1300</definedName>
    <definedName name="oc">NA()</definedName>
    <definedName name="Oct" localSheetId="2">#REF!</definedName>
    <definedName name="Oct" localSheetId="1">#REF!</definedName>
    <definedName name="Oct">#REF!</definedName>
    <definedName name="Oct_1">NA()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ldData" localSheetId="2">#REF!</definedName>
    <definedName name="oldData" localSheetId="1">#REF!</definedName>
    <definedName name="oldData">#REF!</definedName>
    <definedName name="olj" hidden="1">{"'Eng (page2)'!$A$1:$D$52"}</definedName>
    <definedName name="ong">NA()</definedName>
    <definedName name="OO">#REF!</definedName>
    <definedName name="ooo">#REF!,#REF!</definedName>
    <definedName name="Open">TRUE</definedName>
    <definedName name="osc">NA()</definedName>
    <definedName name="othcred">[64]!Visible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#REF!</definedName>
    <definedName name="page2">#REF!</definedName>
    <definedName name="pare">#REF!,#REF!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2">#REF!</definedName>
    <definedName name="Pay_Date" localSheetId="1">#REF!</definedName>
    <definedName name="Pay_Date">#REF!</definedName>
    <definedName name="Pay_Num" localSheetId="2">#REF!</definedName>
    <definedName name="Pay_Num" localSheetId="1">#REF!</definedName>
    <definedName name="Pay_Num">#REF!</definedName>
    <definedName name="Payment_Date" localSheetId="2">DATE(YEAR('PL-E 3M'!Loan_Start),MONTH('PL-E 3M'!Loan_Start)+Payment_Number,DAY('PL-E 3M'!Loan_Start))</definedName>
    <definedName name="Payment_Date" localSheetId="1">DATE(YEAR('PL-T 3M'!Loan_Start),MONTH('PL-T 3M'!Loan_Start)+Payment_Number,DAY('PL-T 3M'!Loan_Start))</definedName>
    <definedName name="Payment_Date">DATE(YEAR([31]!Loan_Start),MONTH([31]!Loan_Start)+Payment_Number,DAY([31]!Loan_Start))</definedName>
    <definedName name="Payroll_Samp">#REF!</definedName>
    <definedName name="PChe">NA()</definedName>
    <definedName name="PCR">#N/A</definedName>
    <definedName name="PCR_1">#N/A</definedName>
    <definedName name="PCR1_1">#N/A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[65]PL!#REF!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 localSheetId="2">#REF!</definedName>
    <definedName name="pl" localSheetId="1">#REF!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 localSheetId="2">#REF!</definedName>
    <definedName name="PLADF" localSheetId="1">#REF!</definedName>
    <definedName name="PLADF">#REF!</definedName>
    <definedName name="PLALAND" localSheetId="2">#REF!</definedName>
    <definedName name="PLALAND" localSheetId="1">#REF!</definedName>
    <definedName name="PLALAND">#REF!</definedName>
    <definedName name="PLAMCO" localSheetId="2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 localSheetId="2">#REF!</definedName>
    <definedName name="PLAPO" localSheetId="1">#REF!</definedName>
    <definedName name="PLAPO">#REF!</definedName>
    <definedName name="PLCML" localSheetId="2">#REF!</definedName>
    <definedName name="PLCML" localSheetId="1">#REF!</definedName>
    <definedName name="PLCML">#REF!</definedName>
    <definedName name="PLHPP" localSheetId="2">#REF!</definedName>
    <definedName name="PLHPP" localSheetId="1">#REF!</definedName>
    <definedName name="PLHPP">#REF!</definedName>
    <definedName name="PLPPO" localSheetId="2">#REF!</definedName>
    <definedName name="PLPPO" localSheetId="1">#REF!</definedName>
    <definedName name="PLPPO">#REF!</definedName>
    <definedName name="PLPROCO" localSheetId="2">#REF!</definedName>
    <definedName name="PLPROCO" localSheetId="1">#REF!</definedName>
    <definedName name="PLPROCO">#REF!</definedName>
    <definedName name="PLstment" localSheetId="2">#REF!</definedName>
    <definedName name="PLstment" localSheetId="1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[66]List!$A$7:$A$10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pulation">NA()</definedName>
    <definedName name="population.hcm">NA()</definedName>
    <definedName name="por">#REF!,#REF!</definedName>
    <definedName name="Pouch">#N/A</definedName>
    <definedName name="Pouch_1">#N/A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'[11]Seagate _share_in_units'!$A$1:$F$43</definedName>
    <definedName name="pram" localSheetId="2" hidden="1">[10]total!#REF!</definedName>
    <definedName name="pram" localSheetId="1" hidden="1">[10]total!#REF!</definedName>
    <definedName name="pram" hidden="1">[10]total!#REF!</definedName>
    <definedName name="Predict_Depre1">#REF!</definedName>
    <definedName name="PrepytFD">#REF!</definedName>
    <definedName name="PRICE">NA()</definedName>
    <definedName name="PRICE1">NA()</definedName>
    <definedName name="Princ" localSheetId="2">#REF!</definedName>
    <definedName name="Princ" localSheetId="1">#REF!</definedName>
    <definedName name="Princ">#REF!</definedName>
    <definedName name="_xlnm.Print_Area" localSheetId="0">'BS-T'!$A$1:$N$93</definedName>
    <definedName name="_xlnm.Print_Area" localSheetId="6">'CF-T'!$A$1:$J$83</definedName>
    <definedName name="_xlnm.Print_Area" localSheetId="4">'CS - conso-T'!$A$1:$U$22</definedName>
    <definedName name="_xlnm.Print_Area" localSheetId="5">'CS - separate-T'!$A$1:$N$20</definedName>
    <definedName name="_xlnm.Print_Area" localSheetId="2">'PL-E 3M'!$A$1:$K$49</definedName>
    <definedName name="_xlnm.Print_Area" localSheetId="3">'PL-T'!$A$1:$L$38</definedName>
    <definedName name="_xlnm.Print_Area" localSheetId="1">'PL-T 3M'!$A$1:$L$48</definedName>
    <definedName name="_xlnm.Print_Area">#N/A</definedName>
    <definedName name="Print_Area_MI" localSheetId="2">#REF!</definedName>
    <definedName name="Print_Area_MI" localSheetId="1">#REF!</definedName>
    <definedName name="Print_Area_MI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1">NA()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"$#REF!.$A$1:$L$5"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#N/A</definedName>
    <definedName name="Print_PL" localSheetId="2">'[67]19'!#REF!</definedName>
    <definedName name="Print_PL" localSheetId="1">'[67]19'!#REF!</definedName>
    <definedName name="Print_PL">'[67]19'!#REF!</definedName>
    <definedName name="_xlnm.Print_Titles" localSheetId="0">'BS-T'!$1:$8</definedName>
    <definedName name="_xlnm.Print_Titles" localSheetId="6">'CF-T'!$1:$9</definedName>
    <definedName name="_xlnm.Print_Titles">#N/A</definedName>
    <definedName name="PRINT_TITLES_MI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 localSheetId="2">#REF!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 localSheetId="2">#REF!</definedName>
    <definedName name="q" localSheetId="1">#REF!</definedName>
    <definedName name="q">#REF!</definedName>
    <definedName name="q_1">#N/A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 localSheetId="2">IF('PL-E 3M'!Values_Entered,'PL-E 3M'!Header_Row+'PL-E 3M'!Number_of_Payments,'PL-E 3M'!Header_Row)</definedName>
    <definedName name="qq" localSheetId="1">IF('PL-T 3M'!Values_Entered,'PL-T 3M'!Header_Row+'PL-T 3M'!Number_of_Payments,'PL-T 3M'!Header_Row)</definedName>
    <definedName name="qq">IF(Values_Entered,Header_Row+[31]!Number_of_Payments,Header_Row)</definedName>
    <definedName name="qqq" hidden="1">{#N/A,#N/A,FALSE,"Sheet1"}</definedName>
    <definedName name="qqqq">#REF!</definedName>
    <definedName name="qqqqqq" localSheetId="2">#REF!</definedName>
    <definedName name="qqqqqq" localSheetId="1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[17]STart!$N$7:$N$1300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Data">#REF!</definedName>
    <definedName name="RB">[17]STart!$O$7:$O$1300</definedName>
    <definedName name="rdsff">#REF!</definedName>
    <definedName name="Re" localSheetId="2">#REF!</definedName>
    <definedName name="Re" localSheetId="1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 localSheetId="2">#REF!</definedName>
    <definedName name="Report" localSheetId="1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 localSheetId="2">#REF!</definedName>
    <definedName name="report1" localSheetId="1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'[35]ADJ - RATE'!$B$5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2">#REF!</definedName>
    <definedName name="s" localSheetId="1">#REF!</definedName>
    <definedName name="s">#REF!</definedName>
    <definedName name="s_1">NA()</definedName>
    <definedName name="s75F29">NA()</definedName>
    <definedName name="s75F29_35">NA()</definedName>
    <definedName name="sa" localSheetId="2">#REF!</definedName>
    <definedName name="sa" localSheetId="1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">[66]List!$B$7:$B$10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 localSheetId="2">'[27]ADJ - RATE'!#REF!</definedName>
    <definedName name="SCB" localSheetId="1">'[27]ADJ - RATE'!#REF!</definedName>
    <definedName name="SCB">'[27]ADJ - RATE'!#REF!</definedName>
    <definedName name="SCH">NA()</definedName>
    <definedName name="SchDebts">#REF!</definedName>
    <definedName name="Sched_Pay" localSheetId="2">#REF!</definedName>
    <definedName name="Sched_Pay" localSheetId="1">#REF!</definedName>
    <definedName name="Sched_Pay">#REF!</definedName>
    <definedName name="Scheduled_Extra_Payments" localSheetId="2">#REF!</definedName>
    <definedName name="Scheduled_Extra_Payments" localSheetId="1">#REF!</definedName>
    <definedName name="Scheduled_Extra_Payments">#REF!</definedName>
    <definedName name="Scheduled_Interest_Rate" localSheetId="2">#REF!</definedName>
    <definedName name="Scheduled_Interest_Rate" localSheetId="1">#REF!</definedName>
    <definedName name="Scheduled_Interest_Rate">#REF!</definedName>
    <definedName name="Scheduled_Monthly_Payment" localSheetId="2">#REF!</definedName>
    <definedName name="Scheduled_Monthly_Payment" localSheetId="1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#N/A</definedName>
    <definedName name="sd3p">NA()</definedName>
    <definedName name="SDDL">NA()</definedName>
    <definedName name="sdfasgfa">#N/A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" hidden="1">{"'Eng (page2)'!$A$1:$D$52"}</definedName>
    <definedName name="Selling">NA()</definedName>
    <definedName name="sellom">NA()</definedName>
    <definedName name="Sep" localSheetId="2">#REF!</definedName>
    <definedName name="Sep" localSheetId="1">#REF!</definedName>
    <definedName name="Sep">#REF!</definedName>
    <definedName name="Sep_1">NA()</definedName>
    <definedName name="Sept">#REF!</definedName>
    <definedName name="SERI_SELANGIN_SDN_BHD">#REF!</definedName>
    <definedName name="Service">NA()</definedName>
    <definedName name="sesa" hidden="1">{#N/A,#N/A,FALSE,"Sheet1"}</definedName>
    <definedName name="setgsr">#REF!</definedName>
    <definedName name="SETOFBOOKSNAME1">[32]CRITERIA1!$B$2</definedName>
    <definedName name="setwt">#REF!</definedName>
    <definedName name="sevtionBB">#REF!</definedName>
    <definedName name="sfafed">#REF!</definedName>
    <definedName name="sfagea">#REF!</definedName>
    <definedName name="sfas">'[13]11922'!#REF!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 localSheetId="2">#REF!</definedName>
    <definedName name="sfe" localSheetId="1">#REF!</definedName>
    <definedName name="sfe">#REF!</definedName>
    <definedName name="sfe_1">NA()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2" hidden="1">#REF!</definedName>
    <definedName name="sgswre" localSheetId="1" hidden="1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>[68]เงินกู้ธนชาติ!$E$17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[9]เงินกู้ธนชาติ!$E$17</definedName>
    <definedName name="short1">'[9]เงินกู้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 localSheetId="2">'[38] กระทบผลรวม  1710 '!#REF!</definedName>
    <definedName name="som" localSheetId="1">'[38] กระทบผลรวม  1710 '!#REF!</definedName>
    <definedName name="som">'[38]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m.hcm">NA()</definedName>
    <definedName name="Sqms">NA()</definedName>
    <definedName name="srgetgwe">#REF!</definedName>
    <definedName name="ss" localSheetId="2">#REF!</definedName>
    <definedName name="ss" localSheetId="1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[66]List!$C$2:$C$10</definedName>
    <definedName name="STOCK">#N/A</definedName>
    <definedName name="str">NA()</definedName>
    <definedName name="SUB">#REF!</definedName>
    <definedName name="SUBSCRIPTION">"$#REF!.$BD$548"</definedName>
    <definedName name="SUBSCRIPTION_72">"$#REF!.$BD$549"</definedName>
    <definedName name="SUM">#REF!</definedName>
    <definedName name="SUMMARY">NA()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 localSheetId="2">#REF!</definedName>
    <definedName name="t" localSheetId="1">#REF!</definedName>
    <definedName name="t">#REF!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2">#REF!</definedName>
    <definedName name="T99_BYCUST_INC_NOTSPEC" localSheetId="1">#REF!</definedName>
    <definedName name="T99_BYCUST_INC_NOTSPEC">#REF!</definedName>
    <definedName name="T99_BYGROUP_INC_NOTSPEC" localSheetId="2">#REF!</definedName>
    <definedName name="T99_BYGROUP_INC_NOTSPEC" localSheetId="1">#REF!</definedName>
    <definedName name="T99_BYGROUP_INC_NOTSPEC">#REF!</definedName>
    <definedName name="TABadj">#REF!</definedName>
    <definedName name="TABbs">#REF!</definedName>
    <definedName name="TABLE_10_21" localSheetId="2">[43]ใบประหน้า!#REF!</definedName>
    <definedName name="TABLE_10_21" localSheetId="1">[43]ใบประหน้า!#REF!</definedName>
    <definedName name="TABLE_10_21">[43]ใบประหน้า!#REF!</definedName>
    <definedName name="TABLE_10_25" localSheetId="2">#REF!</definedName>
    <definedName name="TABLE_10_25" localSheetId="1">#REF!</definedName>
    <definedName name="TABLE_10_25">#REF!</definedName>
    <definedName name="TABLE_11_21" localSheetId="2">[43]ใบประหน้า!#REF!</definedName>
    <definedName name="TABLE_11_21" localSheetId="1">[43]ใบประหน้า!#REF!</definedName>
    <definedName name="TABLE_11_21">[43]ใบประหน้า!#REF!</definedName>
    <definedName name="TABLE_11_25" localSheetId="2">#REF!</definedName>
    <definedName name="TABLE_11_25" localSheetId="1">#REF!</definedName>
    <definedName name="TABLE_11_25">#REF!</definedName>
    <definedName name="TABLE_12_21" localSheetId="2">[43]ใบประหน้า!#REF!</definedName>
    <definedName name="TABLE_12_21" localSheetId="1">[43]ใบประหน้า!#REF!</definedName>
    <definedName name="TABLE_12_21">[43]ใบประหน้า!#REF!</definedName>
    <definedName name="TABLE_12_25" localSheetId="2">#REF!</definedName>
    <definedName name="TABLE_12_25" localSheetId="1">#REF!</definedName>
    <definedName name="TABLE_12_25">#REF!</definedName>
    <definedName name="TABLE_13_21" localSheetId="2">[43]ใบประหน้า!#REF!</definedName>
    <definedName name="TABLE_13_21" localSheetId="1">[43]ใบประหน้า!#REF!</definedName>
    <definedName name="TABLE_13_21">[43]ใบประหน้า!#REF!</definedName>
    <definedName name="TABLE_13_25" localSheetId="2">#REF!</definedName>
    <definedName name="TABLE_13_25" localSheetId="1">#REF!</definedName>
    <definedName name="TABLE_13_25">#REF!</definedName>
    <definedName name="TABLE_14_21" localSheetId="2">[43]ใบประหน้า!#REF!</definedName>
    <definedName name="TABLE_14_21" localSheetId="1">[43]ใบประหน้า!#REF!</definedName>
    <definedName name="TABLE_14_21">[43]ใบประหน้า!#REF!</definedName>
    <definedName name="TABLE_14_25" localSheetId="2">#REF!</definedName>
    <definedName name="TABLE_14_25" localSheetId="1">#REF!</definedName>
    <definedName name="TABLE_14_25">#REF!</definedName>
    <definedName name="TABLE_15_21" localSheetId="2">[43]ใบประหน้า!#REF!</definedName>
    <definedName name="TABLE_15_21" localSheetId="1">[43]ใบประหน้า!#REF!</definedName>
    <definedName name="TABLE_15_21">[43]ใบประหน้า!#REF!</definedName>
    <definedName name="TABLE_15_25" localSheetId="2">#REF!</definedName>
    <definedName name="TABLE_15_25" localSheetId="1">#REF!</definedName>
    <definedName name="TABLE_15_25">#REF!</definedName>
    <definedName name="TABLE_16_21" localSheetId="2">[43]ใบประหน้า!#REF!</definedName>
    <definedName name="TABLE_16_21" localSheetId="1">[43]ใบประหน้า!#REF!</definedName>
    <definedName name="TABLE_16_21">[43]ใบประหน้า!#REF!</definedName>
    <definedName name="TABLE_16_25" localSheetId="2">#REF!</definedName>
    <definedName name="TABLE_16_25" localSheetId="1">#REF!</definedName>
    <definedName name="TABLE_16_25">#REF!</definedName>
    <definedName name="TABLE_17_21" localSheetId="2">[43]ใบประหน้า!#REF!</definedName>
    <definedName name="TABLE_17_21" localSheetId="1">[43]ใบประหน้า!#REF!</definedName>
    <definedName name="TABLE_17_21">[43]ใบประหน้า!#REF!</definedName>
    <definedName name="TABLE_17_25" localSheetId="2">#REF!</definedName>
    <definedName name="TABLE_17_25" localSheetId="1">#REF!</definedName>
    <definedName name="TABLE_17_25">#REF!</definedName>
    <definedName name="TABLE_18_21" localSheetId="2">[43]ใบประหน้า!#REF!</definedName>
    <definedName name="TABLE_18_21" localSheetId="1">[43]ใบประหน้า!#REF!</definedName>
    <definedName name="TABLE_18_21">[43]ใบประหน้า!#REF!</definedName>
    <definedName name="TABLE_18_25" localSheetId="2">#REF!</definedName>
    <definedName name="TABLE_18_25" localSheetId="1">#REF!</definedName>
    <definedName name="TABLE_18_25">#REF!</definedName>
    <definedName name="TABLE_19_21" localSheetId="2">[43]ใบประหน้า!#REF!</definedName>
    <definedName name="TABLE_19_21" localSheetId="1">[43]ใบประหน้า!#REF!</definedName>
    <definedName name="TABLE_19_21">[43]ใบประหน้า!#REF!</definedName>
    <definedName name="TABLE_19_25" localSheetId="2">#REF!</definedName>
    <definedName name="TABLE_19_25" localSheetId="1">#REF!</definedName>
    <definedName name="TABLE_19_25">#REF!</definedName>
    <definedName name="TABLE_2_21" localSheetId="2">[43]ใบประหน้า!#REF!</definedName>
    <definedName name="TABLE_2_21" localSheetId="1">[43]ใบประหน้า!#REF!</definedName>
    <definedName name="TABLE_2_21">[43]ใบประหน้า!#REF!</definedName>
    <definedName name="TABLE_2_25" localSheetId="2">#REF!</definedName>
    <definedName name="TABLE_2_25" localSheetId="1">#REF!</definedName>
    <definedName name="TABLE_2_25">#REF!</definedName>
    <definedName name="TABLE_20_21" localSheetId="2">[43]ใบประหน้า!#REF!</definedName>
    <definedName name="TABLE_20_21" localSheetId="1">[43]ใบประหน้า!#REF!</definedName>
    <definedName name="TABLE_20_21">[43]ใบประหน้า!#REF!</definedName>
    <definedName name="TABLE_20_25" localSheetId="2">#REF!</definedName>
    <definedName name="TABLE_20_25" localSheetId="1">#REF!</definedName>
    <definedName name="TABLE_20_25">#REF!</definedName>
    <definedName name="TABLE_21" localSheetId="2">[43]ใบประหน้า!#REF!</definedName>
    <definedName name="TABLE_21" localSheetId="1">[43]ใบประหน้า!#REF!</definedName>
    <definedName name="TABLE_21">[43]ใบประหน้า!#REF!</definedName>
    <definedName name="TABLE_21_21" localSheetId="2">[43]ใบประหน้า!#REF!</definedName>
    <definedName name="TABLE_21_21" localSheetId="1">[43]ใบประหน้า!#REF!</definedName>
    <definedName name="TABLE_21_21">[43]ใบประหน้า!#REF!</definedName>
    <definedName name="TABLE_21_25" localSheetId="2">#REF!</definedName>
    <definedName name="TABLE_21_25" localSheetId="1">#REF!</definedName>
    <definedName name="TABLE_21_25">#REF!</definedName>
    <definedName name="TABLE_22_21" localSheetId="2">[43]ใบประหน้า!#REF!</definedName>
    <definedName name="TABLE_22_21" localSheetId="1">[43]ใบประหน้า!#REF!</definedName>
    <definedName name="TABLE_22_21">[43]ใบประหน้า!#REF!</definedName>
    <definedName name="TABLE_22_25" localSheetId="2">#REF!</definedName>
    <definedName name="TABLE_22_25" localSheetId="1">#REF!</definedName>
    <definedName name="TABLE_22_25">#REF!</definedName>
    <definedName name="TABLE_23_21" localSheetId="2">[43]ใบประหน้า!#REF!</definedName>
    <definedName name="TABLE_23_21" localSheetId="1">[43]ใบประหน้า!#REF!</definedName>
    <definedName name="TABLE_23_21">[43]ใบประหน้า!#REF!</definedName>
    <definedName name="TABLE_23_25" localSheetId="2">#REF!</definedName>
    <definedName name="TABLE_23_25" localSheetId="1">#REF!</definedName>
    <definedName name="TABLE_23_25">#REF!</definedName>
    <definedName name="TABLE_24_21" localSheetId="2">[43]ใบประหน้า!#REF!</definedName>
    <definedName name="TABLE_24_21" localSheetId="1">[43]ใบประหน้า!#REF!</definedName>
    <definedName name="TABLE_24_21">[43]ใบประหน้า!#REF!</definedName>
    <definedName name="TABLE_24_25" localSheetId="2">#REF!</definedName>
    <definedName name="TABLE_24_25" localSheetId="1">#REF!</definedName>
    <definedName name="TABLE_24_25">#REF!</definedName>
    <definedName name="TABLE_25" localSheetId="2">#REF!</definedName>
    <definedName name="TABLE_25" localSheetId="1">#REF!</definedName>
    <definedName name="TABLE_25">#REF!</definedName>
    <definedName name="TABLE_25_21" localSheetId="2">[43]ใบประหน้า!#REF!</definedName>
    <definedName name="TABLE_25_21" localSheetId="1">[43]ใบประหน้า!#REF!</definedName>
    <definedName name="TABLE_25_21">[43]ใบประหน้า!#REF!</definedName>
    <definedName name="TABLE_25_25" localSheetId="2">#REF!</definedName>
    <definedName name="TABLE_25_25" localSheetId="1">#REF!</definedName>
    <definedName name="TABLE_25_25">#REF!</definedName>
    <definedName name="TABLE_26_21" localSheetId="2">[43]ใบประหน้า!#REF!</definedName>
    <definedName name="TABLE_26_21" localSheetId="1">[43]ใบประหน้า!#REF!</definedName>
    <definedName name="TABLE_26_21">[43]ใบประหน้า!#REF!</definedName>
    <definedName name="TABLE_26_25" localSheetId="2">#REF!</definedName>
    <definedName name="TABLE_26_25" localSheetId="1">#REF!</definedName>
    <definedName name="TABLE_26_25">#REF!</definedName>
    <definedName name="TABLE_27_21" localSheetId="2">[43]ใบประหน้า!#REF!</definedName>
    <definedName name="TABLE_27_21" localSheetId="1">[43]ใบประหน้า!#REF!</definedName>
    <definedName name="TABLE_27_21">[43]ใบประหน้า!#REF!</definedName>
    <definedName name="TABLE_27_25" localSheetId="2">#REF!</definedName>
    <definedName name="TABLE_27_25" localSheetId="1">#REF!</definedName>
    <definedName name="TABLE_27_25">#REF!</definedName>
    <definedName name="TABLE_28_21" localSheetId="2">[43]ใบประหน้า!#REF!</definedName>
    <definedName name="TABLE_28_21" localSheetId="1">[43]ใบประหน้า!#REF!</definedName>
    <definedName name="TABLE_28_21">[43]ใบประหน้า!#REF!</definedName>
    <definedName name="TABLE_28_25" localSheetId="2">#REF!</definedName>
    <definedName name="TABLE_28_25" localSheetId="1">#REF!</definedName>
    <definedName name="TABLE_28_25">#REF!</definedName>
    <definedName name="TABLE_29_21" localSheetId="2">[43]ใบประหน้า!#REF!</definedName>
    <definedName name="TABLE_29_21" localSheetId="1">[43]ใบประหน้า!#REF!</definedName>
    <definedName name="TABLE_29_21">[43]ใบประหน้า!#REF!</definedName>
    <definedName name="TABLE_29_25" localSheetId="2">#REF!</definedName>
    <definedName name="TABLE_29_25" localSheetId="1">#REF!</definedName>
    <definedName name="TABLE_29_25">#REF!</definedName>
    <definedName name="TABLE_3_21" localSheetId="2">[43]ใบประหน้า!#REF!</definedName>
    <definedName name="TABLE_3_21" localSheetId="1">[43]ใบประหน้า!#REF!</definedName>
    <definedName name="TABLE_3_21">[43]ใบประหน้า!#REF!</definedName>
    <definedName name="TABLE_3_25" localSheetId="2">#REF!</definedName>
    <definedName name="TABLE_3_25" localSheetId="1">#REF!</definedName>
    <definedName name="TABLE_3_25">#REF!</definedName>
    <definedName name="TABLE_30_21" localSheetId="2">[43]ใบประหน้า!#REF!</definedName>
    <definedName name="TABLE_30_21" localSheetId="1">[43]ใบประหน้า!#REF!</definedName>
    <definedName name="TABLE_30_21">[43]ใบประหน้า!#REF!</definedName>
    <definedName name="TABLE_30_25" localSheetId="2">#REF!</definedName>
    <definedName name="TABLE_30_25" localSheetId="1">#REF!</definedName>
    <definedName name="TABLE_30_25">#REF!</definedName>
    <definedName name="TABLE_31_21" localSheetId="2">[43]ใบประหน้า!#REF!</definedName>
    <definedName name="TABLE_31_21" localSheetId="1">[43]ใบประหน้า!#REF!</definedName>
    <definedName name="TABLE_31_21">[43]ใบประหน้า!#REF!</definedName>
    <definedName name="TABLE_31_25" localSheetId="2">#REF!</definedName>
    <definedName name="TABLE_31_25" localSheetId="1">#REF!</definedName>
    <definedName name="TABLE_31_25">#REF!</definedName>
    <definedName name="TABLE_32_21" localSheetId="2">[43]ใบประหน้า!#REF!</definedName>
    <definedName name="TABLE_32_21" localSheetId="1">[43]ใบประหน้า!#REF!</definedName>
    <definedName name="TABLE_32_21">[43]ใบประหน้า!#REF!</definedName>
    <definedName name="TABLE_32_25" localSheetId="2">#REF!</definedName>
    <definedName name="TABLE_32_25" localSheetId="1">#REF!</definedName>
    <definedName name="TABLE_32_25">#REF!</definedName>
    <definedName name="TABLE_33_21" localSheetId="2">[43]ใบประหน้า!#REF!</definedName>
    <definedName name="TABLE_33_21" localSheetId="1">[43]ใบประหน้า!#REF!</definedName>
    <definedName name="TABLE_33_21">[43]ใบประหน้า!#REF!</definedName>
    <definedName name="TABLE_33_25" localSheetId="2">#REF!</definedName>
    <definedName name="TABLE_33_25" localSheetId="1">#REF!</definedName>
    <definedName name="TABLE_33_25">#REF!</definedName>
    <definedName name="TABLE_34" localSheetId="2">[69]vat!#REF!</definedName>
    <definedName name="TABLE_34" localSheetId="1">[69]vat!#REF!</definedName>
    <definedName name="TABLE_34">[69]vat!#REF!</definedName>
    <definedName name="TABLE_34_21" localSheetId="2">[43]ใบประหน้า!#REF!</definedName>
    <definedName name="TABLE_34_21" localSheetId="1">[43]ใบประหน้า!#REF!</definedName>
    <definedName name="TABLE_34_21">[43]ใบประหน้า!#REF!</definedName>
    <definedName name="TABLE_34_25" localSheetId="2">#REF!</definedName>
    <definedName name="TABLE_34_25" localSheetId="1">#REF!</definedName>
    <definedName name="TABLE_34_25">#REF!</definedName>
    <definedName name="TABLE_35_21" localSheetId="2">[43]ใบประหน้า!#REF!</definedName>
    <definedName name="TABLE_35_21" localSheetId="1">[43]ใบประหน้า!#REF!</definedName>
    <definedName name="TABLE_35_21">[43]ใบประหน้า!#REF!</definedName>
    <definedName name="TABLE_35_25" localSheetId="2">#REF!</definedName>
    <definedName name="TABLE_35_25" localSheetId="1">#REF!</definedName>
    <definedName name="TABLE_35_25">#REF!</definedName>
    <definedName name="TABLE_36_21" localSheetId="2">[43]ใบประหน้า!#REF!</definedName>
    <definedName name="TABLE_36_21" localSheetId="1">[43]ใบประหน้า!#REF!</definedName>
    <definedName name="TABLE_36_21">[43]ใบประหน้า!#REF!</definedName>
    <definedName name="TABLE_36_25" localSheetId="2">#REF!</definedName>
    <definedName name="TABLE_36_25" localSheetId="1">#REF!</definedName>
    <definedName name="TABLE_36_25">#REF!</definedName>
    <definedName name="TABLE_37_25" localSheetId="2">#REF!</definedName>
    <definedName name="TABLE_37_25" localSheetId="1">#REF!</definedName>
    <definedName name="TABLE_37_25">#REF!</definedName>
    <definedName name="TABLE_38_25" localSheetId="2">#REF!</definedName>
    <definedName name="TABLE_38_25" localSheetId="1">#REF!</definedName>
    <definedName name="TABLE_38_25">#REF!</definedName>
    <definedName name="TABLE_39_25" localSheetId="2">#REF!</definedName>
    <definedName name="TABLE_39_25" localSheetId="1">#REF!</definedName>
    <definedName name="TABLE_39_25">#REF!</definedName>
    <definedName name="TABLE_4_21" localSheetId="2">[43]ใบประหน้า!#REF!</definedName>
    <definedName name="TABLE_4_21" localSheetId="1">[43]ใบประหน้า!#REF!</definedName>
    <definedName name="TABLE_4_21">[43]ใบประหน้า!#REF!</definedName>
    <definedName name="TABLE_4_25" localSheetId="2">#REF!</definedName>
    <definedName name="TABLE_4_25" localSheetId="1">#REF!</definedName>
    <definedName name="TABLE_4_25">#REF!</definedName>
    <definedName name="TABLE_40_25" localSheetId="2">#REF!</definedName>
    <definedName name="TABLE_40_25" localSheetId="1">#REF!</definedName>
    <definedName name="TABLE_40_25">#REF!</definedName>
    <definedName name="TABLE_41_25" localSheetId="2">#REF!</definedName>
    <definedName name="TABLE_41_25" localSheetId="1">#REF!</definedName>
    <definedName name="TABLE_41_25">#REF!</definedName>
    <definedName name="TABLE_42_25" localSheetId="2">#REF!</definedName>
    <definedName name="TABLE_42_25" localSheetId="1">#REF!</definedName>
    <definedName name="TABLE_42_25">#REF!</definedName>
    <definedName name="TABLE_43_25" localSheetId="2">#REF!</definedName>
    <definedName name="TABLE_43_25" localSheetId="1">#REF!</definedName>
    <definedName name="TABLE_43_25">#REF!</definedName>
    <definedName name="TABLE_44_25" localSheetId="2">#REF!</definedName>
    <definedName name="TABLE_44_25" localSheetId="1">#REF!</definedName>
    <definedName name="TABLE_44_25">#REF!</definedName>
    <definedName name="TABLE_45_25" localSheetId="2">#REF!</definedName>
    <definedName name="TABLE_45_25" localSheetId="1">#REF!</definedName>
    <definedName name="TABLE_45_25">#REF!</definedName>
    <definedName name="TABLE_46_25" localSheetId="2">#REF!</definedName>
    <definedName name="TABLE_46_25" localSheetId="1">#REF!</definedName>
    <definedName name="TABLE_46_25">#REF!</definedName>
    <definedName name="TABLE_47_25" localSheetId="2">#REF!</definedName>
    <definedName name="TABLE_47_25" localSheetId="1">#REF!</definedName>
    <definedName name="TABLE_47_25">#REF!</definedName>
    <definedName name="TABLE_48_25" localSheetId="2">#REF!</definedName>
    <definedName name="TABLE_48_25" localSheetId="1">#REF!</definedName>
    <definedName name="TABLE_48_25">#REF!</definedName>
    <definedName name="TABLE_49_25" localSheetId="2">#REF!</definedName>
    <definedName name="TABLE_49_25" localSheetId="1">#REF!</definedName>
    <definedName name="TABLE_49_25">#REF!</definedName>
    <definedName name="TABLE_5_21" localSheetId="2">[43]ใบประหน้า!#REF!</definedName>
    <definedName name="TABLE_5_21" localSheetId="1">[43]ใบประหน้า!#REF!</definedName>
    <definedName name="TABLE_5_21">[43]ใบประหน้า!#REF!</definedName>
    <definedName name="TABLE_5_25" localSheetId="2">#REF!</definedName>
    <definedName name="TABLE_5_25" localSheetId="1">#REF!</definedName>
    <definedName name="TABLE_5_25">#REF!</definedName>
    <definedName name="TABLE_50_25" localSheetId="2">#REF!</definedName>
    <definedName name="TABLE_50_25" localSheetId="1">#REF!</definedName>
    <definedName name="TABLE_50_25">#REF!</definedName>
    <definedName name="TABLE_51_25" localSheetId="2">#REF!</definedName>
    <definedName name="TABLE_51_25" localSheetId="1">#REF!</definedName>
    <definedName name="TABLE_51_25">#REF!</definedName>
    <definedName name="TABLE_52_25" localSheetId="2">#REF!</definedName>
    <definedName name="TABLE_52_25" localSheetId="1">#REF!</definedName>
    <definedName name="TABLE_52_25">#REF!</definedName>
    <definedName name="TABLE_53_25" localSheetId="2">#REF!</definedName>
    <definedName name="TABLE_53_25" localSheetId="1">#REF!</definedName>
    <definedName name="TABLE_53_25">#REF!</definedName>
    <definedName name="TABLE_54_25" localSheetId="2">#REF!</definedName>
    <definedName name="TABLE_54_25" localSheetId="1">#REF!</definedName>
    <definedName name="TABLE_54_25">#REF!</definedName>
    <definedName name="TABLE_55_25" localSheetId="2">#REF!</definedName>
    <definedName name="TABLE_55_25" localSheetId="1">#REF!</definedName>
    <definedName name="TABLE_55_25">#REF!</definedName>
    <definedName name="TABLE_56_25" localSheetId="2">#REF!</definedName>
    <definedName name="TABLE_56_25" localSheetId="1">#REF!</definedName>
    <definedName name="TABLE_56_25">#REF!</definedName>
    <definedName name="TABLE_57_25" localSheetId="2">#REF!</definedName>
    <definedName name="TABLE_57_25" localSheetId="1">#REF!</definedName>
    <definedName name="TABLE_57_25">#REF!</definedName>
    <definedName name="TABLE_58_25" localSheetId="2">#REF!</definedName>
    <definedName name="TABLE_58_25" localSheetId="1">#REF!</definedName>
    <definedName name="TABLE_58_25">#REF!</definedName>
    <definedName name="TABLE_59_25" localSheetId="2">#REF!</definedName>
    <definedName name="TABLE_59_25" localSheetId="1">#REF!</definedName>
    <definedName name="TABLE_59_25">#REF!</definedName>
    <definedName name="TABLE_6_21" localSheetId="2">[43]ใบประหน้า!#REF!</definedName>
    <definedName name="TABLE_6_21" localSheetId="1">[43]ใบประหน้า!#REF!</definedName>
    <definedName name="TABLE_6_21">[43]ใบประหน้า!#REF!</definedName>
    <definedName name="TABLE_6_25" localSheetId="2">#REF!</definedName>
    <definedName name="TABLE_6_25" localSheetId="1">#REF!</definedName>
    <definedName name="TABLE_6_25">#REF!</definedName>
    <definedName name="TABLE_60_25" localSheetId="2">#REF!</definedName>
    <definedName name="TABLE_60_25" localSheetId="1">#REF!</definedName>
    <definedName name="TABLE_60_25">#REF!</definedName>
    <definedName name="TABLE_61_25" localSheetId="2">#REF!</definedName>
    <definedName name="TABLE_61_25" localSheetId="1">#REF!</definedName>
    <definedName name="TABLE_61_25">#REF!</definedName>
    <definedName name="TABLE_62_25" localSheetId="2">#REF!</definedName>
    <definedName name="TABLE_62_25" localSheetId="1">#REF!</definedName>
    <definedName name="TABLE_62_25">#REF!</definedName>
    <definedName name="TABLE_63_25" localSheetId="2">#REF!</definedName>
    <definedName name="TABLE_63_25" localSheetId="1">#REF!</definedName>
    <definedName name="TABLE_63_25">#REF!</definedName>
    <definedName name="TABLE_64_25" localSheetId="2">#REF!</definedName>
    <definedName name="TABLE_64_25" localSheetId="1">#REF!</definedName>
    <definedName name="TABLE_64_25">#REF!</definedName>
    <definedName name="TABLE_65_25" localSheetId="2">#REF!</definedName>
    <definedName name="TABLE_65_25" localSheetId="1">#REF!</definedName>
    <definedName name="TABLE_65_25">#REF!</definedName>
    <definedName name="TABLE_66_25" localSheetId="2">#REF!</definedName>
    <definedName name="TABLE_66_25" localSheetId="1">#REF!</definedName>
    <definedName name="TABLE_66_25">#REF!</definedName>
    <definedName name="TABLE_67_25" localSheetId="2">#REF!</definedName>
    <definedName name="TABLE_67_25" localSheetId="1">#REF!</definedName>
    <definedName name="TABLE_67_25">#REF!</definedName>
    <definedName name="TABLE_68_25" localSheetId="2">#REF!</definedName>
    <definedName name="TABLE_68_25" localSheetId="1">#REF!</definedName>
    <definedName name="TABLE_68_25">#REF!</definedName>
    <definedName name="TABLE_69_25" localSheetId="2">#REF!</definedName>
    <definedName name="TABLE_69_25" localSheetId="1">#REF!</definedName>
    <definedName name="TABLE_69_25">#REF!</definedName>
    <definedName name="TABLE_7_21" localSheetId="2">[43]ใบประหน้า!#REF!</definedName>
    <definedName name="TABLE_7_21" localSheetId="1">[43]ใบประหน้า!#REF!</definedName>
    <definedName name="TABLE_7_21">[43]ใบประหน้า!#REF!</definedName>
    <definedName name="TABLE_7_25" localSheetId="2">#REF!</definedName>
    <definedName name="TABLE_7_25" localSheetId="1">#REF!</definedName>
    <definedName name="TABLE_7_25">#REF!</definedName>
    <definedName name="TABLE_70_25" localSheetId="2">#REF!</definedName>
    <definedName name="TABLE_70_25" localSheetId="1">#REF!</definedName>
    <definedName name="TABLE_70_25">#REF!</definedName>
    <definedName name="TABLE_71_25" localSheetId="2">#REF!</definedName>
    <definedName name="TABLE_71_25" localSheetId="1">#REF!</definedName>
    <definedName name="TABLE_71_25">#REF!</definedName>
    <definedName name="TABLE_72_25" localSheetId="2">#REF!</definedName>
    <definedName name="TABLE_72_25" localSheetId="1">#REF!</definedName>
    <definedName name="TABLE_72_25">#REF!</definedName>
    <definedName name="TABLE_73_25" localSheetId="2">#REF!</definedName>
    <definedName name="TABLE_73_25" localSheetId="1">#REF!</definedName>
    <definedName name="TABLE_73_25">#REF!</definedName>
    <definedName name="TABLE_74_25" localSheetId="2">#REF!</definedName>
    <definedName name="TABLE_74_25" localSheetId="1">#REF!</definedName>
    <definedName name="TABLE_74_25">#REF!</definedName>
    <definedName name="TABLE_75_25" localSheetId="2">#REF!</definedName>
    <definedName name="TABLE_75_25" localSheetId="1">#REF!</definedName>
    <definedName name="TABLE_75_25">#REF!</definedName>
    <definedName name="TABLE_76_25" localSheetId="2">#REF!</definedName>
    <definedName name="TABLE_76_25" localSheetId="1">#REF!</definedName>
    <definedName name="TABLE_76_25">#REF!</definedName>
    <definedName name="TABLE_77_25" localSheetId="2">#REF!</definedName>
    <definedName name="TABLE_77_25" localSheetId="1">#REF!</definedName>
    <definedName name="TABLE_77_25">#REF!</definedName>
    <definedName name="TABLE_8_21" localSheetId="2">[43]ใบประหน้า!#REF!</definedName>
    <definedName name="TABLE_8_21" localSheetId="1">[43]ใบประหน้า!#REF!</definedName>
    <definedName name="TABLE_8_21">[43]ใบประหน้า!#REF!</definedName>
    <definedName name="TABLE_8_25" localSheetId="2">#REF!</definedName>
    <definedName name="TABLE_8_25" localSheetId="1">#REF!</definedName>
    <definedName name="TABLE_8_25">#REF!</definedName>
    <definedName name="TABLE_9_21" localSheetId="2">[43]ใบประหน้า!#REF!</definedName>
    <definedName name="TABLE_9_21" localSheetId="1">[43]ใบประหน้า!#REF!</definedName>
    <definedName name="TABLE_9_21">[43]ใบประหน้า!#REF!</definedName>
    <definedName name="TABLE_9_25" localSheetId="2">#REF!</definedName>
    <definedName name="TABLE_9_25" localSheetId="1">#REF!</definedName>
    <definedName name="TABLE_9_25">#REF!</definedName>
    <definedName name="TABpl">#REF!</definedName>
    <definedName name="tadao">NA()</definedName>
    <definedName name="Taikhoan">NA()</definedName>
    <definedName name="TAMTINH">NA()</definedName>
    <definedName name="Tarn">[58]เงินกู้ธนชาติ!$F$15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'[70]TrialBalance Q3-2002'!$A$1:$H$301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2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2">'[5]B&amp;S 1999'!#REF!</definedName>
    <definedName name="TDB" localSheetId="1">'[5]B&amp;S 1999'!#REF!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"'file://server1/Home/Sukhuma/sukhuma/STI/FS-STI/zstigl01report.tx'#$''.$A$1"</definedName>
    <definedName name="TEST0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 localSheetId="2">#REF!</definedName>
    <definedName name="thi" localSheetId="1">#REF!</definedName>
    <definedName name="thi">#REF!</definedName>
    <definedName name="THI_35">NA()</definedName>
    <definedName name="thinh">NA()</definedName>
    <definedName name="thit" localSheetId="2">#REF!</definedName>
    <definedName name="thit" localSheetId="1">#REF!</definedName>
    <definedName name="thit">#REF!</definedName>
    <definedName name="thitiwan" localSheetId="2">#REF!</definedName>
    <definedName name="thitiwan" localSheetId="1">#REF!</definedName>
    <definedName name="thitiwan">#REF!</definedName>
    <definedName name="thitiwan16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2">#REF!</definedName>
    <definedName name="TO" localSheetId="1">#REF!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NA()</definedName>
    <definedName name="TOP_35">NA()</definedName>
    <definedName name="TOT">#REF!</definedName>
    <definedName name="total">'[71]TGX_A8_27 MHz_'!$Y$61</definedName>
    <definedName name="total_17">'[72]TGX_A8_27 MHz_'!$Y$61</definedName>
    <definedName name="total_18">'[73]TGX_A8_27 MHz_'!$Y$61</definedName>
    <definedName name="total_18_1">'[74]TGX_A8_27 MHz_'!$Y$61</definedName>
    <definedName name="total_19">'[74]TGX_A8_27 MHz_'!$Y$61</definedName>
    <definedName name="total_20">'[74]TGX_A8_27 MHz_'!$Y$61</definedName>
    <definedName name="total_7">'[74]TGX_A8_27 MHz_'!$Y$61</definedName>
    <definedName name="total_7_1">'[74]TGX_A8_27 MHz_'!$Y$61</definedName>
    <definedName name="total_8">'[75]TGX_A8_27 MHz_'!$Y$61</definedName>
    <definedName name="Total_Interest" localSheetId="2">#REF!</definedName>
    <definedName name="Total_Interest" localSheetId="1">#REF!</definedName>
    <definedName name="Total_Interest">#REF!</definedName>
    <definedName name="Total_Pay" localSheetId="2">#REF!</definedName>
    <definedName name="Total_Pay" localSheetId="1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AL">#N/A</definedName>
    <definedName name="tribal" localSheetId="2">#REF!</definedName>
    <definedName name="tribal" localSheetId="1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 localSheetId="2">#REF!</definedName>
    <definedName name="tttt" localSheetId="1">#REF!</definedName>
    <definedName name="tttt">#REF!</definedName>
    <definedName name="tukk">#REF!</definedName>
    <definedName name="tukrajrwa">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 hidden="1">{"'Model'!$A$1:$N$53"}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j" hidden="1">{"'Eng (page2)'!$A$1:$D$52"}</definedName>
    <definedName name="ukkk">#REF!</definedName>
    <definedName name="ukru4">#REF!</definedName>
    <definedName name="uktujrywj">#REF!</definedName>
    <definedName name="Uor" hidden="1">{"'Eng (page2)'!$A$1:$D$52"}</definedName>
    <definedName name="Upkeep">#REF!</definedName>
    <definedName name="US">'[35]ADJ - RATE'!$B$3</definedName>
    <definedName name="USD" localSheetId="2">#REF!</definedName>
    <definedName name="USD" localSheetId="1">#REF!</definedName>
    <definedName name="USD">#REF!</definedName>
    <definedName name="usdYavg">#REF!</definedName>
    <definedName name="utituit">#REF!</definedName>
    <definedName name="v">NA()</definedName>
    <definedName name="VA">NA()</definedName>
    <definedName name="vaava">#N/A</definedName>
    <definedName name="val">#REF!,#REF!</definedName>
    <definedName name="valei">#REF!,#REF!</definedName>
    <definedName name="valid">#REF!</definedName>
    <definedName name="Valid_Show">[64]!Visible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2">IF('PL-E 3M'!Loan_Amount*'PL-E 3M'!Interest_Rate*'PL-E 3M'!Loan_Years*'PL-E 3M'!Loan_Start&gt;0,1,0)</definedName>
    <definedName name="Values_Entered" localSheetId="1">IF('PL-T 3M'!Loan_Amount*'PL-T 3M'!Interest_Rate*'PL-T 3M'!Loan_Years*'PL-T 3M'!Loan_Start&gt;0,1,0)</definedName>
    <definedName name="Values_Entered">IF([31]!Loan_Amount*[31]!Interest_Rate*[31]!Loan_Years*[31]!Loan_Start&gt;0,1,0)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localSheetId="2" hidden="1">#REF!</definedName>
    <definedName name="viiuuiiu" localSheetId="1" hidden="1">#REF!</definedName>
    <definedName name="viiuuiiu" hidden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N">[17]STart!$D$7:$D$1300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w" localSheetId="2">#REF!</definedName>
    <definedName name="w" localSheetId="1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 localSheetId="2">[76]lam_moi!#REF!</definedName>
    <definedName name="wan" localSheetId="1">[76]lam_moi!#REF!</definedName>
    <definedName name="wan">[76]lam_moi!#REF!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br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 localSheetId="1">#REF!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orksheets">NA()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2">#REF!</definedName>
    <definedName name="WWW" localSheetId="1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">#REF!</definedName>
    <definedName name="X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'[77]10'!#REF!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">NA()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NA()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" localSheetId="2">#REF!</definedName>
    <definedName name="เ" localSheetId="1">#REF!</definedName>
    <definedName name="เ">#REF!</definedName>
    <definedName name="เง_นให_ก__ย_ม">NA()</definedName>
    <definedName name="เง_นทดรองจ_าย">NA()</definedName>
    <definedName name="เงินให้กู้ยืม" localSheetId="2">[78]สรุปงบดุล!#REF!</definedName>
    <definedName name="เงินให้กู้ยืม" localSheetId="1">[78]สรุปงบดุล!#REF!</definedName>
    <definedName name="เงินให้กู้ยืม">[78]สรุปงบดุล!#REF!</definedName>
    <definedName name="เงินทดรองจ่าย" localSheetId="2">[78]สรุปงบดุล!#REF!</definedName>
    <definedName name="เงินทดรองจ่าย" localSheetId="1">[78]สรุปงบดุล!#REF!</definedName>
    <definedName name="เงินทดรองจ่าย">[78]สรุปงบดุล!#REF!</definedName>
    <definedName name="เจ_าหน__">NA()</definedName>
    <definedName name="เจ้าหนี้" localSheetId="2">#REF!</definedName>
    <definedName name="เจ้าหนี้" localSheetId="1">#REF!</definedName>
    <definedName name="เจ้าหนี้">#REF!</definedName>
    <definedName name="เช่าซื้อ">#N/A</definedName>
    <definedName name="เดือน">[79]ข้อมูลฐาน!$B$2:$B$13</definedName>
    <definedName name="แ2">#REF!</definedName>
    <definedName name="แผ่น1">#REF!</definedName>
    <definedName name="แผ่น2">#REF!</definedName>
    <definedName name="แผ่น3">#REF!</definedName>
    <definedName name="ก" localSheetId="2">#REF!</definedName>
    <definedName name="ก" localSheetId="1">#REF!</definedName>
    <definedName name="ก">#REF!</definedName>
    <definedName name="ก138" localSheetId="2">'[77]คชจ.ดำเนินงาน6-43'!#REF!</definedName>
    <definedName name="ก138" localSheetId="1">'[77]คชจ.ดำเนินงาน6-43'!#REF!</definedName>
    <definedName name="ก138">'[77]คชจ.ดำเนินงาน6-43'!#REF!</definedName>
    <definedName name="กค" localSheetId="2">[16]MPU!#REF!</definedName>
    <definedName name="กค" localSheetId="1">[16]MPU!#REF!</definedName>
    <definedName name="กค">[16]MPU!#REF!</definedName>
    <definedName name="กค." localSheetId="2">[16]MPU!#REF!</definedName>
    <definedName name="กค." localSheetId="1">[16]MPU!#REF!</definedName>
    <definedName name="กค.">[16]MPU!#REF!</definedName>
    <definedName name="กพรายได_ขาย">[33]XRREPPRN!$C$50</definedName>
    <definedName name="กพรายได_ขาย_1">NA()</definedName>
    <definedName name="กพรายได_ขาย_1_1">NA()</definedName>
    <definedName name="กพรายได้ขาย">[80]XRREPPRN!$C$50</definedName>
    <definedName name="กย" localSheetId="2">[16]MPU!#REF!</definedName>
    <definedName name="กย" localSheetId="1">[16]MPU!#REF!</definedName>
    <definedName name="กย">[16]MPU!#REF!</definedName>
    <definedName name="กย1710" localSheetId="2">'[16] กระทบผลรวม  1710 '!#REF!</definedName>
    <definedName name="กย1710" localSheetId="1">'[16] กระทบผลรวม  1710 '!#REF!</definedName>
    <definedName name="กย1710">'[16] กระทบผลรวม  1710 '!#REF!</definedName>
    <definedName name="กระทบจ_ายท__งหมด">NA()</definedName>
    <definedName name="กระทบจ่ายทั้งหมด" localSheetId="2">#REF!</definedName>
    <definedName name="กระทบจ่ายทั้งหมด" localSheetId="1">#REF!</definedName>
    <definedName name="กระทบจ่ายทั้งหมด">#REF!</definedName>
    <definedName name="กระทบด_านร_บ">NA()</definedName>
    <definedName name="กระทบด้านรับ" localSheetId="2">#REF!</definedName>
    <definedName name="กระทบด้านรับ" localSheetId="1">#REF!</definedName>
    <definedName name="กระทบด้านรับ">#REF!</definedName>
    <definedName name="กระทบร_บท__งหมด">NA()</definedName>
    <definedName name="กระทบรับทั้งหมด" localSheetId="2">#REF!</definedName>
    <definedName name="กระทบรับทั้งหมด" localSheetId="1">#REF!</definedName>
    <definedName name="กระทบรับทั้งหมด">#REF!</definedName>
    <definedName name="กระทบส_นทร_พย_">NA()</definedName>
    <definedName name="กระทบสินทรัพย์" localSheetId="2">#REF!</definedName>
    <definedName name="กระทบสินทรัพย์" localSheetId="1">#REF!</definedName>
    <definedName name="กระทบสินทรัพย์">#REF!</definedName>
    <definedName name="กระทบหน__ส_น">NA()</definedName>
    <definedName name="กระทบหนี้สิน" localSheetId="2">#REF!</definedName>
    <definedName name="กระทบหนี้สิน" localSheetId="1">#REF!</definedName>
    <definedName name="กระทบหนี้สิน">#REF!</definedName>
    <definedName name="กำไรข__นต_น" localSheetId="2">#REF!</definedName>
    <definedName name="กำไรข__นต_น" localSheetId="1">#REF!</definedName>
    <definedName name="กำไรข__นต_น">#REF!</definedName>
    <definedName name="กำไรข__นต_น_1">NA()</definedName>
    <definedName name="กำไรขั้นต้น" localSheetId="2">#REF!</definedName>
    <definedName name="กำไรขั้นต้น" localSheetId="1">#REF!</definedName>
    <definedName name="กำไรขั้นต้น">#REF!</definedName>
    <definedName name="กำไรขาดท_น">NA()</definedName>
    <definedName name="กำไรขาดทุน" localSheetId="2">#REF!</definedName>
    <definedName name="กำไรขาดทุน" localSheetId="1">#REF!</definedName>
    <definedName name="กำไรขาดทุน">#REF!</definedName>
    <definedName name="ขาย1" localSheetId="2">'[16] กระทบผลรวม  1710 '!#REF!</definedName>
    <definedName name="ขาย1" localSheetId="1">'[16] กระทบผลรวม  1710 '!#REF!</definedName>
    <definedName name="ขาย1">'[16] กระทบผลรวม  1710 '!#REF!</definedName>
    <definedName name="ค_าใช_จ_ายขายบร_หาร">NA()</definedName>
    <definedName name="ค่าใช้จ่ายขายบริหาร" localSheetId="2">#REF!</definedName>
    <definedName name="ค่าใช้จ่ายขายบริหาร" localSheetId="1">#REF!</definedName>
    <definedName name="ค่าใช้จ่ายขายบริหาร">#REF!</definedName>
    <definedName name="ซื้อเงินลงทุนQ146">#REF!</definedName>
    <definedName name="ด" localSheetId="2">#REF!</definedName>
    <definedName name="ด" localSheetId="1">#REF!</definedName>
    <definedName name="ด">#REF!</definedName>
    <definedName name="ดก" localSheetId="2">#REF!</definedName>
    <definedName name="ดก" localSheetId="1">#REF!</definedName>
    <definedName name="ดก">#REF!</definedName>
    <definedName name="ดพพพ" localSheetId="2">#REF!</definedName>
    <definedName name="ดพพพ" localSheetId="1">#REF!</definedName>
    <definedName name="ดพพพ">#REF!</definedName>
    <definedName name="ต_นท_นส_นค_า">NA()</definedName>
    <definedName name="ตค" localSheetId="2">[16]MPU!#REF!</definedName>
    <definedName name="ตค" localSheetId="1">[16]MPU!#REF!</definedName>
    <definedName name="ตค">[16]MPU!#REF!</definedName>
    <definedName name="ต้นทุนสินค้า" localSheetId="2">#REF!</definedName>
    <definedName name="ต้นทุนสินค้า" localSheetId="1">#REF!</definedName>
    <definedName name="ต้นทุนสินค้า">#REF!</definedName>
    <definedName name="น512">#REF!</definedName>
    <definedName name="ปห" localSheetId="2">#REF!</definedName>
    <definedName name="ปห" localSheetId="1">#REF!</definedName>
    <definedName name="ปห">#REF!</definedName>
    <definedName name="ผลต_างPL">NA()</definedName>
    <definedName name="ผลต_างสท">NA()</definedName>
    <definedName name="ผลต่างPL" localSheetId="2">#REF!</definedName>
    <definedName name="ผลต่างPL" localSheetId="1">#REF!</definedName>
    <definedName name="ผลต่างPL">#REF!</definedName>
    <definedName name="ผลต่างสท" localSheetId="2">#REF!</definedName>
    <definedName name="ผลต่างสท" localSheetId="1">#REF!</definedName>
    <definedName name="ผลต่างสท">#REF!</definedName>
    <definedName name="ผลรวม" localSheetId="2">'[81]เงินสดรับ-จ่าย มีค. 47ล่วงหน้า'!#REF!</definedName>
    <definedName name="ผลรวม" localSheetId="1">'[81]เงินสดรับ-จ่าย มีค. 47ล่วงหน้า'!#REF!</definedName>
    <definedName name="ผลรวม">'[81]เงินสดรับ-จ่าย มีค. 47ล่วงหน้า'!#REF!</definedName>
    <definedName name="พ" localSheetId="2">#REF!</definedName>
    <definedName name="พ" localSheetId="1">#REF!</definedName>
    <definedName name="พ">#REF!</definedName>
    <definedName name="พ_อาร_1" localSheetId="2">'[38]_กระทบผลรวม  1710 '!#REF!</definedName>
    <definedName name="พ_อาร_1" localSheetId="1">'[38]_กระทบผลรวม  1710 '!#REF!</definedName>
    <definedName name="พ_อาร_1">'[38]_กระทบผลรวม  1710 '!#REF!</definedName>
    <definedName name="พ_อาร_1_1">NA()</definedName>
    <definedName name="พ_อาร_1_1_1">NA()</definedName>
    <definedName name="พย" localSheetId="2">[16]MPU!#REF!</definedName>
    <definedName name="พย" localSheetId="1">[16]MPU!#REF!</definedName>
    <definedName name="พย">[16]MPU!#REF!</definedName>
    <definedName name="พีอาร์1" localSheetId="2">'[38] กระทบผลรวม  1710 '!#REF!</definedName>
    <definedName name="พีอาร์1" localSheetId="1">'[38] กระทบผลรวม  1710 '!#REF!</definedName>
    <definedName name="พีอาร์1">'[38] กระทบผลรวม  1710 '!#REF!</definedName>
    <definedName name="ฟ" localSheetId="2">#REF!</definedName>
    <definedName name="ฟ" localSheetId="1">#REF!</definedName>
    <definedName name="ฟ">#REF!</definedName>
    <definedName name="ฟ1" localSheetId="2">#REF!</definedName>
    <definedName name="ฟ1" localSheetId="1">#REF!</definedName>
    <definedName name="ฟ1">#REF!</definedName>
    <definedName name="ฟ1_1">NA()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 localSheetId="2">#REF!</definedName>
    <definedName name="ฟ1000" localSheetId="1">#REF!</definedName>
    <definedName name="ฟ1000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 localSheetId="2">#REF!</definedName>
    <definedName name="ฟ200" localSheetId="1">#REF!</definedName>
    <definedName name="ฟ200">#REF!</definedName>
    <definedName name="ฟ218" localSheetId="2">'[77]คชจ.ดำเนินงาน6-43'!#REF!</definedName>
    <definedName name="ฟ218" localSheetId="1">'[77]คชจ.ดำเนินงาน6-43'!#REF!</definedName>
    <definedName name="ฟ218">'[77]คชจ.ดำเนินงาน6-43'!#REF!</definedName>
    <definedName name="ฟ255" localSheetId="2">'[77]คชจ.ดำเนินงาน6-43'!#REF!</definedName>
    <definedName name="ฟ255" localSheetId="1">'[77]คชจ.ดำเนินงาน6-43'!#REF!</definedName>
    <definedName name="ฟ255">'[77]คชจ.ดำเนินงาน6-43'!#REF!</definedName>
    <definedName name="ฟ395">#REF!</definedName>
    <definedName name="ฟ420" localSheetId="2">'[77]คชจ.ดำเนินงาน6-43'!#REF!</definedName>
    <definedName name="ฟ420" localSheetId="1">'[77]คชจ.ดำเนินงาน6-43'!#REF!</definedName>
    <definedName name="ฟ420">'[77]คชจ.ดำเนินงาน6-43'!#REF!</definedName>
    <definedName name="ฟ650">#REF!</definedName>
    <definedName name="ฟ850" localSheetId="2">#REF!</definedName>
    <definedName name="ฟ850" localSheetId="1">#REF!</definedName>
    <definedName name="ฟ850">#REF!</definedName>
    <definedName name="ฟฟฟฟฟ" localSheetId="2">#REF!</definedName>
    <definedName name="ฟฟฟฟฟ" localSheetId="1">#REF!</definedName>
    <definedName name="ฟฟฟฟฟ">#REF!</definedName>
    <definedName name="ฟหดหฟด" hidden="1">{#N/A,#N/A,FALSE,"Aging Summary";#N/A,#N/A,FALSE,"Ratio Analysis";#N/A,#N/A,FALSE,"Test 120 Day Accts";#N/A,#N/A,FALSE,"Tickmarks"}</definedName>
    <definedName name="ฟๅ" localSheetId="2">#REF!</definedName>
    <definedName name="ฟๅ" localSheetId="1">#REF!</definedName>
    <definedName name="ฟๅ">#REF!</definedName>
    <definedName name="มกราคม" localSheetId="2">#REF!</definedName>
    <definedName name="มกราคม" localSheetId="1">#REF!</definedName>
    <definedName name="มกราคม">#REF!</definedName>
    <definedName name="รมา">#N/A</definedName>
    <definedName name="ร่วมT">[25]Defer_ร่วม!$B$5:$Z$49</definedName>
    <definedName name="รวมรายได้" localSheetId="2">#REF!</definedName>
    <definedName name="รวมรายได้" localSheetId="1">#REF!</definedName>
    <definedName name="รวมรายได้">#REF!</definedName>
    <definedName name="รวมรายได_" localSheetId="2">#REF!</definedName>
    <definedName name="รวมรายได_" localSheetId="1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 localSheetId="2">#REF!</definedName>
    <definedName name="รวมรายได้ขาย" localSheetId="1">#REF!</definedName>
    <definedName name="รวมรายได้ขาย">#REF!</definedName>
    <definedName name="รายได_รวม" localSheetId="2">#REF!</definedName>
    <definedName name="รายได_รวม" localSheetId="1">#REF!</definedName>
    <definedName name="รายได_รวม">#REF!</definedName>
    <definedName name="รายได_รวม_1">NA()</definedName>
    <definedName name="รายได้รวม" localSheetId="2">#REF!</definedName>
    <definedName name="รายได้รวม" localSheetId="1">#REF!</definedName>
    <definedName name="รายได้รวม">#REF!</definedName>
    <definedName name="รายการ">'[82]งบกำไรฯ_48(1)'!$AB$6:$AB$33</definedName>
    <definedName name="รายละเอ_ยด">NA()</definedName>
    <definedName name="รายละเอียด" localSheetId="2">#REF!</definedName>
    <definedName name="รายละเอียด" localSheetId="1">#REF!</definedName>
    <definedName name="รายละเอียด">#REF!</definedName>
    <definedName name="ฤ1">#REF!</definedName>
    <definedName name="ล_กหน__">NA()</definedName>
    <definedName name="ล_กหน__อ__น">NA()</definedName>
    <definedName name="ลูกหนี้" localSheetId="2">#REF!</definedName>
    <definedName name="ลูกหนี้" localSheetId="1">#REF!</definedName>
    <definedName name="ลูกหนี้">#REF!</definedName>
    <definedName name="ลูกหนี้อื่น" localSheetId="2">[78]สรุปงบดุล!#REF!</definedName>
    <definedName name="ลูกหนี้อื่น" localSheetId="1">[78]สรุปงบดุล!#REF!</definedName>
    <definedName name="ลูกหนี้อื่น">[78]สรุปงบดุล!#REF!</definedName>
    <definedName name="วงว" localSheetId="2">[76]lam_moi!#REF!</definedName>
    <definedName name="วงว" localSheetId="1">[76]lam_moi!#REF!</definedName>
    <definedName name="วงว">[76]lam_moi!#REF!</definedName>
    <definedName name="ส">#N/A</definedName>
    <definedName name="สค" localSheetId="2">[16]MPU!#REF!</definedName>
    <definedName name="สค" localSheetId="1">[16]MPU!#REF!</definedName>
    <definedName name="สค">[16]MPU!#REF!</definedName>
    <definedName name="สท41" localSheetId="2">#REF!</definedName>
    <definedName name="สท41" localSheetId="1">#REF!</definedName>
    <definedName name="สท41">#REF!</definedName>
    <definedName name="สมชาย" localSheetId="2">'[16] กระทบผลรวม  1710 '!#REF!</definedName>
    <definedName name="สมชาย" localSheetId="1">'[16] กระทบผลรวม  1710 '!#REF!</definedName>
    <definedName name="สมชาย">'[16] กระทบผลรวม  1710 '!#REF!</definedName>
    <definedName name="สร_ป">NA()</definedName>
    <definedName name="สรุป">[83]XRREPPRN!$C$50</definedName>
    <definedName name="หน__ส_น">NA()</definedName>
    <definedName name="หนี้สิน" localSheetId="2">[78]สรุปงบดุล!#REF!</definedName>
    <definedName name="หนี้สิน" localSheetId="1">[78]สรุปงบดุล!#REF!</definedName>
    <definedName name="หนี้สิน">[78]สรุปงบดุล!#REF!</definedName>
    <definedName name="อาคารระหว่างก่อสร้าง">#REF!</definedName>
    <definedName name="ๆ" localSheetId="2">#REF!</definedName>
    <definedName name="ๆ" localSheetId="1">#REF!</definedName>
    <definedName name="ๆ">#REF!</definedName>
    <definedName name="共用全共">[84]UPG表!#REF!</definedName>
    <definedName name="板金ﾚｰﾄ">[85]非固内訳!$Q$24</definedName>
    <definedName name="治工具ﾚｰﾄ">[85]非固内訳!$Q$23</definedName>
    <definedName name="現図4WDDZ">[84]UPG表!#REF!</definedName>
    <definedName name="現図4WDDZL">[84]UPG表!#REF!</definedName>
    <definedName name="現図4WDDZX">[84]UPG表!#REF!</definedName>
    <definedName name="現図4WD共用">[84]UPG表!#REF!</definedName>
    <definedName name="現図DOMDZ">[84]UPG表!#REF!</definedName>
    <definedName name="現図DOMDZL">[84]UPG表!#REF!</definedName>
    <definedName name="現図DOM共用">[84]UPG表!#REF!</definedName>
    <definedName name="現図LHDDZ">[84]UPG表!#REF!</definedName>
    <definedName name="現図LHDDZL">[84]UPG表!#REF!</definedName>
    <definedName name="現図LHD共用">[84]UPG表!#REF!</definedName>
    <definedName name="現図まとめ">[84]UPG表!#REF!</definedName>
    <definedName name="現図共用">[84]UPG表!#REF!</definedName>
    <definedName name="現図共用DZ">[84]UPG表!#REF!</definedName>
    <definedName name="現図共用DZX">[84]UPG表!#REF!</definedName>
    <definedName name="短縮日程">[86]個品ﾘｽﾄ!#REF!</definedName>
    <definedName name="高ﾊﾞﾘ低減">[86]個品ﾘｽﾄ!#REF!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22" l="1"/>
  <c r="C19" i="22" l="1"/>
  <c r="AD13" i="21" l="1"/>
  <c r="AD21" i="21" s="1"/>
  <c r="AG42" i="21" l="1"/>
  <c r="AD42" i="21"/>
  <c r="AG38" i="21"/>
  <c r="AD38" i="21"/>
  <c r="AG32" i="21"/>
  <c r="AD32" i="21"/>
  <c r="AG21" i="21"/>
  <c r="AG23" i="21" s="1"/>
  <c r="AG25" i="21" s="1"/>
  <c r="AD23" i="21"/>
  <c r="AD25" i="21" s="1"/>
  <c r="AG13" i="21"/>
  <c r="AG33" i="21" l="1"/>
  <c r="AD33" i="21"/>
  <c r="K21" i="21" l="1"/>
  <c r="I21" i="21"/>
  <c r="AJ46" i="21" l="1"/>
  <c r="AI46" i="21"/>
  <c r="AJ43" i="21"/>
  <c r="AI43" i="21"/>
  <c r="AJ39" i="21"/>
  <c r="AI39" i="21"/>
  <c r="AJ35" i="21"/>
  <c r="AI35" i="21"/>
  <c r="AJ34" i="21"/>
  <c r="AI34" i="21"/>
  <c r="AJ30" i="21"/>
  <c r="AI30" i="21"/>
  <c r="AJ29" i="21"/>
  <c r="AI29" i="21"/>
  <c r="AJ27" i="21"/>
  <c r="AI27" i="21"/>
  <c r="AJ26" i="21"/>
  <c r="AI26" i="21"/>
  <c r="K239" i="22" l="1"/>
  <c r="G239" i="22"/>
  <c r="J52" i="22"/>
  <c r="H52" i="22"/>
  <c r="I47" i="22"/>
  <c r="E47" i="22"/>
  <c r="C10" i="22"/>
  <c r="L248" i="21"/>
  <c r="H248" i="21"/>
  <c r="L48" i="21"/>
  <c r="H48" i="21"/>
  <c r="AJ50" i="21"/>
  <c r="J50" i="21"/>
  <c r="J45" i="21" s="1"/>
  <c r="Y45" i="21" s="1"/>
  <c r="J48" i="21"/>
  <c r="I49" i="22" s="1"/>
  <c r="F48" i="21"/>
  <c r="E49" i="22" s="1"/>
  <c r="Z45" i="21"/>
  <c r="X45" i="21"/>
  <c r="V45" i="21"/>
  <c r="L45" i="21"/>
  <c r="Z44" i="21"/>
  <c r="X44" i="21"/>
  <c r="V44" i="21"/>
  <c r="AA43" i="21"/>
  <c r="Z43" i="21"/>
  <c r="Y43" i="21"/>
  <c r="X43" i="21"/>
  <c r="W43" i="21"/>
  <c r="V43" i="21"/>
  <c r="U43" i="21"/>
  <c r="Z42" i="21"/>
  <c r="X42" i="21"/>
  <c r="V42" i="21"/>
  <c r="Z41" i="21"/>
  <c r="X41" i="21"/>
  <c r="V41" i="21"/>
  <c r="Z40" i="21"/>
  <c r="X40" i="21"/>
  <c r="V40" i="21"/>
  <c r="AA39" i="21"/>
  <c r="Z39" i="21"/>
  <c r="Y39" i="21"/>
  <c r="X39" i="21"/>
  <c r="W39" i="21"/>
  <c r="V39" i="21"/>
  <c r="U39" i="21"/>
  <c r="Z38" i="21"/>
  <c r="X38" i="21"/>
  <c r="V38" i="21"/>
  <c r="Z37" i="21"/>
  <c r="X37" i="21"/>
  <c r="V37" i="21"/>
  <c r="Z36" i="21"/>
  <c r="X36" i="21"/>
  <c r="V36" i="21"/>
  <c r="AA35" i="21"/>
  <c r="Z35" i="21"/>
  <c r="Y35" i="21"/>
  <c r="X35" i="21"/>
  <c r="W35" i="21"/>
  <c r="V35" i="21"/>
  <c r="U35" i="21"/>
  <c r="AA34" i="21"/>
  <c r="Z34" i="21"/>
  <c r="Y34" i="21"/>
  <c r="X34" i="21"/>
  <c r="W34" i="21"/>
  <c r="V34" i="21"/>
  <c r="U34" i="21"/>
  <c r="Z33" i="21"/>
  <c r="X33" i="21"/>
  <c r="V33" i="21"/>
  <c r="Z32" i="21"/>
  <c r="R33" i="21"/>
  <c r="X32" i="21"/>
  <c r="V32" i="21"/>
  <c r="Z31" i="21"/>
  <c r="X31" i="21"/>
  <c r="V31" i="21"/>
  <c r="AA30" i="21"/>
  <c r="Z30" i="21"/>
  <c r="Y30" i="21"/>
  <c r="X30" i="21"/>
  <c r="W30" i="21"/>
  <c r="V30" i="21"/>
  <c r="U30" i="21"/>
  <c r="AA29" i="21"/>
  <c r="Z29" i="21"/>
  <c r="Y29" i="21"/>
  <c r="X29" i="21"/>
  <c r="W29" i="21"/>
  <c r="V29" i="21"/>
  <c r="U29" i="21"/>
  <c r="Z28" i="21"/>
  <c r="X28" i="21"/>
  <c r="V28" i="21"/>
  <c r="N32" i="21"/>
  <c r="N33" i="21" s="1"/>
  <c r="AA27" i="21"/>
  <c r="Z27" i="21"/>
  <c r="Y27" i="21"/>
  <c r="X27" i="21"/>
  <c r="W27" i="21"/>
  <c r="V27" i="21"/>
  <c r="U27" i="21"/>
  <c r="AA26" i="21"/>
  <c r="Z26" i="21"/>
  <c r="Y26" i="21"/>
  <c r="X26" i="21"/>
  <c r="W26" i="21"/>
  <c r="V26" i="21"/>
  <c r="U26" i="21"/>
  <c r="Z25" i="21"/>
  <c r="X25" i="21"/>
  <c r="V25" i="21"/>
  <c r="Z24" i="21"/>
  <c r="X24" i="21"/>
  <c r="V24" i="21"/>
  <c r="Z23" i="21"/>
  <c r="X23" i="21"/>
  <c r="V23" i="21"/>
  <c r="Z22" i="21"/>
  <c r="X22" i="21"/>
  <c r="V22" i="21"/>
  <c r="Z17" i="21"/>
  <c r="X17" i="21"/>
  <c r="V17" i="21"/>
  <c r="Z16" i="21"/>
  <c r="X16" i="21"/>
  <c r="V16" i="21"/>
  <c r="Z19" i="21"/>
  <c r="X19" i="21"/>
  <c r="V19" i="21"/>
  <c r="Z18" i="21"/>
  <c r="X18" i="21"/>
  <c r="V18" i="21"/>
  <c r="Z15" i="21"/>
  <c r="X15" i="21"/>
  <c r="V15" i="21"/>
  <c r="Z13" i="21"/>
  <c r="X13" i="21"/>
  <c r="V13" i="21"/>
  <c r="Z12" i="21"/>
  <c r="X12" i="21"/>
  <c r="V12" i="21"/>
  <c r="Z11" i="21"/>
  <c r="R13" i="21"/>
  <c r="R23" i="21" s="1"/>
  <c r="R25" i="21" s="1"/>
  <c r="X11" i="21"/>
  <c r="V11" i="21"/>
  <c r="N13" i="21"/>
  <c r="N23" i="21" s="1"/>
  <c r="N25" i="21" s="1"/>
  <c r="R40" i="21" l="1"/>
  <c r="R42" i="21" s="1"/>
  <c r="H45" i="21"/>
  <c r="AI45" i="21" s="1"/>
  <c r="AI50" i="21"/>
  <c r="N36" i="21"/>
  <c r="N38" i="21" s="1"/>
  <c r="R36" i="21"/>
  <c r="R38" i="21" s="1"/>
  <c r="N40" i="21"/>
  <c r="N42" i="21" s="1"/>
  <c r="P33" i="21"/>
  <c r="T33" i="21"/>
  <c r="K45" i="22"/>
  <c r="AJ45" i="21"/>
  <c r="G49" i="22"/>
  <c r="AI48" i="21"/>
  <c r="K49" i="22"/>
  <c r="AJ48" i="21"/>
  <c r="AA45" i="21"/>
  <c r="F45" i="21"/>
  <c r="U45" i="21" s="1"/>
  <c r="I45" i="22"/>
  <c r="R44" i="21" l="1"/>
  <c r="W45" i="21"/>
  <c r="G45" i="22"/>
  <c r="E45" i="22"/>
  <c r="J41" i="21" l="1"/>
  <c r="J37" i="21"/>
  <c r="L37" i="21"/>
  <c r="L41" i="21"/>
  <c r="H37" i="21"/>
  <c r="G37" i="22" s="1"/>
  <c r="H41" i="21"/>
  <c r="G41" i="22" s="1"/>
  <c r="J31" i="21"/>
  <c r="Y31" i="21" s="1"/>
  <c r="H14" i="21"/>
  <c r="L18" i="21"/>
  <c r="H18" i="21"/>
  <c r="L14" i="21"/>
  <c r="L20" i="21"/>
  <c r="H16" i="21"/>
  <c r="L22" i="21"/>
  <c r="H17" i="21"/>
  <c r="L31" i="21"/>
  <c r="L19" i="21"/>
  <c r="L17" i="21"/>
  <c r="H31" i="21"/>
  <c r="H24" i="21"/>
  <c r="H28" i="21"/>
  <c r="L28" i="21"/>
  <c r="L16" i="21"/>
  <c r="H20" i="21"/>
  <c r="L24" i="21"/>
  <c r="H22" i="21"/>
  <c r="H19" i="21"/>
  <c r="L12" i="21"/>
  <c r="L11" i="21"/>
  <c r="H12" i="21"/>
  <c r="H11" i="21"/>
  <c r="AI11" i="21" s="1"/>
  <c r="J19" i="21"/>
  <c r="J20" i="21"/>
  <c r="I20" i="22" s="1"/>
  <c r="L15" i="21"/>
  <c r="H15" i="21"/>
  <c r="AJ20" i="21" l="1"/>
  <c r="K20" i="22"/>
  <c r="AI20" i="21"/>
  <c r="G20" i="22"/>
  <c r="I31" i="22"/>
  <c r="AJ14" i="21"/>
  <c r="K14" i="22"/>
  <c r="G18" i="22"/>
  <c r="AI18" i="21"/>
  <c r="W18" i="21"/>
  <c r="K18" i="22"/>
  <c r="AJ18" i="21"/>
  <c r="AA18" i="21"/>
  <c r="AI14" i="21"/>
  <c r="G14" i="22"/>
  <c r="AJ15" i="21"/>
  <c r="K15" i="22"/>
  <c r="AA15" i="21"/>
  <c r="I19" i="22"/>
  <c r="Y19" i="21"/>
  <c r="AJ11" i="21"/>
  <c r="K11" i="22"/>
  <c r="L13" i="21"/>
  <c r="AA11" i="21"/>
  <c r="AJ24" i="21"/>
  <c r="K24" i="22"/>
  <c r="AA24" i="21"/>
  <c r="AJ41" i="21"/>
  <c r="K41" i="22"/>
  <c r="AA41" i="21"/>
  <c r="G31" i="22"/>
  <c r="AI31" i="21"/>
  <c r="W31" i="21"/>
  <c r="AJ19" i="21"/>
  <c r="AA19" i="21"/>
  <c r="K19" i="22"/>
  <c r="W16" i="21"/>
  <c r="AI16" i="21"/>
  <c r="G16" i="22"/>
  <c r="AJ12" i="21"/>
  <c r="AA12" i="21"/>
  <c r="K12" i="22"/>
  <c r="AI28" i="21"/>
  <c r="W28" i="21"/>
  <c r="H32" i="21"/>
  <c r="G28" i="22"/>
  <c r="AI37" i="21"/>
  <c r="W37" i="21"/>
  <c r="AJ31" i="21"/>
  <c r="AA31" i="21"/>
  <c r="K31" i="22"/>
  <c r="AI19" i="21"/>
  <c r="G19" i="22"/>
  <c r="W19" i="21"/>
  <c r="AA16" i="21"/>
  <c r="AJ16" i="21"/>
  <c r="K16" i="22"/>
  <c r="W24" i="21"/>
  <c r="AI24" i="21"/>
  <c r="G24" i="22"/>
  <c r="AJ17" i="21"/>
  <c r="K17" i="22"/>
  <c r="AA17" i="21"/>
  <c r="AI17" i="21"/>
  <c r="W17" i="21"/>
  <c r="G17" i="22"/>
  <c r="I41" i="22"/>
  <c r="Y41" i="21"/>
  <c r="AI15" i="21"/>
  <c r="G15" i="22"/>
  <c r="W15" i="21"/>
  <c r="AI12" i="21"/>
  <c r="G12" i="22"/>
  <c r="W12" i="21"/>
  <c r="AI22" i="21"/>
  <c r="W22" i="21"/>
  <c r="G22" i="22"/>
  <c r="AJ28" i="21"/>
  <c r="L32" i="21"/>
  <c r="AA28" i="21"/>
  <c r="K28" i="22"/>
  <c r="AA37" i="21"/>
  <c r="K37" i="22"/>
  <c r="AJ37" i="21"/>
  <c r="W41" i="21"/>
  <c r="AI41" i="21"/>
  <c r="AJ22" i="21"/>
  <c r="K22" i="22"/>
  <c r="AA22" i="21"/>
  <c r="I37" i="22"/>
  <c r="Y37" i="21"/>
  <c r="L21" i="21" l="1"/>
  <c r="L23" i="21" s="1"/>
  <c r="K32" i="22"/>
  <c r="AJ32" i="21"/>
  <c r="AA32" i="21"/>
  <c r="G32" i="22"/>
  <c r="K13" i="22"/>
  <c r="AI32" i="21"/>
  <c r="W32" i="21"/>
  <c r="AA13" i="21"/>
  <c r="AJ13" i="21"/>
  <c r="K21" i="22" l="1"/>
  <c r="K23" i="22" s="1"/>
  <c r="J28" i="21" l="1"/>
  <c r="J32" i="21" l="1"/>
  <c r="I28" i="22"/>
  <c r="I32" i="22" s="1"/>
  <c r="Y28" i="21"/>
  <c r="Y32" i="21" l="1"/>
  <c r="G11" i="22" l="1"/>
  <c r="G13" i="22" s="1"/>
  <c r="H13" i="21"/>
  <c r="W11" i="21"/>
  <c r="H21" i="21" l="1"/>
  <c r="H23" i="21" s="1"/>
  <c r="G21" i="22"/>
  <c r="G23" i="22" s="1"/>
  <c r="AI13" i="21"/>
  <c r="W13" i="21"/>
  <c r="AI47" i="21" l="1"/>
  <c r="G47" i="22"/>
  <c r="K47" i="22"/>
  <c r="AJ47" i="21"/>
  <c r="F37" i="21" l="1"/>
  <c r="E37" i="22" s="1"/>
  <c r="F19" i="21"/>
  <c r="E19" i="22" s="1"/>
  <c r="F20" i="21" l="1"/>
  <c r="E20" i="22" s="1"/>
  <c r="F41" i="21"/>
  <c r="E41" i="22" s="1"/>
  <c r="U19" i="21"/>
  <c r="F31" i="21"/>
  <c r="U31" i="21" s="1"/>
  <c r="F28" i="21"/>
  <c r="U37" i="21"/>
  <c r="U41" i="21" l="1"/>
  <c r="E31" i="22"/>
  <c r="U28" i="21"/>
  <c r="F32" i="21"/>
  <c r="U32" i="21" s="1"/>
  <c r="E28" i="22"/>
  <c r="E32" i="22" l="1"/>
  <c r="J14" i="21" l="1"/>
  <c r="I14" i="22" s="1"/>
  <c r="F14" i="21" l="1"/>
  <c r="E14" i="22" s="1"/>
  <c r="J18" i="21"/>
  <c r="J22" i="21"/>
  <c r="J24" i="21"/>
  <c r="J12" i="21"/>
  <c r="F24" i="21" l="1"/>
  <c r="U24" i="21" s="1"/>
  <c r="F22" i="21"/>
  <c r="U22" i="21" s="1"/>
  <c r="F18" i="21"/>
  <c r="E18" i="22" s="1"/>
  <c r="I24" i="22"/>
  <c r="Y24" i="21"/>
  <c r="Y12" i="21"/>
  <c r="I12" i="22"/>
  <c r="Y22" i="21"/>
  <c r="I22" i="22"/>
  <c r="J15" i="21"/>
  <c r="J17" i="21"/>
  <c r="I18" i="22"/>
  <c r="Y18" i="21"/>
  <c r="U18" i="21" l="1"/>
  <c r="E22" i="22"/>
  <c r="E24" i="22"/>
  <c r="F17" i="21"/>
  <c r="E17" i="22" s="1"/>
  <c r="J11" i="21"/>
  <c r="I15" i="22"/>
  <c r="Y15" i="21"/>
  <c r="I17" i="22"/>
  <c r="Y17" i="21"/>
  <c r="U17" i="21" l="1"/>
  <c r="F15" i="21"/>
  <c r="J13" i="21"/>
  <c r="Y11" i="21"/>
  <c r="I11" i="22"/>
  <c r="I13" i="22" s="1"/>
  <c r="J16" i="21"/>
  <c r="J21" i="21" l="1"/>
  <c r="J23" i="21" s="1"/>
  <c r="F11" i="21"/>
  <c r="I16" i="22"/>
  <c r="Y16" i="21"/>
  <c r="Y13" i="21"/>
  <c r="U15" i="21"/>
  <c r="E15" i="22"/>
  <c r="I21" i="22" l="1"/>
  <c r="I23" i="22" s="1"/>
  <c r="E11" i="22"/>
  <c r="U11" i="21"/>
  <c r="F12" i="21" l="1"/>
  <c r="E12" i="22" l="1"/>
  <c r="E13" i="22" s="1"/>
  <c r="U12" i="21"/>
  <c r="F13" i="21"/>
  <c r="F16" i="21"/>
  <c r="F21" i="21" l="1"/>
  <c r="F23" i="21" s="1"/>
  <c r="U13" i="21"/>
  <c r="U16" i="21"/>
  <c r="E16" i="22"/>
  <c r="E21" i="22" l="1"/>
  <c r="E23" i="22" s="1"/>
  <c r="F25" i="21" l="1"/>
  <c r="U25" i="21" l="1"/>
  <c r="F33" i="21"/>
  <c r="U23" i="21"/>
  <c r="F36" i="21"/>
  <c r="U33" i="21" l="1"/>
  <c r="F40" i="21"/>
  <c r="F38" i="21"/>
  <c r="U38" i="21" s="1"/>
  <c r="E36" i="22"/>
  <c r="E38" i="22" s="1"/>
  <c r="U36" i="21"/>
  <c r="F44" i="21"/>
  <c r="E40" i="22" l="1"/>
  <c r="E42" i="22" s="1"/>
  <c r="F42" i="21"/>
  <c r="U40" i="21"/>
  <c r="U44" i="21"/>
  <c r="E44" i="22"/>
  <c r="W23" i="21"/>
  <c r="H25" i="21"/>
  <c r="AI25" i="21" s="1"/>
  <c r="H33" i="21" l="1"/>
  <c r="AI23" i="21"/>
  <c r="W25" i="21"/>
  <c r="H36" i="21"/>
  <c r="E52" i="22"/>
  <c r="E53" i="22" s="1"/>
  <c r="U42" i="21"/>
  <c r="W36" i="21" l="1"/>
  <c r="H38" i="21"/>
  <c r="H44" i="21"/>
  <c r="AI36" i="21"/>
  <c r="G36" i="22"/>
  <c r="G38" i="22" s="1"/>
  <c r="H40" i="21"/>
  <c r="W33" i="21"/>
  <c r="F248" i="21"/>
  <c r="AI33" i="21"/>
  <c r="G44" i="22" l="1"/>
  <c r="AI44" i="21"/>
  <c r="W44" i="21"/>
  <c r="W40" i="21"/>
  <c r="AI40" i="21"/>
  <c r="G40" i="22"/>
  <c r="G42" i="22" s="1"/>
  <c r="H42" i="21"/>
  <c r="AI38" i="21"/>
  <c r="W38" i="21"/>
  <c r="AI42" i="21" l="1"/>
  <c r="G52" i="22"/>
  <c r="G53" i="22" s="1"/>
  <c r="W42" i="21"/>
  <c r="Y23" i="21"/>
  <c r="J25" i="21" l="1"/>
  <c r="Y25" i="21" l="1"/>
  <c r="J33" i="21"/>
  <c r="J36" i="21"/>
  <c r="J44" i="21" l="1"/>
  <c r="J38" i="21"/>
  <c r="Y38" i="21" s="1"/>
  <c r="Y36" i="21"/>
  <c r="I36" i="22"/>
  <c r="I38" i="22" s="1"/>
  <c r="Y33" i="21"/>
  <c r="J40" i="21"/>
  <c r="J42" i="21" l="1"/>
  <c r="Y40" i="21"/>
  <c r="I40" i="22"/>
  <c r="I42" i="22" s="1"/>
  <c r="I44" i="22"/>
  <c r="Y44" i="21"/>
  <c r="I52" i="22" l="1"/>
  <c r="I53" i="22" s="1"/>
  <c r="Y42" i="21"/>
  <c r="L25" i="21"/>
  <c r="L36" i="21" l="1"/>
  <c r="AA25" i="21"/>
  <c r="L33" i="21"/>
  <c r="J248" i="21" s="1"/>
  <c r="AJ25" i="21"/>
  <c r="AA23" i="21"/>
  <c r="AJ23" i="21"/>
  <c r="AA36" i="21" l="1"/>
  <c r="L38" i="21"/>
  <c r="K36" i="22"/>
  <c r="K38" i="22" s="1"/>
  <c r="L44" i="21"/>
  <c r="AJ36" i="21"/>
  <c r="AJ33" i="21"/>
  <c r="L40" i="21"/>
  <c r="AA33" i="21"/>
  <c r="K44" i="22" l="1"/>
  <c r="AJ44" i="21"/>
  <c r="AA44" i="21"/>
  <c r="AJ40" i="21"/>
  <c r="K40" i="22"/>
  <c r="K42" i="22" s="1"/>
  <c r="L42" i="21"/>
  <c r="AA40" i="21"/>
  <c r="AJ38" i="21"/>
  <c r="AA38" i="21"/>
  <c r="AA42" i="21" l="1"/>
  <c r="AJ42" i="21"/>
  <c r="K52" i="22"/>
  <c r="K53" i="22" s="1"/>
  <c r="E25" i="22"/>
  <c r="E33" i="22" s="1"/>
  <c r="G25" i="22" l="1"/>
  <c r="G33" i="22" s="1"/>
  <c r="E239" i="22" s="1"/>
  <c r="I25" i="22"/>
  <c r="I33" i="22" s="1"/>
  <c r="K25" i="22"/>
  <c r="K33" i="22" s="1"/>
  <c r="I239" i="22" l="1"/>
</calcChain>
</file>

<file path=xl/comments1.xml><?xml version="1.0" encoding="utf-8"?>
<comments xmlns="http://schemas.openxmlformats.org/spreadsheetml/2006/main">
  <authors>
    <author>Author</author>
  </authors>
  <commentList>
    <comment ref="D7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ไม่รวม HP, write off และการปรับ TFRS Conso</t>
        </r>
      </text>
    </comment>
  </commentList>
</comments>
</file>

<file path=xl/sharedStrings.xml><?xml version="1.0" encoding="utf-8"?>
<sst xmlns="http://schemas.openxmlformats.org/spreadsheetml/2006/main" count="417" uniqueCount="279">
  <si>
    <t>บริษัท บิวเดอสมาร์ท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</si>
  <si>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</si>
  <si>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</si>
  <si>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</si>
  <si>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</si>
  <si>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"ยังไม่ได้ตรวจสอบ"</t>
  </si>
  <si>
    <t>"ตรวจสอบแล้ว"</t>
  </si>
  <si>
    <t>หมายเหตุ</t>
  </si>
  <si>
    <t>"สอบทานแล้ว"</t>
  </si>
  <si>
    <t>รวม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</si>
  <si>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</si>
  <si>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</si>
  <si>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</si>
  <si>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</si>
  <si>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</si>
  <si>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ต้นทุนโครงการพัฒนาอสังหาริมทรัพย์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</si>
  <si>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</si>
  <si>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</si>
  <si>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</si>
  <si>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เงินลงทุนในตราสารหนี้ที่จะถือจนครบกำหนด - สุทธิ</t>
  </si>
  <si>
    <t>เงินลงทุนในบริษัทย่อย - สุทธิ</t>
  </si>
  <si>
    <t>โครงการที่อยู่อาศัยเพื่อผู้เกษียณอายุระหว่างพัฒนา</t>
  </si>
  <si>
    <t>อสังหาริมทรัพย์เพื่อการลงทุน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</si>
  <si>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</si>
  <si>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</si>
  <si>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</si>
  <si>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เงินฝากธนาคารติดภาระค้ำประกัน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</si>
  <si>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</si>
  <si>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</si>
  <si>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</si>
  <si>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</si>
  <si>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</si>
  <si>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</si>
  <si>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</si>
  <si>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</si>
  <si>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</t>
  </si>
  <si>
    <t xml:space="preserve">   ที่จะถึงกำหนดชำระภายในหนึ่งปี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</si>
  <si>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</si>
  <si>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เงินกู้ยืมระยะสั้นจากบุคคลอื่น - สุทธิ</t>
  </si>
  <si>
    <t>ภาษีเงินได้ค้างจ่าย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</si>
  <si>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</si>
  <si>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</si>
  <si>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</si>
  <si>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</si>
  <si>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</si>
  <si>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</si>
  <si>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</si>
  <si>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</si>
  <si>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</si>
  <si>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</si>
  <si>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</si>
  <si>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</si>
  <si>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</si>
  <si>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2,185,143,140 หุ้น มูลค่าหุ้นละ 0.10 บาท</t>
  </si>
  <si>
    <t>ทุนที่ออกและชำระแล้ว</t>
  </si>
  <si>
    <t>หุ้นสามัญ 2,130,506,193 หุ้น มูลค่าหุ้นละ 0.10 บาท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</si>
  <si>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</si>
  <si>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</si>
  <si>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</si>
  <si>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</si>
  <si>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</si>
  <si>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</si>
  <si>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</si>
  <si>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</si>
  <si>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</si>
  <si>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BUILDERSMART PUBLIC COMPANY LIMITED AND ITS SUBSIDIARIES      </t>
  </si>
  <si>
    <t>Unit: Baht</t>
  </si>
  <si>
    <t>Consolidated financial statements</t>
  </si>
  <si>
    <t>Separate financial statements</t>
  </si>
  <si>
    <t>"Unaudited"</t>
  </si>
  <si>
    <t>Notes</t>
  </si>
  <si>
    <t>"Reviewed"</t>
  </si>
  <si>
    <t>Non-controlling interests</t>
  </si>
  <si>
    <t>STATEMENT OF PROFIT OR LOSS AND OTHER COMPREHENSIVE INCOME</t>
  </si>
  <si>
    <t>2020</t>
  </si>
  <si>
    <t>2019</t>
  </si>
  <si>
    <t>Revenue from sales and services</t>
  </si>
  <si>
    <t>D2</t>
  </si>
  <si>
    <t>Cost of sales and services</t>
  </si>
  <si>
    <t>E2</t>
  </si>
  <si>
    <t>Gross profit</t>
  </si>
  <si>
    <t>Other income</t>
  </si>
  <si>
    <t>D4.1</t>
  </si>
  <si>
    <t>Distribution costs</t>
  </si>
  <si>
    <t>E6.1</t>
  </si>
  <si>
    <t>Administrative expenses</t>
  </si>
  <si>
    <t>E6.2</t>
  </si>
  <si>
    <t>Finance costs</t>
  </si>
  <si>
    <t>E5</t>
  </si>
  <si>
    <t>F1</t>
  </si>
  <si>
    <t>Items that will not be reclassified to profit or loss</t>
  </si>
  <si>
    <t>Actuarial gain on defined employee benefit plans - net income tax</t>
  </si>
  <si>
    <t>A1.9</t>
  </si>
  <si>
    <t>Items that may be reclassified subsequently to profit or loss</t>
  </si>
  <si>
    <t xml:space="preserve">Exchange differences on translating financial statements </t>
  </si>
  <si>
    <t xml:space="preserve">   of foreign operation</t>
  </si>
  <si>
    <t>A1.7 PL</t>
  </si>
  <si>
    <t>Other comprehensive income for the period</t>
  </si>
  <si>
    <t>Profit (loss) attributable to:</t>
  </si>
  <si>
    <t>Equity holders of the Company</t>
  </si>
  <si>
    <t>PL Nci</t>
  </si>
  <si>
    <t>Total comprehensive income (loss) attributable to:</t>
  </si>
  <si>
    <t>Weighted average number of ordinary shares (basic) (Thousand shares)</t>
  </si>
  <si>
    <t>งบกำไรขาดทุนและกำไรขาดทุนเบ็ดเสร็จอื่น</t>
  </si>
  <si>
    <t>2562</t>
  </si>
  <si>
    <t>รายได้จากการขายและการให้บริการ</t>
  </si>
  <si>
    <t>รายได้ดอกเบี้ย</t>
  </si>
  <si>
    <t>ต้นทุนขายและการให้บริการ</t>
  </si>
  <si>
    <t>กำไรขั้นต้น</t>
  </si>
  <si>
    <t>รายได้อื่น</t>
  </si>
  <si>
    <t>D4.A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</si>
  <si>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</si>
  <si>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</si>
  <si>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</si>
  <si>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</si>
  <si>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 xml:space="preserve">กำไร(ขาดทุน)เบ็ดเสร็จอื่น 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</si>
  <si>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</si>
  <si>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 - สุทธิจากภาษีเงินได้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</si>
  <si>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</si>
  <si>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</si>
  <si>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</si>
  <si>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A1.7 2/2</t>
  </si>
  <si>
    <t>กำไรเบ็ดเสร็จอื่นสำหรับงวด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</si>
  <si>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</si>
  <si>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</si>
  <si>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</si>
  <si>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</si>
  <si>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</si>
  <si>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</si>
  <si>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ส่วนของบริษัทใหญ่</t>
  </si>
  <si>
    <t>กำไรเบ็ดเสร็จอื่น</t>
  </si>
  <si>
    <t>การแปลงค่างบการเงิน</t>
  </si>
  <si>
    <t>ทุนที่ออก
และชำระแล้ว</t>
  </si>
  <si>
    <t xml:space="preserve">  จัดสรรเป็น
สำรองตามกฎหมาย</t>
  </si>
  <si>
    <t xml:space="preserve">    จัดสรรเป็นสำรองตามกฎหมาย</t>
  </si>
  <si>
    <t>หนี้สินไม่หมุนเวียนอื่น</t>
  </si>
  <si>
    <t>E6.3</t>
  </si>
  <si>
    <t>D4.3</t>
  </si>
  <si>
    <t>D2.1</t>
  </si>
  <si>
    <t>กำไร(ขาดทุน)จากกิจกรรมดำเนินงาน</t>
  </si>
  <si>
    <t>Profit (loss) before income tax expenses</t>
  </si>
  <si>
    <t>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</si>
  <si>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</si>
  <si>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 (บาท/หุ้น)</t>
  </si>
  <si>
    <t>หนี้สินจากเงินที่ต้องคืนให้กับผู้เช่า - หมุนเวียน</t>
  </si>
  <si>
    <t>2563</t>
  </si>
  <si>
    <t>Profit (loss) from operating activities</t>
  </si>
  <si>
    <t>Profit (loss) for the period</t>
  </si>
  <si>
    <t>กำไร(ขาดทุน)ก่อนภาษีเงินได้</t>
  </si>
  <si>
    <t>ส่วนของเจ้าหนี้ค่าซื้อที่ดินที่จะถึงกำหนดชำระภายในหนึ่งปี</t>
  </si>
  <si>
    <t>รายได้ค่าเช่ารอการตัดบัญชี - ไม่หมุนเวียน</t>
  </si>
  <si>
    <t>รายได้ค่าเช่ารอการตัดบัญชี - หมุนเวียน</t>
  </si>
  <si>
    <t xml:space="preserve">   ที่ถึงกำหนดชำระภายในหนึ่งปี</t>
  </si>
  <si>
    <t>ส่วนของเงินให้กู้ยืมระยะยาวและดอกเบี้ยค้างรับกิจการที่เกี่ยวข้องกัน</t>
  </si>
  <si>
    <t>เงินให้กู้ยืมระยะยาวและดอกเบี้ยค้างรับกิจการที่เกี่ยวข้องกัน - สุทธิ</t>
  </si>
  <si>
    <t>Interest income</t>
  </si>
  <si>
    <t>Total comprehensive income (loss) for the period</t>
  </si>
  <si>
    <t>Basic earnings (loss) per share (Baht/share)</t>
  </si>
  <si>
    <t>Earnings (loss) per share</t>
  </si>
  <si>
    <t>เงินกู้ยืมระยะสั้นจากบุคคลหรือกิจการที่เกี่ยวข้องกัน - สุทธิ</t>
  </si>
  <si>
    <t>เงินให้กู้ยืมระยะสั้นและดอกเบี้ยค้างรับกิจการที่เกี่ยวข้องกัน - สุทธิ</t>
  </si>
  <si>
    <t xml:space="preserve">Tax expenses                               </t>
  </si>
  <si>
    <t>เงินกู้ยืมระยะยาวจากบุคคลอื่น</t>
  </si>
  <si>
    <t>Checked dif</t>
  </si>
  <si>
    <t>Dif</t>
  </si>
  <si>
    <t>D4.2</t>
  </si>
  <si>
    <t>ขาดทุนจากการด้อยค่าเงินลงทุนในบริษัทย่อย</t>
  </si>
  <si>
    <t>กำไร(ขาดทุน)สุทธิสำหรับงวด</t>
  </si>
  <si>
    <t>กำไรต่อหุ้นปรับลด (บาท/หุ้น)</t>
  </si>
  <si>
    <t>จำนวนหุ้นสามัญถัวเฉลี่ยถ่วงน้ำหนักปรับลด (พันหุ้น)</t>
  </si>
  <si>
    <t>Loss on impairment of investment in subsidiary</t>
  </si>
  <si>
    <t>Other comprehensive income (loss)</t>
  </si>
  <si>
    <t>Diluted earnings per share (Baht/share)</t>
  </si>
  <si>
    <t xml:space="preserve">Weighted average number of ordinary shares (diluted) </t>
  </si>
  <si>
    <t xml:space="preserve">   (Thousand shares)</t>
  </si>
  <si>
    <t>กำไรจากอัตราแลกเปลี่ยน - สุทธิ</t>
  </si>
  <si>
    <t>กำไร(ขาดทุน)จากอัตราแลกเปลี่ยน - สุทธิ</t>
  </si>
  <si>
    <t>Gain (loss) on foreign exchange - net</t>
  </si>
  <si>
    <t>สำหรับงวดสามเดือนสิ้นสุดวันที่ 30 กันยายน พ.ศ. 2563</t>
  </si>
  <si>
    <t>FOR THE THREE-MONTH PERIOD ENDED SEPTEMBER 30, 2020</t>
  </si>
  <si>
    <t>ขาดทุนจากการปรับมูลค่ายุติธรรมของอสังหาริมทรัพย์เพื่อการลงทุน</t>
  </si>
  <si>
    <t>Loss on fair value adjustment of investment properties</t>
  </si>
  <si>
    <t>4, 28</t>
  </si>
  <si>
    <t>หนี้สินจากเงินที่ต้องคืนให้กับผู้เช่า - ไม่หมุนเวียน - สุทธิ</t>
  </si>
  <si>
    <t>เงินมัดจำและเงินรับล่วงหน้าตามสัญญาเช่า</t>
  </si>
  <si>
    <t>ที่ดิน อาคารและอุปกรณ์ - สุทธิ</t>
  </si>
  <si>
    <t>องค์ประกอบอื่น
ของส่วนของผู้ถือหุ้น</t>
  </si>
  <si>
    <t>ส่วนได้เสียที่ไม่มี
อำนาจควบคุม</t>
  </si>
  <si>
    <t>รวมส่วนของ
ผู้ถือหุ้น</t>
  </si>
  <si>
    <t>จัดสรรเป็น
สำรองตามกฎหมาย</t>
  </si>
  <si>
    <t>ส่วนเกิน
มูลค่าหุ้นสามัญ</t>
  </si>
  <si>
    <t>งบกำไรขาดทุนเบ็ดเสร็จ</t>
  </si>
  <si>
    <t>สินทรัพย์ภาษีเงินได้งวดปัจจุบัน</t>
  </si>
  <si>
    <t>2564</t>
  </si>
  <si>
    <t>การเปลี่ยนแปลงในส่วนของผู้ถือหุ้นสำหรับงวด:</t>
  </si>
  <si>
    <t>ขาดทุนเบ็ดเสร็จรวมสำหรับงวด</t>
  </si>
  <si>
    <t>กำไร(ขาดทุน)สำหรับงวด</t>
  </si>
  <si>
    <t>ณ วันที่ 31 มีนาคม 2564</t>
  </si>
  <si>
    <t>31 ธันวาคม 2563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</si>
  <si>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</si>
  <si>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</si>
  <si>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</si>
  <si>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ยอดคงเหลือ ณ วันที่ 1 มกราคม 2563</t>
  </si>
  <si>
    <t>4, 26</t>
  </si>
  <si>
    <t>31 มีนาคม 2564</t>
  </si>
  <si>
    <t>4.2, 6</t>
  </si>
  <si>
    <t>4.2, 4.4</t>
  </si>
  <si>
    <t>4.2, 4.3</t>
  </si>
  <si>
    <t>4.2, 4.5</t>
  </si>
  <si>
    <t>4.2, 18</t>
  </si>
  <si>
    <t>4.2, 20</t>
  </si>
  <si>
    <t>ยอดคงเหลือ ณ วันที่ 31 มีนาคม 2563</t>
  </si>
  <si>
    <t xml:space="preserve">    กำไรเบ็ดเสร็จรวมสำหรับงวด</t>
  </si>
  <si>
    <t>20, 4.2</t>
  </si>
  <si>
    <t>ลูกหนี้สัญญาเช่า - สุทธิ</t>
  </si>
  <si>
    <t>ลูกหนี้สัญญาเช่าที่ถึงกำหนดชำระภายในหนึ่งปี</t>
  </si>
  <si>
    <t>งบกระแสเงินสด</t>
  </si>
  <si>
    <t>สำหรับงวดสามเดือนสิ้นสุดวันที่ 31 มีนาคม พ.ศ. 2564</t>
  </si>
  <si>
    <t>กระแสเงินสดจากกิจกรรมดำเนินงาน:</t>
  </si>
  <si>
    <t>รายการปรับกระทบกำไรเป็นเงินสดรับ(จ่าย)จากกิจกรรมดำเนินงาน</t>
  </si>
  <si>
    <t>รายได้ค่าเช่าโครงการที่อยู่อาศัยเพื่อผู้เกษียณอายุตัดบัญชี</t>
  </si>
  <si>
    <t>ต้นทุนขายโครงการที่อยู่อาศัยเพื่อผู้เกษียณอายุ</t>
  </si>
  <si>
    <t>ผลขาดทุนจากการด้อยค่าด้านเครดิต</t>
  </si>
  <si>
    <t>กลับรายการกำไรจากการขายโครงการที่อยู่อาศัยเพื่อผู้เกษียณอายุส่วนที่เช่ากลับคืน</t>
  </si>
  <si>
    <t>ขาดทุนจากการจำหน่ายสินทรัพย์</t>
  </si>
  <si>
    <t>ตัดจำหน่ายภาษีเงินได้นิติบุคคลจ่ายล่วงหน้า</t>
  </si>
  <si>
    <t>ค่าเสื่อมราคาและค่าตัดจำหน่าย</t>
  </si>
  <si>
    <t>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</si>
  <si>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</si>
  <si>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ดอกเบี้ยรับ</t>
  </si>
  <si>
    <t>ขาดทุนจากกิจกรรมดำเนินงานก่อนการเปลี่ยนแปลง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</si>
  <si>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</si>
  <si>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</si>
  <si>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</si>
  <si>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ลูกหนี้สัญญาเช่า</t>
  </si>
  <si>
    <t>สินค้าคงเหลือ</t>
  </si>
  <si>
    <t>สินทรัพย์สิทธิการใช้จากการขายและเช่ากลับคืน</t>
  </si>
  <si>
    <t>โครงการที่อยู่อาศัยเพื่อผู้เกษียณอายุ</t>
  </si>
  <si>
    <t>หนี้สินดำเนินงานเพิ่มขึ้น(ลดลง)</t>
  </si>
  <si>
    <t>เจ้าหนี้ค่าซื้อที่ดิน</t>
  </si>
  <si>
    <t>หนี้สินที่เกิดจากสัญญา</t>
  </si>
  <si>
    <t>หนี้สินจากเงินที่ต้องคืนให้กับผู้เช่า</t>
  </si>
  <si>
    <t>เงินสดรับจากการดำเนินงาน</t>
  </si>
  <si>
    <t>เงินสดจ่ายผลประโยชน์พนักงาน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</si>
  <si>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</si>
  <si>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</si>
  <si>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</si>
  <si>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</si>
  <si>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เงินฝากธนาคารติดภาระค้ำประกันลดลง</t>
  </si>
  <si>
    <t>เงินสดจ่ายเงินให้กู้ยืมระยะสั้นแก่กิจการที่เกี่ยวข้องกัน</t>
  </si>
  <si>
    <t>เงินสดจ่ายเพื่อโครงการที่อยู่อาศัยเพื่อผู้เกษียณอายุระหว่างพัฒนา</t>
  </si>
  <si>
    <t>เงินสดจ่ายเพื่อซื้อสินทรัพย์ถาวร</t>
  </si>
  <si>
    <t>เงินสดรับจากการขายสินทรัพย์ถาวร</t>
  </si>
  <si>
    <t>เงินสดจ่ายเพื่อซื้อสินทรัพย์ไม่มีตัวตน</t>
  </si>
  <si>
    <t>เงินสดรับดอกเบี้ยรับ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</si>
  <si>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</si>
  <si>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</si>
  <si>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</si>
  <si>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เงินสดรับเงินกู้ยืมระยะสั้นจากบุคคลหรือกิจการที่เกี่ยวข้องกัน</t>
  </si>
  <si>
    <t>เงินกู้ยืมระยะสั้นจากบุคคลอื่นลดลง - สุทธิ</t>
  </si>
  <si>
    <t>จ่ายชำระหนี้สินตามสัญญาเช่า</t>
  </si>
  <si>
    <t>เงินสดรับเงินกู้ยืมระยะยาวจากสถาบันการเงิน</t>
  </si>
  <si>
    <t>จ่ายชำระหนี้เงินกู้ยืมระยะยาวจากสถาบันการเงิน</t>
  </si>
  <si>
    <t>จ่ายชำระต้นทุนทางการเงิน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</si>
  <si>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</si>
  <si>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เงินสดและรายการเทียบเท่าเงินสดลดลงสุทธิ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</si>
  <si>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</si>
  <si>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</si>
  <si>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</si>
  <si>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</si>
  <si>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เจ้าหนี้ค่าซื้อสินทรัพย์ถาวรและสินทรัพย์ไม่มีตัวตนเพิ่มขึ้น(ลดลง)</t>
  </si>
  <si>
    <t>สินทรัพย์ถาวรที่ได้มาส่วนที่รับโอนจากสินค้าคงเหลือ</t>
  </si>
  <si>
    <t xml:space="preserve">สินทรัพย์สิทธิการใช้/หนี้สินตามสัญญาเช่า </t>
  </si>
  <si>
    <t>เจ้าหนี้ค่าซื้อโครงการที่อยู่อาศัยเพื่อผู้เกษียณอายุระหว่างพัฒนาลดลง</t>
  </si>
  <si>
    <t>ต้นทุนการกู้ยืมที่เกี่ยวข้องกับการได้มาของโครงการที่อยู่อาศัย</t>
  </si>
  <si>
    <t xml:space="preserve">   </t>
  </si>
  <si>
    <t>เพื่อผู้เกษียณอายุระหว่างพัฒนา</t>
  </si>
  <si>
    <t>ต้นทุนการกู้ยืมที่เกี่ยวข้องกับการได้มาของต้นทุนโครงการพัฒนาอสังหาริมทรัพย์</t>
  </si>
  <si>
    <t>จัดประเภทเงินกู้ยืมระยะสั้นไปเป็นเงินกู้ยืมระยะยาว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</si>
</sst>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_ ;[Red]\-#,##0\ "/>
    <numFmt numFmtId="167" formatCode="#,##0;\(#,##0\)"/>
    <numFmt numFmtId="168" formatCode="_(* #,##0_);_(* \(#,##0\);_(* &quot;-&quot;??_);_(@_)"/>
    <numFmt numFmtId="169" formatCode="#,##0\ ;\(#,##0\);\-\ "/>
    <numFmt numFmtId="170" formatCode="_(* #,##0.000_);_(* \(#,##0.000\);_(* &quot;-&quot;??_);_(@_)"/>
    <numFmt numFmtId="171" formatCode="_-* #,##0.000_-;\-* #,##0.000_-;_-* &quot;-&quot;??_-;_-@_-"/>
    <numFmt numFmtId="172" formatCode="_-* #,##0_-;\-* #,##0_-;_-* &quot;-&quot;??_-;_-@_-"/>
    <numFmt numFmtId="173" formatCode="_-* #,##0.00_-;\-* #,##0.00_-;_-* &quot;-&quot;_-;_-@_-"/>
    <numFmt numFmtId="174" formatCode="_(* #,##0.0000_);_(* \(#,##0.0000\);_(* &quot;-&quot;??_);_(@_)"/>
    <numFmt numFmtId="175" formatCode="#,##0.00;\(#,##0.00\)"/>
  </numFmts>
  <fonts count="4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b/>
      <sz val="14"/>
      <color theme="0"/>
      <name val="Angsana New"/>
      <family val="1"/>
      <charset val="222"/>
    </font>
    <font>
      <sz val="14"/>
      <name val="Angsana New"/>
      <family val="1"/>
      <charset val="22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theme="0"/>
      <name val="Angsana New"/>
      <family val="1"/>
      <charset val="222"/>
    </font>
    <font>
      <u/>
      <sz val="14"/>
      <color indexed="12"/>
      <name val="Cordia New"/>
      <family val="2"/>
    </font>
    <font>
      <b/>
      <u/>
      <sz val="14"/>
      <color theme="0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name val="Angsana New"/>
      <family val="1"/>
    </font>
    <font>
      <sz val="14"/>
      <color rgb="FFFFFF00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i/>
      <sz val="14"/>
      <name val="Angsana New"/>
      <family val="1"/>
    </font>
    <font>
      <b/>
      <sz val="12"/>
      <name val="Angsana New"/>
      <family val="1"/>
    </font>
    <font>
      <b/>
      <sz val="12"/>
      <color theme="0"/>
      <name val="Angsana New"/>
      <family val="1"/>
      <charset val="222"/>
    </font>
    <font>
      <sz val="12"/>
      <name val="Angsana New"/>
      <family val="1"/>
    </font>
    <font>
      <sz val="12"/>
      <name val="Angsana New"/>
      <family val="1"/>
      <charset val="222"/>
    </font>
    <font>
      <sz val="12"/>
      <color theme="0"/>
      <name val="Angsana New"/>
      <family val="1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sz val="14"/>
      <color rgb="FFFFC000"/>
      <name val="Angsana New"/>
      <family val="1"/>
    </font>
    <font>
      <b/>
      <u/>
      <sz val="14"/>
      <name val="Angsana New"/>
      <family val="1"/>
    </font>
    <font>
      <b/>
      <i/>
      <sz val="14"/>
      <name val="AngsanaUPC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u/>
      <sz val="10"/>
      <color indexed="12"/>
      <name val="ApFont"/>
      <charset val="22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rgb="FF0070C0"/>
      <name val="Angsana New"/>
      <family val="1"/>
    </font>
    <font>
      <b/>
      <sz val="14"/>
      <color rgb="FF0070C0"/>
      <name val="Angsana New"/>
      <family val="1"/>
    </font>
    <font>
      <b/>
      <u/>
      <sz val="14"/>
      <color rgb="FF0070C0"/>
      <name val="Angsana New"/>
      <family val="1"/>
      <charset val="222"/>
    </font>
    <font>
      <sz val="14"/>
      <name val="Cordia New"/>
      <family val="2"/>
    </font>
    <font>
      <b/>
      <sz val="14"/>
      <color rgb="FFFFFF00"/>
      <name val="Angsana New"/>
      <family val="1"/>
    </font>
    <font>
      <u/>
      <sz val="14"/>
      <color rgb="FFFFFF00"/>
      <name val="Angsana New"/>
      <family val="1"/>
    </font>
    <font>
      <b/>
      <u/>
      <sz val="14"/>
      <name val="Angsana New"/>
      <family val="1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165" fontId="35" fillId="0" borderId="0" applyFont="0" applyFill="0" applyBorder="0" applyAlignment="0" applyProtection="0"/>
    <xf numFmtId="0" fontId="5" fillId="0" borderId="0"/>
    <xf numFmtId="165" fontId="7" fillId="0" borderId="0" applyFont="0" applyFill="0" applyBorder="0" applyAlignment="0" applyProtection="0"/>
    <xf numFmtId="0" fontId="12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7" fillId="0" borderId="0"/>
    <xf numFmtId="165" fontId="7" fillId="0" borderId="0" applyFont="0" applyFill="0" applyBorder="0" applyAlignment="0" applyProtection="0"/>
    <xf numFmtId="0" fontId="29" fillId="0" borderId="0"/>
    <xf numFmtId="0" fontId="29" fillId="0" borderId="0"/>
    <xf numFmtId="0" fontId="34" fillId="0" borderId="0"/>
    <xf numFmtId="165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9" fillId="0" borderId="0"/>
    <xf numFmtId="43" fontId="38" fillId="0" borderId="0" applyFont="0" applyFill="0" applyBorder="0" applyAlignment="0" applyProtection="0"/>
    <xf numFmtId="0" fontId="17" fillId="0" borderId="0"/>
    <xf numFmtId="165" fontId="39" fillId="0" borderId="0" applyFont="0" applyFill="0" applyBorder="0" applyAlignment="0" applyProtection="0"/>
    <xf numFmtId="0" fontId="36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" fillId="0" borderId="0"/>
    <xf numFmtId="0" fontId="35" fillId="0" borderId="0"/>
    <xf numFmtId="0" fontId="17" fillId="0" borderId="0"/>
    <xf numFmtId="0" fontId="17" fillId="0" borderId="0"/>
    <xf numFmtId="0" fontId="35" fillId="0" borderId="0"/>
    <xf numFmtId="165" fontId="29" fillId="0" borderId="0" applyFont="0" applyFill="0" applyBorder="0" applyAlignment="0" applyProtection="0"/>
    <xf numFmtId="0" fontId="17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3" fillId="0" borderId="0" applyFont="0" applyFill="0" applyBorder="0" applyAlignment="0" applyProtection="0"/>
    <xf numFmtId="0" fontId="29" fillId="0" borderId="0"/>
    <xf numFmtId="0" fontId="43" fillId="0" borderId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" fillId="0" borderId="0"/>
    <xf numFmtId="0" fontId="35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43" fontId="1" fillId="0" borderId="0" applyFont="0" applyFill="0" applyBorder="0" applyAlignment="0" applyProtection="0"/>
  </cellStyleXfs>
  <cellXfs count="463">
    <xf numFmtId="0" fontId="0" fillId="0" borderId="0" xfId="0"/>
    <xf numFmtId="0" fontId="6" fillId="2" borderId="0" xfId="2" applyFont="1" applyFill="1"/>
    <xf numFmtId="165" fontId="6" fillId="2" borderId="0" xfId="3" applyFont="1" applyFill="1" applyAlignment="1"/>
    <xf numFmtId="165" fontId="6" fillId="2" borderId="0" xfId="2" applyNumberFormat="1" applyFont="1" applyFill="1"/>
    <xf numFmtId="165" fontId="9" fillId="2" borderId="0" xfId="3" applyFont="1" applyFill="1" applyAlignment="1"/>
    <xf numFmtId="0" fontId="9" fillId="2" borderId="0" xfId="2" applyFont="1" applyFill="1"/>
    <xf numFmtId="0" fontId="6" fillId="2" borderId="0" xfId="2" applyFont="1" applyFill="1" applyProtection="1">
      <protection locked="0"/>
    </xf>
    <xf numFmtId="0" fontId="6" fillId="2" borderId="0" xfId="2" applyFont="1" applyFill="1" applyAlignment="1" applyProtection="1">
      <alignment horizontal="center"/>
      <protection locked="0"/>
    </xf>
    <xf numFmtId="0" fontId="9" fillId="2" borderId="0" xfId="2" applyFont="1" applyFill="1" applyProtection="1">
      <protection locked="0"/>
    </xf>
    <xf numFmtId="0" fontId="9" fillId="2" borderId="0" xfId="4" applyFont="1" applyFill="1" applyAlignment="1" applyProtection="1">
      <alignment horizontal="center"/>
      <protection locked="0"/>
    </xf>
    <xf numFmtId="165" fontId="9" fillId="2" borderId="0" xfId="3" applyFont="1" applyFill="1" applyBorder="1" applyAlignment="1" applyProtection="1">
      <alignment horizontal="center"/>
      <protection locked="0"/>
    </xf>
    <xf numFmtId="165" fontId="6" fillId="2" borderId="0" xfId="2" applyNumberFormat="1" applyFont="1" applyFill="1" applyProtection="1">
      <protection locked="0"/>
    </xf>
    <xf numFmtId="165" fontId="9" fillId="2" borderId="0" xfId="3" applyFont="1" applyFill="1" applyAlignment="1" applyProtection="1">
      <protection locked="0"/>
    </xf>
    <xf numFmtId="165" fontId="9" fillId="2" borderId="0" xfId="2" applyNumberFormat="1" applyFont="1" applyFill="1"/>
    <xf numFmtId="0" fontId="9" fillId="2" borderId="0" xfId="2" applyFont="1" applyFill="1" applyAlignment="1">
      <alignment horizontal="center"/>
    </xf>
    <xf numFmtId="0" fontId="9" fillId="2" borderId="0" xfId="2" quotePrefix="1" applyFont="1" applyFill="1" applyAlignment="1">
      <alignment horizontal="center"/>
    </xf>
    <xf numFmtId="165" fontId="6" fillId="2" borderId="0" xfId="3" applyFont="1" applyFill="1" applyBorder="1" applyAlignment="1">
      <alignment horizontal="center"/>
    </xf>
    <xf numFmtId="165" fontId="6" fillId="2" borderId="0" xfId="3" applyFont="1" applyFill="1" applyBorder="1" applyAlignment="1"/>
    <xf numFmtId="165" fontId="6" fillId="2" borderId="2" xfId="3" applyFont="1" applyFill="1" applyBorder="1" applyAlignment="1"/>
    <xf numFmtId="165" fontId="6" fillId="2" borderId="4" xfId="3" applyFont="1" applyFill="1" applyBorder="1" applyAlignment="1"/>
    <xf numFmtId="0" fontId="16" fillId="2" borderId="0" xfId="2" applyFont="1" applyFill="1"/>
    <xf numFmtId="43" fontId="9" fillId="2" borderId="0" xfId="3" applyNumberFormat="1" applyFont="1" applyFill="1" applyAlignment="1"/>
    <xf numFmtId="165" fontId="9" fillId="2" borderId="0" xfId="3" applyFont="1" applyFill="1" applyBorder="1" applyAlignment="1"/>
    <xf numFmtId="165" fontId="9" fillId="2" borderId="0" xfId="3" applyFont="1" applyFill="1" applyBorder="1" applyAlignment="1">
      <alignment horizontal="center"/>
    </xf>
    <xf numFmtId="0" fontId="9" fillId="2" borderId="0" xfId="3" applyNumberFormat="1" applyFont="1" applyFill="1" applyBorder="1" applyAlignment="1">
      <alignment horizontal="center"/>
    </xf>
    <xf numFmtId="165" fontId="9" fillId="2" borderId="5" xfId="3" applyFont="1" applyFill="1" applyBorder="1" applyAlignment="1"/>
    <xf numFmtId="0" fontId="9" fillId="2" borderId="0" xfId="2" applyFont="1" applyFill="1" applyAlignment="1">
      <alignment horizontal="left" vertical="center"/>
    </xf>
    <xf numFmtId="43" fontId="9" fillId="2" borderId="0" xfId="3" applyNumberFormat="1" applyFont="1" applyFill="1" applyBorder="1" applyAlignment="1"/>
    <xf numFmtId="43" fontId="6" fillId="2" borderId="0" xfId="3" applyNumberFormat="1" applyFont="1" applyFill="1" applyBorder="1" applyAlignment="1"/>
    <xf numFmtId="165" fontId="6" fillId="2" borderId="3" xfId="3" applyFont="1" applyFill="1" applyBorder="1" applyAlignment="1"/>
    <xf numFmtId="43" fontId="9" fillId="2" borderId="1" xfId="3" applyNumberFormat="1" applyFont="1" applyFill="1" applyBorder="1" applyAlignment="1"/>
    <xf numFmtId="165" fontId="9" fillId="2" borderId="1" xfId="3" applyFont="1" applyFill="1" applyBorder="1" applyAlignment="1"/>
    <xf numFmtId="0" fontId="6" fillId="2" borderId="0" xfId="2" applyFont="1" applyFill="1" applyAlignment="1">
      <alignment vertical="center"/>
    </xf>
    <xf numFmtId="0" fontId="9" fillId="2" borderId="0" xfId="3" applyNumberFormat="1" applyFont="1" applyFill="1" applyAlignment="1">
      <alignment horizontal="center" vertical="center"/>
    </xf>
    <xf numFmtId="0" fontId="6" fillId="2" borderId="0" xfId="6" applyFont="1" applyFill="1"/>
    <xf numFmtId="0" fontId="5" fillId="0" borderId="0" xfId="2"/>
    <xf numFmtId="43" fontId="17" fillId="2" borderId="0" xfId="3" applyNumberFormat="1" applyFont="1" applyFill="1" applyBorder="1"/>
    <xf numFmtId="165" fontId="18" fillId="2" borderId="0" xfId="3" applyFont="1" applyFill="1" applyBorder="1"/>
    <xf numFmtId="165" fontId="17" fillId="2" borderId="0" xfId="3" applyFont="1" applyFill="1" applyBorder="1"/>
    <xf numFmtId="0" fontId="10" fillId="2" borderId="0" xfId="7" applyFont="1" applyFill="1"/>
    <xf numFmtId="0" fontId="17" fillId="2" borderId="0" xfId="7" applyFont="1" applyFill="1"/>
    <xf numFmtId="0" fontId="11" fillId="2" borderId="0" xfId="7" applyFont="1" applyFill="1"/>
    <xf numFmtId="43" fontId="11" fillId="2" borderId="0" xfId="7" applyNumberFormat="1" applyFont="1" applyFill="1"/>
    <xf numFmtId="0" fontId="11" fillId="2" borderId="0" xfId="7" applyFont="1" applyFill="1" applyAlignment="1">
      <alignment horizontal="left"/>
    </xf>
    <xf numFmtId="43" fontId="6" fillId="2" borderId="0" xfId="7" applyNumberFormat="1" applyFont="1" applyFill="1" applyAlignment="1">
      <alignment horizontal="right"/>
    </xf>
    <xf numFmtId="43" fontId="11" fillId="2" borderId="0" xfId="3" applyNumberFormat="1" applyFont="1" applyFill="1" applyBorder="1"/>
    <xf numFmtId="0" fontId="11" fillId="2" borderId="0" xfId="7" applyFont="1" applyFill="1" applyProtection="1">
      <protection locked="0"/>
    </xf>
    <xf numFmtId="0" fontId="11" fillId="2" borderId="0" xfId="7" applyFont="1" applyFill="1" applyAlignment="1" applyProtection="1">
      <alignment horizontal="center" vertical="center"/>
      <protection locked="0"/>
    </xf>
    <xf numFmtId="0" fontId="11" fillId="2" borderId="0" xfId="7" applyFont="1" applyFill="1" applyAlignment="1" applyProtection="1">
      <alignment vertical="center"/>
      <protection locked="0"/>
    </xf>
    <xf numFmtId="167" fontId="6" fillId="2" borderId="0" xfId="7" applyNumberFormat="1" applyFont="1" applyFill="1" applyAlignment="1" applyProtection="1">
      <alignment horizontal="right" vertical="center"/>
      <protection locked="0"/>
    </xf>
    <xf numFmtId="0" fontId="11" fillId="2" borderId="1" xfId="4" applyFont="1" applyFill="1" applyBorder="1" applyAlignment="1" applyProtection="1">
      <alignment horizontal="center" vertical="center"/>
      <protection locked="0"/>
    </xf>
    <xf numFmtId="43" fontId="6" fillId="2" borderId="2" xfId="8" quotePrefix="1" applyNumberFormat="1" applyFont="1" applyFill="1" applyBorder="1" applyAlignment="1" applyProtection="1">
      <alignment horizontal="center" vertical="center"/>
      <protection locked="0"/>
    </xf>
    <xf numFmtId="0" fontId="17" fillId="2" borderId="0" xfId="7" applyFont="1" applyFill="1" applyAlignment="1">
      <alignment horizontal="center"/>
    </xf>
    <xf numFmtId="0" fontId="11" fillId="2" borderId="0" xfId="7" applyFont="1" applyFill="1" applyAlignment="1">
      <alignment horizontal="center"/>
    </xf>
    <xf numFmtId="0" fontId="9" fillId="2" borderId="0" xfId="7" applyFont="1" applyFill="1"/>
    <xf numFmtId="0" fontId="17" fillId="2" borderId="0" xfId="7" applyFont="1" applyFill="1" applyAlignment="1">
      <alignment horizontal="left"/>
    </xf>
    <xf numFmtId="43" fontId="9" fillId="2" borderId="0" xfId="3" applyNumberFormat="1" applyFont="1" applyFill="1" applyBorder="1"/>
    <xf numFmtId="43" fontId="9" fillId="2" borderId="0" xfId="3" applyNumberFormat="1" applyFont="1" applyFill="1"/>
    <xf numFmtId="0" fontId="15" fillId="3" borderId="0" xfId="5" applyFont="1" applyFill="1" applyBorder="1" applyAlignment="1" applyProtection="1">
      <alignment horizontal="center"/>
    </xf>
    <xf numFmtId="168" fontId="17" fillId="2" borderId="0" xfId="7" applyNumberFormat="1" applyFont="1" applyFill="1"/>
    <xf numFmtId="3" fontId="15" fillId="3" borderId="0" xfId="5" applyNumberFormat="1" applyFont="1" applyFill="1" applyBorder="1" applyAlignment="1" applyProtection="1">
      <alignment horizontal="center"/>
    </xf>
    <xf numFmtId="43" fontId="6" fillId="2" borderId="0" xfId="3" applyNumberFormat="1" applyFont="1" applyFill="1"/>
    <xf numFmtId="168" fontId="11" fillId="2" borderId="0" xfId="7" applyNumberFormat="1" applyFont="1" applyFill="1"/>
    <xf numFmtId="43" fontId="17" fillId="2" borderId="0" xfId="7" applyNumberFormat="1" applyFont="1" applyFill="1"/>
    <xf numFmtId="43" fontId="6" fillId="2" borderId="3" xfId="3" applyNumberFormat="1" applyFont="1" applyFill="1" applyBorder="1" applyAlignment="1"/>
    <xf numFmtId="43" fontId="6" fillId="2" borderId="0" xfId="3" applyNumberFormat="1" applyFont="1" applyFill="1" applyAlignment="1"/>
    <xf numFmtId="165" fontId="17" fillId="0" borderId="0" xfId="3" applyFont="1" applyFill="1" applyBorder="1" applyAlignment="1"/>
    <xf numFmtId="43" fontId="6" fillId="2" borderId="2" xfId="3" applyNumberFormat="1" applyFont="1" applyFill="1" applyBorder="1" applyAlignment="1"/>
    <xf numFmtId="43" fontId="6" fillId="2" borderId="0" xfId="3" applyNumberFormat="1" applyFont="1" applyFill="1" applyBorder="1"/>
    <xf numFmtId="0" fontId="17" fillId="2" borderId="0" xfId="2" applyFont="1" applyFill="1" applyAlignment="1">
      <alignment horizontal="left" vertical="center"/>
    </xf>
    <xf numFmtId="43" fontId="6" fillId="2" borderId="2" xfId="3" applyNumberFormat="1" applyFont="1" applyFill="1" applyBorder="1"/>
    <xf numFmtId="43" fontId="6" fillId="2" borderId="4" xfId="3" applyNumberFormat="1" applyFont="1" applyFill="1" applyBorder="1" applyAlignment="1"/>
    <xf numFmtId="169" fontId="22" fillId="2" borderId="0" xfId="3" applyNumberFormat="1" applyFont="1" applyFill="1" applyAlignment="1">
      <alignment horizontal="right"/>
    </xf>
    <xf numFmtId="43" fontId="25" fillId="2" borderId="0" xfId="3" applyNumberFormat="1" applyFont="1" applyFill="1" applyAlignment="1">
      <alignment horizontal="right"/>
    </xf>
    <xf numFmtId="43" fontId="25" fillId="2" borderId="0" xfId="3" applyNumberFormat="1" applyFont="1" applyFill="1" applyAlignment="1">
      <alignment horizontal="center"/>
    </xf>
    <xf numFmtId="169" fontId="25" fillId="2" borderId="0" xfId="3" applyNumberFormat="1" applyFont="1" applyFill="1" applyAlignment="1">
      <alignment horizontal="right"/>
    </xf>
    <xf numFmtId="168" fontId="11" fillId="2" borderId="0" xfId="8" applyNumberFormat="1" applyFont="1" applyFill="1" applyBorder="1"/>
    <xf numFmtId="43" fontId="6" fillId="2" borderId="4" xfId="3" applyNumberFormat="1" applyFont="1" applyFill="1" applyBorder="1"/>
    <xf numFmtId="168" fontId="8" fillId="3" borderId="0" xfId="8" applyNumberFormat="1" applyFont="1" applyFill="1" applyBorder="1" applyAlignment="1">
      <alignment horizontal="center"/>
    </xf>
    <xf numFmtId="168" fontId="17" fillId="2" borderId="0" xfId="8" applyNumberFormat="1" applyFont="1" applyFill="1" applyBorder="1"/>
    <xf numFmtId="168" fontId="13" fillId="3" borderId="0" xfId="8" applyNumberFormat="1" applyFont="1" applyFill="1" applyBorder="1" applyAlignment="1">
      <alignment horizontal="center"/>
    </xf>
    <xf numFmtId="0" fontId="30" fillId="2" borderId="0" xfId="6" applyFont="1" applyFill="1" applyAlignment="1">
      <alignment vertical="center"/>
    </xf>
    <xf numFmtId="170" fontId="9" fillId="2" borderId="5" xfId="3" applyNumberFormat="1" applyFont="1" applyFill="1" applyBorder="1"/>
    <xf numFmtId="170" fontId="9" fillId="2" borderId="0" xfId="3" applyNumberFormat="1" applyFont="1" applyFill="1"/>
    <xf numFmtId="171" fontId="11" fillId="2" borderId="0" xfId="7" applyNumberFormat="1" applyFont="1" applyFill="1"/>
    <xf numFmtId="43" fontId="31" fillId="2" borderId="0" xfId="8" applyNumberFormat="1" applyFont="1" applyFill="1" applyBorder="1"/>
    <xf numFmtId="172" fontId="9" fillId="2" borderId="5" xfId="3" applyNumberFormat="1" applyFont="1" applyFill="1" applyBorder="1"/>
    <xf numFmtId="168" fontId="9" fillId="2" borderId="0" xfId="3" applyNumberFormat="1" applyFont="1" applyFill="1"/>
    <xf numFmtId="168" fontId="9" fillId="2" borderId="0" xfId="3" applyNumberFormat="1" applyFont="1" applyFill="1" applyBorder="1"/>
    <xf numFmtId="43" fontId="9" fillId="2" borderId="0" xfId="8" applyNumberFormat="1" applyFont="1" applyFill="1"/>
    <xf numFmtId="168" fontId="9" fillId="2" borderId="0" xfId="8" applyNumberFormat="1" applyFont="1" applyFill="1"/>
    <xf numFmtId="164" fontId="9" fillId="2" borderId="0" xfId="8" applyNumberFormat="1" applyFont="1" applyFill="1"/>
    <xf numFmtId="173" fontId="9" fillId="2" borderId="0" xfId="8" applyNumberFormat="1" applyFont="1" applyFill="1"/>
    <xf numFmtId="43" fontId="9" fillId="2" borderId="0" xfId="7" applyNumberFormat="1" applyFont="1" applyFill="1"/>
    <xf numFmtId="164" fontId="9" fillId="2" borderId="0" xfId="7" applyNumberFormat="1" applyFont="1" applyFill="1"/>
    <xf numFmtId="37" fontId="11" fillId="2" borderId="1" xfId="3" quotePrefix="1" applyNumberFormat="1" applyFont="1" applyFill="1" applyBorder="1" applyAlignment="1">
      <alignment horizontal="center" vertical="center"/>
    </xf>
    <xf numFmtId="37" fontId="32" fillId="2" borderId="0" xfId="3" applyNumberFormat="1" applyFont="1" applyFill="1" applyBorder="1" applyAlignment="1">
      <alignment horizontal="center" vertical="center"/>
    </xf>
    <xf numFmtId="43" fontId="17" fillId="2" borderId="0" xfId="3" applyNumberFormat="1" applyFont="1" applyFill="1"/>
    <xf numFmtId="0" fontId="15" fillId="4" borderId="0" xfId="5" applyFont="1" applyFill="1" applyBorder="1" applyAlignment="1" applyProtection="1">
      <alignment horizontal="center"/>
    </xf>
    <xf numFmtId="43" fontId="17" fillId="2" borderId="1" xfId="3" applyNumberFormat="1" applyFont="1" applyFill="1" applyBorder="1"/>
    <xf numFmtId="3" fontId="15" fillId="4" borderId="0" xfId="5" applyNumberFormat="1" applyFont="1" applyFill="1" applyBorder="1" applyAlignment="1" applyProtection="1">
      <alignment horizontal="center"/>
    </xf>
    <xf numFmtId="43" fontId="11" fillId="2" borderId="0" xfId="3" applyNumberFormat="1" applyFont="1" applyFill="1"/>
    <xf numFmtId="43" fontId="11" fillId="2" borderId="3" xfId="3" applyNumberFormat="1" applyFont="1" applyFill="1" applyBorder="1" applyAlignment="1"/>
    <xf numFmtId="43" fontId="11" fillId="2" borderId="0" xfId="3" applyNumberFormat="1" applyFont="1" applyFill="1" applyAlignment="1"/>
    <xf numFmtId="3" fontId="15" fillId="2" borderId="0" xfId="5" applyNumberFormat="1" applyFont="1" applyFill="1" applyBorder="1" applyAlignment="1" applyProtection="1">
      <alignment horizontal="center"/>
    </xf>
    <xf numFmtId="43" fontId="11" fillId="2" borderId="2" xfId="3" applyNumberFormat="1" applyFont="1" applyFill="1" applyBorder="1" applyAlignment="1"/>
    <xf numFmtId="0" fontId="33" fillId="2" borderId="0" xfId="2" applyFont="1" applyFill="1"/>
    <xf numFmtId="43" fontId="11" fillId="2" borderId="2" xfId="3" applyNumberFormat="1" applyFont="1" applyFill="1" applyBorder="1"/>
    <xf numFmtId="43" fontId="11" fillId="2" borderId="4" xfId="3" applyNumberFormat="1" applyFont="1" applyFill="1" applyBorder="1" applyAlignment="1"/>
    <xf numFmtId="43" fontId="24" fillId="2" borderId="0" xfId="3" applyNumberFormat="1" applyFont="1" applyFill="1" applyAlignment="1">
      <alignment horizontal="center"/>
    </xf>
    <xf numFmtId="37" fontId="11" fillId="2" borderId="0" xfId="2" applyNumberFormat="1" applyFont="1" applyFill="1"/>
    <xf numFmtId="37" fontId="17" fillId="2" borderId="0" xfId="2" applyNumberFormat="1" applyFont="1" applyFill="1"/>
    <xf numFmtId="0" fontId="17" fillId="2" borderId="0" xfId="10" applyFont="1" applyFill="1"/>
    <xf numFmtId="0" fontId="11" fillId="2" borderId="0" xfId="8" applyNumberFormat="1" applyFont="1" applyFill="1" applyBorder="1"/>
    <xf numFmtId="43" fontId="11" fillId="2" borderId="4" xfId="3" applyNumberFormat="1" applyFont="1" applyFill="1" applyBorder="1"/>
    <xf numFmtId="168" fontId="8" fillId="4" borderId="0" xfId="8" applyNumberFormat="1" applyFont="1" applyFill="1" applyBorder="1"/>
    <xf numFmtId="0" fontId="17" fillId="2" borderId="0" xfId="2" applyFont="1" applyFill="1" applyAlignment="1">
      <alignment vertical="center"/>
    </xf>
    <xf numFmtId="0" fontId="17" fillId="2" borderId="0" xfId="8" applyNumberFormat="1" applyFont="1" applyFill="1" applyBorder="1"/>
    <xf numFmtId="168" fontId="13" fillId="4" borderId="0" xfId="8" applyNumberFormat="1" applyFont="1" applyFill="1" applyBorder="1"/>
    <xf numFmtId="170" fontId="17" fillId="2" borderId="5" xfId="3" applyNumberFormat="1" applyFont="1" applyFill="1" applyBorder="1"/>
    <xf numFmtId="170" fontId="17" fillId="2" borderId="0" xfId="3" applyNumberFormat="1" applyFont="1" applyFill="1"/>
    <xf numFmtId="168" fontId="17" fillId="2" borderId="6" xfId="3" applyNumberFormat="1" applyFont="1" applyFill="1" applyBorder="1"/>
    <xf numFmtId="168" fontId="17" fillId="2" borderId="0" xfId="3" applyNumberFormat="1" applyFont="1" applyFill="1" applyBorder="1"/>
    <xf numFmtId="0" fontId="17" fillId="2" borderId="0" xfId="7" applyFont="1" applyFill="1" applyAlignment="1">
      <alignment horizontal="left" indent="1"/>
    </xf>
    <xf numFmtId="168" fontId="9" fillId="4" borderId="0" xfId="3" applyNumberFormat="1" applyFont="1" applyFill="1" applyBorder="1"/>
    <xf numFmtId="43" fontId="17" fillId="2" borderId="0" xfId="8" applyNumberFormat="1" applyFont="1" applyFill="1"/>
    <xf numFmtId="168" fontId="17" fillId="2" borderId="0" xfId="8" applyNumberFormat="1" applyFont="1" applyFill="1"/>
    <xf numFmtId="164" fontId="17" fillId="2" borderId="0" xfId="8" applyNumberFormat="1" applyFont="1" applyFill="1"/>
    <xf numFmtId="173" fontId="17" fillId="2" borderId="0" xfId="8" applyNumberFormat="1" applyFont="1" applyFill="1"/>
    <xf numFmtId="164" fontId="17" fillId="2" borderId="0" xfId="7" applyNumberFormat="1" applyFont="1" applyFill="1"/>
    <xf numFmtId="0" fontId="6" fillId="2" borderId="0" xfId="7" applyFont="1" applyFill="1"/>
    <xf numFmtId="43" fontId="17" fillId="2" borderId="0" xfId="3" applyNumberFormat="1" applyFont="1" applyFill="1" applyBorder="1" applyAlignment="1">
      <alignment horizontal="right"/>
    </xf>
    <xf numFmtId="43" fontId="17" fillId="2" borderId="0" xfId="3" applyNumberFormat="1" applyFont="1" applyFill="1" applyBorder="1" applyAlignment="1"/>
    <xf numFmtId="43" fontId="11" fillId="2" borderId="4" xfId="7" applyNumberFormat="1" applyFont="1" applyFill="1" applyBorder="1"/>
    <xf numFmtId="165" fontId="11" fillId="2" borderId="0" xfId="7" applyNumberFormat="1" applyFont="1" applyFill="1"/>
    <xf numFmtId="0" fontId="11" fillId="2" borderId="0" xfId="6" applyFont="1" applyFill="1"/>
    <xf numFmtId="165" fontId="17" fillId="2" borderId="0" xfId="1" applyFont="1" applyFill="1"/>
    <xf numFmtId="165" fontId="11" fillId="2" borderId="0" xfId="8" applyFont="1" applyFill="1" applyBorder="1" applyAlignment="1"/>
    <xf numFmtId="165" fontId="11" fillId="2" borderId="0" xfId="1" applyFont="1" applyFill="1"/>
    <xf numFmtId="165" fontId="11" fillId="2" borderId="0" xfId="8" applyFont="1" applyFill="1" applyBorder="1" applyAlignment="1">
      <alignment horizontal="center"/>
    </xf>
    <xf numFmtId="0" fontId="11" fillId="2" borderId="1" xfId="7" applyFont="1" applyFill="1" applyBorder="1" applyAlignment="1">
      <alignment horizontal="center"/>
    </xf>
    <xf numFmtId="43" fontId="11" fillId="2" borderId="0" xfId="3" applyNumberFormat="1" applyFont="1" applyFill="1" applyBorder="1" applyAlignment="1"/>
    <xf numFmtId="165" fontId="11" fillId="2" borderId="0" xfId="1" applyFont="1" applyFill="1" applyBorder="1"/>
    <xf numFmtId="0" fontId="11" fillId="2" borderId="0" xfId="7" applyFont="1" applyFill="1" applyAlignment="1">
      <alignment horizontal="left" indent="1"/>
    </xf>
    <xf numFmtId="0" fontId="11" fillId="2" borderId="0" xfId="6" applyFont="1" applyFill="1" applyAlignment="1">
      <alignment horizontal="right"/>
    </xf>
    <xf numFmtId="165" fontId="11" fillId="2" borderId="0" xfId="8" applyFont="1" applyFill="1" applyAlignment="1">
      <alignment horizontal="center"/>
    </xf>
    <xf numFmtId="43" fontId="17" fillId="2" borderId="0" xfId="8" applyNumberFormat="1" applyFont="1" applyFill="1" applyBorder="1" applyAlignment="1">
      <alignment horizontal="right"/>
    </xf>
    <xf numFmtId="43" fontId="17" fillId="2" borderId="3" xfId="8" applyNumberFormat="1" applyFont="1" applyFill="1" applyBorder="1" applyAlignment="1">
      <alignment horizontal="right"/>
    </xf>
    <xf numFmtId="0" fontId="40" fillId="2" borderId="0" xfId="2" applyFont="1" applyFill="1"/>
    <xf numFmtId="0" fontId="42" fillId="3" borderId="0" xfId="5" applyFont="1" applyFill="1" applyBorder="1" applyAlignment="1" applyProtection="1">
      <alignment horizontal="center"/>
    </xf>
    <xf numFmtId="165" fontId="11" fillId="2" borderId="0" xfId="1" applyFont="1" applyFill="1" applyProtection="1">
      <protection locked="0"/>
    </xf>
    <xf numFmtId="0" fontId="5" fillId="0" borderId="0" xfId="2" applyFont="1"/>
    <xf numFmtId="0" fontId="6" fillId="2" borderId="0" xfId="6" applyFont="1" applyFill="1" applyAlignment="1"/>
    <xf numFmtId="43" fontId="6" fillId="2" borderId="0" xfId="6" applyNumberFormat="1" applyFont="1" applyFill="1" applyAlignment="1"/>
    <xf numFmtId="0" fontId="6" fillId="2" borderId="0" xfId="6" applyFont="1" applyFill="1" applyBorder="1" applyAlignment="1"/>
    <xf numFmtId="0" fontId="11" fillId="2" borderId="0" xfId="7" applyFont="1" applyFill="1" applyBorder="1" applyAlignment="1"/>
    <xf numFmtId="43" fontId="11" fillId="2" borderId="0" xfId="7" applyNumberFormat="1" applyFont="1" applyFill="1" applyBorder="1" applyAlignment="1"/>
    <xf numFmtId="0" fontId="17" fillId="2" borderId="0" xfId="7" applyFont="1" applyFill="1" applyBorder="1"/>
    <xf numFmtId="0" fontId="11" fillId="0" borderId="0" xfId="7" applyFont="1" applyFill="1" applyBorder="1" applyAlignment="1"/>
    <xf numFmtId="43" fontId="11" fillId="0" borderId="0" xfId="7" applyNumberFormat="1" applyFont="1" applyFill="1" applyBorder="1" applyAlignment="1"/>
    <xf numFmtId="0" fontId="11" fillId="0" borderId="0" xfId="7" applyFont="1" applyFill="1" applyBorder="1" applyAlignment="1">
      <alignment horizontal="left"/>
    </xf>
    <xf numFmtId="0" fontId="11" fillId="2" borderId="0" xfId="7" applyFont="1" applyFill="1" applyBorder="1" applyAlignment="1">
      <alignment horizontal="left"/>
    </xf>
    <xf numFmtId="43" fontId="6" fillId="2" borderId="0" xfId="7" applyNumberFormat="1" applyFont="1" applyFill="1" applyBorder="1" applyAlignment="1">
      <alignment horizontal="left"/>
    </xf>
    <xf numFmtId="0" fontId="6" fillId="2" borderId="0" xfId="7" applyFont="1" applyFill="1" applyBorder="1" applyAlignment="1">
      <alignment horizontal="left"/>
    </xf>
    <xf numFmtId="0" fontId="8" fillId="3" borderId="0" xfId="7" applyFont="1" applyFill="1" applyBorder="1" applyAlignment="1">
      <alignment horizontal="center"/>
    </xf>
    <xf numFmtId="43" fontId="6" fillId="2" borderId="0" xfId="7" applyNumberFormat="1" applyFont="1" applyFill="1" applyBorder="1" applyAlignment="1">
      <alignment horizontal="right"/>
    </xf>
    <xf numFmtId="165" fontId="44" fillId="2" borderId="0" xfId="3" applyFont="1" applyFill="1" applyBorder="1"/>
    <xf numFmtId="165" fontId="11" fillId="2" borderId="0" xfId="3" applyFont="1" applyFill="1" applyBorder="1"/>
    <xf numFmtId="43" fontId="11" fillId="2" borderId="0" xfId="3" applyNumberFormat="1" applyFont="1" applyFill="1" applyBorder="1" applyAlignment="1" applyProtection="1">
      <alignment vertical="center"/>
      <protection locked="0"/>
    </xf>
    <xf numFmtId="43" fontId="11" fillId="2" borderId="0" xfId="7" applyNumberFormat="1" applyFont="1" applyFill="1" applyBorder="1" applyAlignment="1" applyProtection="1">
      <alignment vertical="center"/>
      <protection locked="0"/>
    </xf>
    <xf numFmtId="43" fontId="11" fillId="2" borderId="0" xfId="7" applyNumberFormat="1" applyFont="1" applyFill="1" applyProtection="1">
      <protection locked="0"/>
    </xf>
    <xf numFmtId="165" fontId="44" fillId="2" borderId="0" xfId="3" applyFont="1" applyFill="1" applyBorder="1" applyAlignment="1" applyProtection="1">
      <alignment vertical="center"/>
      <protection locked="0"/>
    </xf>
    <xf numFmtId="167" fontId="11" fillId="2" borderId="0" xfId="7" applyNumberFormat="1" applyFont="1" applyFill="1" applyBorder="1" applyAlignment="1" applyProtection="1">
      <alignment vertical="center"/>
      <protection locked="0"/>
    </xf>
    <xf numFmtId="0" fontId="8" fillId="3" borderId="0" xfId="7" applyFont="1" applyFill="1" applyBorder="1" applyAlignment="1" applyProtection="1">
      <alignment horizontal="center" vertical="center"/>
      <protection locked="0"/>
    </xf>
    <xf numFmtId="43" fontId="11" fillId="2" borderId="0" xfId="3" applyNumberFormat="1" applyFont="1" applyFill="1" applyBorder="1" applyAlignment="1" applyProtection="1">
      <alignment horizontal="right" vertical="center"/>
      <protection locked="0"/>
    </xf>
    <xf numFmtId="165" fontId="44" fillId="2" borderId="0" xfId="3" applyFont="1" applyFill="1" applyBorder="1" applyAlignment="1" applyProtection="1">
      <alignment horizontal="right" vertical="center"/>
      <protection locked="0"/>
    </xf>
    <xf numFmtId="165" fontId="11" fillId="2" borderId="0" xfId="3" applyFont="1" applyFill="1" applyBorder="1" applyAlignment="1" applyProtection="1">
      <alignment horizontal="right" vertical="center"/>
      <protection locked="0"/>
    </xf>
    <xf numFmtId="37" fontId="6" fillId="2" borderId="0" xfId="7" applyNumberFormat="1" applyFont="1" applyFill="1" applyBorder="1" applyAlignment="1" applyProtection="1">
      <alignment horizontal="center" vertical="center"/>
      <protection locked="0"/>
    </xf>
    <xf numFmtId="43" fontId="11" fillId="2" borderId="0" xfId="3" applyNumberFormat="1" applyFont="1" applyFill="1" applyBorder="1" applyAlignment="1" applyProtection="1">
      <alignment horizontal="center" vertical="center"/>
      <protection locked="0"/>
    </xf>
    <xf numFmtId="165" fontId="44" fillId="2" borderId="0" xfId="3" applyFont="1" applyFill="1" applyBorder="1" applyAlignment="1" applyProtection="1">
      <alignment horizontal="center" vertical="center"/>
      <protection locked="0"/>
    </xf>
    <xf numFmtId="0" fontId="11" fillId="2" borderId="0" xfId="7" applyFont="1" applyFill="1" applyBorder="1"/>
    <xf numFmtId="0" fontId="17" fillId="2" borderId="0" xfId="7" applyFont="1" applyFill="1" applyBorder="1" applyAlignment="1">
      <alignment horizontal="center"/>
    </xf>
    <xf numFmtId="0" fontId="11" fillId="2" borderId="0" xfId="7" applyFont="1" applyFill="1" applyBorder="1" applyAlignment="1">
      <alignment horizontal="center"/>
    </xf>
    <xf numFmtId="43" fontId="6" fillId="2" borderId="0" xfId="7" applyNumberFormat="1" applyFont="1" applyFill="1" applyBorder="1" applyAlignment="1">
      <alignment horizontal="center"/>
    </xf>
    <xf numFmtId="164" fontId="19" fillId="2" borderId="0" xfId="7" applyNumberFormat="1" applyFont="1" applyFill="1" applyBorder="1" applyAlignment="1">
      <alignment horizontal="center"/>
    </xf>
    <xf numFmtId="0" fontId="19" fillId="2" borderId="0" xfId="7" applyFont="1" applyFill="1" applyBorder="1" applyAlignment="1">
      <alignment horizontal="center"/>
    </xf>
    <xf numFmtId="0" fontId="9" fillId="2" borderId="0" xfId="7" applyFont="1" applyFill="1" applyBorder="1"/>
    <xf numFmtId="43" fontId="20" fillId="2" borderId="0" xfId="3" applyNumberFormat="1" applyFont="1" applyFill="1" applyBorder="1" applyAlignment="1">
      <alignment horizontal="center"/>
    </xf>
    <xf numFmtId="165" fontId="45" fillId="2" borderId="0" xfId="3" applyFont="1" applyFill="1" applyBorder="1" applyAlignment="1">
      <alignment horizontal="center"/>
    </xf>
    <xf numFmtId="165" fontId="20" fillId="2" borderId="0" xfId="3" applyFont="1" applyFill="1" applyBorder="1" applyAlignment="1">
      <alignment horizontal="center"/>
    </xf>
    <xf numFmtId="0" fontId="10" fillId="2" borderId="0" xfId="7" applyFont="1" applyFill="1" applyBorder="1" applyAlignment="1">
      <alignment horizontal="center"/>
    </xf>
    <xf numFmtId="43" fontId="6" fillId="2" borderId="3" xfId="3" applyNumberFormat="1" applyFont="1" applyFill="1" applyBorder="1"/>
    <xf numFmtId="165" fontId="17" fillId="2" borderId="0" xfId="3" applyFont="1" applyFill="1" applyBorder="1" applyAlignment="1"/>
    <xf numFmtId="168" fontId="17" fillId="2" borderId="0" xfId="7" applyNumberFormat="1" applyFont="1" applyFill="1" applyBorder="1" applyAlignment="1"/>
    <xf numFmtId="165" fontId="11" fillId="2" borderId="0" xfId="3" applyFont="1" applyFill="1" applyBorder="1" applyAlignment="1"/>
    <xf numFmtId="0" fontId="17" fillId="0" borderId="0" xfId="7" applyFont="1" applyFill="1"/>
    <xf numFmtId="0" fontId="17" fillId="0" borderId="0" xfId="7" applyFont="1" applyFill="1" applyAlignment="1">
      <alignment horizontal="left"/>
    </xf>
    <xf numFmtId="43" fontId="17" fillId="0" borderId="0" xfId="7" applyNumberFormat="1" applyFont="1" applyFill="1"/>
    <xf numFmtId="0" fontId="11" fillId="0" borderId="0" xfId="7" applyFont="1" applyFill="1"/>
    <xf numFmtId="0" fontId="11" fillId="0" borderId="0" xfId="7" applyFont="1" applyFill="1" applyAlignment="1">
      <alignment horizontal="left"/>
    </xf>
    <xf numFmtId="43" fontId="11" fillId="0" borderId="0" xfId="7" applyNumberFormat="1" applyFont="1" applyFill="1"/>
    <xf numFmtId="165" fontId="11" fillId="0" borderId="0" xfId="3" applyFont="1" applyFill="1" applyBorder="1" applyAlignment="1"/>
    <xf numFmtId="0" fontId="8" fillId="2" borderId="0" xfId="7" applyFont="1" applyFill="1" applyBorder="1" applyAlignment="1">
      <alignment horizontal="center"/>
    </xf>
    <xf numFmtId="0" fontId="21" fillId="0" borderId="0" xfId="2" applyFont="1" applyFill="1"/>
    <xf numFmtId="0" fontId="17" fillId="0" borderId="0" xfId="2" applyFont="1" applyFill="1" applyAlignment="1">
      <alignment horizontal="left" vertical="center"/>
    </xf>
    <xf numFmtId="0" fontId="17" fillId="0" borderId="0" xfId="2" applyFont="1" applyFill="1" applyAlignment="1">
      <alignment vertical="center"/>
    </xf>
    <xf numFmtId="37" fontId="11" fillId="0" borderId="0" xfId="2" applyNumberFormat="1" applyFont="1" applyFill="1"/>
    <xf numFmtId="0" fontId="17" fillId="0" borderId="0" xfId="2" applyFont="1" applyFill="1" applyAlignment="1"/>
    <xf numFmtId="0" fontId="22" fillId="2" borderId="0" xfId="6" applyFont="1" applyFill="1" applyAlignment="1"/>
    <xf numFmtId="0" fontId="23" fillId="3" borderId="0" xfId="6" applyFont="1" applyFill="1" applyBorder="1" applyAlignment="1">
      <alignment horizontal="center"/>
    </xf>
    <xf numFmtId="0" fontId="24" fillId="2" borderId="0" xfId="6" applyFont="1" applyFill="1" applyAlignment="1"/>
    <xf numFmtId="0" fontId="26" fillId="3" borderId="0" xfId="6" applyFont="1" applyFill="1" applyBorder="1" applyAlignment="1">
      <alignment horizontal="center"/>
    </xf>
    <xf numFmtId="165" fontId="25" fillId="2" borderId="0" xfId="3" applyFont="1" applyFill="1" applyBorder="1" applyAlignment="1">
      <alignment horizontal="right"/>
    </xf>
    <xf numFmtId="37" fontId="27" fillId="0" borderId="0" xfId="2" applyNumberFormat="1" applyFont="1" applyFill="1"/>
    <xf numFmtId="37" fontId="28" fillId="0" borderId="0" xfId="2" applyNumberFormat="1" applyFont="1" applyFill="1"/>
    <xf numFmtId="166" fontId="8" fillId="3" borderId="0" xfId="9" applyNumberFormat="1" applyFont="1" applyFill="1" applyBorder="1" applyAlignment="1">
      <alignment horizontal="center"/>
    </xf>
    <xf numFmtId="165" fontId="17" fillId="0" borderId="0" xfId="3" applyFont="1" applyFill="1" applyBorder="1"/>
    <xf numFmtId="0" fontId="11" fillId="0" borderId="0" xfId="2" applyFont="1" applyFill="1" applyAlignment="1"/>
    <xf numFmtId="0" fontId="17" fillId="0" borderId="0" xfId="2" applyFont="1" applyFill="1" applyBorder="1" applyAlignment="1"/>
    <xf numFmtId="43" fontId="31" fillId="2" borderId="0" xfId="7" applyNumberFormat="1" applyFont="1" applyFill="1" applyBorder="1"/>
    <xf numFmtId="0" fontId="17" fillId="2" borderId="0" xfId="7" applyFont="1" applyFill="1" applyBorder="1" applyAlignment="1">
      <alignment horizontal="left" indent="1"/>
    </xf>
    <xf numFmtId="43" fontId="11" fillId="2" borderId="0" xfId="7" applyNumberFormat="1" applyFont="1" applyFill="1" applyBorder="1"/>
    <xf numFmtId="168" fontId="31" fillId="2" borderId="0" xfId="7" applyNumberFormat="1" applyFont="1" applyFill="1" applyBorder="1"/>
    <xf numFmtId="168" fontId="10" fillId="2" borderId="0" xfId="7" applyNumberFormat="1" applyFont="1" applyFill="1" applyBorder="1"/>
    <xf numFmtId="168" fontId="17" fillId="2" borderId="0" xfId="7" applyNumberFormat="1" applyFont="1" applyFill="1" applyBorder="1"/>
    <xf numFmtId="43" fontId="9" fillId="2" borderId="5" xfId="3" applyNumberFormat="1" applyFont="1" applyFill="1" applyBorder="1"/>
    <xf numFmtId="0" fontId="13" fillId="3" borderId="0" xfId="7" applyFont="1" applyFill="1" applyBorder="1" applyAlignment="1">
      <alignment horizontal="center"/>
    </xf>
    <xf numFmtId="165" fontId="9" fillId="2" borderId="0" xfId="3" applyFont="1" applyFill="1"/>
    <xf numFmtId="0" fontId="6" fillId="2" borderId="0" xfId="2" applyFont="1" applyFill="1" applyAlignment="1"/>
    <xf numFmtId="0" fontId="6" fillId="2" borderId="0" xfId="6" applyNumberFormat="1" applyFont="1" applyFill="1" applyAlignment="1"/>
    <xf numFmtId="0" fontId="8" fillId="4" borderId="0" xfId="6" applyFont="1" applyFill="1" applyAlignment="1"/>
    <xf numFmtId="0" fontId="11" fillId="2" borderId="0" xfId="7" applyNumberFormat="1" applyFont="1" applyFill="1" applyBorder="1" applyAlignment="1"/>
    <xf numFmtId="0" fontId="8" fillId="4" borderId="0" xfId="7" applyFont="1" applyFill="1" applyBorder="1" applyAlignment="1"/>
    <xf numFmtId="0" fontId="11" fillId="2" borderId="0" xfId="2" applyFont="1" applyFill="1" applyAlignment="1" applyProtection="1">
      <protection locked="0"/>
    </xf>
    <xf numFmtId="0" fontId="11" fillId="2" borderId="0" xfId="7" applyNumberFormat="1" applyFont="1" applyFill="1" applyBorder="1" applyAlignment="1">
      <alignment horizontal="left"/>
    </xf>
    <xf numFmtId="43" fontId="11" fillId="2" borderId="0" xfId="7" applyNumberFormat="1" applyFont="1" applyFill="1" applyBorder="1" applyAlignment="1">
      <alignment horizontal="left"/>
    </xf>
    <xf numFmtId="0" fontId="8" fillId="4" borderId="0" xfId="7" applyFont="1" applyFill="1" applyBorder="1" applyAlignment="1">
      <alignment horizontal="left"/>
    </xf>
    <xf numFmtId="43" fontId="11" fillId="2" borderId="0" xfId="7" applyNumberFormat="1" applyFont="1" applyFill="1" applyBorder="1" applyAlignment="1">
      <alignment horizontal="right"/>
    </xf>
    <xf numFmtId="0" fontId="11" fillId="2" borderId="0" xfId="7" applyNumberFormat="1" applyFont="1" applyFill="1" applyAlignment="1" applyProtection="1">
      <alignment horizontal="center" vertical="center"/>
      <protection locked="0"/>
    </xf>
    <xf numFmtId="0" fontId="8" fillId="4" borderId="0" xfId="7" applyFont="1" applyFill="1" applyBorder="1" applyAlignment="1" applyProtection="1">
      <alignment vertical="center"/>
      <protection locked="0"/>
    </xf>
    <xf numFmtId="37" fontId="11" fillId="2" borderId="0" xfId="2" applyNumberFormat="1" applyFont="1" applyFill="1" applyBorder="1" applyAlignment="1">
      <alignment horizontal="center" vertical="center"/>
    </xf>
    <xf numFmtId="0" fontId="11" fillId="2" borderId="1" xfId="2" applyNumberFormat="1" applyFont="1" applyFill="1" applyBorder="1" applyAlignment="1">
      <alignment horizontal="center" wrapText="1"/>
    </xf>
    <xf numFmtId="37" fontId="32" fillId="2" borderId="0" xfId="2" quotePrefix="1" applyNumberFormat="1" applyFont="1" applyFill="1" applyBorder="1" applyAlignment="1">
      <alignment horizontal="center" vertical="center"/>
    </xf>
    <xf numFmtId="43" fontId="11" fillId="2" borderId="0" xfId="7" applyNumberFormat="1" applyFont="1" applyFill="1" applyBorder="1" applyAlignment="1">
      <alignment horizontal="center"/>
    </xf>
    <xf numFmtId="164" fontId="20" fillId="2" borderId="0" xfId="7" applyNumberFormat="1" applyFont="1" applyFill="1" applyBorder="1" applyAlignment="1">
      <alignment horizontal="center"/>
    </xf>
    <xf numFmtId="0" fontId="20" fillId="2" borderId="0" xfId="7" applyFont="1" applyFill="1" applyBorder="1" applyAlignment="1">
      <alignment horizontal="center"/>
    </xf>
    <xf numFmtId="43" fontId="17" fillId="2" borderId="0" xfId="7" applyNumberFormat="1" applyFont="1" applyFill="1" applyBorder="1" applyAlignment="1">
      <alignment horizontal="center"/>
    </xf>
    <xf numFmtId="0" fontId="8" fillId="4" borderId="0" xfId="7" applyFont="1" applyFill="1" applyBorder="1"/>
    <xf numFmtId="0" fontId="17" fillId="2" borderId="0" xfId="7" applyNumberFormat="1" applyFont="1" applyFill="1" applyAlignment="1">
      <alignment horizontal="center"/>
    </xf>
    <xf numFmtId="0" fontId="11" fillId="2" borderId="0" xfId="7" applyNumberFormat="1" applyFont="1" applyFill="1" applyAlignment="1">
      <alignment horizontal="left"/>
    </xf>
    <xf numFmtId="168" fontId="11" fillId="4" borderId="0" xfId="7" applyNumberFormat="1" applyFont="1" applyFill="1"/>
    <xf numFmtId="0" fontId="22" fillId="2" borderId="0" xfId="6" applyNumberFormat="1" applyFont="1" applyFill="1" applyAlignment="1"/>
    <xf numFmtId="0" fontId="23" fillId="4" borderId="0" xfId="6" applyFont="1" applyFill="1" applyBorder="1" applyAlignment="1"/>
    <xf numFmtId="0" fontId="24" fillId="2" borderId="0" xfId="6" applyNumberFormat="1" applyFont="1" applyFill="1" applyAlignment="1"/>
    <xf numFmtId="0" fontId="26" fillId="4" borderId="0" xfId="6" applyFont="1" applyFill="1" applyBorder="1" applyAlignment="1"/>
    <xf numFmtId="0" fontId="11" fillId="2" borderId="0" xfId="2" applyFont="1" applyFill="1" applyAlignment="1"/>
    <xf numFmtId="166" fontId="8" fillId="4" borderId="0" xfId="9" applyNumberFormat="1" applyFont="1" applyFill="1" applyBorder="1" applyAlignment="1">
      <alignment horizontal="center"/>
    </xf>
    <xf numFmtId="0" fontId="17" fillId="2" borderId="0" xfId="2" applyFont="1" applyFill="1" applyBorder="1" applyAlignment="1"/>
    <xf numFmtId="0" fontId="17" fillId="2" borderId="0" xfId="2" applyFont="1" applyFill="1" applyAlignment="1"/>
    <xf numFmtId="0" fontId="17" fillId="2" borderId="0" xfId="7" applyFont="1" applyFill="1" applyAlignment="1"/>
    <xf numFmtId="168" fontId="17" fillId="2" borderId="5" xfId="3" applyNumberFormat="1" applyFont="1" applyFill="1" applyBorder="1"/>
    <xf numFmtId="0" fontId="13" fillId="4" borderId="0" xfId="7" applyFont="1" applyFill="1" applyBorder="1"/>
    <xf numFmtId="0" fontId="17" fillId="2" borderId="0" xfId="7" applyNumberFormat="1" applyFont="1" applyFill="1" applyAlignment="1">
      <alignment horizontal="left"/>
    </xf>
    <xf numFmtId="165" fontId="17" fillId="0" borderId="0" xfId="1" applyFont="1" applyFill="1"/>
    <xf numFmtId="165" fontId="11" fillId="0" borderId="0" xfId="1" applyFont="1" applyFill="1"/>
    <xf numFmtId="165" fontId="22" fillId="2" borderId="0" xfId="1" applyFont="1" applyFill="1" applyAlignment="1"/>
    <xf numFmtId="165" fontId="24" fillId="2" borderId="0" xfId="1" applyFont="1" applyFill="1" applyAlignment="1"/>
    <xf numFmtId="171" fontId="17" fillId="2" borderId="0" xfId="1" applyNumberFormat="1" applyFont="1" applyFill="1"/>
    <xf numFmtId="43" fontId="11" fillId="2" borderId="3" xfId="3" applyNumberFormat="1" applyFont="1" applyFill="1" applyBorder="1"/>
    <xf numFmtId="0" fontId="11" fillId="2" borderId="0" xfId="6" applyFont="1" applyFill="1" applyAlignment="1">
      <alignment horizontal="center" vertical="center"/>
    </xf>
    <xf numFmtId="0" fontId="11" fillId="2" borderId="1" xfId="7" applyFont="1" applyFill="1" applyBorder="1" applyAlignment="1">
      <alignment horizontal="center" wrapText="1"/>
    </xf>
    <xf numFmtId="0" fontId="21" fillId="4" borderId="0" xfId="2" applyFont="1" applyFill="1"/>
    <xf numFmtId="0" fontId="11" fillId="4" borderId="0" xfId="7" applyFont="1" applyFill="1"/>
    <xf numFmtId="0" fontId="11" fillId="4" borderId="0" xfId="7" applyFont="1" applyFill="1" applyAlignment="1">
      <alignment horizontal="left"/>
    </xf>
    <xf numFmtId="43" fontId="6" fillId="4" borderId="0" xfId="3" applyNumberFormat="1" applyFont="1" applyFill="1" applyBorder="1"/>
    <xf numFmtId="43" fontId="11" fillId="4" borderId="0" xfId="7" applyNumberFormat="1" applyFont="1" applyFill="1"/>
    <xf numFmtId="43" fontId="17" fillId="4" borderId="0" xfId="3" applyNumberFormat="1" applyFont="1" applyFill="1" applyBorder="1"/>
    <xf numFmtId="165" fontId="18" fillId="4" borderId="0" xfId="3" applyFont="1" applyFill="1" applyBorder="1"/>
    <xf numFmtId="0" fontId="8" fillId="4" borderId="0" xfId="7" applyFont="1" applyFill="1" applyBorder="1" applyAlignment="1">
      <alignment horizontal="center"/>
    </xf>
    <xf numFmtId="165" fontId="11" fillId="4" borderId="0" xfId="3" applyFont="1" applyFill="1" applyBorder="1"/>
    <xf numFmtId="165" fontId="17" fillId="4" borderId="0" xfId="1" applyFont="1" applyFill="1"/>
    <xf numFmtId="165" fontId="11" fillId="4" borderId="0" xfId="1" applyFont="1" applyFill="1"/>
    <xf numFmtId="0" fontId="17" fillId="4" borderId="0" xfId="2" applyFont="1" applyFill="1" applyAlignment="1">
      <alignment horizontal="left" vertical="center"/>
    </xf>
    <xf numFmtId="43" fontId="9" fillId="4" borderId="0" xfId="3" applyNumberFormat="1" applyFont="1" applyFill="1" applyBorder="1"/>
    <xf numFmtId="43" fontId="9" fillId="4" borderId="0" xfId="3" applyNumberFormat="1" applyFont="1" applyFill="1"/>
    <xf numFmtId="0" fontId="21" fillId="4" borderId="0" xfId="7" applyFont="1" applyFill="1"/>
    <xf numFmtId="0" fontId="11" fillId="4" borderId="0" xfId="7" applyNumberFormat="1" applyFont="1" applyFill="1" applyAlignment="1">
      <alignment horizontal="left"/>
    </xf>
    <xf numFmtId="43" fontId="11" fillId="4" borderId="0" xfId="3" applyNumberFormat="1" applyFont="1" applyFill="1" applyBorder="1"/>
    <xf numFmtId="0" fontId="17" fillId="4" borderId="0" xfId="7" applyFont="1" applyFill="1"/>
    <xf numFmtId="0" fontId="9" fillId="2" borderId="0" xfId="2" applyFont="1" applyFill="1" applyAlignment="1"/>
    <xf numFmtId="0" fontId="17" fillId="2" borderId="0" xfId="7" applyFont="1" applyFill="1" applyAlignment="1">
      <alignment horizontal="left" vertical="center"/>
    </xf>
    <xf numFmtId="0" fontId="6" fillId="2" borderId="0" xfId="2" applyFont="1" applyFill="1" applyAlignment="1" applyProtection="1">
      <alignment vertical="center"/>
      <protection locked="0"/>
    </xf>
    <xf numFmtId="0" fontId="6" fillId="2" borderId="0" xfId="2" applyFont="1" applyFill="1" applyAlignment="1" applyProtection="1">
      <alignment horizontal="center" vertical="center"/>
      <protection locked="0"/>
    </xf>
    <xf numFmtId="165" fontId="6" fillId="2" borderId="3" xfId="2" applyNumberFormat="1" applyFont="1" applyFill="1" applyBorder="1" applyAlignment="1">
      <alignment vertical="center"/>
    </xf>
    <xf numFmtId="165" fontId="6" fillId="2" borderId="3" xfId="3" applyFont="1" applyFill="1" applyBorder="1" applyAlignment="1">
      <alignment horizontal="center" vertical="center"/>
    </xf>
    <xf numFmtId="165" fontId="6" fillId="2" borderId="0" xfId="2" applyNumberFormat="1" applyFont="1" applyFill="1" applyAlignment="1">
      <alignment horizontal="center" vertical="center"/>
    </xf>
    <xf numFmtId="0" fontId="11" fillId="2" borderId="0" xfId="2" applyFont="1" applyFill="1" applyAlignment="1">
      <alignment vertical="center"/>
    </xf>
    <xf numFmtId="0" fontId="6" fillId="2" borderId="0" xfId="4" applyFont="1" applyFill="1" applyAlignment="1" applyProtection="1">
      <alignment horizontal="center" vertical="center"/>
      <protection locked="0"/>
    </xf>
    <xf numFmtId="165" fontId="6" fillId="2" borderId="0" xfId="3" applyFont="1" applyFill="1" applyBorder="1" applyAlignment="1" applyProtection="1">
      <alignment horizontal="center" vertical="center"/>
      <protection locked="0"/>
    </xf>
    <xf numFmtId="165" fontId="6" fillId="2" borderId="0" xfId="2" applyNumberFormat="1" applyFont="1" applyFill="1" applyBorder="1" applyAlignment="1">
      <alignment horizontal="center" vertical="center"/>
    </xf>
    <xf numFmtId="0" fontId="11" fillId="2" borderId="0" xfId="2" applyFont="1" applyFill="1" applyAlignment="1" applyProtection="1">
      <alignment vertical="center"/>
      <protection locked="0"/>
    </xf>
    <xf numFmtId="165" fontId="6" fillId="2" borderId="1" xfId="3" quotePrefix="1" applyFont="1" applyFill="1" applyBorder="1" applyAlignment="1" applyProtection="1">
      <alignment horizontal="center" vertical="center"/>
      <protection locked="0"/>
    </xf>
    <xf numFmtId="165" fontId="11" fillId="2" borderId="1" xfId="8" applyFont="1" applyFill="1" applyBorder="1" applyAlignment="1">
      <alignment horizontal="center" wrapText="1"/>
    </xf>
    <xf numFmtId="0" fontId="6" fillId="2" borderId="0" xfId="6" applyFont="1" applyFill="1" applyAlignment="1">
      <alignment horizontal="right"/>
    </xf>
    <xf numFmtId="43" fontId="6" fillId="2" borderId="0" xfId="6" applyNumberFormat="1" applyFont="1" applyFill="1" applyAlignment="1">
      <alignment horizontal="right"/>
    </xf>
    <xf numFmtId="165" fontId="6" fillId="2" borderId="0" xfId="8" applyFont="1" applyFill="1" applyBorder="1" applyAlignment="1"/>
    <xf numFmtId="165" fontId="6" fillId="2" borderId="0" xfId="8" applyFont="1" applyFill="1" applyBorder="1" applyAlignment="1">
      <alignment horizontal="center"/>
    </xf>
    <xf numFmtId="165" fontId="6" fillId="2" borderId="2" xfId="8" applyFont="1" applyFill="1" applyBorder="1" applyAlignment="1">
      <alignment wrapText="1"/>
    </xf>
    <xf numFmtId="0" fontId="6" fillId="2" borderId="0" xfId="7" applyFont="1" applyFill="1" applyAlignment="1">
      <alignment horizontal="center"/>
    </xf>
    <xf numFmtId="165" fontId="6" fillId="2" borderId="2" xfId="8" applyFont="1" applyFill="1" applyBorder="1" applyAlignment="1"/>
    <xf numFmtId="165" fontId="6" fillId="2" borderId="2" xfId="8" applyFont="1" applyFill="1" applyBorder="1" applyAlignment="1">
      <alignment horizontal="center"/>
    </xf>
    <xf numFmtId="165" fontId="6" fillId="2" borderId="0" xfId="8" applyFont="1" applyFill="1" applyBorder="1" applyAlignment="1">
      <alignment wrapText="1"/>
    </xf>
    <xf numFmtId="168" fontId="6" fillId="2" borderId="0" xfId="11" applyNumberFormat="1" applyFont="1" applyFill="1" applyAlignment="1">
      <alignment horizontal="center"/>
    </xf>
    <xf numFmtId="0" fontId="6" fillId="2" borderId="1" xfId="7" applyFont="1" applyFill="1" applyBorder="1" applyAlignment="1">
      <alignment horizontal="center"/>
    </xf>
    <xf numFmtId="165" fontId="6" fillId="2" borderId="1" xfId="8" applyFont="1" applyFill="1" applyBorder="1" applyAlignment="1">
      <alignment horizontal="center" wrapText="1"/>
    </xf>
    <xf numFmtId="0" fontId="6" fillId="2" borderId="1" xfId="7" applyFont="1" applyFill="1" applyBorder="1" applyAlignment="1">
      <alignment horizontal="center" wrapText="1"/>
    </xf>
    <xf numFmtId="0" fontId="6" fillId="2" borderId="1" xfId="6" applyFont="1" applyFill="1" applyBorder="1" applyAlignment="1">
      <alignment horizontal="center"/>
    </xf>
    <xf numFmtId="168" fontId="6" fillId="2" borderId="1" xfId="11" applyNumberFormat="1" applyFont="1" applyFill="1" applyBorder="1" applyAlignment="1">
      <alignment horizontal="center" wrapText="1"/>
    </xf>
    <xf numFmtId="168" fontId="6" fillId="2" borderId="1" xfId="11" applyNumberFormat="1" applyFont="1" applyFill="1" applyBorder="1" applyAlignment="1">
      <alignment horizontal="center"/>
    </xf>
    <xf numFmtId="43" fontId="6" fillId="2" borderId="1" xfId="11" applyNumberFormat="1" applyFont="1" applyFill="1" applyBorder="1" applyAlignment="1">
      <alignment horizontal="center" wrapText="1"/>
    </xf>
    <xf numFmtId="165" fontId="9" fillId="2" borderId="0" xfId="7" applyNumberFormat="1" applyFont="1" applyFill="1"/>
    <xf numFmtId="165" fontId="9" fillId="2" borderId="0" xfId="8" applyFont="1" applyFill="1" applyBorder="1" applyAlignment="1">
      <alignment horizontal="right"/>
    </xf>
    <xf numFmtId="43" fontId="6" fillId="2" borderId="0" xfId="7" applyNumberFormat="1" applyFont="1" applyFill="1"/>
    <xf numFmtId="43" fontId="6" fillId="2" borderId="0" xfId="3" applyNumberFormat="1" applyFont="1" applyFill="1" applyBorder="1" applyAlignment="1">
      <alignment horizontal="right"/>
    </xf>
    <xf numFmtId="43" fontId="9" fillId="2" borderId="0" xfId="8" applyNumberFormat="1" applyFont="1" applyFill="1" applyBorder="1" applyAlignment="1">
      <alignment horizontal="right"/>
    </xf>
    <xf numFmtId="0" fontId="9" fillId="2" borderId="0" xfId="7" applyFont="1" applyFill="1" applyAlignment="1">
      <alignment horizontal="left" indent="1"/>
    </xf>
    <xf numFmtId="43" fontId="9" fillId="2" borderId="0" xfId="3" applyNumberFormat="1" applyFont="1" applyFill="1" applyBorder="1" applyAlignment="1">
      <alignment horizontal="right"/>
    </xf>
    <xf numFmtId="174" fontId="6" fillId="2" borderId="0" xfId="3" applyNumberFormat="1" applyFont="1" applyFill="1" applyBorder="1" applyAlignment="1"/>
    <xf numFmtId="174" fontId="9" fillId="2" borderId="0" xfId="3" applyNumberFormat="1" applyFont="1" applyFill="1" applyBorder="1" applyAlignment="1"/>
    <xf numFmtId="165" fontId="9" fillId="2" borderId="0" xfId="1" applyFont="1" applyFill="1" applyBorder="1"/>
    <xf numFmtId="165" fontId="9" fillId="2" borderId="0" xfId="1" applyFont="1" applyFill="1" applyBorder="1" applyAlignment="1"/>
    <xf numFmtId="0" fontId="9" fillId="2" borderId="0" xfId="7" applyFont="1" applyFill="1" applyAlignment="1">
      <alignment horizontal="center"/>
    </xf>
    <xf numFmtId="43" fontId="11" fillId="2" borderId="4" xfId="3" applyNumberFormat="1" applyFont="1" applyFill="1" applyBorder="1" applyAlignment="1">
      <alignment horizontal="right"/>
    </xf>
    <xf numFmtId="43" fontId="11" fillId="2" borderId="0" xfId="3" applyNumberFormat="1" applyFont="1" applyFill="1" applyBorder="1" applyAlignment="1">
      <alignment horizontal="right"/>
    </xf>
    <xf numFmtId="174" fontId="11" fillId="2" borderId="0" xfId="3" applyNumberFormat="1" applyFont="1" applyFill="1" applyBorder="1" applyAlignment="1">
      <alignment horizontal="right"/>
    </xf>
    <xf numFmtId="165" fontId="9" fillId="2" borderId="0" xfId="8" applyFont="1" applyFill="1" applyAlignment="1"/>
    <xf numFmtId="0" fontId="6" fillId="2" borderId="0" xfId="48" applyFont="1" applyFill="1" applyAlignment="1"/>
    <xf numFmtId="0" fontId="6" fillId="2" borderId="0" xfId="49" applyFont="1" applyFill="1" applyBorder="1" applyAlignment="1"/>
    <xf numFmtId="43" fontId="6" fillId="2" borderId="0" xfId="49" applyNumberFormat="1" applyFont="1" applyFill="1" applyBorder="1" applyAlignment="1"/>
    <xf numFmtId="0" fontId="9" fillId="2" borderId="0" xfId="49" applyFont="1" applyFill="1"/>
    <xf numFmtId="43" fontId="6" fillId="2" borderId="0" xfId="49" applyNumberFormat="1" applyFont="1" applyFill="1" applyBorder="1" applyAlignment="1">
      <alignment horizontal="right"/>
    </xf>
    <xf numFmtId="0" fontId="6" fillId="2" borderId="0" xfId="48" applyFont="1" applyFill="1" applyAlignment="1" applyProtection="1">
      <protection locked="0"/>
    </xf>
    <xf numFmtId="0" fontId="6" fillId="2" borderId="0" xfId="49" applyFont="1" applyFill="1" applyBorder="1" applyAlignment="1">
      <alignment horizontal="left"/>
    </xf>
    <xf numFmtId="43" fontId="6" fillId="2" borderId="0" xfId="49" applyNumberFormat="1" applyFont="1" applyFill="1" applyBorder="1" applyAlignment="1">
      <alignment horizontal="left"/>
    </xf>
    <xf numFmtId="0" fontId="6" fillId="2" borderId="0" xfId="49" applyFont="1" applyFill="1"/>
    <xf numFmtId="0" fontId="6" fillId="2" borderId="0" xfId="49" applyFont="1" applyFill="1" applyBorder="1" applyAlignment="1">
      <alignment horizontal="center"/>
    </xf>
    <xf numFmtId="43" fontId="6" fillId="2" borderId="0" xfId="48" applyNumberFormat="1" applyFont="1" applyFill="1" applyBorder="1" applyAlignment="1">
      <alignment horizontal="center" vertical="center"/>
    </xf>
    <xf numFmtId="0" fontId="6" fillId="2" borderId="0" xfId="49" applyFont="1" applyFill="1" applyBorder="1"/>
    <xf numFmtId="43" fontId="6" fillId="2" borderId="1" xfId="50" quotePrefix="1" applyNumberFormat="1" applyFont="1" applyFill="1" applyBorder="1" applyAlignment="1">
      <alignment horizontal="center" vertical="center"/>
    </xf>
    <xf numFmtId="43" fontId="46" fillId="2" borderId="0" xfId="50" applyNumberFormat="1" applyFont="1" applyFill="1" applyBorder="1" applyAlignment="1">
      <alignment horizontal="center" vertical="center"/>
    </xf>
    <xf numFmtId="43" fontId="46" fillId="2" borderId="0" xfId="48" quotePrefix="1" applyNumberFormat="1" applyFont="1" applyFill="1" applyBorder="1" applyAlignment="1">
      <alignment horizontal="center" vertical="center"/>
    </xf>
    <xf numFmtId="0" fontId="6" fillId="2" borderId="0" xfId="48" applyFont="1" applyFill="1"/>
    <xf numFmtId="43" fontId="9" fillId="2" borderId="0" xfId="50" applyNumberFormat="1" applyFont="1" applyFill="1"/>
    <xf numFmtId="43" fontId="9" fillId="2" borderId="0" xfId="49" applyNumberFormat="1" applyFont="1" applyFill="1"/>
    <xf numFmtId="0" fontId="9" fillId="2" borderId="0" xfId="48" applyFont="1" applyFill="1"/>
    <xf numFmtId="43" fontId="9" fillId="2" borderId="0" xfId="50" applyNumberFormat="1" applyFont="1" applyFill="1" applyBorder="1" applyAlignment="1">
      <alignment horizontal="right"/>
    </xf>
    <xf numFmtId="43" fontId="9" fillId="2" borderId="0" xfId="50" applyNumberFormat="1" applyFont="1" applyFill="1" applyAlignment="1">
      <alignment horizontal="right"/>
    </xf>
    <xf numFmtId="0" fontId="9" fillId="2" borderId="0" xfId="49" applyFont="1" applyFill="1" applyAlignment="1">
      <alignment horizontal="left" indent="2"/>
    </xf>
    <xf numFmtId="0" fontId="9" fillId="2" borderId="0" xfId="48" applyFont="1" applyFill="1" applyAlignment="1">
      <alignment horizontal="left" vertical="center"/>
    </xf>
    <xf numFmtId="0" fontId="9" fillId="2" borderId="0" xfId="48" applyFont="1" applyFill="1" applyAlignment="1"/>
    <xf numFmtId="0" fontId="9" fillId="2" borderId="0" xfId="48" applyFont="1" applyFill="1" applyAlignment="1">
      <alignment vertical="center"/>
    </xf>
    <xf numFmtId="43" fontId="9" fillId="2" borderId="3" xfId="50" applyNumberFormat="1" applyFont="1" applyFill="1" applyBorder="1"/>
    <xf numFmtId="0" fontId="9" fillId="2" borderId="0" xfId="49" applyFont="1" applyFill="1" applyBorder="1"/>
    <xf numFmtId="0" fontId="9" fillId="2" borderId="0" xfId="48" applyFont="1" applyFill="1" applyAlignment="1">
      <alignment horizontal="left" vertical="center" indent="2"/>
    </xf>
    <xf numFmtId="175" fontId="9" fillId="2" borderId="0" xfId="51" applyNumberFormat="1" applyFont="1" applyFill="1" applyBorder="1" applyAlignment="1"/>
    <xf numFmtId="43" fontId="9" fillId="2" borderId="0" xfId="50" applyNumberFormat="1" applyFont="1" applyFill="1" applyBorder="1"/>
    <xf numFmtId="0" fontId="9" fillId="2" borderId="0" xfId="48" applyFont="1" applyFill="1" applyAlignment="1">
      <alignment horizontal="left" vertical="center" indent="1"/>
    </xf>
    <xf numFmtId="0" fontId="9" fillId="2" borderId="0" xfId="49" applyFont="1" applyFill="1" applyAlignment="1">
      <alignment horizontal="left" indent="1"/>
    </xf>
    <xf numFmtId="0" fontId="9" fillId="2" borderId="0" xfId="49" applyFont="1" applyFill="1" applyBorder="1" applyAlignment="1">
      <alignment horizontal="left" indent="2"/>
    </xf>
    <xf numFmtId="43" fontId="9" fillId="2" borderId="3" xfId="50" applyNumberFormat="1" applyFont="1" applyFill="1" applyBorder="1" applyAlignment="1">
      <alignment horizontal="right"/>
    </xf>
    <xf numFmtId="43" fontId="6" fillId="2" borderId="2" xfId="50" applyNumberFormat="1" applyFont="1" applyFill="1" applyBorder="1"/>
    <xf numFmtId="43" fontId="6" fillId="2" borderId="0" xfId="50" applyNumberFormat="1" applyFont="1" applyFill="1" applyBorder="1"/>
    <xf numFmtId="43" fontId="6" fillId="2" borderId="0" xfId="50" applyNumberFormat="1" applyFont="1" applyFill="1"/>
    <xf numFmtId="38" fontId="6" fillId="2" borderId="0" xfId="52" applyNumberFormat="1" applyFont="1" applyFill="1" applyAlignment="1"/>
    <xf numFmtId="43" fontId="6" fillId="2" borderId="2" xfId="50" applyNumberFormat="1" applyFont="1" applyFill="1" applyBorder="1" applyAlignment="1">
      <alignment horizontal="right"/>
    </xf>
    <xf numFmtId="0" fontId="16" fillId="2" borderId="0" xfId="2" applyFont="1" applyFill="1" applyAlignment="1"/>
    <xf numFmtId="0" fontId="9" fillId="2" borderId="0" xfId="53" applyFont="1" applyFill="1"/>
    <xf numFmtId="0" fontId="9" fillId="2" borderId="0" xfId="54" applyFont="1" applyFill="1"/>
    <xf numFmtId="0" fontId="6" fillId="2" borderId="0" xfId="52" applyFont="1" applyFill="1" applyAlignment="1"/>
    <xf numFmtId="43" fontId="6" fillId="2" borderId="0" xfId="50" applyNumberFormat="1" applyFont="1" applyFill="1" applyBorder="1" applyAlignment="1">
      <alignment horizontal="right"/>
    </xf>
    <xf numFmtId="38" fontId="9" fillId="2" borderId="0" xfId="52" applyNumberFormat="1" applyFont="1" applyFill="1" applyAlignment="1"/>
    <xf numFmtId="43" fontId="6" fillId="2" borderId="4" xfId="50" applyNumberFormat="1" applyFont="1" applyFill="1" applyBorder="1" applyAlignment="1">
      <alignment horizontal="right"/>
    </xf>
    <xf numFmtId="0" fontId="6" fillId="2" borderId="0" xfId="54" applyFont="1" applyFill="1"/>
    <xf numFmtId="0" fontId="17" fillId="2" borderId="0" xfId="54" applyFont="1" applyFill="1"/>
    <xf numFmtId="43" fontId="9" fillId="2" borderId="0" xfId="55" applyFont="1" applyFill="1" applyBorder="1" applyAlignment="1">
      <alignment horizontal="right"/>
    </xf>
    <xf numFmtId="0" fontId="17" fillId="2" borderId="0" xfId="49" applyFont="1" applyFill="1"/>
    <xf numFmtId="43" fontId="17" fillId="2" borderId="0" xfId="50" applyNumberFormat="1" applyFont="1" applyFill="1" applyBorder="1"/>
    <xf numFmtId="43" fontId="17" fillId="2" borderId="0" xfId="50" applyNumberFormat="1" applyFont="1" applyFill="1" applyBorder="1" applyAlignment="1">
      <alignment horizontal="right"/>
    </xf>
    <xf numFmtId="43" fontId="17" fillId="2" borderId="0" xfId="50" applyNumberFormat="1" applyFont="1" applyFill="1"/>
    <xf numFmtId="0" fontId="9" fillId="2" borderId="0" xfId="49" applyFont="1" applyFill="1" applyBorder="1" applyAlignment="1"/>
    <xf numFmtId="43" fontId="9" fillId="2" borderId="0" xfId="51" applyNumberFormat="1" applyFont="1" applyFill="1"/>
    <xf numFmtId="43" fontId="9" fillId="2" borderId="0" xfId="51" applyNumberFormat="1" applyFont="1" applyFill="1" applyBorder="1"/>
    <xf numFmtId="0" fontId="17" fillId="2" borderId="0" xfId="48" applyFont="1" applyFill="1"/>
    <xf numFmtId="165" fontId="6" fillId="2" borderId="1" xfId="2" applyNumberFormat="1" applyFont="1" applyFill="1" applyBorder="1" applyAlignment="1" applyProtection="1">
      <alignment horizontal="center"/>
      <protection locked="0"/>
    </xf>
    <xf numFmtId="165" fontId="6" fillId="2" borderId="2" xfId="2" applyNumberFormat="1" applyFont="1" applyFill="1" applyBorder="1" applyAlignment="1">
      <alignment horizontal="center" vertical="center"/>
    </xf>
    <xf numFmtId="167" fontId="6" fillId="2" borderId="2" xfId="4" applyNumberFormat="1" applyFont="1" applyFill="1" applyBorder="1" applyAlignment="1" applyProtection="1">
      <alignment horizontal="center" vertical="center"/>
      <protection locked="0"/>
    </xf>
    <xf numFmtId="167" fontId="6" fillId="2" borderId="1" xfId="7" applyNumberFormat="1" applyFont="1" applyFill="1" applyBorder="1" applyAlignment="1" applyProtection="1">
      <alignment horizontal="center" vertical="center"/>
      <protection locked="0"/>
    </xf>
    <xf numFmtId="167" fontId="11" fillId="2" borderId="1" xfId="7" applyNumberFormat="1" applyFont="1" applyFill="1" applyBorder="1" applyAlignment="1" applyProtection="1">
      <alignment horizontal="center" vertical="center"/>
      <protection locked="0"/>
    </xf>
    <xf numFmtId="1" fontId="11" fillId="2" borderId="2" xfId="2" applyNumberFormat="1" applyFont="1" applyFill="1" applyBorder="1" applyAlignment="1">
      <alignment horizontal="center"/>
    </xf>
    <xf numFmtId="165" fontId="6" fillId="2" borderId="1" xfId="8" applyFont="1" applyFill="1" applyBorder="1" applyAlignment="1">
      <alignment horizontal="center"/>
    </xf>
    <xf numFmtId="165" fontId="6" fillId="2" borderId="2" xfId="8" applyFont="1" applyFill="1" applyBorder="1" applyAlignment="1">
      <alignment horizontal="center"/>
    </xf>
    <xf numFmtId="0" fontId="6" fillId="2" borderId="1" xfId="7" applyFont="1" applyFill="1" applyBorder="1" applyAlignment="1">
      <alignment horizontal="center"/>
    </xf>
    <xf numFmtId="165" fontId="6" fillId="2" borderId="2" xfId="8" applyFont="1" applyFill="1" applyBorder="1" applyAlignment="1">
      <alignment horizontal="center" wrapText="1"/>
    </xf>
    <xf numFmtId="165" fontId="11" fillId="2" borderId="1" xfId="8" applyFont="1" applyFill="1" applyBorder="1" applyAlignment="1">
      <alignment horizontal="center"/>
    </xf>
    <xf numFmtId="165" fontId="11" fillId="2" borderId="2" xfId="8" applyFont="1" applyFill="1" applyBorder="1" applyAlignment="1">
      <alignment horizontal="center"/>
    </xf>
    <xf numFmtId="0" fontId="11" fillId="2" borderId="1" xfId="7" applyFont="1" applyFill="1" applyBorder="1" applyAlignment="1">
      <alignment horizontal="center"/>
    </xf>
    <xf numFmtId="43" fontId="6" fillId="2" borderId="1" xfId="49" applyNumberFormat="1" applyFont="1" applyFill="1" applyBorder="1" applyAlignment="1" applyProtection="1">
      <alignment horizontal="center" vertical="center"/>
      <protection locked="0"/>
    </xf>
    <xf numFmtId="43" fontId="6" fillId="2" borderId="2" xfId="48" applyNumberFormat="1" applyFont="1" applyFill="1" applyBorder="1" applyAlignment="1">
      <alignment horizontal="center"/>
    </xf>
    <xf numFmtId="0" fontId="11" fillId="0" borderId="1" xfId="4" applyFont="1" applyFill="1" applyBorder="1" applyAlignment="1" applyProtection="1">
      <alignment horizontal="center" vertical="center"/>
      <protection locked="0"/>
    </xf>
    <xf numFmtId="43" fontId="6" fillId="0" borderId="0" xfId="3" applyNumberFormat="1" applyFont="1" applyFill="1" applyBorder="1" applyAlignment="1"/>
    <xf numFmtId="0" fontId="6" fillId="0" borderId="0" xfId="6" applyFont="1" applyFill="1"/>
    <xf numFmtId="0" fontId="5" fillId="0" borderId="0" xfId="2" applyFill="1"/>
    <xf numFmtId="43" fontId="6" fillId="0" borderId="0" xfId="6" applyNumberFormat="1" applyFont="1" applyFill="1"/>
    <xf numFmtId="43" fontId="6" fillId="0" borderId="0" xfId="7" applyNumberFormat="1" applyFont="1" applyFill="1" applyAlignment="1">
      <alignment horizontal="left"/>
    </xf>
    <xf numFmtId="0" fontId="6" fillId="0" borderId="0" xfId="7" applyFont="1" applyFill="1" applyAlignment="1">
      <alignment horizontal="left"/>
    </xf>
    <xf numFmtId="43" fontId="6" fillId="0" borderId="0" xfId="7" applyNumberFormat="1" applyFont="1" applyFill="1" applyAlignment="1">
      <alignment horizontal="right"/>
    </xf>
    <xf numFmtId="0" fontId="11" fillId="0" borderId="0" xfId="7" applyFont="1" applyFill="1" applyProtection="1">
      <protection locked="0"/>
    </xf>
    <xf numFmtId="0" fontId="11" fillId="0" borderId="0" xfId="7" applyFont="1" applyFill="1" applyAlignment="1" applyProtection="1">
      <alignment horizontal="center" vertical="center"/>
      <protection locked="0"/>
    </xf>
    <xf numFmtId="0" fontId="11" fillId="0" borderId="0" xfId="7" applyFont="1" applyFill="1" applyAlignment="1" applyProtection="1">
      <alignment vertical="center"/>
      <protection locked="0"/>
    </xf>
    <xf numFmtId="167" fontId="6" fillId="0" borderId="1" xfId="7" applyNumberFormat="1" applyFont="1" applyFill="1" applyBorder="1" applyAlignment="1" applyProtection="1">
      <alignment horizontal="center" vertical="center"/>
      <protection locked="0"/>
    </xf>
    <xf numFmtId="167" fontId="6" fillId="0" borderId="2" xfId="4" applyNumberFormat="1" applyFont="1" applyFill="1" applyBorder="1" applyAlignment="1" applyProtection="1">
      <alignment horizontal="center" vertical="center"/>
      <protection locked="0"/>
    </xf>
    <xf numFmtId="167" fontId="6" fillId="0" borderId="0" xfId="7" applyNumberFormat="1" applyFont="1" applyFill="1" applyAlignment="1" applyProtection="1">
      <alignment horizontal="right" vertical="center"/>
      <protection locked="0"/>
    </xf>
    <xf numFmtId="43" fontId="6" fillId="0" borderId="2" xfId="8" quotePrefix="1" applyNumberFormat="1" applyFont="1" applyFill="1" applyBorder="1" applyAlignment="1" applyProtection="1">
      <alignment horizontal="center" vertical="center"/>
      <protection locked="0"/>
    </xf>
    <xf numFmtId="37" fontId="6" fillId="0" borderId="0" xfId="7" applyNumberFormat="1" applyFont="1" applyFill="1" applyAlignment="1" applyProtection="1">
      <alignment horizontal="center" vertical="center"/>
      <protection locked="0"/>
    </xf>
    <xf numFmtId="0" fontId="17" fillId="0" borderId="0" xfId="7" applyFont="1" applyFill="1" applyAlignment="1">
      <alignment horizontal="center"/>
    </xf>
    <xf numFmtId="0" fontId="11" fillId="0" borderId="0" xfId="7" applyFont="1" applyFill="1" applyAlignment="1">
      <alignment horizontal="center"/>
    </xf>
    <xf numFmtId="43" fontId="6" fillId="0" borderId="0" xfId="7" applyNumberFormat="1" applyFont="1" applyFill="1" applyAlignment="1">
      <alignment horizontal="center"/>
    </xf>
    <xf numFmtId="164" fontId="19" fillId="0" borderId="0" xfId="7" applyNumberFormat="1" applyFont="1" applyFill="1" applyAlignment="1">
      <alignment horizontal="center"/>
    </xf>
    <xf numFmtId="0" fontId="19" fillId="0" borderId="0" xfId="7" applyFont="1" applyFill="1" applyAlignment="1">
      <alignment horizontal="center"/>
    </xf>
    <xf numFmtId="0" fontId="9" fillId="0" borderId="0" xfId="7" applyFont="1" applyFill="1"/>
    <xf numFmtId="0" fontId="5" fillId="0" borderId="0" xfId="2" applyFont="1" applyFill="1"/>
    <xf numFmtId="43" fontId="9" fillId="0" borderId="0" xfId="3" applyNumberFormat="1" applyFont="1" applyFill="1" applyBorder="1"/>
    <xf numFmtId="43" fontId="9" fillId="0" borderId="0" xfId="3" applyNumberFormat="1" applyFont="1" applyFill="1"/>
    <xf numFmtId="43" fontId="9" fillId="0" borderId="1" xfId="3" applyNumberFormat="1" applyFont="1" applyFill="1" applyBorder="1"/>
    <xf numFmtId="43" fontId="6" fillId="0" borderId="0" xfId="3" applyNumberFormat="1" applyFont="1" applyFill="1"/>
    <xf numFmtId="43" fontId="6" fillId="0" borderId="3" xfId="3" applyNumberFormat="1" applyFont="1" applyFill="1" applyBorder="1"/>
    <xf numFmtId="0" fontId="40" fillId="0" borderId="0" xfId="7" applyFont="1" applyFill="1"/>
    <xf numFmtId="43" fontId="11" fillId="0" borderId="3" xfId="3" applyNumberFormat="1" applyFont="1" applyFill="1" applyBorder="1" applyAlignment="1"/>
    <xf numFmtId="43" fontId="11" fillId="0" borderId="0" xfId="3" applyNumberFormat="1" applyFont="1" applyFill="1" applyAlignment="1"/>
    <xf numFmtId="0" fontId="41" fillId="0" borderId="0" xfId="7" applyFont="1" applyFill="1"/>
    <xf numFmtId="43" fontId="6" fillId="0" borderId="3" xfId="3" applyNumberFormat="1" applyFont="1" applyFill="1" applyBorder="1" applyAlignment="1"/>
    <xf numFmtId="43" fontId="6" fillId="0" borderId="1" xfId="3" applyNumberFormat="1" applyFont="1" applyFill="1" applyBorder="1"/>
    <xf numFmtId="43" fontId="6" fillId="0" borderId="0" xfId="3" applyNumberFormat="1" applyFont="1" applyFill="1" applyBorder="1"/>
    <xf numFmtId="0" fontId="22" fillId="0" borderId="0" xfId="6" applyFont="1" applyFill="1"/>
    <xf numFmtId="43" fontId="6" fillId="0" borderId="4" xfId="3" applyNumberFormat="1" applyFont="1" applyFill="1" applyBorder="1" applyAlignment="1"/>
    <xf numFmtId="43" fontId="6" fillId="0" borderId="0" xfId="3" applyNumberFormat="1" applyFont="1" applyFill="1" applyAlignment="1"/>
    <xf numFmtId="0" fontId="24" fillId="0" borderId="0" xfId="6" applyFont="1" applyFill="1"/>
    <xf numFmtId="43" fontId="25" fillId="0" borderId="0" xfId="3" applyNumberFormat="1" applyFont="1" applyFill="1" applyAlignment="1">
      <alignment horizontal="right"/>
    </xf>
    <xf numFmtId="43" fontId="25" fillId="0" borderId="0" xfId="3" applyNumberFormat="1" applyFont="1" applyFill="1" applyAlignment="1">
      <alignment horizontal="center"/>
    </xf>
    <xf numFmtId="0" fontId="17" fillId="0" borderId="0" xfId="2" applyFont="1" applyFill="1"/>
    <xf numFmtId="168" fontId="11" fillId="0" borderId="0" xfId="8" applyNumberFormat="1" applyFont="1" applyFill="1" applyBorder="1"/>
    <xf numFmtId="43" fontId="6" fillId="0" borderId="4" xfId="3" applyNumberFormat="1" applyFont="1" applyFill="1" applyBorder="1"/>
    <xf numFmtId="0" fontId="11" fillId="0" borderId="0" xfId="2" applyFont="1" applyFill="1"/>
    <xf numFmtId="168" fontId="17" fillId="0" borderId="0" xfId="8" applyNumberFormat="1" applyFont="1" applyFill="1" applyBorder="1"/>
    <xf numFmtId="0" fontId="30" fillId="0" borderId="0" xfId="6" applyFont="1" applyFill="1" applyAlignment="1">
      <alignment vertical="center"/>
    </xf>
    <xf numFmtId="170" fontId="9" fillId="0" borderId="5" xfId="3" applyNumberFormat="1" applyFont="1" applyFill="1" applyBorder="1"/>
    <xf numFmtId="170" fontId="9" fillId="0" borderId="0" xfId="3" applyNumberFormat="1" applyFont="1" applyFill="1"/>
    <xf numFmtId="172" fontId="9" fillId="0" borderId="5" xfId="3" applyNumberFormat="1" applyFont="1" applyFill="1" applyBorder="1"/>
    <xf numFmtId="168" fontId="9" fillId="0" borderId="0" xfId="3" applyNumberFormat="1" applyFont="1" applyFill="1"/>
    <xf numFmtId="168" fontId="9" fillId="0" borderId="0" xfId="3" applyNumberFormat="1" applyFont="1" applyFill="1" applyBorder="1"/>
    <xf numFmtId="43" fontId="9" fillId="0" borderId="0" xfId="7" applyNumberFormat="1" applyFont="1" applyFill="1"/>
    <xf numFmtId="164" fontId="9" fillId="0" borderId="0" xfId="7" applyNumberFormat="1" applyFont="1" applyFill="1"/>
    <xf numFmtId="43" fontId="9" fillId="0" borderId="0" xfId="8" applyNumberFormat="1" applyFont="1" applyFill="1"/>
  </cellXfs>
  <cellStyles count="56">
    <cellStyle name="Comma" xfId="1" builtinId="3"/>
    <cellStyle name="Comma 10 2" xfId="34"/>
    <cellStyle name="Comma 10 3 2" xfId="31"/>
    <cellStyle name="Comma 10 3 2 2" xfId="24"/>
    <cellStyle name="Comma 10 4 2" xfId="41"/>
    <cellStyle name="Comma 10 5 2" xfId="12"/>
    <cellStyle name="Comma 15" xfId="3"/>
    <cellStyle name="Comma 15 27" xfId="50"/>
    <cellStyle name="Comma 16 3" xfId="17"/>
    <cellStyle name="Comma 2" xfId="38"/>
    <cellStyle name="Comma 2 11 2" xfId="8"/>
    <cellStyle name="Comma 2 2" xfId="36"/>
    <cellStyle name="Comma 2 2 2 8 2" xfId="42"/>
    <cellStyle name="Comma 2 59" xfId="51"/>
    <cellStyle name="Comma 28 2" xfId="15"/>
    <cellStyle name="Comma 28 4" xfId="22"/>
    <cellStyle name="Comma 3" xfId="47"/>
    <cellStyle name="Comma 4" xfId="55"/>
    <cellStyle name="Comma 46 3" xfId="19"/>
    <cellStyle name="Comma 9 2 2 2" xfId="20"/>
    <cellStyle name="Comma 9 2 3 2" xfId="21"/>
    <cellStyle name="Hyperlink 2 3" xfId="13"/>
    <cellStyle name="Hyperlink 2 5" xfId="5"/>
    <cellStyle name="Normal" xfId="0" builtinId="0"/>
    <cellStyle name="Normal 10" xfId="33"/>
    <cellStyle name="Normal 17" xfId="6"/>
    <cellStyle name="Normal 17 17" xfId="48"/>
    <cellStyle name="Normal 2" xfId="14"/>
    <cellStyle name="Normal 2 11 2" xfId="23"/>
    <cellStyle name="Normal 2 2" xfId="45"/>
    <cellStyle name="Normal 2 2 2 2 3 2" xfId="39"/>
    <cellStyle name="Normal 2 2 56" xfId="49"/>
    <cellStyle name="Normal 2 4" xfId="37"/>
    <cellStyle name="Normal 2 43" xfId="7"/>
    <cellStyle name="Normal 2 44 2" xfId="16"/>
    <cellStyle name="Normal 2 63" xfId="53"/>
    <cellStyle name="Normal 3" xfId="28"/>
    <cellStyle name="Normal 3 12" xfId="29"/>
    <cellStyle name="Normal 378" xfId="27"/>
    <cellStyle name="Normal 378 8" xfId="30"/>
    <cellStyle name="Normal 384" xfId="43"/>
    <cellStyle name="Normal 387" xfId="2"/>
    <cellStyle name="Normal 4" xfId="40"/>
    <cellStyle name="Normal 5" xfId="26"/>
    <cellStyle name="Normal 6" xfId="46"/>
    <cellStyle name="Normal 68 4" xfId="18"/>
    <cellStyle name="Normal 8 6 3" xfId="44"/>
    <cellStyle name="Normal_030120040285T02 2" xfId="4"/>
    <cellStyle name="Normal_BS&amp;PLE Q1'2006" xfId="52"/>
    <cellStyle name="Normal_Equity" xfId="11"/>
    <cellStyle name="Normal_Financel Statement-Park" xfId="10"/>
    <cellStyle name="Normal_LEAD Q1-2000 New2" xfId="9"/>
    <cellStyle name="Normal_THECO Q4'50 T2 2" xfId="54"/>
    <cellStyle name="Percent 2" xfId="35"/>
    <cellStyle name="เครื่องหมายจุลภาค_Book1" xfId="25"/>
    <cellStyle name="ปกติ_รายการระหว่างกัน(Detail)" xfId="32"/>
  </cellStyles>
  <dxfs count="0"/>
  <tableStyles count="0" defaultTableStyle="TableStyleMedium2" defaultPivotStyle="PivotStyleLight16"/>
  <colors>
    <mruColors>
      <color rgb="FF06FA9D"/>
      <color rgb="FFCCFF99"/>
      <color rgb="FFCC99FF"/>
      <color rgb="FFEDC1E7"/>
      <color rgb="FFFB37D1"/>
      <color rgb="FFFF0066"/>
      <color rgb="FF9F3BF1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76" Type="http://schemas.openxmlformats.org/officeDocument/2006/relationships/externalLink" Target="externalLinks/externalLink69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97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externalLink" Target="externalLinks/externalLink59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87" Type="http://schemas.openxmlformats.org/officeDocument/2006/relationships/externalLink" Target="externalLinks/externalLink8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90" Type="http://schemas.openxmlformats.org/officeDocument/2006/relationships/externalLink" Target="externalLinks/externalLink83.xml"/><Relationship Id="rId95" Type="http://schemas.openxmlformats.org/officeDocument/2006/relationships/styles" Target="styles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externalLink" Target="externalLinks/externalLink8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330</xdr:row>
      <xdr:rowOff>38100</xdr:rowOff>
    </xdr:from>
    <xdr:to>
      <xdr:col>5</xdr:col>
      <xdr:colOff>142875</xdr:colOff>
      <xdr:row>333</xdr:row>
      <xdr:rowOff>47625</xdr:rowOff>
    </xdr:to>
    <xdr:pic>
      <xdr:nvPicPr>
        <xdr:cNvPr id="2" name="Picture 4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89811225"/>
          <a:ext cx="28575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96</xdr:row>
      <xdr:rowOff>238125</xdr:rowOff>
    </xdr:from>
    <xdr:to>
      <xdr:col>5</xdr:col>
      <xdr:colOff>581025</xdr:colOff>
      <xdr:row>99</xdr:row>
      <xdr:rowOff>85725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25374600"/>
          <a:ext cx="2743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171450</xdr:colOff>
      <xdr:row>0</xdr:row>
      <xdr:rowOff>152400</xdr:rowOff>
    </xdr:from>
    <xdr:to>
      <xdr:col>29</xdr:col>
      <xdr:colOff>647542</xdr:colOff>
      <xdr:row>4</xdr:row>
      <xdr:rowOff>140073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010650" y="152400"/>
          <a:ext cx="2057242" cy="863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321</xdr:row>
      <xdr:rowOff>38100</xdr:rowOff>
    </xdr:from>
    <xdr:to>
      <xdr:col>4</xdr:col>
      <xdr:colOff>142875</xdr:colOff>
      <xdr:row>324</xdr:row>
      <xdr:rowOff>47625</xdr:rowOff>
    </xdr:to>
    <xdr:pic>
      <xdr:nvPicPr>
        <xdr:cNvPr id="2" name="Picture 4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83429475"/>
          <a:ext cx="283845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87</xdr:row>
      <xdr:rowOff>238125</xdr:rowOff>
    </xdr:from>
    <xdr:to>
      <xdr:col>4</xdr:col>
      <xdr:colOff>581025</xdr:colOff>
      <xdr:row>90</xdr:row>
      <xdr:rowOff>85725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21221700"/>
          <a:ext cx="27241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104775</xdr:colOff>
      <xdr:row>0</xdr:row>
      <xdr:rowOff>9525</xdr:rowOff>
    </xdr:from>
    <xdr:to>
      <xdr:col>15</xdr:col>
      <xdr:colOff>571342</xdr:colOff>
      <xdr:row>3</xdr:row>
      <xdr:rowOff>44823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963150" y="9525"/>
          <a:ext cx="1704817" cy="8068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OSHIBA\Desktop\Premium\M312_MBK%20Premium_2006_act10\M312_MBK%20Premium_2006_act10\M312_2006_act10_Summary%20Lead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ita\Desktop\TFRS%209&amp;16\GL\2020_Mar_GL_Leasing%20(ROU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usiness%20policy\&#3611;&#3637;%202007\Mat%20cost\Cooperate\Cost%20compare\Copy%20of%20cost%20August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Business%20policy\&#3611;&#3637;%202007\Mat%20cost\Cooperate\Cost%20compare\Copy%20of%20cost%20August%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1%20Listed%20companies/BSM/2021/Q1.2021/7.FS%20For%20SET/FS%20For%20SET%20EN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Abico%20Group\ADF\Client\&#3607;&#3619;&#3633;&#3614;&#3618;&#3660;&#3626;&#3636;&#3609;&#3606;&#3634;&#3623;&#3619;%20Q4'55\&#3608;.&#3588;.55\Depre55-12%20&#3607;&#3626;.&#3629;&#3639;&#3656;&#3609;%20(4-1-56)%20AN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AB-bank-2%20(4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09-Daily\AB-ban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A-bank&#3611;&#3619;&#3632;&#3617;&#3634;&#3603;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ata\Documents\ADF\Deprecia\&#3588;&#3626;.&#3619;&#3634;&#3588;&#3634;\Depre55\Revise%20&#3629;&#3634;&#3588;&#3634;&#3619;&#3611;&#3634;&#3585;&#3594;&#3656;&#3629;&#3591;-&#3626;&#3656;&#3623;&#3609;&#3648;&#3585;&#3636;&#3609;&#3648;&#3586;&#3657;&#3634;&#3605;&#3607;\Depre%20&#3626;&#3588;.55%20&#3629;&#3634;&#3588;&#3634;&#3619;&#3611;&#3634;&#3585;&#3594;&#3656;&#3629;&#3591;%20(9-10-55)%20Revise%20&#3626;&#3656;&#3623;&#3609;&#3648;&#3585;&#3636;&#3609;&#3648;&#3586;&#3657;&#3634;&#3605;&#3607;.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SPS%20Intertech_Q1'12\WP\PC&amp;T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server\account$\olddata\NIMIT\Adf\RES\Con-4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chitamai\Desktop\WINDOWS\DESKTOP\Pat-sci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%20SM\Builder%20Smart\2020\YE.2020\1.all%20F\F1%20Q4.2020%20-%20SL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pmg-work\summit-honda\tax50\TAX51-TCP%20254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QWDNFALJ\Mr.Kamolchat\TSX&amp;TGX-blank\Wilai\Report\TGX-A8-27%20MHz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Mr.Kamolchat\TSX&amp;TGX-blank\Wilai\Report\TGX-A8-27%20MHz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r.Kamolchat\TSX&amp;TGX-blank\Wilai\Report\TGX-A8-27%20MHz.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Mr.Kamolchat\TSX&amp;TGX-blank\Wilai\Report\TGX-A8-27%20MHz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~1\suwipa\LOCALS~1\Temp\notesE1EF34\Account\Detail%20of%20FS\&#3611;&#3637;%202549\12-49%20detail%20FS\&#3591;&#3610;%20&#3608;.&#3588;.%2049%20(120150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1517;&#33258;&#36554;&#31278;\NRZ\&#25237;&#36039;\&#20491;&#21830;&#20225;\&#25237;&#3603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ProductData"/>
      <sheetName val=" Direct load 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Write off"/>
      <sheetName val="MMRR"/>
      <sheetName val="Details"/>
      <sheetName val="IBASE"/>
      <sheetName val="List"/>
      <sheetName val="N-2"/>
      <sheetName val="Unrecorded Misstatement"/>
      <sheetName val="見積表紙原紙"/>
      <sheetName val="CRITERIA1"/>
      <sheetName val="Main"/>
      <sheetName val="INV(未作成)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Detail_เงินให้กู้"/>
      <sheetName val="ADVANCE-STAFF"/>
      <sheetName val="Links"/>
      <sheetName val="Menu"/>
      <sheetName val="Parameters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0">
          <cell r="F10">
            <v>1746.43</v>
          </cell>
        </row>
      </sheetData>
      <sheetData sheetId="233" refreshError="1"/>
      <sheetData sheetId="234" refreshError="1"/>
      <sheetData sheetId="235"/>
      <sheetData sheetId="236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 refreshError="1"/>
      <sheetData sheetId="276" refreshError="1"/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10">
          <cell r="F10">
            <v>1746.43</v>
          </cell>
        </row>
      </sheetData>
      <sheetData sheetId="379">
        <row r="4">
          <cell r="B4">
            <v>111874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10">
          <cell r="F10">
            <v>1746.43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10">
          <cell r="F10">
            <v>1746.43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/>
      <sheetData sheetId="452"/>
      <sheetData sheetId="453"/>
      <sheetData sheetId="454">
        <row r="10">
          <cell r="F10">
            <v>1746.43</v>
          </cell>
        </row>
      </sheetData>
      <sheetData sheetId="455"/>
      <sheetData sheetId="456"/>
      <sheetData sheetId="457">
        <row r="10">
          <cell r="F10">
            <v>1746.43</v>
          </cell>
        </row>
      </sheetData>
      <sheetData sheetId="458"/>
      <sheetData sheetId="459"/>
      <sheetData sheetId="460">
        <row r="10">
          <cell r="F10">
            <v>1746.43</v>
          </cell>
        </row>
      </sheetData>
      <sheetData sheetId="461"/>
      <sheetData sheetId="462"/>
      <sheetData sheetId="463"/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/>
      <sheetData sheetId="467"/>
      <sheetData sheetId="468"/>
      <sheetData sheetId="469"/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11">
          <cell r="F11">
            <v>0</v>
          </cell>
        </row>
      </sheetData>
      <sheetData sheetId="534">
        <row r="10">
          <cell r="F10">
            <v>0</v>
          </cell>
        </row>
      </sheetData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810-TB"/>
      <sheetName val="P830-WBS"/>
      <sheetName val="B1"/>
      <sheetName val="E1"/>
      <sheetName val="D4"/>
      <sheetName val="Sheet2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_กระทบผลรวม  1710 "/>
      <sheetName val=" กระทบผลรวม  1710 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เงินกู้ธนชาติ"/>
      <sheetName val="R"/>
      <sheetName val="ชื่อหุ้น"/>
      <sheetName val="chalinee ปี49"/>
      <sheetName val="Master"/>
      <sheetName val="SCB 1 - Current"/>
      <sheetName val="SCB 2 - Current"/>
      <sheetName val="C_1"/>
      <sheetName val="G001 AD3"/>
      <sheetName val="GROUPTB"/>
      <sheetName val="ELEC45-01"/>
      <sheetName val="14A- Mobi Sathorn"/>
      <sheetName val="Driver"/>
      <sheetName val="TrialBalance Q3-2002"/>
      <sheetName val="TPP-C 2003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O1" t="str">
            <v>Ref:- C - 1A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heet1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Seagate _share_in_units"/>
      <sheetName val="Seagate__share_in_units"/>
    </sheetNames>
    <sheetDataSet>
      <sheetData sheetId="0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hitimc"/>
      <sheetName val="GL"/>
      <sheetName val="Sheet1"/>
      <sheetName val="คีย์ข้อมูลรายละเอียดต่างๆ"/>
      <sheetName val="Standing Data"/>
      <sheetName val="Asset &amp; Liability"/>
      <sheetName val="Net asset valu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terest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 "/>
      <sheetName val="29"/>
      <sheetName val="30"/>
      <sheetName val="31"/>
      <sheetName val="P1"/>
      <sheetName val="P2"/>
      <sheetName val="K1"/>
      <sheetName val="ห้องพักอาศัย (ตาราง)"/>
      <sheetName val="Cosmo (ตาราง)"/>
      <sheetName val="ห้องพักอาศัย (คำนวณ)"/>
      <sheetName val="ห้องพักอาศัย Audit"/>
      <sheetName val="Cosmo (คำนวณ)"/>
      <sheetName val="Sheet1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5">
          <cell r="C5">
            <v>35100</v>
          </cell>
        </row>
      </sheetData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 (2)"/>
      <sheetName val="BB-1 (2)"/>
      <sheetName val="BB-2 (2)"/>
      <sheetName val="Ikea"/>
      <sheetName val="chitie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Page 3"/>
      <sheetName val=""/>
      <sheetName val="MFA"/>
      <sheetName val="DATA"/>
      <sheetName val="M"/>
      <sheetName val="300-100"/>
      <sheetName val="11922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"/>
      <sheetName val="PL-E"/>
      <sheetName val="CS - conso-E "/>
      <sheetName val="CS - separate-E "/>
      <sheetName val="CF-E"/>
      <sheetName val="FS For SET EN"/>
    </sheetNames>
    <definedNames>
      <definedName name="DataFilter" refersTo="#REF!"/>
      <definedName name="DataSort" refersTo="#REF!"/>
      <definedName name="Full_Print" refersTo="#REF!"/>
      <definedName name="GoBack" refersTo="#REF!"/>
      <definedName name="Interest_Rate" refersTo="#REF!"/>
      <definedName name="K_1" refersTo="#REF!"/>
      <definedName name="K_2" refersTo="#REF!"/>
      <definedName name="Loan_Amount" refersTo="#REF!"/>
      <definedName name="Loan_Start" refersTo="#REF!"/>
      <definedName name="Loan_Years" refersTo="#REF!"/>
      <definedName name="NToS" refersTo="#REF!"/>
      <definedName name="Number_of_Payments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Ref"/>
      <sheetName val="Standing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E"/>
      <sheetName val="T"/>
      <sheetName val="ปันส่วน"/>
      <sheetName val="JH"/>
      <sheetName val="Rate"/>
      <sheetName val="Tool Nestle bv=1B"/>
      <sheetName val="T_Farm"/>
      <sheetName val="gl asset"/>
      <sheetName val="GL ทส.9-11-55"/>
      <sheetName val="SPI"/>
      <sheetName val="SILICATE"/>
    </sheetNames>
    <sheetDataSet>
      <sheetData sheetId="0" refreshError="1"/>
      <sheetData sheetId="1" refreshError="1"/>
      <sheetData sheetId="2"/>
      <sheetData sheetId="3"/>
      <sheetData sheetId="4">
        <row r="1">
          <cell r="G1" t="str">
            <v>เลขที่ 5505-12086</v>
          </cell>
        </row>
      </sheetData>
      <sheetData sheetId="5">
        <row r="1">
          <cell r="A1" t="str">
            <v>บริษัท เอบิโก้แดรี่ฟาร์ม จำกัด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ปากช่อง-ส่วนเกินฯ ก่อน Adj"/>
      <sheetName val="JH อาคาร ส่วนเกินฯ ก่อน Adj"/>
      <sheetName val="อาคารปากช่อง-ส่วนเกินฯ (Re ตท)"/>
      <sheetName val="JH ส่วนเกิน (Re ตท)"/>
      <sheetName val="ปันส่วนอาคาร (Re ตท)"/>
      <sheetName val="Rate"/>
      <sheetName val="เงินโอนค้าง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Variance"/>
      <sheetName val="ยานพาหนะ"/>
      <sheetName val="เครื่องมือ"/>
      <sheetName val="Sheet1 (2)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P&amp;L Single &amp; Consol"/>
      <sheetName val="BS Single &amp; Consol "/>
      <sheetName val="CF-ABICO"/>
      <sheetName val="Q"/>
      <sheetName val="PL-ABICO"/>
      <sheetName val="Master"/>
      <sheetName val="Bedrreceptu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ALANCE SHEET "/>
      <sheetName val="เครื่องตกแต่ง"/>
      <sheetName val="อาคาร"/>
      <sheetName val="เครื่องมือ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830 (WPL)"/>
      <sheetName val="E600"/>
      <sheetName val="F1"/>
      <sheetName val="F100"/>
      <sheetName val="D300"/>
      <sheetName val="F100.10"/>
      <sheetName val="F111"/>
      <sheetName val="F112"/>
      <sheetName val="1134300 GL"/>
      <sheetName val="สรุปผลกระทบ ROU"/>
      <sheetName val="SL B710"/>
      <sheetName val="B1-04 B2-08 B2-02"/>
      <sheetName val="B2-04 B3-01"/>
      <sheetName val="B3-02 B4-01"/>
      <sheetName val="B2-05"/>
      <sheetName val="B3-06 B3-07"/>
      <sheetName val="B1-07 B4-04 B1-06 B1-03"/>
      <sheetName val="B3-04"/>
      <sheetName val="B2-03"/>
      <sheetName val="F1 Q4.2020 - SL"/>
    </sheetNames>
    <definedNames>
      <definedName name="Visible"/>
    </definedNames>
    <sheetDataSet>
      <sheetData sheetId="0"/>
      <sheetData sheetId="1"/>
      <sheetData sheetId="2">
        <row r="2">
          <cell r="M2">
            <v>44239</v>
          </cell>
        </row>
      </sheetData>
      <sheetData sheetId="3">
        <row r="10">
          <cell r="G10">
            <v>0</v>
          </cell>
        </row>
      </sheetData>
      <sheetData sheetId="4">
        <row r="12">
          <cell r="G12">
            <v>1613.82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PL"/>
      <sheetName val="List"/>
      <sheetName val="SCB 1 - Current"/>
      <sheetName val="SCB 2 - Current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</sheetNames>
    <sheetDataSet>
      <sheetData sheetId="0"/>
      <sheetData sheetId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BD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  <sheetName val="STart"/>
      <sheetName val="งบกำไรฯ_48_(M1)"/>
      <sheetName val="งบกำไรฯ_48_(M2)"/>
    </sheetNames>
    <sheetDataSet>
      <sheetData sheetId="0">
        <row r="7">
          <cell r="AB7" t="str">
            <v>401001  -  ขายเงินลงทุน</v>
          </cell>
        </row>
      </sheetData>
      <sheetData sheetId="1">
        <row r="7">
          <cell r="AB7" t="str">
            <v>401001  -  ขายเงินลงทุน</v>
          </cell>
        </row>
      </sheetData>
      <sheetData sheetId="2">
        <row r="7">
          <cell r="AB7" t="str">
            <v>401001  -  ขายเงินลงทุน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B7" t="str">
            <v>401001  -  ขายเงินลงทุน</v>
          </cell>
        </row>
      </sheetData>
      <sheetData sheetId="12">
        <row r="7">
          <cell r="AB7" t="str">
            <v>401001  -  ขายเงินลงทุน</v>
          </cell>
        </row>
      </sheetData>
      <sheetData sheetId="13">
        <row r="7">
          <cell r="AB7" t="str">
            <v>401001  -  ขายเงินลงทุน</v>
          </cell>
        </row>
      </sheetData>
      <sheetData sheetId="14">
        <row r="7">
          <cell r="AB7" t="str">
            <v>401001  -  ขายเงินลงทุน</v>
          </cell>
        </row>
      </sheetData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XRREPPRN"/>
      <sheetName val="FORMC94"/>
      <sheetName val="คชจ.ดำเนินงาน6-4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94"/>
  <sheetViews>
    <sheetView zoomScaleNormal="100" zoomScaleSheetLayoutView="85" workbookViewId="0">
      <selection activeCell="D2650" sqref="D2650"/>
    </sheetView>
  </sheetViews>
  <sheetFormatPr defaultColWidth="9" defaultRowHeight="21"/>
  <cols>
    <col min="1" max="1" width="1.5703125" style="5" customWidth="1"/>
    <col min="2" max="2" width="2.42578125" style="5" customWidth="1"/>
    <col min="3" max="3" width="1.5703125" style="5" customWidth="1"/>
    <col min="4" max="4" width="45.140625" style="5" customWidth="1"/>
    <col min="5" max="5" width="0.42578125" style="5" customWidth="1"/>
    <col min="6" max="6" width="7.140625" style="5" customWidth="1"/>
    <col min="7" max="7" width="0.5703125" style="5" customWidth="1"/>
    <col min="8" max="8" width="18.42578125" style="4" customWidth="1"/>
    <col min="9" max="9" width="0.5703125" style="13" customWidth="1"/>
    <col min="10" max="10" width="18.42578125" style="4" customWidth="1"/>
    <col min="11" max="11" width="0.5703125" style="13" customWidth="1"/>
    <col min="12" max="12" width="18.42578125" style="4" customWidth="1"/>
    <col min="13" max="13" width="0.5703125" style="13" customWidth="1"/>
    <col min="14" max="14" width="18.42578125" style="4" customWidth="1"/>
    <col min="15" max="16384" width="9" style="5"/>
  </cols>
  <sheetData>
    <row r="1" spans="1:14">
      <c r="A1" s="1" t="s">
        <v>0</v>
      </c>
      <c r="B1" s="1"/>
      <c r="C1" s="1"/>
      <c r="D1" s="1"/>
      <c r="E1" s="1"/>
      <c r="F1" s="1"/>
      <c r="G1" s="1"/>
      <c r="H1" s="2"/>
      <c r="I1" s="3"/>
      <c r="J1" s="2"/>
      <c r="K1" s="3"/>
      <c r="L1" s="2"/>
      <c r="M1" s="3"/>
      <c r="N1" s="2"/>
    </row>
    <row r="2" spans="1:14">
      <c r="A2" s="1" t="s">
        <v>1</v>
      </c>
      <c r="B2" s="1"/>
      <c r="C2" s="1"/>
      <c r="D2" s="1"/>
      <c r="E2" s="1"/>
      <c r="F2" s="1"/>
      <c r="G2" s="1"/>
      <c r="H2" s="2"/>
      <c r="I2" s="3"/>
      <c r="J2" s="2"/>
      <c r="K2" s="3"/>
      <c r="L2" s="2"/>
      <c r="M2" s="3"/>
      <c r="N2" s="2"/>
    </row>
    <row r="3" spans="1:14">
      <c r="A3" s="6" t="s">
        <v>197</v>
      </c>
      <c r="B3" s="1"/>
      <c r="C3" s="1"/>
      <c r="D3" s="1"/>
      <c r="E3" s="1"/>
      <c r="F3" s="1"/>
      <c r="G3" s="1"/>
      <c r="H3" s="2"/>
      <c r="I3" s="3"/>
      <c r="J3" s="2"/>
      <c r="K3" s="3"/>
      <c r="L3" s="2"/>
      <c r="M3" s="3"/>
      <c r="N3" s="2"/>
    </row>
    <row r="4" spans="1:14" s="6" customFormat="1" ht="18.95" customHeight="1">
      <c r="F4" s="7"/>
      <c r="H4" s="393" t="s">
        <v>2</v>
      </c>
      <c r="I4" s="393"/>
      <c r="J4" s="393"/>
      <c r="K4" s="393"/>
      <c r="L4" s="393"/>
      <c r="M4" s="393"/>
      <c r="N4" s="393"/>
    </row>
    <row r="5" spans="1:14" s="291" customFormat="1" ht="20.100000000000001" customHeight="1">
      <c r="F5" s="292"/>
      <c r="H5" s="394" t="s">
        <v>3</v>
      </c>
      <c r="I5" s="394"/>
      <c r="J5" s="394"/>
      <c r="K5" s="293"/>
      <c r="L5" s="394" t="s">
        <v>4</v>
      </c>
      <c r="M5" s="394"/>
      <c r="N5" s="394"/>
    </row>
    <row r="6" spans="1:14" s="296" customFormat="1" ht="20.100000000000001" customHeight="1">
      <c r="A6" s="32"/>
      <c r="B6" s="32"/>
      <c r="C6" s="32"/>
      <c r="D6" s="32"/>
      <c r="E6" s="32"/>
      <c r="F6" s="292"/>
      <c r="G6" s="32"/>
      <c r="H6" s="294" t="s">
        <v>204</v>
      </c>
      <c r="I6" s="295"/>
      <c r="J6" s="294" t="s">
        <v>198</v>
      </c>
      <c r="K6" s="295"/>
      <c r="L6" s="294" t="s">
        <v>204</v>
      </c>
      <c r="M6" s="295"/>
      <c r="N6" s="294" t="s">
        <v>198</v>
      </c>
    </row>
    <row r="7" spans="1:14" s="300" customFormat="1" ht="20.100000000000001" customHeight="1">
      <c r="A7" s="291"/>
      <c r="B7" s="291"/>
      <c r="C7" s="291"/>
      <c r="D7" s="291"/>
      <c r="E7" s="291"/>
      <c r="F7" s="297"/>
      <c r="G7" s="291"/>
      <c r="H7" s="298" t="s">
        <v>5</v>
      </c>
      <c r="I7" s="299"/>
      <c r="J7" s="298" t="s">
        <v>6</v>
      </c>
      <c r="K7" s="299"/>
      <c r="L7" s="298" t="s">
        <v>5</v>
      </c>
      <c r="M7" s="299"/>
      <c r="N7" s="298" t="s">
        <v>6</v>
      </c>
    </row>
    <row r="8" spans="1:14" s="300" customFormat="1" ht="20.100000000000001" customHeight="1">
      <c r="A8" s="291"/>
      <c r="B8" s="291"/>
      <c r="C8" s="291"/>
      <c r="D8" s="291"/>
      <c r="E8" s="291"/>
      <c r="F8" s="50" t="s">
        <v>7</v>
      </c>
      <c r="G8" s="291"/>
      <c r="H8" s="301" t="s">
        <v>8</v>
      </c>
      <c r="I8" s="295"/>
      <c r="J8" s="301"/>
      <c r="K8" s="295"/>
      <c r="L8" s="301" t="s">
        <v>8</v>
      </c>
      <c r="M8" s="295"/>
      <c r="N8" s="301"/>
    </row>
    <row r="9" spans="1:14" s="8" customFormat="1" ht="7.5" customHeight="1">
      <c r="F9" s="9"/>
      <c r="G9" s="6"/>
      <c r="H9" s="10"/>
      <c r="I9" s="11"/>
      <c r="J9" s="10"/>
      <c r="K9" s="11"/>
      <c r="L9" s="10"/>
      <c r="M9" s="11"/>
      <c r="N9" s="10"/>
    </row>
    <row r="10" spans="1:14" ht="20.100000000000001" customHeight="1">
      <c r="A10" s="1" t="s">
        <v>10</v>
      </c>
      <c r="B10" s="1"/>
      <c r="C10" s="1"/>
      <c r="D10" s="1"/>
    </row>
    <row r="11" spans="1:14" ht="20.100000000000001" customHeight="1">
      <c r="A11" s="1" t="s">
        <v>11</v>
      </c>
      <c r="B11" s="1"/>
      <c r="C11" s="1"/>
      <c r="D11" s="1"/>
    </row>
    <row r="12" spans="1:14" ht="20.100000000000001" customHeight="1">
      <c r="B12" s="5" t="s">
        <v>12</v>
      </c>
      <c r="F12" s="14">
        <v>5</v>
      </c>
      <c r="H12" s="4">
        <v>47325884.780000001</v>
      </c>
      <c r="I12" s="4"/>
      <c r="J12" s="4">
        <v>64312006.25</v>
      </c>
      <c r="L12" s="4">
        <v>40998883.259999998</v>
      </c>
      <c r="N12" s="4">
        <v>55441573.090000004</v>
      </c>
    </row>
    <row r="13" spans="1:14" ht="20.100000000000001" customHeight="1">
      <c r="B13" s="5" t="s">
        <v>13</v>
      </c>
      <c r="F13" s="14" t="s">
        <v>205</v>
      </c>
      <c r="H13" s="4">
        <v>91734801.049999997</v>
      </c>
      <c r="I13" s="4"/>
      <c r="J13" s="4">
        <v>99664608.700000003</v>
      </c>
      <c r="L13" s="4">
        <v>74196512.899999991</v>
      </c>
      <c r="N13" s="4">
        <v>85521489.25</v>
      </c>
    </row>
    <row r="14" spans="1:14" ht="20.100000000000001" customHeight="1">
      <c r="B14" s="5" t="s">
        <v>215</v>
      </c>
      <c r="F14" s="14"/>
      <c r="H14" s="4">
        <v>3827656.11</v>
      </c>
      <c r="I14" s="4"/>
      <c r="J14" s="4">
        <v>1223878.23</v>
      </c>
      <c r="L14" s="4">
        <v>3827656.11</v>
      </c>
      <c r="N14" s="4">
        <v>1223878.23</v>
      </c>
    </row>
    <row r="15" spans="1:14" ht="20.100000000000001" customHeight="1">
      <c r="B15" s="5" t="s">
        <v>160</v>
      </c>
      <c r="F15" s="14" t="s">
        <v>207</v>
      </c>
      <c r="H15" s="4">
        <v>0</v>
      </c>
      <c r="I15" s="4"/>
      <c r="J15" s="4">
        <v>0</v>
      </c>
      <c r="L15" s="4">
        <v>35147575.340000004</v>
      </c>
      <c r="N15" s="4">
        <v>30774657.530000001</v>
      </c>
    </row>
    <row r="16" spans="1:14" ht="20.100000000000001" customHeight="1">
      <c r="B16" s="5" t="s">
        <v>153</v>
      </c>
      <c r="F16" s="14"/>
      <c r="I16" s="4"/>
    </row>
    <row r="17" spans="1:14" ht="20.100000000000001" customHeight="1">
      <c r="B17" s="5" t="s">
        <v>152</v>
      </c>
      <c r="F17" s="14" t="s">
        <v>206</v>
      </c>
      <c r="H17" s="4">
        <v>0</v>
      </c>
      <c r="I17" s="4"/>
      <c r="J17" s="4">
        <v>0</v>
      </c>
      <c r="L17" s="4">
        <v>70000000</v>
      </c>
      <c r="N17" s="4">
        <v>70000000</v>
      </c>
    </row>
    <row r="18" spans="1:14" ht="20.100000000000001" customHeight="1">
      <c r="B18" s="5" t="s">
        <v>14</v>
      </c>
      <c r="F18" s="14">
        <v>7</v>
      </c>
      <c r="H18" s="4">
        <v>78617670.340000004</v>
      </c>
      <c r="I18" s="4"/>
      <c r="J18" s="4">
        <v>76834782.060000002</v>
      </c>
      <c r="L18" s="4">
        <v>47502472.920000002</v>
      </c>
      <c r="N18" s="4">
        <v>43477785.329999998</v>
      </c>
    </row>
    <row r="19" spans="1:14" ht="20.100000000000001" customHeight="1">
      <c r="B19" s="5" t="s">
        <v>15</v>
      </c>
      <c r="F19" s="14">
        <v>8</v>
      </c>
      <c r="H19" s="4">
        <v>725405677.60000002</v>
      </c>
      <c r="I19" s="4"/>
      <c r="J19" s="4">
        <v>722477113.34000003</v>
      </c>
      <c r="L19" s="4">
        <v>0</v>
      </c>
      <c r="N19" s="4">
        <v>0</v>
      </c>
    </row>
    <row r="20" spans="1:14" ht="20.100000000000001" customHeight="1">
      <c r="B20" s="289" t="s">
        <v>192</v>
      </c>
      <c r="F20" s="14"/>
      <c r="H20" s="4">
        <v>193013.65</v>
      </c>
      <c r="I20" s="4"/>
      <c r="J20" s="4">
        <v>2478682.8900000006</v>
      </c>
      <c r="L20" s="4">
        <v>12203.67</v>
      </c>
      <c r="N20" s="4">
        <v>0</v>
      </c>
    </row>
    <row r="21" spans="1:14" ht="20.100000000000001" customHeight="1">
      <c r="B21" s="5" t="s">
        <v>16</v>
      </c>
      <c r="F21" s="15">
        <v>4.2</v>
      </c>
      <c r="G21" s="4"/>
      <c r="H21" s="4">
        <v>39541304.049999997</v>
      </c>
      <c r="I21" s="4"/>
      <c r="J21" s="4">
        <v>41822769.780000001</v>
      </c>
      <c r="L21" s="4">
        <v>32757308.82</v>
      </c>
      <c r="N21" s="4">
        <v>33541653.640000001</v>
      </c>
    </row>
    <row r="22" spans="1:14" s="1" customFormat="1" ht="20.100000000000001" customHeight="1">
      <c r="C22" s="1" t="s">
        <v>17</v>
      </c>
      <c r="F22" s="16"/>
      <c r="G22" s="17"/>
      <c r="H22" s="18">
        <v>986646007.57999992</v>
      </c>
      <c r="I22" s="17"/>
      <c r="J22" s="18">
        <v>1008813841.25</v>
      </c>
      <c r="K22" s="3"/>
      <c r="L22" s="18">
        <v>304442613.02000004</v>
      </c>
      <c r="M22" s="3"/>
      <c r="N22" s="18">
        <v>319981037.06999999</v>
      </c>
    </row>
    <row r="23" spans="1:14" s="1" customFormat="1" ht="20.100000000000001" customHeight="1">
      <c r="A23" s="1" t="s">
        <v>18</v>
      </c>
      <c r="F23" s="17"/>
      <c r="G23" s="17"/>
      <c r="H23" s="2"/>
      <c r="I23" s="17"/>
      <c r="J23" s="2"/>
      <c r="K23" s="3"/>
      <c r="L23" s="2"/>
      <c r="M23" s="3"/>
      <c r="N23" s="2"/>
    </row>
    <row r="24" spans="1:14" s="148" customFormat="1" ht="20.100000000000001" customHeight="1">
      <c r="A24" s="5"/>
      <c r="B24" s="5" t="s">
        <v>26</v>
      </c>
      <c r="C24" s="5"/>
      <c r="D24" s="5"/>
      <c r="E24" s="5"/>
      <c r="F24" s="14">
        <v>9</v>
      </c>
      <c r="G24" s="5"/>
      <c r="H24" s="4">
        <v>49999077.149999999</v>
      </c>
      <c r="I24" s="4"/>
      <c r="J24" s="4">
        <v>50749077.149999999</v>
      </c>
      <c r="K24" s="13"/>
      <c r="L24" s="4">
        <v>46999077.149999999</v>
      </c>
      <c r="M24" s="13"/>
      <c r="N24" s="4">
        <v>47749077.149999999</v>
      </c>
    </row>
    <row r="25" spans="1:14" s="148" customFormat="1" ht="20.100000000000001" customHeight="1">
      <c r="A25" s="5"/>
      <c r="B25" s="5" t="s">
        <v>154</v>
      </c>
      <c r="C25" s="5"/>
      <c r="D25" s="5"/>
      <c r="E25" s="5"/>
      <c r="F25" s="14" t="s">
        <v>206</v>
      </c>
      <c r="G25" s="5"/>
      <c r="H25" s="4">
        <v>0</v>
      </c>
      <c r="I25" s="4"/>
      <c r="J25" s="4">
        <v>0</v>
      </c>
      <c r="K25" s="13"/>
      <c r="L25" s="4">
        <v>63660611.039999999</v>
      </c>
      <c r="M25" s="13"/>
      <c r="N25" s="4">
        <v>62049098.840000004</v>
      </c>
    </row>
    <row r="26" spans="1:14" s="148" customFormat="1" ht="20.100000000000001" customHeight="1">
      <c r="A26" s="5"/>
      <c r="B26" s="5" t="s">
        <v>19</v>
      </c>
      <c r="C26" s="5"/>
      <c r="D26" s="5"/>
      <c r="E26" s="5"/>
      <c r="F26" s="14">
        <v>10</v>
      </c>
      <c r="G26" s="5"/>
      <c r="H26" s="4">
        <v>10730510.99</v>
      </c>
      <c r="I26" s="4"/>
      <c r="J26" s="4">
        <v>10767753.35</v>
      </c>
      <c r="K26" s="13"/>
      <c r="L26" s="4">
        <v>10730510.99</v>
      </c>
      <c r="M26" s="13"/>
      <c r="N26" s="4">
        <v>10767753.35</v>
      </c>
    </row>
    <row r="27" spans="1:14" ht="20.100000000000001" customHeight="1">
      <c r="B27" s="5" t="s">
        <v>20</v>
      </c>
      <c r="F27" s="14">
        <v>11</v>
      </c>
      <c r="H27" s="4">
        <v>0</v>
      </c>
      <c r="I27" s="4"/>
      <c r="J27" s="4">
        <v>0</v>
      </c>
      <c r="L27" s="4">
        <v>262192068.25999999</v>
      </c>
      <c r="N27" s="4">
        <v>262192068.25999999</v>
      </c>
    </row>
    <row r="28" spans="1:14" ht="20.100000000000001" customHeight="1">
      <c r="B28" s="5" t="s">
        <v>214</v>
      </c>
      <c r="F28" s="14"/>
      <c r="H28" s="4">
        <v>5151688.8</v>
      </c>
      <c r="I28" s="4"/>
      <c r="J28" s="4">
        <v>1486190.11</v>
      </c>
      <c r="L28" s="4">
        <v>5151688.8</v>
      </c>
      <c r="N28" s="4">
        <v>1486190.11</v>
      </c>
    </row>
    <row r="29" spans="1:14" ht="20.100000000000001" customHeight="1">
      <c r="B29" s="5" t="s">
        <v>21</v>
      </c>
      <c r="F29" s="14">
        <v>12</v>
      </c>
      <c r="H29" s="4">
        <v>177235099.83000001</v>
      </c>
      <c r="I29" s="4"/>
      <c r="J29" s="4">
        <v>182514220.84999999</v>
      </c>
      <c r="L29" s="4">
        <v>170256676.19999999</v>
      </c>
      <c r="N29" s="4">
        <v>182514220.84999999</v>
      </c>
    </row>
    <row r="30" spans="1:14" ht="20.100000000000001" customHeight="1">
      <c r="B30" s="5" t="s">
        <v>22</v>
      </c>
      <c r="F30" s="14">
        <v>13</v>
      </c>
      <c r="H30" s="4">
        <v>205100000</v>
      </c>
      <c r="I30" s="4"/>
      <c r="J30" s="4">
        <v>205100000</v>
      </c>
      <c r="L30" s="4">
        <v>205100000</v>
      </c>
      <c r="N30" s="4">
        <v>205100000</v>
      </c>
    </row>
    <row r="31" spans="1:14" ht="20.100000000000001" customHeight="1">
      <c r="B31" s="5" t="s">
        <v>185</v>
      </c>
      <c r="F31" s="14">
        <v>14</v>
      </c>
      <c r="H31" s="4">
        <v>271610779.99000001</v>
      </c>
      <c r="I31" s="4"/>
      <c r="J31" s="4">
        <v>276628792.51999998</v>
      </c>
      <c r="L31" s="4">
        <v>252755918.91999999</v>
      </c>
      <c r="N31" s="4">
        <v>257106734.69</v>
      </c>
    </row>
    <row r="32" spans="1:14" s="148" customFormat="1" ht="20.100000000000001" customHeight="1">
      <c r="A32" s="5"/>
      <c r="B32" s="5" t="s">
        <v>23</v>
      </c>
      <c r="C32" s="5"/>
      <c r="D32" s="5"/>
      <c r="E32" s="5"/>
      <c r="F32" s="14">
        <v>15</v>
      </c>
      <c r="G32" s="5"/>
      <c r="H32" s="4">
        <v>68583440.989999995</v>
      </c>
      <c r="I32" s="4"/>
      <c r="J32" s="4">
        <v>70465779.780000001</v>
      </c>
      <c r="K32" s="13"/>
      <c r="L32" s="4">
        <v>42878058.890000001</v>
      </c>
      <c r="M32" s="13"/>
      <c r="N32" s="4">
        <v>44620180.549999997</v>
      </c>
    </row>
    <row r="33" spans="2:14" ht="20.100000000000001" customHeight="1">
      <c r="B33" s="5" t="s">
        <v>24</v>
      </c>
      <c r="F33" s="14">
        <v>16</v>
      </c>
      <c r="H33" s="4">
        <v>20834996.73</v>
      </c>
      <c r="I33" s="4"/>
      <c r="J33" s="4">
        <v>21382310.010000002</v>
      </c>
      <c r="L33" s="4">
        <v>16022121.67</v>
      </c>
      <c r="N33" s="4">
        <v>16448297.380000001</v>
      </c>
    </row>
    <row r="34" spans="2:14" ht="20.100000000000001" customHeight="1">
      <c r="B34" s="5" t="s">
        <v>25</v>
      </c>
      <c r="F34" s="14">
        <v>24</v>
      </c>
      <c r="H34" s="4">
        <v>0</v>
      </c>
      <c r="I34" s="4"/>
      <c r="J34" s="4">
        <v>0</v>
      </c>
      <c r="L34" s="4">
        <v>16112615.789999999</v>
      </c>
      <c r="N34" s="4">
        <v>16461954.9</v>
      </c>
    </row>
    <row r="35" spans="2:14" ht="20.100000000000001" customHeight="1">
      <c r="B35" s="5" t="s">
        <v>27</v>
      </c>
      <c r="F35" s="14"/>
      <c r="G35" s="4"/>
      <c r="H35" s="4">
        <v>3959000</v>
      </c>
      <c r="I35" s="4"/>
      <c r="J35" s="4">
        <v>3978090.89</v>
      </c>
      <c r="L35" s="4">
        <v>260000</v>
      </c>
      <c r="N35" s="4">
        <v>279090.89</v>
      </c>
    </row>
    <row r="36" spans="2:14" s="1" customFormat="1" ht="20.100000000000001" customHeight="1">
      <c r="C36" s="1" t="s">
        <v>28</v>
      </c>
      <c r="F36" s="17"/>
      <c r="G36" s="17"/>
      <c r="H36" s="18">
        <v>813204594.48000002</v>
      </c>
      <c r="I36" s="17"/>
      <c r="J36" s="18">
        <v>823072214.65999997</v>
      </c>
      <c r="K36" s="3"/>
      <c r="L36" s="18">
        <v>1092119347.71</v>
      </c>
      <c r="M36" s="3"/>
      <c r="N36" s="18">
        <v>1106774666.9700003</v>
      </c>
    </row>
    <row r="37" spans="2:14" s="1" customFormat="1" ht="20.100000000000001" customHeight="1" thickBot="1">
      <c r="C37" s="1" t="s">
        <v>29</v>
      </c>
      <c r="F37" s="17"/>
      <c r="G37" s="17"/>
      <c r="H37" s="19">
        <v>1799850602.0599999</v>
      </c>
      <c r="I37" s="17"/>
      <c r="J37" s="19">
        <v>1831886055.9099998</v>
      </c>
      <c r="K37" s="3"/>
      <c r="L37" s="19">
        <v>1396561960.73</v>
      </c>
      <c r="M37" s="3"/>
      <c r="N37" s="19">
        <v>1426755704.0400002</v>
      </c>
    </row>
    <row r="38" spans="2:14" s="1" customFormat="1" ht="20.100000000000001" customHeight="1" thickTop="1">
      <c r="F38" s="17"/>
      <c r="G38" s="17"/>
      <c r="H38" s="17"/>
      <c r="I38" s="17"/>
      <c r="J38" s="17"/>
      <c r="K38" s="3"/>
      <c r="L38" s="17"/>
      <c r="M38" s="3"/>
      <c r="N38" s="17"/>
    </row>
    <row r="39" spans="2:14" s="1" customFormat="1" ht="20.100000000000001" customHeight="1">
      <c r="F39" s="17"/>
      <c r="G39" s="17"/>
      <c r="H39" s="17"/>
      <c r="I39" s="17"/>
      <c r="J39" s="17"/>
      <c r="K39" s="3"/>
      <c r="L39" s="17"/>
      <c r="M39" s="3"/>
      <c r="N39" s="17"/>
    </row>
    <row r="40" spans="2:14" s="1" customFormat="1" ht="20.100000000000001" customHeight="1">
      <c r="F40" s="17"/>
      <c r="G40" s="17"/>
      <c r="H40" s="17"/>
      <c r="I40" s="17"/>
      <c r="J40" s="17"/>
      <c r="K40" s="3"/>
      <c r="L40" s="17"/>
      <c r="M40" s="3"/>
      <c r="N40" s="17"/>
    </row>
    <row r="41" spans="2:14" s="1" customFormat="1" ht="20.100000000000001" customHeight="1">
      <c r="F41" s="17"/>
      <c r="G41" s="17"/>
      <c r="H41" s="17"/>
      <c r="I41" s="17"/>
      <c r="J41" s="17"/>
      <c r="K41" s="3"/>
      <c r="L41" s="17"/>
      <c r="M41" s="3"/>
      <c r="N41" s="17"/>
    </row>
    <row r="42" spans="2:14" s="1" customFormat="1" ht="20.100000000000001" customHeight="1">
      <c r="F42" s="17"/>
      <c r="G42" s="17"/>
      <c r="H42" s="17"/>
      <c r="I42" s="17"/>
      <c r="J42" s="17"/>
      <c r="K42" s="3"/>
      <c r="L42" s="17"/>
      <c r="M42" s="3"/>
      <c r="N42" s="17"/>
    </row>
    <row r="43" spans="2:14" s="1" customFormat="1" ht="20.100000000000001" customHeight="1">
      <c r="F43" s="17"/>
      <c r="G43" s="17"/>
      <c r="H43" s="17"/>
      <c r="I43" s="17"/>
      <c r="J43" s="17"/>
      <c r="K43" s="3"/>
      <c r="L43" s="17"/>
      <c r="M43" s="3"/>
      <c r="N43" s="17"/>
    </row>
    <row r="44" spans="2:14" s="1" customFormat="1" ht="20.100000000000001" customHeight="1">
      <c r="F44" s="17"/>
      <c r="G44" s="17"/>
      <c r="H44" s="17"/>
      <c r="I44" s="17"/>
      <c r="J44" s="17"/>
      <c r="K44" s="3"/>
      <c r="L44" s="17"/>
      <c r="M44" s="3"/>
      <c r="N44" s="17"/>
    </row>
    <row r="45" spans="2:14" s="1" customFormat="1" ht="20.100000000000001" customHeight="1">
      <c r="F45" s="17"/>
      <c r="G45" s="17"/>
      <c r="H45" s="17"/>
      <c r="I45" s="17"/>
      <c r="J45" s="17"/>
      <c r="K45" s="3"/>
      <c r="L45" s="17"/>
      <c r="M45" s="3"/>
      <c r="N45" s="17"/>
    </row>
    <row r="46" spans="2:14" s="1" customFormat="1" ht="20.100000000000001" customHeight="1">
      <c r="F46" s="17"/>
      <c r="G46" s="17"/>
      <c r="H46" s="17"/>
      <c r="I46" s="17"/>
      <c r="J46" s="17"/>
      <c r="K46" s="3"/>
      <c r="L46" s="17"/>
      <c r="M46" s="3"/>
      <c r="N46" s="17"/>
    </row>
    <row r="47" spans="2:14" s="1" customFormat="1" ht="20.100000000000001" customHeight="1">
      <c r="F47" s="17"/>
      <c r="G47" s="17"/>
      <c r="H47" s="17"/>
      <c r="I47" s="3"/>
      <c r="J47" s="17"/>
      <c r="K47" s="17"/>
      <c r="L47" s="17"/>
      <c r="M47" s="3"/>
      <c r="N47" s="17"/>
    </row>
    <row r="48" spans="2:14" s="1" customFormat="1" ht="14.25" customHeight="1">
      <c r="F48" s="17"/>
      <c r="G48" s="17"/>
      <c r="H48" s="17"/>
      <c r="I48" s="3"/>
      <c r="J48" s="17"/>
      <c r="K48" s="17"/>
      <c r="L48" s="17"/>
      <c r="M48" s="3"/>
      <c r="N48" s="17"/>
    </row>
    <row r="49" spans="1:14" s="8" customFormat="1" ht="5.0999999999999996" customHeight="1">
      <c r="F49" s="9"/>
      <c r="H49" s="12"/>
      <c r="I49" s="11"/>
      <c r="J49" s="10"/>
      <c r="K49" s="11"/>
      <c r="L49" s="12"/>
      <c r="M49" s="11"/>
      <c r="N49" s="10"/>
    </row>
    <row r="50" spans="1:14" ht="20.100000000000001" customHeight="1">
      <c r="A50" s="1" t="s">
        <v>30</v>
      </c>
      <c r="B50" s="1"/>
      <c r="C50" s="1"/>
      <c r="D50" s="1"/>
    </row>
    <row r="51" spans="1:14" ht="20.100000000000001" customHeight="1">
      <c r="A51" s="1" t="s">
        <v>31</v>
      </c>
      <c r="B51" s="1"/>
      <c r="C51" s="1"/>
      <c r="D51" s="1"/>
    </row>
    <row r="52" spans="1:14" ht="20.100000000000001" customHeight="1">
      <c r="B52" s="5" t="s">
        <v>32</v>
      </c>
      <c r="F52" s="14">
        <v>17</v>
      </c>
      <c r="H52" s="4">
        <v>237050485.78999999</v>
      </c>
      <c r="I52" s="4"/>
      <c r="J52" s="4">
        <v>267317652.53</v>
      </c>
      <c r="L52" s="4">
        <v>227451558.50999999</v>
      </c>
      <c r="N52" s="4">
        <v>256201532.87</v>
      </c>
    </row>
    <row r="53" spans="1:14" ht="20.100000000000001" customHeight="1">
      <c r="B53" s="5" t="s">
        <v>33</v>
      </c>
      <c r="F53" s="14" t="s">
        <v>209</v>
      </c>
      <c r="G53" s="4"/>
      <c r="H53" s="4">
        <v>152812951.33000001</v>
      </c>
      <c r="I53" s="4"/>
      <c r="J53" s="4">
        <v>157533712.55000001</v>
      </c>
      <c r="L53" s="4">
        <v>166457036.16</v>
      </c>
      <c r="N53" s="4">
        <v>179450882.11000001</v>
      </c>
    </row>
    <row r="54" spans="1:14" ht="20.100000000000001" customHeight="1">
      <c r="B54" s="5" t="s">
        <v>149</v>
      </c>
      <c r="F54" s="14"/>
      <c r="G54" s="4"/>
      <c r="H54" s="4">
        <v>20176502.18</v>
      </c>
      <c r="I54" s="4"/>
      <c r="J54" s="4">
        <v>19906300.25</v>
      </c>
      <c r="L54" s="4">
        <v>0</v>
      </c>
      <c r="N54" s="4">
        <v>0</v>
      </c>
    </row>
    <row r="55" spans="1:14" s="148" customFormat="1" ht="20.100000000000001" customHeight="1">
      <c r="A55" s="5"/>
      <c r="B55" s="5" t="s">
        <v>34</v>
      </c>
      <c r="C55" s="5"/>
      <c r="D55" s="5"/>
      <c r="E55" s="5"/>
      <c r="F55" s="14">
        <v>19</v>
      </c>
      <c r="G55" s="4"/>
      <c r="H55" s="4">
        <v>43205024.719999999</v>
      </c>
      <c r="I55" s="4"/>
      <c r="J55" s="4">
        <v>48337046.509999998</v>
      </c>
      <c r="K55" s="13"/>
      <c r="L55" s="4">
        <v>4168695.33</v>
      </c>
      <c r="M55" s="13"/>
      <c r="N55" s="4">
        <v>4986952.99</v>
      </c>
    </row>
    <row r="56" spans="1:14" s="148" customFormat="1" ht="20.100000000000001" customHeight="1">
      <c r="A56" s="5"/>
      <c r="B56" s="5" t="s">
        <v>184</v>
      </c>
      <c r="C56" s="5"/>
      <c r="D56" s="5"/>
      <c r="E56" s="5"/>
      <c r="F56" s="14"/>
      <c r="G56" s="5"/>
      <c r="H56" s="4">
        <v>24963660.530000001</v>
      </c>
      <c r="I56" s="4"/>
      <c r="J56" s="4">
        <v>36878002.520000003</v>
      </c>
      <c r="K56" s="13"/>
      <c r="L56" s="4">
        <v>24963660.530000001</v>
      </c>
      <c r="M56" s="13"/>
      <c r="N56" s="4">
        <v>36878002.520000003</v>
      </c>
    </row>
    <row r="57" spans="1:14" s="148" customFormat="1" ht="20.100000000000001" customHeight="1">
      <c r="A57" s="5"/>
      <c r="B57" s="5" t="s">
        <v>151</v>
      </c>
      <c r="C57" s="5"/>
      <c r="D57" s="5"/>
      <c r="E57" s="5"/>
      <c r="F57" s="14"/>
      <c r="G57" s="4"/>
      <c r="H57" s="4">
        <v>3340176.71</v>
      </c>
      <c r="I57" s="4"/>
      <c r="J57" s="4">
        <v>2386531.27</v>
      </c>
      <c r="K57" s="13"/>
      <c r="L57" s="4">
        <v>3340176.71</v>
      </c>
      <c r="M57" s="13"/>
      <c r="N57" s="4">
        <v>2386531.27</v>
      </c>
    </row>
    <row r="58" spans="1:14" s="148" customFormat="1" ht="20.100000000000001" customHeight="1">
      <c r="A58" s="5"/>
      <c r="B58" s="5" t="s">
        <v>144</v>
      </c>
      <c r="C58" s="5"/>
      <c r="D58" s="5"/>
      <c r="E58" s="5"/>
      <c r="F58" s="14" t="s">
        <v>210</v>
      </c>
      <c r="G58" s="4"/>
      <c r="H58" s="4">
        <v>0</v>
      </c>
      <c r="I58" s="4"/>
      <c r="J58" s="4">
        <v>22024000</v>
      </c>
      <c r="K58" s="13"/>
      <c r="L58" s="4">
        <v>0</v>
      </c>
      <c r="M58" s="13"/>
      <c r="N58" s="4">
        <v>22024000</v>
      </c>
    </row>
    <row r="59" spans="1:14" ht="20.100000000000001" customHeight="1">
      <c r="B59" s="5" t="s">
        <v>35</v>
      </c>
      <c r="F59" s="14"/>
      <c r="G59" s="4"/>
      <c r="I59" s="4"/>
    </row>
    <row r="60" spans="1:14" ht="20.100000000000001" customHeight="1">
      <c r="B60" s="5" t="s">
        <v>36</v>
      </c>
      <c r="F60" s="14">
        <v>21</v>
      </c>
      <c r="G60" s="4"/>
      <c r="H60" s="4">
        <v>214218175.91</v>
      </c>
      <c r="I60" s="4"/>
      <c r="J60" s="4">
        <v>220074356.91</v>
      </c>
      <c r="L60" s="4">
        <v>53218576.409999996</v>
      </c>
      <c r="N60" s="4">
        <v>47134395.109999999</v>
      </c>
    </row>
    <row r="61" spans="1:14" s="148" customFormat="1" ht="20.100000000000001" customHeight="1">
      <c r="A61" s="5"/>
      <c r="B61" s="5" t="s">
        <v>37</v>
      </c>
      <c r="C61" s="5"/>
      <c r="D61" s="5"/>
      <c r="E61" s="5"/>
      <c r="F61" s="14">
        <v>22</v>
      </c>
      <c r="G61" s="4"/>
      <c r="H61" s="4">
        <v>16214189.84</v>
      </c>
      <c r="I61" s="4"/>
      <c r="J61" s="4">
        <v>14829695.939999999</v>
      </c>
      <c r="K61" s="13"/>
      <c r="L61" s="4">
        <v>6030632.9500000002</v>
      </c>
      <c r="M61" s="13"/>
      <c r="N61" s="4">
        <v>5934022.5700000003</v>
      </c>
    </row>
    <row r="62" spans="1:14" s="20" customFormat="1" ht="20.100000000000001" customHeight="1">
      <c r="A62" s="5"/>
      <c r="B62" s="5" t="s">
        <v>159</v>
      </c>
      <c r="C62" s="5"/>
      <c r="D62" s="5"/>
      <c r="E62" s="5"/>
      <c r="F62" s="14" t="s">
        <v>208</v>
      </c>
      <c r="G62" s="5"/>
      <c r="H62" s="4">
        <v>34459722.909999996</v>
      </c>
      <c r="I62" s="4"/>
      <c r="J62" s="4">
        <v>33925382.979999997</v>
      </c>
      <c r="K62" s="13"/>
      <c r="L62" s="4">
        <v>36454722.909999996</v>
      </c>
      <c r="M62" s="13"/>
      <c r="N62" s="4">
        <v>35920382.979999997</v>
      </c>
    </row>
    <row r="63" spans="1:14" s="20" customFormat="1" ht="20.100000000000001" customHeight="1">
      <c r="A63" s="5"/>
      <c r="B63" s="5" t="s">
        <v>38</v>
      </c>
      <c r="C63" s="5"/>
      <c r="D63" s="5"/>
      <c r="E63" s="5"/>
      <c r="F63" s="14">
        <v>23</v>
      </c>
      <c r="G63" s="5"/>
      <c r="H63" s="4">
        <v>29554922.59</v>
      </c>
      <c r="I63" s="4"/>
      <c r="J63" s="4">
        <v>29114736.02</v>
      </c>
      <c r="K63" s="13"/>
      <c r="L63" s="4">
        <v>29554922.59</v>
      </c>
      <c r="M63" s="13"/>
      <c r="N63" s="4">
        <v>29114736.02</v>
      </c>
    </row>
    <row r="64" spans="1:14" ht="20.100000000000001" customHeight="1">
      <c r="B64" s="5" t="s">
        <v>39</v>
      </c>
      <c r="F64" s="14"/>
      <c r="G64" s="4"/>
      <c r="H64" s="21">
        <v>3722394.92</v>
      </c>
      <c r="I64" s="4"/>
      <c r="J64" s="4">
        <v>3722394.92</v>
      </c>
      <c r="L64" s="21">
        <v>3722394.92</v>
      </c>
      <c r="N64" s="4">
        <v>3722394.92</v>
      </c>
    </row>
    <row r="65" spans="1:14" ht="20.100000000000001" customHeight="1">
      <c r="B65" s="5" t="s">
        <v>40</v>
      </c>
      <c r="F65" s="14">
        <v>4.2</v>
      </c>
      <c r="H65" s="4">
        <v>22540497.670000002</v>
      </c>
      <c r="I65" s="4"/>
      <c r="J65" s="4">
        <v>22396777.66</v>
      </c>
      <c r="L65" s="4">
        <v>15209208.060000001</v>
      </c>
      <c r="N65" s="4">
        <v>15168490.99</v>
      </c>
    </row>
    <row r="66" spans="1:14" ht="20.100000000000001" customHeight="1">
      <c r="B66" s="5" t="s">
        <v>41</v>
      </c>
      <c r="F66" s="14"/>
      <c r="G66" s="22"/>
      <c r="H66" s="4">
        <v>3843760.08</v>
      </c>
      <c r="I66" s="4"/>
      <c r="J66" s="4">
        <v>2937791.86</v>
      </c>
      <c r="L66" s="4">
        <v>3193383.02</v>
      </c>
      <c r="N66" s="4">
        <v>2287414.7999999998</v>
      </c>
    </row>
    <row r="67" spans="1:14" s="1" customFormat="1" ht="20.100000000000001" customHeight="1">
      <c r="C67" s="1" t="s">
        <v>42</v>
      </c>
      <c r="F67" s="16"/>
      <c r="G67" s="17"/>
      <c r="H67" s="18">
        <v>806102465.17999995</v>
      </c>
      <c r="I67" s="17"/>
      <c r="J67" s="18">
        <v>881384381.91999996</v>
      </c>
      <c r="K67" s="17"/>
      <c r="L67" s="18">
        <v>573764968.0999999</v>
      </c>
      <c r="M67" s="17"/>
      <c r="N67" s="18">
        <v>641209739.14999998</v>
      </c>
    </row>
    <row r="68" spans="1:14" ht="20.100000000000001" customHeight="1">
      <c r="A68" s="1" t="s">
        <v>43</v>
      </c>
      <c r="B68" s="1"/>
      <c r="C68" s="1"/>
      <c r="D68" s="1"/>
      <c r="F68" s="23"/>
      <c r="G68" s="22"/>
      <c r="I68" s="22"/>
      <c r="K68" s="22"/>
      <c r="M68" s="22"/>
    </row>
    <row r="69" spans="1:14" ht="20.100000000000001" customHeight="1">
      <c r="B69" s="5" t="s">
        <v>44</v>
      </c>
      <c r="F69" s="14">
        <v>21</v>
      </c>
      <c r="H69" s="4">
        <v>249886603.11000001</v>
      </c>
      <c r="I69" s="4"/>
      <c r="J69" s="4">
        <v>234011773.05000001</v>
      </c>
      <c r="L69" s="4">
        <v>38080552.060000002</v>
      </c>
      <c r="N69" s="4">
        <v>29500619.559999999</v>
      </c>
    </row>
    <row r="70" spans="1:14" ht="20.100000000000001" customHeight="1">
      <c r="B70" s="5" t="s">
        <v>162</v>
      </c>
      <c r="F70" s="14"/>
      <c r="H70" s="4">
        <v>2000000</v>
      </c>
      <c r="I70" s="4"/>
      <c r="J70" s="4">
        <v>2000000</v>
      </c>
      <c r="L70" s="4">
        <v>2000000</v>
      </c>
      <c r="N70" s="4">
        <v>2000000</v>
      </c>
    </row>
    <row r="71" spans="1:14" s="148" customFormat="1" ht="20.100000000000001" customHeight="1">
      <c r="A71" s="5"/>
      <c r="B71" s="5" t="s">
        <v>45</v>
      </c>
      <c r="C71" s="5"/>
      <c r="D71" s="5"/>
      <c r="E71" s="5"/>
      <c r="F71" s="14">
        <v>22</v>
      </c>
      <c r="G71" s="5"/>
      <c r="H71" s="4">
        <v>64143223.060000002</v>
      </c>
      <c r="I71" s="4"/>
      <c r="J71" s="4">
        <v>66783878.530000001</v>
      </c>
      <c r="K71" s="13"/>
      <c r="L71" s="4">
        <v>36542454.93</v>
      </c>
      <c r="M71" s="13"/>
      <c r="N71" s="4">
        <v>38069794.060000002</v>
      </c>
    </row>
    <row r="72" spans="1:14" s="148" customFormat="1" ht="20.100000000000001" customHeight="1">
      <c r="A72" s="5"/>
      <c r="B72" s="5" t="s">
        <v>150</v>
      </c>
      <c r="C72" s="5"/>
      <c r="D72" s="5"/>
      <c r="E72" s="5"/>
      <c r="F72" s="14"/>
      <c r="G72" s="5"/>
      <c r="H72" s="4">
        <v>58124164.270000003</v>
      </c>
      <c r="I72" s="4"/>
      <c r="J72" s="4">
        <v>43935769.479999997</v>
      </c>
      <c r="K72" s="13"/>
      <c r="L72" s="4">
        <v>58124164.270000003</v>
      </c>
      <c r="M72" s="13"/>
      <c r="N72" s="4">
        <v>43935769.479999997</v>
      </c>
    </row>
    <row r="73" spans="1:14" s="148" customFormat="1" ht="20.100000000000001" customHeight="1">
      <c r="A73" s="5"/>
      <c r="B73" s="5" t="s">
        <v>183</v>
      </c>
      <c r="C73" s="5"/>
      <c r="D73" s="5"/>
      <c r="E73" s="5"/>
      <c r="F73" s="14" t="s">
        <v>213</v>
      </c>
      <c r="G73" s="5"/>
      <c r="H73" s="4">
        <v>51911238.43</v>
      </c>
      <c r="I73" s="4"/>
      <c r="J73" s="4">
        <v>26508934.690000001</v>
      </c>
      <c r="K73" s="13"/>
      <c r="L73" s="4">
        <v>41911238.43</v>
      </c>
      <c r="M73" s="13"/>
      <c r="N73" s="4">
        <v>26508934.690000001</v>
      </c>
    </row>
    <row r="74" spans="1:14" s="148" customFormat="1" ht="20.100000000000001" customHeight="1">
      <c r="A74" s="5"/>
      <c r="B74" s="5" t="s">
        <v>46</v>
      </c>
      <c r="C74" s="5"/>
      <c r="D74" s="5"/>
      <c r="E74" s="5"/>
      <c r="F74" s="14">
        <v>24</v>
      </c>
      <c r="G74" s="5"/>
      <c r="H74" s="4">
        <v>3050841.14</v>
      </c>
      <c r="I74" s="4"/>
      <c r="J74" s="4">
        <v>2701502.03</v>
      </c>
      <c r="K74" s="13"/>
      <c r="L74" s="4">
        <v>0</v>
      </c>
      <c r="M74" s="13"/>
      <c r="N74" s="4">
        <v>0</v>
      </c>
    </row>
    <row r="75" spans="1:14" ht="20.100000000000001" customHeight="1">
      <c r="B75" s="5" t="s">
        <v>47</v>
      </c>
      <c r="F75" s="14"/>
      <c r="H75" s="4">
        <v>6809588.6399999997</v>
      </c>
      <c r="I75" s="4"/>
      <c r="J75" s="4">
        <v>7399905.9000000004</v>
      </c>
      <c r="L75" s="4">
        <v>6280197.8700000001</v>
      </c>
      <c r="N75" s="4">
        <v>6902060.96</v>
      </c>
    </row>
    <row r="76" spans="1:14" ht="20.100000000000001" customHeight="1">
      <c r="B76" s="5" t="s">
        <v>135</v>
      </c>
      <c r="F76" s="14"/>
      <c r="H76" s="4">
        <v>4051269.98</v>
      </c>
      <c r="I76" s="4"/>
      <c r="J76" s="4">
        <v>2781186.97</v>
      </c>
      <c r="L76" s="4">
        <v>3419300.29</v>
      </c>
      <c r="N76" s="4">
        <v>2719810.29</v>
      </c>
    </row>
    <row r="77" spans="1:14" s="1" customFormat="1" ht="20.100000000000001" customHeight="1">
      <c r="C77" s="1" t="s">
        <v>48</v>
      </c>
      <c r="F77" s="16"/>
      <c r="G77" s="17"/>
      <c r="H77" s="18">
        <v>439976928.63</v>
      </c>
      <c r="I77" s="17"/>
      <c r="J77" s="18">
        <v>386122950.65000004</v>
      </c>
      <c r="K77" s="17"/>
      <c r="L77" s="18">
        <v>186357907.85000002</v>
      </c>
      <c r="M77" s="17"/>
      <c r="N77" s="18">
        <v>149636989.03999999</v>
      </c>
    </row>
    <row r="78" spans="1:14" s="1" customFormat="1" ht="20.100000000000001" customHeight="1">
      <c r="C78" s="1" t="s">
        <v>49</v>
      </c>
      <c r="F78" s="17"/>
      <c r="G78" s="17"/>
      <c r="H78" s="18">
        <v>1246079393.8099999</v>
      </c>
      <c r="I78" s="17"/>
      <c r="J78" s="18">
        <v>1267507332.5699999</v>
      </c>
      <c r="K78" s="17"/>
      <c r="L78" s="18">
        <v>760122875.94999993</v>
      </c>
      <c r="M78" s="17"/>
      <c r="N78" s="18">
        <v>790846728.18999994</v>
      </c>
    </row>
    <row r="79" spans="1:14" ht="20.100000000000001" customHeight="1">
      <c r="A79" s="1" t="s">
        <v>50</v>
      </c>
      <c r="B79" s="1"/>
      <c r="C79" s="1"/>
      <c r="D79" s="1"/>
      <c r="F79" s="4"/>
      <c r="G79" s="4"/>
      <c r="I79" s="4"/>
      <c r="K79" s="4"/>
      <c r="M79" s="4"/>
    </row>
    <row r="80" spans="1:14" ht="20.100000000000001" customHeight="1">
      <c r="B80" s="1" t="s">
        <v>51</v>
      </c>
      <c r="C80" s="1"/>
      <c r="D80" s="1"/>
      <c r="F80" s="14"/>
      <c r="I80" s="4"/>
      <c r="K80" s="4"/>
      <c r="M80" s="4"/>
    </row>
    <row r="81" spans="2:14" ht="20.100000000000001" customHeight="1">
      <c r="C81" s="5" t="s">
        <v>52</v>
      </c>
      <c r="F81" s="24"/>
      <c r="I81" s="4"/>
      <c r="M81" s="4"/>
    </row>
    <row r="82" spans="2:14" ht="20.100000000000001" customHeight="1" thickBot="1">
      <c r="D82" s="5" t="s">
        <v>53</v>
      </c>
      <c r="F82" s="24"/>
      <c r="G82" s="4"/>
      <c r="H82" s="25">
        <v>218514314</v>
      </c>
      <c r="I82" s="22"/>
      <c r="J82" s="25">
        <v>218514314</v>
      </c>
      <c r="K82" s="22"/>
      <c r="L82" s="25">
        <v>218514314</v>
      </c>
      <c r="M82" s="22"/>
      <c r="N82" s="25">
        <v>218514314</v>
      </c>
    </row>
    <row r="83" spans="2:14" ht="20.100000000000001" customHeight="1" thickTop="1">
      <c r="C83" s="5" t="s">
        <v>54</v>
      </c>
      <c r="F83" s="24"/>
      <c r="G83" s="4"/>
      <c r="I83" s="22"/>
      <c r="K83" s="4"/>
      <c r="M83" s="22"/>
    </row>
    <row r="84" spans="2:14" ht="20.100000000000001" customHeight="1">
      <c r="D84" s="5" t="s">
        <v>55</v>
      </c>
      <c r="F84" s="24"/>
      <c r="G84" s="4"/>
      <c r="H84" s="4">
        <v>213050619.30000001</v>
      </c>
      <c r="I84" s="4"/>
      <c r="J84" s="4">
        <v>213050619.30000001</v>
      </c>
      <c r="L84" s="4">
        <v>213050619.30000001</v>
      </c>
      <c r="N84" s="4">
        <v>213050619.30000001</v>
      </c>
    </row>
    <row r="85" spans="2:14" ht="20.100000000000001" customHeight="1">
      <c r="B85" s="5" t="s">
        <v>56</v>
      </c>
      <c r="F85" s="24"/>
      <c r="H85" s="4">
        <v>343503712.05000001</v>
      </c>
      <c r="I85" s="4"/>
      <c r="J85" s="4">
        <v>343503712.05000001</v>
      </c>
      <c r="L85" s="4">
        <v>343503712.05000001</v>
      </c>
      <c r="N85" s="4">
        <v>343503712.05000001</v>
      </c>
    </row>
    <row r="86" spans="2:14" ht="20.100000000000001" customHeight="1">
      <c r="B86" s="26" t="s">
        <v>57</v>
      </c>
      <c r="C86" s="26"/>
      <c r="F86" s="24"/>
      <c r="G86" s="27"/>
      <c r="I86" s="22"/>
      <c r="K86" s="22"/>
      <c r="M86" s="4"/>
    </row>
    <row r="87" spans="2:14" ht="20.100000000000001" customHeight="1">
      <c r="C87" s="5" t="s">
        <v>58</v>
      </c>
      <c r="F87" s="24">
        <v>25</v>
      </c>
      <c r="G87" s="27"/>
      <c r="H87" s="4">
        <v>12635052.790000001</v>
      </c>
      <c r="I87" s="4"/>
      <c r="J87" s="4">
        <v>12635052.789999999</v>
      </c>
      <c r="K87" s="22"/>
      <c r="L87" s="4">
        <v>12635052.790000001</v>
      </c>
      <c r="N87" s="4">
        <v>12635052.789999999</v>
      </c>
    </row>
    <row r="88" spans="2:14" ht="20.100000000000001" customHeight="1">
      <c r="C88" s="5" t="s">
        <v>59</v>
      </c>
      <c r="F88" s="24"/>
      <c r="G88" s="27"/>
      <c r="H88" s="27">
        <v>-17596685.710000001</v>
      </c>
      <c r="I88" s="4"/>
      <c r="J88" s="27">
        <v>-6989170.6200000001</v>
      </c>
      <c r="L88" s="4">
        <v>67249700.640000045</v>
      </c>
      <c r="N88" s="4">
        <v>66719591.710000001</v>
      </c>
    </row>
    <row r="89" spans="2:14" ht="20.100000000000001" customHeight="1">
      <c r="B89" s="5" t="s">
        <v>60</v>
      </c>
      <c r="F89" s="24"/>
      <c r="G89" s="27"/>
      <c r="H89" s="4">
        <v>2204390.56</v>
      </c>
      <c r="I89" s="4"/>
      <c r="J89" s="4">
        <v>2204390.56</v>
      </c>
      <c r="L89" s="4">
        <v>0</v>
      </c>
      <c r="N89" s="4">
        <v>0</v>
      </c>
    </row>
    <row r="90" spans="2:14" s="1" customFormat="1" ht="20.100000000000001" customHeight="1">
      <c r="C90" s="1" t="s">
        <v>61</v>
      </c>
      <c r="F90" s="28"/>
      <c r="G90" s="28"/>
      <c r="H90" s="29">
        <v>553797088.98999989</v>
      </c>
      <c r="I90" s="17"/>
      <c r="J90" s="29">
        <v>564404604.07999992</v>
      </c>
      <c r="K90" s="17"/>
      <c r="L90" s="29">
        <v>636439084.77999997</v>
      </c>
      <c r="M90" s="17"/>
      <c r="N90" s="29">
        <v>635908975.85000002</v>
      </c>
    </row>
    <row r="91" spans="2:14" s="1" customFormat="1" ht="20.100000000000001" customHeight="1">
      <c r="B91" s="5" t="s">
        <v>62</v>
      </c>
      <c r="D91" s="5"/>
      <c r="F91" s="28"/>
      <c r="G91" s="28"/>
      <c r="H91" s="30">
        <v>-25880.739999999998</v>
      </c>
      <c r="I91" s="4"/>
      <c r="J91" s="30">
        <v>-25880.74</v>
      </c>
      <c r="K91" s="22"/>
      <c r="L91" s="31">
        <v>0</v>
      </c>
      <c r="M91" s="13"/>
      <c r="N91" s="31">
        <v>0</v>
      </c>
    </row>
    <row r="92" spans="2:14" s="1" customFormat="1" ht="20.100000000000001" customHeight="1">
      <c r="C92" s="1" t="s">
        <v>63</v>
      </c>
      <c r="F92" s="28"/>
      <c r="G92" s="28"/>
      <c r="H92" s="17">
        <v>553771208.24999988</v>
      </c>
      <c r="I92" s="17"/>
      <c r="J92" s="17">
        <v>564378723.33999991</v>
      </c>
      <c r="K92" s="17"/>
      <c r="L92" s="17">
        <v>636439084.77999997</v>
      </c>
      <c r="M92" s="17"/>
      <c r="N92" s="17">
        <v>635908975.85000002</v>
      </c>
    </row>
    <row r="93" spans="2:14" s="1" customFormat="1" ht="20.100000000000001" customHeight="1" thickBot="1">
      <c r="C93" s="1" t="s">
        <v>64</v>
      </c>
      <c r="F93" s="17"/>
      <c r="G93" s="17"/>
      <c r="H93" s="19">
        <v>1799850602.0599999</v>
      </c>
      <c r="I93" s="17"/>
      <c r="J93" s="19">
        <v>1831886055.9099998</v>
      </c>
      <c r="K93" s="17"/>
      <c r="L93" s="19">
        <v>1396561960.73</v>
      </c>
      <c r="M93" s="17"/>
      <c r="N93" s="19">
        <v>1426755704.04</v>
      </c>
    </row>
    <row r="94" spans="2:14" ht="21.75" thickTop="1"/>
  </sheetData>
  <mergeCells count="3">
    <mergeCell ref="H4:N4"/>
    <mergeCell ref="H5:J5"/>
    <mergeCell ref="L5:N5"/>
  </mergeCells>
  <pageMargins left="0.70866141732283505" right="0.27559055118110198" top="0.78740157480314998" bottom="0.59055118110236204" header="0.39370078740157499" footer="0.39370078740157499"/>
  <pageSetup paperSize="9" scale="69" firstPageNumber="2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O248"/>
  <sheetViews>
    <sheetView showGridLines="0" view="pageBreakPreview" zoomScaleNormal="85" zoomScaleSheetLayoutView="100" workbookViewId="0">
      <selection activeCell="C15" sqref="C15"/>
    </sheetView>
  </sheetViews>
  <sheetFormatPr defaultColWidth="9" defaultRowHeight="21.75"/>
  <cols>
    <col min="1" max="1" width="2.85546875" style="40" customWidth="1"/>
    <col min="2" max="2" width="39.5703125" style="40" customWidth="1"/>
    <col min="3" max="3" width="8.42578125" style="35" customWidth="1"/>
    <col min="4" max="4" width="7.42578125" style="55" customWidth="1"/>
    <col min="5" max="5" width="0.5703125" style="55" customWidth="1"/>
    <col min="6" max="6" width="14.5703125" style="93" customWidth="1"/>
    <col min="7" max="7" width="0.5703125" style="94" customWidth="1"/>
    <col min="8" max="8" width="14.5703125" style="89" customWidth="1"/>
    <col min="9" max="9" width="0.5703125" style="54" customWidth="1"/>
    <col min="10" max="10" width="14.5703125" style="93" customWidth="1"/>
    <col min="11" max="11" width="0.5703125" style="54" customWidth="1"/>
    <col min="12" max="12" width="14.5703125" style="93" customWidth="1"/>
    <col min="13" max="13" width="2.85546875" style="40" customWidth="1"/>
    <col min="14" max="14" width="11.85546875" style="36" hidden="1" customWidth="1"/>
    <col min="15" max="15" width="11.42578125" style="36" hidden="1" customWidth="1"/>
    <col min="16" max="16" width="11.85546875" style="36" hidden="1" customWidth="1"/>
    <col min="17" max="17" width="11.42578125" style="36" hidden="1" customWidth="1"/>
    <col min="18" max="18" width="11.85546875" style="36" hidden="1" customWidth="1"/>
    <col min="19" max="19" width="11.42578125" style="36" hidden="1" customWidth="1"/>
    <col min="20" max="20" width="11.85546875" style="36" hidden="1" customWidth="1"/>
    <col min="21" max="21" width="8.42578125" style="37" hidden="1" customWidth="1"/>
    <col min="22" max="22" width="11.42578125" style="38" hidden="1" customWidth="1"/>
    <col min="23" max="23" width="8.42578125" style="38" hidden="1" customWidth="1"/>
    <col min="24" max="24" width="6.42578125" style="38" hidden="1" customWidth="1"/>
    <col min="25" max="25" width="8.42578125" style="38" hidden="1" customWidth="1"/>
    <col min="26" max="26" width="6.42578125" style="38" hidden="1" customWidth="1"/>
    <col min="27" max="27" width="8.42578125" style="38" hidden="1" customWidth="1"/>
    <col min="28" max="28" width="6.140625" style="226" customWidth="1"/>
    <col min="29" max="29" width="11.5703125" style="38" customWidth="1"/>
    <col min="30" max="30" width="14" style="93" customWidth="1"/>
    <col min="31" max="31" width="0.5703125" style="94" customWidth="1"/>
    <col min="32" max="32" width="0.5703125" style="54" customWidth="1"/>
    <col min="33" max="33" width="14" style="93" customWidth="1"/>
    <col min="34" max="34" width="0.5703125" style="54" customWidth="1"/>
    <col min="35" max="36" width="13.42578125" style="136" customWidth="1"/>
    <col min="37" max="39" width="8.140625" style="136" customWidth="1"/>
    <col min="40" max="40" width="8.140625" style="40" customWidth="1"/>
    <col min="41" max="16384" width="9" style="40"/>
  </cols>
  <sheetData>
    <row r="1" spans="1:39" ht="21.75" customHeight="1">
      <c r="A1" s="152" t="s">
        <v>0</v>
      </c>
      <c r="B1" s="152"/>
      <c r="D1" s="152"/>
      <c r="E1" s="152"/>
      <c r="F1" s="153"/>
      <c r="G1" s="152"/>
      <c r="H1" s="152"/>
      <c r="I1" s="152"/>
      <c r="J1" s="152"/>
      <c r="K1" s="152"/>
      <c r="L1" s="152"/>
      <c r="M1" s="154"/>
      <c r="AB1" s="152"/>
      <c r="AD1" s="153"/>
      <c r="AE1" s="152"/>
      <c r="AF1" s="152"/>
      <c r="AG1" s="152"/>
      <c r="AH1" s="152"/>
    </row>
    <row r="2" spans="1:39" ht="21.75" customHeight="1">
      <c r="A2" s="155" t="s">
        <v>103</v>
      </c>
      <c r="B2" s="155"/>
      <c r="D2" s="155"/>
      <c r="E2" s="155"/>
      <c r="F2" s="156"/>
      <c r="G2" s="155"/>
      <c r="H2" s="155"/>
      <c r="I2" s="155"/>
      <c r="J2" s="155"/>
      <c r="K2" s="155"/>
      <c r="L2" s="155"/>
      <c r="M2" s="157"/>
      <c r="AB2" s="155"/>
      <c r="AD2" s="156"/>
      <c r="AE2" s="155"/>
      <c r="AF2" s="155"/>
      <c r="AG2" s="155"/>
      <c r="AH2" s="155"/>
    </row>
    <row r="3" spans="1:39" ht="21.75" customHeight="1">
      <c r="A3" s="158" t="s">
        <v>178</v>
      </c>
      <c r="B3" s="158"/>
      <c r="D3" s="155"/>
      <c r="E3" s="158"/>
      <c r="F3" s="159"/>
      <c r="G3" s="158"/>
      <c r="H3" s="158"/>
      <c r="I3" s="158"/>
      <c r="J3" s="158"/>
      <c r="K3" s="158"/>
      <c r="L3" s="158"/>
      <c r="AB3" s="158"/>
      <c r="AD3" s="159"/>
      <c r="AE3" s="158"/>
      <c r="AF3" s="158"/>
      <c r="AG3" s="158"/>
      <c r="AH3" s="158"/>
    </row>
    <row r="4" spans="1:39" ht="3.75" customHeight="1">
      <c r="A4" s="160"/>
      <c r="B4" s="160"/>
      <c r="D4" s="161"/>
      <c r="E4" s="160"/>
      <c r="F4" s="162"/>
      <c r="G4" s="163"/>
      <c r="H4" s="162"/>
      <c r="I4" s="163"/>
      <c r="J4" s="162"/>
      <c r="K4" s="163"/>
      <c r="L4" s="162"/>
      <c r="AB4" s="164"/>
      <c r="AD4" s="162"/>
      <c r="AE4" s="163"/>
      <c r="AF4" s="163"/>
      <c r="AG4" s="162"/>
      <c r="AH4" s="163"/>
    </row>
    <row r="5" spans="1:39" s="41" customFormat="1" ht="21.75" customHeight="1">
      <c r="A5" s="160"/>
      <c r="B5" s="160"/>
      <c r="D5" s="161"/>
      <c r="E5" s="160"/>
      <c r="F5" s="162"/>
      <c r="G5" s="163"/>
      <c r="H5" s="162"/>
      <c r="I5" s="163"/>
      <c r="J5" s="162"/>
      <c r="K5" s="163"/>
      <c r="L5" s="165" t="s">
        <v>5</v>
      </c>
      <c r="N5" s="45"/>
      <c r="O5" s="45"/>
      <c r="P5" s="45"/>
      <c r="Q5" s="45"/>
      <c r="R5" s="45"/>
      <c r="S5" s="45"/>
      <c r="T5" s="45"/>
      <c r="U5" s="166"/>
      <c r="V5" s="167"/>
      <c r="W5" s="167"/>
      <c r="X5" s="167"/>
      <c r="Y5" s="167"/>
      <c r="Z5" s="167"/>
      <c r="AA5" s="167"/>
      <c r="AB5" s="164"/>
      <c r="AC5" s="167"/>
      <c r="AD5" s="162"/>
      <c r="AE5" s="163"/>
      <c r="AF5" s="163"/>
      <c r="AG5" s="162"/>
      <c r="AH5" s="163"/>
      <c r="AI5" s="138"/>
      <c r="AJ5" s="138"/>
      <c r="AK5" s="138"/>
      <c r="AL5" s="138"/>
      <c r="AM5" s="138"/>
    </row>
    <row r="6" spans="1:39" s="41" customFormat="1" ht="21.75" customHeight="1">
      <c r="A6" s="161"/>
      <c r="B6" s="161"/>
      <c r="D6" s="161"/>
      <c r="E6" s="161"/>
      <c r="F6" s="162"/>
      <c r="G6" s="163"/>
      <c r="H6" s="162"/>
      <c r="I6" s="163"/>
      <c r="J6" s="162"/>
      <c r="K6" s="163"/>
      <c r="L6" s="165" t="s">
        <v>8</v>
      </c>
      <c r="N6" s="45"/>
      <c r="O6" s="45"/>
      <c r="P6" s="45"/>
      <c r="Q6" s="45"/>
      <c r="R6" s="45"/>
      <c r="S6" s="45"/>
      <c r="T6" s="45"/>
      <c r="U6" s="166"/>
      <c r="V6" s="167"/>
      <c r="W6" s="167"/>
      <c r="X6" s="167"/>
      <c r="Y6" s="167"/>
      <c r="Z6" s="167"/>
      <c r="AA6" s="167"/>
      <c r="AB6" s="164"/>
      <c r="AC6" s="167"/>
      <c r="AD6" s="162"/>
      <c r="AE6" s="163"/>
      <c r="AF6" s="163"/>
      <c r="AG6" s="162"/>
      <c r="AH6" s="163"/>
      <c r="AI6" s="138"/>
      <c r="AJ6" s="138"/>
      <c r="AK6" s="138"/>
      <c r="AL6" s="138"/>
      <c r="AM6" s="138"/>
    </row>
    <row r="7" spans="1:39" s="46" customFormat="1" ht="21">
      <c r="D7" s="47"/>
      <c r="E7" s="48"/>
      <c r="F7" s="396" t="s">
        <v>2</v>
      </c>
      <c r="G7" s="396"/>
      <c r="H7" s="396"/>
      <c r="I7" s="396"/>
      <c r="J7" s="396"/>
      <c r="K7" s="396"/>
      <c r="L7" s="396"/>
      <c r="N7" s="168"/>
      <c r="O7" s="169"/>
      <c r="P7" s="169"/>
      <c r="Q7" s="169"/>
      <c r="R7" s="169"/>
      <c r="S7" s="169"/>
      <c r="T7" s="170"/>
      <c r="U7" s="171"/>
      <c r="V7" s="172"/>
      <c r="W7" s="172"/>
      <c r="X7" s="172"/>
      <c r="Y7" s="172"/>
      <c r="Z7" s="172"/>
      <c r="AA7" s="172"/>
      <c r="AB7" s="173"/>
      <c r="AC7" s="172"/>
      <c r="AD7" s="396" t="s">
        <v>2</v>
      </c>
      <c r="AE7" s="396"/>
      <c r="AF7" s="396"/>
      <c r="AG7" s="396"/>
      <c r="AH7" s="396"/>
      <c r="AI7" s="150"/>
      <c r="AJ7" s="150"/>
      <c r="AK7" s="150"/>
      <c r="AL7" s="150"/>
      <c r="AM7" s="150"/>
    </row>
    <row r="8" spans="1:39" s="46" customFormat="1" ht="21">
      <c r="D8" s="47"/>
      <c r="E8" s="48"/>
      <c r="F8" s="395" t="s">
        <v>3</v>
      </c>
      <c r="G8" s="395"/>
      <c r="H8" s="395"/>
      <c r="I8" s="49"/>
      <c r="J8" s="395" t="s">
        <v>4</v>
      </c>
      <c r="K8" s="395"/>
      <c r="L8" s="395"/>
      <c r="N8" s="174"/>
      <c r="O8" s="174"/>
      <c r="P8" s="174"/>
      <c r="Q8" s="174"/>
      <c r="R8" s="174"/>
      <c r="S8" s="174"/>
      <c r="T8" s="169"/>
      <c r="U8" s="175"/>
      <c r="V8" s="176"/>
      <c r="W8" s="176"/>
      <c r="X8" s="176"/>
      <c r="Y8" s="176"/>
      <c r="Z8" s="176"/>
      <c r="AA8" s="176"/>
      <c r="AB8" s="173"/>
      <c r="AC8" s="176"/>
      <c r="AD8" s="395" t="s">
        <v>3</v>
      </c>
      <c r="AE8" s="395"/>
      <c r="AF8" s="49"/>
      <c r="AG8" s="395" t="s">
        <v>4</v>
      </c>
      <c r="AH8" s="395"/>
      <c r="AI8" s="150"/>
      <c r="AJ8" s="150"/>
      <c r="AK8" s="150"/>
      <c r="AL8" s="150"/>
      <c r="AM8" s="150"/>
    </row>
    <row r="9" spans="1:39" s="46" customFormat="1" ht="21">
      <c r="D9" s="50" t="s">
        <v>7</v>
      </c>
      <c r="E9" s="48"/>
      <c r="F9" s="51" t="s">
        <v>145</v>
      </c>
      <c r="G9" s="177"/>
      <c r="H9" s="51" t="s">
        <v>104</v>
      </c>
      <c r="I9" s="177"/>
      <c r="J9" s="51" t="s">
        <v>145</v>
      </c>
      <c r="K9" s="177"/>
      <c r="L9" s="51" t="s">
        <v>104</v>
      </c>
      <c r="N9" s="178" t="s">
        <v>163</v>
      </c>
      <c r="O9" s="178" t="s">
        <v>163</v>
      </c>
      <c r="P9" s="178" t="s">
        <v>163</v>
      </c>
      <c r="Q9" s="178" t="s">
        <v>163</v>
      </c>
      <c r="R9" s="178" t="s">
        <v>163</v>
      </c>
      <c r="S9" s="178" t="s">
        <v>163</v>
      </c>
      <c r="T9" s="178" t="s">
        <v>163</v>
      </c>
      <c r="U9" s="179" t="s">
        <v>164</v>
      </c>
      <c r="V9" s="179" t="s">
        <v>164</v>
      </c>
      <c r="W9" s="179" t="s">
        <v>164</v>
      </c>
      <c r="X9" s="179" t="s">
        <v>164</v>
      </c>
      <c r="Y9" s="179" t="s">
        <v>164</v>
      </c>
      <c r="Z9" s="179" t="s">
        <v>164</v>
      </c>
      <c r="AA9" s="179" t="s">
        <v>164</v>
      </c>
      <c r="AB9" s="173"/>
      <c r="AC9" s="179"/>
      <c r="AD9" s="51" t="s">
        <v>104</v>
      </c>
      <c r="AE9" s="177"/>
      <c r="AF9" s="177"/>
      <c r="AG9" s="51" t="s">
        <v>104</v>
      </c>
      <c r="AH9" s="177"/>
      <c r="AI9" s="150"/>
      <c r="AJ9" s="150"/>
      <c r="AK9" s="150"/>
      <c r="AL9" s="150"/>
      <c r="AM9" s="150"/>
    </row>
    <row r="10" spans="1:39" s="41" customFormat="1" ht="21">
      <c r="B10" s="180"/>
      <c r="D10" s="181" t="s">
        <v>182</v>
      </c>
      <c r="E10" s="182"/>
      <c r="F10" s="183"/>
      <c r="G10" s="184"/>
      <c r="H10" s="183"/>
      <c r="I10" s="185"/>
      <c r="J10" s="183"/>
      <c r="K10" s="186"/>
      <c r="L10" s="183"/>
      <c r="N10" s="187"/>
      <c r="O10" s="187"/>
      <c r="P10" s="187"/>
      <c r="Q10" s="187"/>
      <c r="R10" s="187"/>
      <c r="S10" s="187"/>
      <c r="T10" s="187"/>
      <c r="U10" s="188"/>
      <c r="V10" s="189"/>
      <c r="W10" s="189"/>
      <c r="X10" s="189"/>
      <c r="Y10" s="189"/>
      <c r="Z10" s="189"/>
      <c r="AA10" s="189"/>
      <c r="AB10" s="164"/>
      <c r="AC10" s="190"/>
      <c r="AD10" s="183"/>
      <c r="AE10" s="184"/>
      <c r="AF10" s="185"/>
      <c r="AG10" s="183"/>
      <c r="AH10" s="186"/>
      <c r="AI10" s="138"/>
      <c r="AJ10" s="138"/>
      <c r="AK10" s="138"/>
      <c r="AL10" s="138"/>
      <c r="AM10" s="138"/>
    </row>
    <row r="11" spans="1:39">
      <c r="A11" s="40" t="s">
        <v>105</v>
      </c>
      <c r="D11" s="52"/>
      <c r="F11" s="56" t="e">
        <f>-ROUND(SUMIF(#REF!,AB11,#REF!),2)</f>
        <v>#REF!</v>
      </c>
      <c r="G11" s="56"/>
      <c r="H11" s="56" t="e">
        <f>-ROUND(SUMIF(#REF!,AB11,#REF!),2)</f>
        <v>#REF!</v>
      </c>
      <c r="I11" s="56"/>
      <c r="J11" s="56" t="e">
        <f>-ROUND(SUMIF(#REF!,AB11,#REF!),2)</f>
        <v>#REF!</v>
      </c>
      <c r="K11" s="57"/>
      <c r="L11" s="56" t="e">
        <f>-ROUND(SUMIF(#REF!,AB11,#REF!),2)</f>
        <v>#REF!</v>
      </c>
      <c r="N11" s="36" t="e">
        <v>#VALUE!</v>
      </c>
      <c r="O11" s="36" t="e">
        <v>#REF!</v>
      </c>
      <c r="P11" s="36">
        <v>521152229.95999998</v>
      </c>
      <c r="Q11" s="36" t="e">
        <v>#REF!</v>
      </c>
      <c r="R11" s="36" t="e">
        <v>#VALUE!</v>
      </c>
      <c r="S11" s="36" t="e">
        <v>#REF!</v>
      </c>
      <c r="T11" s="36">
        <v>429171899.61000001</v>
      </c>
      <c r="U11" s="37" t="e">
        <f t="shared" ref="U11:AA17" si="0">F11-N11</f>
        <v>#REF!</v>
      </c>
      <c r="V11" s="37" t="e">
        <f t="shared" si="0"/>
        <v>#REF!</v>
      </c>
      <c r="W11" s="37" t="e">
        <f t="shared" si="0"/>
        <v>#REF!</v>
      </c>
      <c r="X11" s="37" t="e">
        <f t="shared" si="0"/>
        <v>#REF!</v>
      </c>
      <c r="Y11" s="37" t="e">
        <f t="shared" si="0"/>
        <v>#REF!</v>
      </c>
      <c r="Z11" s="37" t="e">
        <f t="shared" si="0"/>
        <v>#REF!</v>
      </c>
      <c r="AA11" s="37" t="e">
        <f t="shared" si="0"/>
        <v>#REF!</v>
      </c>
      <c r="AB11" s="58" t="s">
        <v>77</v>
      </c>
      <c r="AD11" s="56">
        <v>310436773.82999998</v>
      </c>
      <c r="AE11" s="56"/>
      <c r="AF11" s="56"/>
      <c r="AG11" s="56">
        <v>143732779.58000001</v>
      </c>
      <c r="AH11" s="57"/>
      <c r="AI11" s="136" t="e">
        <f t="shared" ref="AI11:AI17" si="1">H11-AD11</f>
        <v>#REF!</v>
      </c>
      <c r="AJ11" s="136" t="e">
        <f t="shared" ref="AJ11:AJ17" si="2">L11-AG11</f>
        <v>#REF!</v>
      </c>
    </row>
    <row r="12" spans="1:39">
      <c r="A12" s="40" t="s">
        <v>107</v>
      </c>
      <c r="D12" s="52"/>
      <c r="F12" s="56" t="e">
        <f>-ROUND(SUMIF(#REF!,AB12,#REF!),2)</f>
        <v>#REF!</v>
      </c>
      <c r="G12" s="56"/>
      <c r="H12" s="56" t="e">
        <f>-ROUND(SUMIF(#REF!,AB12,#REF!),2)</f>
        <v>#REF!</v>
      </c>
      <c r="I12" s="56"/>
      <c r="J12" s="56" t="e">
        <f>-ROUND(SUMIF(#REF!,AB12,#REF!),2)</f>
        <v>#REF!</v>
      </c>
      <c r="K12" s="57"/>
      <c r="L12" s="56" t="e">
        <f>-ROUND(SUMIF(#REF!,AB12,#REF!),2)</f>
        <v>#REF!</v>
      </c>
      <c r="N12" s="36" t="e">
        <v>#VALUE!</v>
      </c>
      <c r="O12" s="36" t="e">
        <v>#REF!</v>
      </c>
      <c r="P12" s="36">
        <v>-382633578.42000002</v>
      </c>
      <c r="Q12" s="36" t="e">
        <v>#REF!</v>
      </c>
      <c r="R12" s="36" t="e">
        <v>#VALUE!</v>
      </c>
      <c r="S12" s="36" t="e">
        <v>#REF!</v>
      </c>
      <c r="T12" s="36">
        <v>-303167451.81999999</v>
      </c>
      <c r="U12" s="37" t="e">
        <f t="shared" si="0"/>
        <v>#REF!</v>
      </c>
      <c r="V12" s="37" t="e">
        <f t="shared" si="0"/>
        <v>#REF!</v>
      </c>
      <c r="W12" s="37" t="e">
        <f t="shared" si="0"/>
        <v>#REF!</v>
      </c>
      <c r="X12" s="37" t="e">
        <f t="shared" si="0"/>
        <v>#REF!</v>
      </c>
      <c r="Y12" s="37" t="e">
        <f t="shared" si="0"/>
        <v>#REF!</v>
      </c>
      <c r="Z12" s="37" t="e">
        <f t="shared" si="0"/>
        <v>#REF!</v>
      </c>
      <c r="AA12" s="37" t="e">
        <f t="shared" si="0"/>
        <v>#REF!</v>
      </c>
      <c r="AB12" s="60" t="s">
        <v>79</v>
      </c>
      <c r="AD12" s="56">
        <v>-226784166.78</v>
      </c>
      <c r="AE12" s="56"/>
      <c r="AF12" s="56"/>
      <c r="AG12" s="56">
        <v>-96048583.700000003</v>
      </c>
      <c r="AH12" s="57"/>
      <c r="AI12" s="136" t="e">
        <f t="shared" si="1"/>
        <v>#REF!</v>
      </c>
      <c r="AJ12" s="136" t="e">
        <f t="shared" si="2"/>
        <v>#REF!</v>
      </c>
    </row>
    <row r="13" spans="1:39" s="41" customFormat="1" ht="21">
      <c r="A13" s="41" t="s">
        <v>108</v>
      </c>
      <c r="D13" s="43"/>
      <c r="E13" s="43"/>
      <c r="F13" s="191" t="e">
        <f>SUM(F11:F12)</f>
        <v>#REF!</v>
      </c>
      <c r="G13" s="61"/>
      <c r="H13" s="191" t="e">
        <f>SUM(H11:H12)</f>
        <v>#REF!</v>
      </c>
      <c r="I13" s="61"/>
      <c r="J13" s="191" t="e">
        <f>SUM(J11:J12)</f>
        <v>#REF!</v>
      </c>
      <c r="K13" s="61"/>
      <c r="L13" s="191" t="e">
        <f>SUM(L11:L12)</f>
        <v>#REF!</v>
      </c>
      <c r="M13" s="42"/>
      <c r="N13" s="36" t="e">
        <f>SUM(N11:N12)</f>
        <v>#VALUE!</v>
      </c>
      <c r="O13" s="36" t="e">
        <v>#REF!</v>
      </c>
      <c r="P13" s="36">
        <v>138518651.53999996</v>
      </c>
      <c r="Q13" s="36" t="e">
        <v>#REF!</v>
      </c>
      <c r="R13" s="36" t="e">
        <f>SUM(R11:R12)</f>
        <v>#VALUE!</v>
      </c>
      <c r="S13" s="36" t="e">
        <v>#REF!</v>
      </c>
      <c r="T13" s="36">
        <v>126004447.79000002</v>
      </c>
      <c r="U13" s="37" t="e">
        <f t="shared" si="0"/>
        <v>#REF!</v>
      </c>
      <c r="V13" s="37" t="e">
        <f t="shared" si="0"/>
        <v>#REF!</v>
      </c>
      <c r="W13" s="37" t="e">
        <f t="shared" si="0"/>
        <v>#REF!</v>
      </c>
      <c r="X13" s="37" t="e">
        <f t="shared" si="0"/>
        <v>#REF!</v>
      </c>
      <c r="Y13" s="37" t="e">
        <f t="shared" si="0"/>
        <v>#REF!</v>
      </c>
      <c r="Z13" s="37" t="e">
        <f t="shared" si="0"/>
        <v>#REF!</v>
      </c>
      <c r="AA13" s="37" t="e">
        <f t="shared" si="0"/>
        <v>#REF!</v>
      </c>
      <c r="AB13" s="164"/>
      <c r="AC13" s="167"/>
      <c r="AD13" s="191">
        <f>SUM(AD11:AD12)</f>
        <v>83652607.049999982</v>
      </c>
      <c r="AE13" s="61"/>
      <c r="AF13" s="61"/>
      <c r="AG13" s="191">
        <f>SUM(AG11:AG12)</f>
        <v>47684195.88000001</v>
      </c>
      <c r="AH13" s="61"/>
      <c r="AI13" s="136" t="e">
        <f t="shared" si="1"/>
        <v>#REF!</v>
      </c>
      <c r="AJ13" s="136" t="e">
        <f t="shared" si="2"/>
        <v>#REF!</v>
      </c>
      <c r="AK13" s="138"/>
      <c r="AL13" s="138"/>
      <c r="AM13" s="138"/>
    </row>
    <row r="14" spans="1:39" s="41" customFormat="1">
      <c r="A14" s="40" t="s">
        <v>106</v>
      </c>
      <c r="B14" s="40"/>
      <c r="C14" s="151"/>
      <c r="D14" s="55"/>
      <c r="E14" s="55"/>
      <c r="F14" s="56" t="e">
        <f>-ROUND(SUMIF(#REF!,AB14,#REF!),2)</f>
        <v>#REF!</v>
      </c>
      <c r="G14" s="56"/>
      <c r="H14" s="56" t="e">
        <f>-ROUND(SUMIF(#REF!,AB14,#REF!),2)</f>
        <v>#REF!</v>
      </c>
      <c r="I14" s="56"/>
      <c r="J14" s="56" t="e">
        <f>-ROUND(SUMIF(#REF!,AB14,#REF!),2)</f>
        <v>#REF!</v>
      </c>
      <c r="K14" s="57"/>
      <c r="L14" s="56" t="e">
        <f>-ROUND(SUMIF(#REF!,AB14,#REF!),2)</f>
        <v>#REF!</v>
      </c>
      <c r="M14" s="42"/>
      <c r="N14" s="36"/>
      <c r="O14" s="36"/>
      <c r="P14" s="36"/>
      <c r="Q14" s="36"/>
      <c r="R14" s="36"/>
      <c r="S14" s="36"/>
      <c r="T14" s="36"/>
      <c r="U14" s="37"/>
      <c r="V14" s="37"/>
      <c r="W14" s="37"/>
      <c r="X14" s="37"/>
      <c r="Y14" s="37"/>
      <c r="Z14" s="37"/>
      <c r="AA14" s="37"/>
      <c r="AB14" s="149" t="s">
        <v>138</v>
      </c>
      <c r="AC14" s="167"/>
      <c r="AD14" s="68"/>
      <c r="AE14" s="61"/>
      <c r="AF14" s="61"/>
      <c r="AG14" s="68"/>
      <c r="AH14" s="61"/>
      <c r="AI14" s="136" t="e">
        <f t="shared" si="1"/>
        <v>#REF!</v>
      </c>
      <c r="AJ14" s="136" t="e">
        <f t="shared" si="2"/>
        <v>#REF!</v>
      </c>
      <c r="AK14" s="138"/>
      <c r="AL14" s="138"/>
      <c r="AM14" s="138"/>
    </row>
    <row r="15" spans="1:39">
      <c r="A15" s="40" t="s">
        <v>109</v>
      </c>
      <c r="D15" s="52"/>
      <c r="F15" s="56" t="e">
        <f>-ROUND(SUMIF(#REF!,AB15,#REF!),2)</f>
        <v>#REF!</v>
      </c>
      <c r="G15" s="56"/>
      <c r="H15" s="56" t="e">
        <f>-ROUND(SUMIF(#REF!,AB15,#REF!),2)</f>
        <v>#REF!</v>
      </c>
      <c r="I15" s="56"/>
      <c r="J15" s="56" t="e">
        <f>-ROUND(SUMIF(#REF!,AB15,#REF!),2)</f>
        <v>#REF!</v>
      </c>
      <c r="K15" s="57"/>
      <c r="L15" s="56" t="e">
        <f>-ROUND(SUMIF(#REF!,AB15,#REF!),2)</f>
        <v>#REF!</v>
      </c>
      <c r="N15" s="36" t="e">
        <v>#VALUE!</v>
      </c>
      <c r="O15" s="36" t="e">
        <v>#REF!</v>
      </c>
      <c r="P15" s="36">
        <v>7249765.6600000001</v>
      </c>
      <c r="Q15" s="36" t="e">
        <v>#REF!</v>
      </c>
      <c r="R15" s="36" t="e">
        <v>#VALUE!</v>
      </c>
      <c r="S15" s="36" t="e">
        <v>#REF!</v>
      </c>
      <c r="T15" s="36">
        <v>6454878.5</v>
      </c>
      <c r="U15" s="37" t="e">
        <f t="shared" si="0"/>
        <v>#REF!</v>
      </c>
      <c r="V15" s="37" t="e">
        <f t="shared" si="0"/>
        <v>#REF!</v>
      </c>
      <c r="W15" s="37" t="e">
        <f t="shared" si="0"/>
        <v>#REF!</v>
      </c>
      <c r="X15" s="37" t="e">
        <f t="shared" si="0"/>
        <v>#REF!</v>
      </c>
      <c r="Y15" s="37" t="e">
        <f t="shared" si="0"/>
        <v>#REF!</v>
      </c>
      <c r="Z15" s="37" t="e">
        <f t="shared" si="0"/>
        <v>#REF!</v>
      </c>
      <c r="AA15" s="37" t="e">
        <f t="shared" si="0"/>
        <v>#REF!</v>
      </c>
      <c r="AB15" s="60" t="s">
        <v>82</v>
      </c>
      <c r="AC15" s="192"/>
      <c r="AD15" s="56">
        <v>595580.81999999995</v>
      </c>
      <c r="AE15" s="56">
        <v>595580.81999999995</v>
      </c>
      <c r="AF15" s="56"/>
      <c r="AG15" s="56">
        <v>6180251.5999999996</v>
      </c>
      <c r="AH15" s="57"/>
      <c r="AI15" s="136" t="e">
        <f t="shared" si="1"/>
        <v>#REF!</v>
      </c>
      <c r="AJ15" s="136" t="e">
        <f t="shared" si="2"/>
        <v>#REF!</v>
      </c>
    </row>
    <row r="16" spans="1:39">
      <c r="A16" s="40" t="s">
        <v>111</v>
      </c>
      <c r="D16" s="52"/>
      <c r="F16" s="56" t="e">
        <f>-ROUND(SUMIF(#REF!,AB16,#REF!),2)</f>
        <v>#REF!</v>
      </c>
      <c r="G16" s="56"/>
      <c r="H16" s="56" t="e">
        <f>-ROUND(SUMIF(#REF!,AB16,#REF!),2)</f>
        <v>#REF!</v>
      </c>
      <c r="I16" s="56"/>
      <c r="J16" s="56" t="e">
        <f>-ROUND(SUMIF(#REF!,AB16,#REF!),2)</f>
        <v>#REF!</v>
      </c>
      <c r="K16" s="57"/>
      <c r="L16" s="56" t="e">
        <f>-ROUND(SUMIF(#REF!,AB16,#REF!),2)</f>
        <v>#REF!</v>
      </c>
      <c r="M16" s="63"/>
      <c r="N16" s="36" t="e">
        <v>#VALUE!</v>
      </c>
      <c r="O16" s="36" t="e">
        <v>#REF!</v>
      </c>
      <c r="P16" s="36">
        <v>-57984357.32</v>
      </c>
      <c r="Q16" s="36" t="e">
        <v>#REF!</v>
      </c>
      <c r="R16" s="36" t="e">
        <v>#VALUE!</v>
      </c>
      <c r="S16" s="36" t="e">
        <v>#REF!</v>
      </c>
      <c r="T16" s="36">
        <v>-36948838.200000003</v>
      </c>
      <c r="U16" s="37" t="e">
        <f t="shared" si="0"/>
        <v>#REF!</v>
      </c>
      <c r="V16" s="37" t="e">
        <f t="shared" si="0"/>
        <v>#REF!</v>
      </c>
      <c r="W16" s="37" t="e">
        <f t="shared" si="0"/>
        <v>#REF!</v>
      </c>
      <c r="X16" s="37" t="e">
        <f t="shared" si="0"/>
        <v>#REF!</v>
      </c>
      <c r="Y16" s="37" t="e">
        <f t="shared" si="0"/>
        <v>#REF!</v>
      </c>
      <c r="Z16" s="37" t="e">
        <f t="shared" si="0"/>
        <v>#REF!</v>
      </c>
      <c r="AA16" s="37" t="e">
        <f t="shared" si="0"/>
        <v>#REF!</v>
      </c>
      <c r="AB16" s="60" t="s">
        <v>84</v>
      </c>
      <c r="AC16" s="192"/>
      <c r="AD16" s="56">
        <v>-31715317.68</v>
      </c>
      <c r="AE16" s="56"/>
      <c r="AF16" s="56"/>
      <c r="AG16" s="56">
        <v>-11778451.1</v>
      </c>
      <c r="AH16" s="57"/>
      <c r="AI16" s="136" t="e">
        <f t="shared" si="1"/>
        <v>#REF!</v>
      </c>
      <c r="AJ16" s="136" t="e">
        <f t="shared" si="2"/>
        <v>#REF!</v>
      </c>
    </row>
    <row r="17" spans="1:39">
      <c r="A17" s="40" t="s">
        <v>112</v>
      </c>
      <c r="D17" s="52"/>
      <c r="F17" s="56" t="e">
        <f>-ROUND(SUMIF(#REF!,AB17,#REF!),2)</f>
        <v>#REF!</v>
      </c>
      <c r="G17" s="56"/>
      <c r="H17" s="56" t="e">
        <f>-ROUND(SUMIF(#REF!,AB17,#REF!),2)</f>
        <v>#REF!</v>
      </c>
      <c r="I17" s="56"/>
      <c r="J17" s="56" t="e">
        <f>-ROUND(SUMIF(#REF!,AB17,#REF!),2)</f>
        <v>#REF!</v>
      </c>
      <c r="K17" s="57"/>
      <c r="L17" s="56" t="e">
        <f>-ROUND(SUMIF(#REF!,AB17,#REF!),2)</f>
        <v>#REF!</v>
      </c>
      <c r="M17" s="59"/>
      <c r="N17" s="36" t="e">
        <v>#VALUE!</v>
      </c>
      <c r="O17" s="36" t="e">
        <v>#REF!</v>
      </c>
      <c r="P17" s="36">
        <v>-88633448.409999996</v>
      </c>
      <c r="Q17" s="36" t="e">
        <v>#REF!</v>
      </c>
      <c r="R17" s="36" t="e">
        <v>#VALUE!</v>
      </c>
      <c r="S17" s="36" t="e">
        <v>#REF!</v>
      </c>
      <c r="T17" s="36">
        <v>-63348515.890000001</v>
      </c>
      <c r="U17" s="37" t="e">
        <f t="shared" si="0"/>
        <v>#REF!</v>
      </c>
      <c r="V17" s="37" t="e">
        <f t="shared" si="0"/>
        <v>#REF!</v>
      </c>
      <c r="W17" s="37" t="e">
        <f t="shared" si="0"/>
        <v>#REF!</v>
      </c>
      <c r="X17" s="37" t="e">
        <f t="shared" si="0"/>
        <v>#REF!</v>
      </c>
      <c r="Y17" s="37" t="e">
        <f t="shared" si="0"/>
        <v>#REF!</v>
      </c>
      <c r="Z17" s="37" t="e">
        <f t="shared" si="0"/>
        <v>#REF!</v>
      </c>
      <c r="AA17" s="37" t="e">
        <f t="shared" si="0"/>
        <v>#REF!</v>
      </c>
      <c r="AB17" s="60" t="s">
        <v>86</v>
      </c>
      <c r="AC17" s="192"/>
      <c r="AD17" s="56">
        <v>-22980304.73</v>
      </c>
      <c r="AE17" s="56"/>
      <c r="AF17" s="56"/>
      <c r="AG17" s="56">
        <v>-15410499.34</v>
      </c>
      <c r="AH17" s="57"/>
      <c r="AI17" s="136" t="e">
        <f t="shared" si="1"/>
        <v>#REF!</v>
      </c>
      <c r="AJ17" s="136" t="e">
        <f t="shared" si="2"/>
        <v>#REF!</v>
      </c>
    </row>
    <row r="18" spans="1:39" ht="21">
      <c r="A18" s="40" t="s">
        <v>176</v>
      </c>
      <c r="C18" s="40"/>
      <c r="D18" s="52"/>
      <c r="F18" s="56" t="e">
        <f>-ROUND(SUMIF(#REF!,AB18,#REF!),2)</f>
        <v>#REF!</v>
      </c>
      <c r="G18" s="56"/>
      <c r="H18" s="56" t="e">
        <f>-ROUND(SUMIF(#REF!,AB18,#REF!),2)</f>
        <v>#REF!</v>
      </c>
      <c r="I18" s="56"/>
      <c r="J18" s="56" t="e">
        <f>-ROUND(SUMIF(#REF!,AB18,#REF!),2)</f>
        <v>#REF!</v>
      </c>
      <c r="K18" s="57"/>
      <c r="L18" s="56" t="e">
        <f>-ROUND(SUMIF(#REF!,AB18,#REF!),2)</f>
        <v>#REF!</v>
      </c>
      <c r="N18" s="36">
        <v>0</v>
      </c>
      <c r="O18" s="36" t="e">
        <v>#REF!</v>
      </c>
      <c r="P18" s="36">
        <v>0</v>
      </c>
      <c r="Q18" s="36" t="e">
        <v>#REF!</v>
      </c>
      <c r="S18" s="36" t="e">
        <v>#REF!</v>
      </c>
      <c r="T18" s="36">
        <v>0</v>
      </c>
      <c r="U18" s="37" t="e">
        <f t="shared" ref="U18:AA18" si="3">F18-N18</f>
        <v>#REF!</v>
      </c>
      <c r="V18" s="37" t="e">
        <f t="shared" si="3"/>
        <v>#REF!</v>
      </c>
      <c r="W18" s="37" t="e">
        <f t="shared" si="3"/>
        <v>#REF!</v>
      </c>
      <c r="X18" s="37" t="e">
        <f t="shared" si="3"/>
        <v>#REF!</v>
      </c>
      <c r="Y18" s="37" t="e">
        <f t="shared" si="3"/>
        <v>#REF!</v>
      </c>
      <c r="Z18" s="37" t="e">
        <f t="shared" si="3"/>
        <v>#REF!</v>
      </c>
      <c r="AA18" s="37" t="e">
        <f t="shared" si="3"/>
        <v>#REF!</v>
      </c>
      <c r="AB18" s="104" t="s">
        <v>137</v>
      </c>
      <c r="AC18" s="192"/>
      <c r="AD18" s="56">
        <v>0</v>
      </c>
      <c r="AE18" s="56"/>
      <c r="AF18" s="56"/>
      <c r="AG18" s="56">
        <v>0</v>
      </c>
      <c r="AH18" s="57"/>
      <c r="AI18" s="136" t="e">
        <f>H18-AD18</f>
        <v>#REF!</v>
      </c>
      <c r="AJ18" s="136" t="e">
        <f>L18-AG18</f>
        <v>#REF!</v>
      </c>
    </row>
    <row r="19" spans="1:39">
      <c r="A19" s="40" t="s">
        <v>180</v>
      </c>
      <c r="D19" s="52">
        <v>13</v>
      </c>
      <c r="F19" s="56" t="e">
        <f>-ROUND(SUMIF(#REF!,AB19,#REF!),2)</f>
        <v>#REF!</v>
      </c>
      <c r="G19" s="56"/>
      <c r="H19" s="56" t="e">
        <f>-ROUND(SUMIF(#REF!,AB19,#REF!),2)</f>
        <v>#REF!</v>
      </c>
      <c r="I19" s="56"/>
      <c r="J19" s="56" t="e">
        <f>-ROUND(SUMIF(#REF!,AB19,#REF!),2)</f>
        <v>#REF!</v>
      </c>
      <c r="K19" s="57"/>
      <c r="L19" s="56" t="e">
        <f>-ROUND(SUMIF(#REF!,AB19,#REF!),2)</f>
        <v>#REF!</v>
      </c>
      <c r="M19" s="193"/>
      <c r="N19" s="36" t="e">
        <v>#VALUE!</v>
      </c>
      <c r="O19" s="36" t="e">
        <v>#REF!</v>
      </c>
      <c r="P19" s="36">
        <v>0</v>
      </c>
      <c r="Q19" s="36" t="e">
        <v>#REF!</v>
      </c>
      <c r="R19" s="36" t="e">
        <v>#VALUE!</v>
      </c>
      <c r="S19" s="36" t="e">
        <v>#REF!</v>
      </c>
      <c r="T19" s="36">
        <v>0</v>
      </c>
      <c r="U19" s="37" t="e">
        <f t="shared" ref="U19:AA19" si="4">F19-N19</f>
        <v>#REF!</v>
      </c>
      <c r="V19" s="37" t="e">
        <f t="shared" si="4"/>
        <v>#REF!</v>
      </c>
      <c r="W19" s="37" t="e">
        <f t="shared" si="4"/>
        <v>#REF!</v>
      </c>
      <c r="X19" s="37" t="e">
        <f t="shared" si="4"/>
        <v>#REF!</v>
      </c>
      <c r="Y19" s="37" t="e">
        <f t="shared" si="4"/>
        <v>#REF!</v>
      </c>
      <c r="Z19" s="37" t="e">
        <f t="shared" si="4"/>
        <v>#REF!</v>
      </c>
      <c r="AA19" s="37" t="e">
        <f t="shared" si="4"/>
        <v>#REF!</v>
      </c>
      <c r="AB19" s="60" t="s">
        <v>110</v>
      </c>
      <c r="AC19" s="192"/>
      <c r="AD19" s="56">
        <v>0</v>
      </c>
      <c r="AE19" s="56"/>
      <c r="AF19" s="56"/>
      <c r="AG19" s="56">
        <v>0</v>
      </c>
      <c r="AH19" s="57"/>
      <c r="AI19" s="136" t="e">
        <f>H19-AD19</f>
        <v>#REF!</v>
      </c>
      <c r="AJ19" s="136" t="e">
        <f>L19-AG19</f>
        <v>#REF!</v>
      </c>
    </row>
    <row r="20" spans="1:39">
      <c r="A20" s="40" t="s">
        <v>166</v>
      </c>
      <c r="D20" s="52">
        <v>11</v>
      </c>
      <c r="F20" s="56" t="e">
        <f>-ROUND(SUMIF(#REF!,AB20,#REF!),2)</f>
        <v>#REF!</v>
      </c>
      <c r="G20" s="56"/>
      <c r="H20" s="56" t="e">
        <f>-ROUND(SUMIF(#REF!,AB20,#REF!),2)</f>
        <v>#REF!</v>
      </c>
      <c r="I20" s="56"/>
      <c r="J20" s="56" t="e">
        <f>-ROUND(SUMIF(#REF!,AB20,#REF!),2)</f>
        <v>#REF!</v>
      </c>
      <c r="K20" s="57"/>
      <c r="L20" s="56" t="e">
        <f>-ROUND(SUMIF(#REF!,AB20,#REF!),2)</f>
        <v>#REF!</v>
      </c>
      <c r="M20" s="59"/>
      <c r="N20" s="36" t="e">
        <v>#VALUE!</v>
      </c>
      <c r="R20" s="36" t="e">
        <v>#VALUE!</v>
      </c>
      <c r="V20" s="37"/>
      <c r="W20" s="37"/>
      <c r="X20" s="37"/>
      <c r="Y20" s="37"/>
      <c r="Z20" s="37"/>
      <c r="AA20" s="37"/>
      <c r="AB20" s="60" t="s">
        <v>136</v>
      </c>
      <c r="AC20" s="192"/>
      <c r="AD20" s="56">
        <v>0</v>
      </c>
      <c r="AE20" s="56"/>
      <c r="AF20" s="56"/>
      <c r="AG20" s="56">
        <v>0</v>
      </c>
      <c r="AH20" s="57"/>
      <c r="AI20" s="136" t="e">
        <f>H20-AD20</f>
        <v>#REF!</v>
      </c>
      <c r="AJ20" s="136" t="e">
        <f>L20-AG20</f>
        <v>#REF!</v>
      </c>
    </row>
    <row r="21" spans="1:39">
      <c r="A21" s="41" t="s">
        <v>139</v>
      </c>
      <c r="D21" s="52"/>
      <c r="F21" s="268" t="e">
        <f>SUM(F13:F20)</f>
        <v>#REF!</v>
      </c>
      <c r="G21" s="45"/>
      <c r="H21" s="268" t="e">
        <f>SUM(H13:H20)</f>
        <v>#REF!</v>
      </c>
      <c r="I21" s="45">
        <f>SUM(I13:I17)</f>
        <v>0</v>
      </c>
      <c r="J21" s="268" t="e">
        <f>SUM(J13:J20)</f>
        <v>#REF!</v>
      </c>
      <c r="K21" s="45">
        <f>SUM(K13:K17)</f>
        <v>0</v>
      </c>
      <c r="L21" s="268" t="e">
        <f>SUM(L13:L20)</f>
        <v>#REF!</v>
      </c>
      <c r="M21" s="59"/>
      <c r="V21" s="37"/>
      <c r="W21" s="37"/>
      <c r="X21" s="37"/>
      <c r="Y21" s="37"/>
      <c r="Z21" s="37"/>
      <c r="AA21" s="37"/>
      <c r="AB21" s="60"/>
      <c r="AC21" s="192"/>
      <c r="AD21" s="268">
        <f>SUM(AD13:AD17)</f>
        <v>29552565.459999975</v>
      </c>
      <c r="AE21" s="56"/>
      <c r="AF21" s="56"/>
      <c r="AG21" s="268">
        <f>SUM(AG13:AG17)</f>
        <v>26675497.04000001</v>
      </c>
      <c r="AH21" s="57"/>
    </row>
    <row r="22" spans="1:39">
      <c r="A22" s="40" t="s">
        <v>113</v>
      </c>
      <c r="D22" s="52"/>
      <c r="F22" s="56" t="e">
        <f>-ROUND(SUMIF(#REF!,AB22,#REF!),2)</f>
        <v>#REF!</v>
      </c>
      <c r="G22" s="56"/>
      <c r="H22" s="56" t="e">
        <f>-ROUND(SUMIF(#REF!,AB22,#REF!),2)</f>
        <v>#REF!</v>
      </c>
      <c r="I22" s="56"/>
      <c r="J22" s="56" t="e">
        <f>-ROUND(SUMIF(#REF!,AB22,#REF!),2)</f>
        <v>#REF!</v>
      </c>
      <c r="K22" s="57"/>
      <c r="L22" s="56" t="e">
        <f>-ROUND(SUMIF(#REF!,AB22,#REF!),2)</f>
        <v>#REF!</v>
      </c>
      <c r="M22" s="63"/>
      <c r="N22" s="36" t="e">
        <v>#VALUE!</v>
      </c>
      <c r="O22" s="36" t="e">
        <v>#REF!</v>
      </c>
      <c r="P22" s="36">
        <v>-5210801.6399999997</v>
      </c>
      <c r="Q22" s="36" t="e">
        <v>#REF!</v>
      </c>
      <c r="R22" s="36" t="e">
        <v>#VALUE!</v>
      </c>
      <c r="S22" s="36" t="e">
        <v>#REF!</v>
      </c>
      <c r="T22" s="36">
        <v>-4416777.2</v>
      </c>
      <c r="U22" s="37" t="e">
        <f t="shared" ref="U22:AA45" si="5">F22-N22</f>
        <v>#REF!</v>
      </c>
      <c r="V22" s="37" t="e">
        <f t="shared" si="5"/>
        <v>#REF!</v>
      </c>
      <c r="W22" s="37" t="e">
        <f t="shared" si="5"/>
        <v>#REF!</v>
      </c>
      <c r="X22" s="37" t="e">
        <f t="shared" si="5"/>
        <v>#REF!</v>
      </c>
      <c r="Y22" s="37" t="e">
        <f t="shared" si="5"/>
        <v>#REF!</v>
      </c>
      <c r="Z22" s="37" t="e">
        <f t="shared" si="5"/>
        <v>#REF!</v>
      </c>
      <c r="AA22" s="37" t="e">
        <f t="shared" si="5"/>
        <v>#REF!</v>
      </c>
      <c r="AB22" s="60" t="s">
        <v>88</v>
      </c>
      <c r="AC22" s="192"/>
      <c r="AD22" s="56">
        <v>-4595494.92</v>
      </c>
      <c r="AE22" s="56"/>
      <c r="AF22" s="56"/>
      <c r="AG22" s="56">
        <v>-5242381.26</v>
      </c>
      <c r="AH22" s="57"/>
      <c r="AI22" s="136" t="e">
        <f t="shared" ref="AI22:AI48" si="6">H22-AD22</f>
        <v>#REF!</v>
      </c>
      <c r="AJ22" s="136" t="e">
        <f t="shared" ref="AJ22:AJ48" si="7">L22-AG22</f>
        <v>#REF!</v>
      </c>
    </row>
    <row r="23" spans="1:39" s="41" customFormat="1" ht="21">
      <c r="A23" s="41" t="s">
        <v>148</v>
      </c>
      <c r="D23" s="43"/>
      <c r="E23" s="43"/>
      <c r="F23" s="64" t="e">
        <f>SUM(F21:F22)</f>
        <v>#REF!</v>
      </c>
      <c r="G23" s="65"/>
      <c r="H23" s="64" t="e">
        <f>SUM(H21:H22)</f>
        <v>#REF!</v>
      </c>
      <c r="I23" s="65"/>
      <c r="J23" s="64" t="e">
        <f>SUM(J21:J22)</f>
        <v>#REF!</v>
      </c>
      <c r="K23" s="65"/>
      <c r="L23" s="64" t="e">
        <f>SUM(L21:L22)</f>
        <v>#REF!</v>
      </c>
      <c r="M23" s="42"/>
      <c r="N23" s="36" t="e">
        <f>SUM(N13:N22)</f>
        <v>#VALUE!</v>
      </c>
      <c r="O23" s="36" t="e">
        <v>#REF!</v>
      </c>
      <c r="P23" s="36">
        <v>-6060190.1700000307</v>
      </c>
      <c r="Q23" s="36" t="e">
        <v>#REF!</v>
      </c>
      <c r="R23" s="36" t="e">
        <f>SUM(R13:R22)</f>
        <v>#VALUE!</v>
      </c>
      <c r="S23" s="36" t="e">
        <v>#REF!</v>
      </c>
      <c r="T23" s="36">
        <v>27745195.000000019</v>
      </c>
      <c r="U23" s="37" t="e">
        <f t="shared" si="5"/>
        <v>#REF!</v>
      </c>
      <c r="V23" s="37" t="e">
        <f t="shared" si="5"/>
        <v>#REF!</v>
      </c>
      <c r="W23" s="37" t="e">
        <f t="shared" si="5"/>
        <v>#REF!</v>
      </c>
      <c r="X23" s="37" t="e">
        <f t="shared" si="5"/>
        <v>#REF!</v>
      </c>
      <c r="Y23" s="37" t="e">
        <f t="shared" si="5"/>
        <v>#REF!</v>
      </c>
      <c r="Z23" s="37" t="e">
        <f t="shared" si="5"/>
        <v>#REF!</v>
      </c>
      <c r="AA23" s="37" t="e">
        <f t="shared" si="5"/>
        <v>#REF!</v>
      </c>
      <c r="AB23" s="60"/>
      <c r="AC23" s="194"/>
      <c r="AD23" s="64">
        <f>SUM(AD21:AD22)</f>
        <v>24957070.539999977</v>
      </c>
      <c r="AE23" s="65"/>
      <c r="AF23" s="65"/>
      <c r="AG23" s="64">
        <f>SUM(AG21:AG22)</f>
        <v>21433115.780000009</v>
      </c>
      <c r="AH23" s="65"/>
      <c r="AI23" s="136" t="e">
        <f t="shared" si="6"/>
        <v>#REF!</v>
      </c>
      <c r="AJ23" s="136" t="e">
        <f t="shared" si="7"/>
        <v>#REF!</v>
      </c>
      <c r="AK23" s="138"/>
      <c r="AL23" s="138"/>
      <c r="AM23" s="138"/>
    </row>
    <row r="24" spans="1:39" s="195" customFormat="1" ht="21">
      <c r="A24" s="195" t="s">
        <v>114</v>
      </c>
      <c r="D24" s="52"/>
      <c r="E24" s="196"/>
      <c r="F24" s="56" t="e">
        <f>-ROUND(SUMIF(#REF!,AB24,#REF!),2)</f>
        <v>#REF!</v>
      </c>
      <c r="G24" s="56"/>
      <c r="H24" s="56" t="e">
        <f>-ROUND(SUMIF(#REF!,AB24,#REF!),2)</f>
        <v>#REF!</v>
      </c>
      <c r="I24" s="56"/>
      <c r="J24" s="56" t="e">
        <f>-ROUND(SUMIF(#REF!,AB24,#REF!),2)</f>
        <v>#REF!</v>
      </c>
      <c r="K24" s="57"/>
      <c r="L24" s="56" t="e">
        <f>-ROUND(SUMIF(#REF!,AB24,#REF!),2)</f>
        <v>#REF!</v>
      </c>
      <c r="M24" s="197"/>
      <c r="N24" s="36" t="e">
        <v>#VALUE!</v>
      </c>
      <c r="O24" s="36" t="e">
        <v>#REF!</v>
      </c>
      <c r="P24" s="36">
        <v>-4640036.55</v>
      </c>
      <c r="Q24" s="36" t="e">
        <v>#REF!</v>
      </c>
      <c r="R24" s="36" t="e">
        <v>#VALUE!</v>
      </c>
      <c r="S24" s="36" t="e">
        <v>#REF!</v>
      </c>
      <c r="T24" s="36">
        <v>-4972316.2</v>
      </c>
      <c r="U24" s="37" t="e">
        <f t="shared" si="5"/>
        <v>#REF!</v>
      </c>
      <c r="V24" s="37" t="e">
        <f t="shared" si="5"/>
        <v>#REF!</v>
      </c>
      <c r="W24" s="37" t="e">
        <f t="shared" si="5"/>
        <v>#REF!</v>
      </c>
      <c r="X24" s="37" t="e">
        <f t="shared" si="5"/>
        <v>#REF!</v>
      </c>
      <c r="Y24" s="37" t="e">
        <f t="shared" si="5"/>
        <v>#REF!</v>
      </c>
      <c r="Z24" s="37" t="e">
        <f t="shared" si="5"/>
        <v>#REF!</v>
      </c>
      <c r="AA24" s="37" t="e">
        <f t="shared" si="5"/>
        <v>#REF!</v>
      </c>
      <c r="AB24" s="60" t="s">
        <v>89</v>
      </c>
      <c r="AC24" s="66"/>
      <c r="AD24" s="56">
        <v>-1941721.65</v>
      </c>
      <c r="AE24" s="56"/>
      <c r="AF24" s="56"/>
      <c r="AG24" s="56">
        <v>-4381023.1500000004</v>
      </c>
      <c r="AH24" s="57"/>
      <c r="AI24" s="136" t="e">
        <f t="shared" si="6"/>
        <v>#REF!</v>
      </c>
      <c r="AJ24" s="136" t="e">
        <f t="shared" si="7"/>
        <v>#REF!</v>
      </c>
      <c r="AK24" s="263"/>
      <c r="AL24" s="263"/>
      <c r="AM24" s="263"/>
    </row>
    <row r="25" spans="1:39" s="198" customFormat="1" ht="21">
      <c r="A25" s="198" t="s">
        <v>167</v>
      </c>
      <c r="D25" s="43"/>
      <c r="E25" s="199"/>
      <c r="F25" s="67" t="e">
        <f>SUM(F23:F24)</f>
        <v>#REF!</v>
      </c>
      <c r="G25" s="65"/>
      <c r="H25" s="67" t="e">
        <f>SUM(H23:H24)</f>
        <v>#REF!</v>
      </c>
      <c r="I25" s="65"/>
      <c r="J25" s="67" t="e">
        <f>SUM(J23:J24)</f>
        <v>#REF!</v>
      </c>
      <c r="K25" s="65"/>
      <c r="L25" s="67" t="e">
        <f>SUM(L23:L24)</f>
        <v>#REF!</v>
      </c>
      <c r="M25" s="200"/>
      <c r="N25" s="36" t="e">
        <f>SUM(N23:N24)</f>
        <v>#VALUE!</v>
      </c>
      <c r="O25" s="36" t="e">
        <v>#REF!</v>
      </c>
      <c r="P25" s="36">
        <v>-10700226.72000003</v>
      </c>
      <c r="Q25" s="36" t="e">
        <v>#REF!</v>
      </c>
      <c r="R25" s="36" t="e">
        <f>SUM(R23:R24)</f>
        <v>#VALUE!</v>
      </c>
      <c r="S25" s="36" t="e">
        <v>#REF!</v>
      </c>
      <c r="T25" s="36">
        <v>22772878.800000019</v>
      </c>
      <c r="U25" s="37" t="e">
        <f t="shared" si="5"/>
        <v>#REF!</v>
      </c>
      <c r="V25" s="37" t="e">
        <f t="shared" si="5"/>
        <v>#REF!</v>
      </c>
      <c r="W25" s="37" t="e">
        <f t="shared" si="5"/>
        <v>#REF!</v>
      </c>
      <c r="X25" s="37" t="e">
        <f t="shared" si="5"/>
        <v>#REF!</v>
      </c>
      <c r="Y25" s="37" t="e">
        <f t="shared" si="5"/>
        <v>#REF!</v>
      </c>
      <c r="Z25" s="37" t="e">
        <f t="shared" si="5"/>
        <v>#REF!</v>
      </c>
      <c r="AA25" s="37" t="e">
        <f t="shared" si="5"/>
        <v>#REF!</v>
      </c>
      <c r="AB25" s="164"/>
      <c r="AC25" s="201"/>
      <c r="AD25" s="67">
        <f>SUM(AD23:AD24)</f>
        <v>23015348.889999978</v>
      </c>
      <c r="AE25" s="65"/>
      <c r="AF25" s="65"/>
      <c r="AG25" s="67">
        <f>SUM(AG23:AG24)</f>
        <v>17052092.63000001</v>
      </c>
      <c r="AH25" s="65"/>
      <c r="AI25" s="136" t="e">
        <f t="shared" si="6"/>
        <v>#REF!</v>
      </c>
      <c r="AJ25" s="136" t="e">
        <f t="shared" si="7"/>
        <v>#REF!</v>
      </c>
      <c r="AK25" s="264"/>
      <c r="AL25" s="264"/>
      <c r="AM25" s="264"/>
    </row>
    <row r="26" spans="1:39" s="41" customFormat="1" ht="21">
      <c r="A26" s="41" t="s">
        <v>115</v>
      </c>
      <c r="D26" s="43"/>
      <c r="E26" s="43"/>
      <c r="F26" s="68"/>
      <c r="G26" s="68"/>
      <c r="H26" s="68"/>
      <c r="I26" s="68"/>
      <c r="J26" s="68"/>
      <c r="K26" s="68"/>
      <c r="L26" s="68"/>
      <c r="M26" s="42"/>
      <c r="N26" s="36"/>
      <c r="O26" s="36"/>
      <c r="P26" s="36"/>
      <c r="Q26" s="36"/>
      <c r="R26" s="36"/>
      <c r="S26" s="36"/>
      <c r="T26" s="36"/>
      <c r="U26" s="37">
        <f t="shared" si="5"/>
        <v>0</v>
      </c>
      <c r="V26" s="37">
        <f t="shared" si="5"/>
        <v>0</v>
      </c>
      <c r="W26" s="37">
        <f t="shared" si="5"/>
        <v>0</v>
      </c>
      <c r="X26" s="37">
        <f t="shared" si="5"/>
        <v>0</v>
      </c>
      <c r="Y26" s="37">
        <f t="shared" si="5"/>
        <v>0</v>
      </c>
      <c r="Z26" s="37">
        <f t="shared" si="5"/>
        <v>0</v>
      </c>
      <c r="AA26" s="37">
        <f t="shared" si="5"/>
        <v>0</v>
      </c>
      <c r="AB26" s="164"/>
      <c r="AC26" s="167"/>
      <c r="AD26" s="68"/>
      <c r="AE26" s="68"/>
      <c r="AF26" s="68"/>
      <c r="AG26" s="68"/>
      <c r="AH26" s="68"/>
      <c r="AI26" s="136">
        <f t="shared" si="6"/>
        <v>0</v>
      </c>
      <c r="AJ26" s="136">
        <f t="shared" si="7"/>
        <v>0</v>
      </c>
      <c r="AK26" s="138"/>
      <c r="AL26" s="138"/>
      <c r="AM26" s="138"/>
    </row>
    <row r="27" spans="1:39" s="272" customFormat="1" ht="21" hidden="1">
      <c r="A27" s="271" t="s">
        <v>116</v>
      </c>
      <c r="D27" s="273"/>
      <c r="E27" s="273"/>
      <c r="F27" s="274"/>
      <c r="G27" s="274"/>
      <c r="H27" s="274"/>
      <c r="I27" s="274"/>
      <c r="J27" s="274"/>
      <c r="K27" s="274"/>
      <c r="L27" s="274"/>
      <c r="M27" s="275"/>
      <c r="N27" s="276"/>
      <c r="O27" s="276"/>
      <c r="P27" s="276"/>
      <c r="Q27" s="276"/>
      <c r="R27" s="276"/>
      <c r="S27" s="276"/>
      <c r="T27" s="276"/>
      <c r="U27" s="277">
        <f t="shared" si="5"/>
        <v>0</v>
      </c>
      <c r="V27" s="277">
        <f t="shared" si="5"/>
        <v>0</v>
      </c>
      <c r="W27" s="277">
        <f t="shared" si="5"/>
        <v>0</v>
      </c>
      <c r="X27" s="277">
        <f t="shared" si="5"/>
        <v>0</v>
      </c>
      <c r="Y27" s="277">
        <f t="shared" si="5"/>
        <v>0</v>
      </c>
      <c r="Z27" s="277">
        <f t="shared" si="5"/>
        <v>0</v>
      </c>
      <c r="AA27" s="277">
        <f t="shared" si="5"/>
        <v>0</v>
      </c>
      <c r="AB27" s="278"/>
      <c r="AC27" s="279"/>
      <c r="AD27" s="274"/>
      <c r="AE27" s="274"/>
      <c r="AF27" s="274"/>
      <c r="AG27" s="274"/>
      <c r="AH27" s="274"/>
      <c r="AI27" s="280">
        <f t="shared" si="6"/>
        <v>0</v>
      </c>
      <c r="AJ27" s="280">
        <f t="shared" si="7"/>
        <v>0</v>
      </c>
      <c r="AK27" s="281"/>
      <c r="AL27" s="281"/>
      <c r="AM27" s="281"/>
    </row>
    <row r="28" spans="1:39" s="272" customFormat="1" ht="21" hidden="1">
      <c r="A28" s="282" t="s">
        <v>117</v>
      </c>
      <c r="D28" s="273"/>
      <c r="E28" s="273"/>
      <c r="F28" s="283" t="e">
        <f>-ROUND(SUMIF(#REF!,AB28,#REF!),2)</f>
        <v>#REF!</v>
      </c>
      <c r="G28" s="283"/>
      <c r="H28" s="283" t="e">
        <f>-ROUND(SUMIF(#REF!,AB28,#REF!),2)</f>
        <v>#REF!</v>
      </c>
      <c r="I28" s="283"/>
      <c r="J28" s="283" t="e">
        <f>-ROUND(SUMIF(#REF!,AB28,#REF!),2)</f>
        <v>#REF!</v>
      </c>
      <c r="K28" s="284"/>
      <c r="L28" s="283" t="e">
        <f>-ROUND(SUMIF(#REF!,AB28,#REF!),2)</f>
        <v>#REF!</v>
      </c>
      <c r="M28" s="275"/>
      <c r="N28" s="276" t="e">
        <v>#VALUE!</v>
      </c>
      <c r="O28" s="276" t="e">
        <v>#REF!</v>
      </c>
      <c r="P28" s="276">
        <v>-543813.38</v>
      </c>
      <c r="Q28" s="276" t="e">
        <v>#REF!</v>
      </c>
      <c r="R28" s="276" t="e">
        <v>#VALUE!</v>
      </c>
      <c r="S28" s="276" t="e">
        <v>#REF!</v>
      </c>
      <c r="T28" s="276">
        <v>-382994.42</v>
      </c>
      <c r="U28" s="277" t="e">
        <f t="shared" si="5"/>
        <v>#REF!</v>
      </c>
      <c r="V28" s="277" t="e">
        <f t="shared" si="5"/>
        <v>#REF!</v>
      </c>
      <c r="W28" s="277" t="e">
        <f t="shared" si="5"/>
        <v>#REF!</v>
      </c>
      <c r="X28" s="277" t="e">
        <f t="shared" si="5"/>
        <v>#REF!</v>
      </c>
      <c r="Y28" s="277" t="e">
        <f t="shared" si="5"/>
        <v>#REF!</v>
      </c>
      <c r="Z28" s="277" t="e">
        <f t="shared" si="5"/>
        <v>#REF!</v>
      </c>
      <c r="AA28" s="277" t="e">
        <f t="shared" si="5"/>
        <v>#REF!</v>
      </c>
      <c r="AB28" s="278" t="s">
        <v>92</v>
      </c>
      <c r="AC28" s="279"/>
      <c r="AD28" s="283">
        <v>0</v>
      </c>
      <c r="AE28" s="283"/>
      <c r="AF28" s="283"/>
      <c r="AG28" s="283">
        <v>0</v>
      </c>
      <c r="AH28" s="284"/>
      <c r="AI28" s="280" t="e">
        <f t="shared" si="6"/>
        <v>#REF!</v>
      </c>
      <c r="AJ28" s="280" t="e">
        <f t="shared" si="7"/>
        <v>#REF!</v>
      </c>
      <c r="AK28" s="281"/>
      <c r="AL28" s="281"/>
      <c r="AM28" s="281"/>
    </row>
    <row r="29" spans="1:39">
      <c r="A29" s="203" t="s">
        <v>118</v>
      </c>
      <c r="B29" s="35"/>
      <c r="D29" s="43"/>
      <c r="E29" s="43"/>
      <c r="F29" s="56"/>
      <c r="G29" s="56"/>
      <c r="H29" s="56"/>
      <c r="I29" s="56"/>
      <c r="J29" s="56"/>
      <c r="K29" s="56"/>
      <c r="L29" s="56"/>
      <c r="M29" s="63"/>
      <c r="U29" s="37">
        <f t="shared" si="5"/>
        <v>0</v>
      </c>
      <c r="V29" s="37">
        <f t="shared" si="5"/>
        <v>0</v>
      </c>
      <c r="W29" s="37">
        <f t="shared" si="5"/>
        <v>0</v>
      </c>
      <c r="X29" s="37">
        <f t="shared" si="5"/>
        <v>0</v>
      </c>
      <c r="Y29" s="37">
        <f t="shared" si="5"/>
        <v>0</v>
      </c>
      <c r="Z29" s="37">
        <f t="shared" si="5"/>
        <v>0</v>
      </c>
      <c r="AA29" s="37">
        <f t="shared" si="5"/>
        <v>0</v>
      </c>
      <c r="AB29" s="164"/>
      <c r="AD29" s="56"/>
      <c r="AE29" s="56"/>
      <c r="AF29" s="56"/>
      <c r="AG29" s="56"/>
      <c r="AH29" s="56"/>
      <c r="AI29" s="136">
        <f t="shared" si="6"/>
        <v>0</v>
      </c>
      <c r="AJ29" s="136">
        <f t="shared" si="7"/>
        <v>0</v>
      </c>
    </row>
    <row r="30" spans="1:39">
      <c r="A30" s="204" t="s">
        <v>119</v>
      </c>
      <c r="B30" s="205"/>
      <c r="D30" s="43"/>
      <c r="E30" s="43"/>
      <c r="F30" s="56"/>
      <c r="G30" s="56"/>
      <c r="H30" s="56"/>
      <c r="I30" s="56"/>
      <c r="J30" s="56"/>
      <c r="K30" s="56"/>
      <c r="L30" s="56"/>
      <c r="M30" s="63"/>
      <c r="U30" s="37">
        <f t="shared" si="5"/>
        <v>0</v>
      </c>
      <c r="V30" s="37">
        <f t="shared" si="5"/>
        <v>0</v>
      </c>
      <c r="W30" s="37">
        <f t="shared" si="5"/>
        <v>0</v>
      </c>
      <c r="X30" s="37">
        <f t="shared" si="5"/>
        <v>0</v>
      </c>
      <c r="Y30" s="37">
        <f t="shared" si="5"/>
        <v>0</v>
      </c>
      <c r="Z30" s="37">
        <f t="shared" si="5"/>
        <v>0</v>
      </c>
      <c r="AA30" s="37">
        <f t="shared" si="5"/>
        <v>0</v>
      </c>
      <c r="AB30" s="164"/>
      <c r="AD30" s="56"/>
      <c r="AE30" s="56"/>
      <c r="AF30" s="56"/>
      <c r="AG30" s="56"/>
      <c r="AH30" s="56"/>
      <c r="AI30" s="136">
        <f t="shared" si="6"/>
        <v>0</v>
      </c>
      <c r="AJ30" s="136">
        <f t="shared" si="7"/>
        <v>0</v>
      </c>
    </row>
    <row r="31" spans="1:39">
      <c r="A31" s="206"/>
      <c r="B31" s="207" t="s">
        <v>120</v>
      </c>
      <c r="D31" s="43"/>
      <c r="E31" s="43"/>
      <c r="F31" s="56" t="e">
        <f>-ROUND(SUMIF(#REF!,AB31,#REF!),2)</f>
        <v>#REF!</v>
      </c>
      <c r="G31" s="56"/>
      <c r="H31" s="56" t="e">
        <f>-ROUND(SUMIF(#REF!,AB31,#REF!),2)</f>
        <v>#REF!</v>
      </c>
      <c r="I31" s="56"/>
      <c r="J31" s="56" t="e">
        <f>-ROUND(SUMIF(#REF!,AB31,#REF!),2)</f>
        <v>#REF!</v>
      </c>
      <c r="K31" s="57"/>
      <c r="L31" s="56" t="e">
        <f>-ROUND(SUMIF(#REF!,AB31,#REF!),2)</f>
        <v>#REF!</v>
      </c>
      <c r="M31" s="63"/>
      <c r="N31" s="36" t="e">
        <v>#VALUE!</v>
      </c>
      <c r="O31" s="36" t="e">
        <v>#REF!</v>
      </c>
      <c r="P31" s="36">
        <v>1292801.72</v>
      </c>
      <c r="Q31" s="36" t="e">
        <v>#REF!</v>
      </c>
      <c r="R31" s="36" t="e">
        <v>#VALUE!</v>
      </c>
      <c r="S31" s="36" t="e">
        <v>#REF!</v>
      </c>
      <c r="T31" s="36">
        <v>0</v>
      </c>
      <c r="U31" s="37" t="e">
        <f t="shared" si="5"/>
        <v>#REF!</v>
      </c>
      <c r="V31" s="37" t="e">
        <f t="shared" si="5"/>
        <v>#REF!</v>
      </c>
      <c r="W31" s="37" t="e">
        <f t="shared" si="5"/>
        <v>#REF!</v>
      </c>
      <c r="X31" s="37" t="e">
        <f t="shared" si="5"/>
        <v>#REF!</v>
      </c>
      <c r="Y31" s="37" t="e">
        <f t="shared" si="5"/>
        <v>#REF!</v>
      </c>
      <c r="Z31" s="37" t="e">
        <f t="shared" si="5"/>
        <v>#REF!</v>
      </c>
      <c r="AA31" s="37" t="e">
        <f t="shared" si="5"/>
        <v>#REF!</v>
      </c>
      <c r="AB31" s="164" t="s">
        <v>121</v>
      </c>
      <c r="AD31" s="56">
        <v>47541.59</v>
      </c>
      <c r="AE31" s="56"/>
      <c r="AF31" s="56"/>
      <c r="AG31" s="56">
        <v>0</v>
      </c>
      <c r="AH31" s="57"/>
      <c r="AI31" s="136" t="e">
        <f t="shared" si="6"/>
        <v>#REF!</v>
      </c>
      <c r="AJ31" s="136" t="e">
        <f t="shared" si="7"/>
        <v>#REF!</v>
      </c>
    </row>
    <row r="32" spans="1:39" s="41" customFormat="1" ht="21">
      <c r="A32" s="41" t="s">
        <v>122</v>
      </c>
      <c r="D32" s="43"/>
      <c r="E32" s="43"/>
      <c r="F32" s="70" t="e">
        <f>SUM(F28:F31)</f>
        <v>#REF!</v>
      </c>
      <c r="G32" s="68"/>
      <c r="H32" s="70" t="e">
        <f>SUM(H28:H31)</f>
        <v>#REF!</v>
      </c>
      <c r="I32" s="68"/>
      <c r="J32" s="70" t="e">
        <f>SUM(J28:J31)</f>
        <v>#REF!</v>
      </c>
      <c r="K32" s="68"/>
      <c r="L32" s="70" t="e">
        <f>SUM(L28:L31)</f>
        <v>#REF!</v>
      </c>
      <c r="M32" s="42"/>
      <c r="N32" s="36" t="e">
        <f>SUM(N26:N31)</f>
        <v>#VALUE!</v>
      </c>
      <c r="O32" s="36" t="e">
        <v>#REF!</v>
      </c>
      <c r="P32" s="36">
        <v>748988.34</v>
      </c>
      <c r="Q32" s="36" t="e">
        <v>#REF!</v>
      </c>
      <c r="R32" s="36" t="e">
        <v>#VALUE!</v>
      </c>
      <c r="S32" s="36" t="e">
        <v>#REF!</v>
      </c>
      <c r="T32" s="36">
        <v>-382994.42</v>
      </c>
      <c r="U32" s="37" t="e">
        <f t="shared" si="5"/>
        <v>#REF!</v>
      </c>
      <c r="V32" s="37" t="e">
        <f t="shared" si="5"/>
        <v>#REF!</v>
      </c>
      <c r="W32" s="37" t="e">
        <f t="shared" si="5"/>
        <v>#REF!</v>
      </c>
      <c r="X32" s="37" t="e">
        <f t="shared" si="5"/>
        <v>#REF!</v>
      </c>
      <c r="Y32" s="37" t="e">
        <f t="shared" si="5"/>
        <v>#REF!</v>
      </c>
      <c r="Z32" s="37" t="e">
        <f t="shared" si="5"/>
        <v>#REF!</v>
      </c>
      <c r="AA32" s="37" t="e">
        <f t="shared" si="5"/>
        <v>#REF!</v>
      </c>
      <c r="AB32" s="164"/>
      <c r="AC32" s="167"/>
      <c r="AD32" s="70">
        <f>SUM(AD28:AD31)</f>
        <v>47541.59</v>
      </c>
      <c r="AE32" s="68"/>
      <c r="AF32" s="68"/>
      <c r="AG32" s="70">
        <f>SUM(AG28:AG31)</f>
        <v>0</v>
      </c>
      <c r="AH32" s="68"/>
      <c r="AI32" s="136" t="e">
        <f t="shared" si="6"/>
        <v>#REF!</v>
      </c>
      <c r="AJ32" s="136" t="e">
        <f t="shared" si="7"/>
        <v>#REF!</v>
      </c>
      <c r="AK32" s="138"/>
      <c r="AL32" s="138"/>
      <c r="AM32" s="138"/>
    </row>
    <row r="33" spans="1:39" s="208" customFormat="1" ht="21" customHeight="1" thickBot="1">
      <c r="A33" s="41" t="s">
        <v>141</v>
      </c>
      <c r="F33" s="71" t="e">
        <f>SUM(F25,F32)</f>
        <v>#REF!</v>
      </c>
      <c r="G33" s="65"/>
      <c r="H33" s="71" t="e">
        <f>SUM(H25,H32)</f>
        <v>#REF!</v>
      </c>
      <c r="I33" s="65"/>
      <c r="J33" s="71" t="e">
        <f>SUM(J25,J32)</f>
        <v>#REF!</v>
      </c>
      <c r="K33" s="65"/>
      <c r="L33" s="71" t="e">
        <f>SUM(L25,L32)</f>
        <v>#REF!</v>
      </c>
      <c r="M33" s="72"/>
      <c r="N33" s="36" t="e">
        <f>SUM(N32,N25)</f>
        <v>#VALUE!</v>
      </c>
      <c r="O33" s="36" t="e">
        <v>#REF!</v>
      </c>
      <c r="P33" s="36">
        <f>SUM(P32,P25)</f>
        <v>-9951238.3800000306</v>
      </c>
      <c r="Q33" s="36" t="e">
        <v>#REF!</v>
      </c>
      <c r="R33" s="36" t="e">
        <f>SUM(R32,R25)</f>
        <v>#VALUE!</v>
      </c>
      <c r="S33" s="36" t="e">
        <v>#REF!</v>
      </c>
      <c r="T33" s="36">
        <f>SUM(T32,T25)</f>
        <v>22389884.380000018</v>
      </c>
      <c r="U33" s="37" t="e">
        <f t="shared" si="5"/>
        <v>#REF!</v>
      </c>
      <c r="V33" s="37" t="e">
        <f t="shared" si="5"/>
        <v>#REF!</v>
      </c>
      <c r="W33" s="37" t="e">
        <f t="shared" si="5"/>
        <v>#REF!</v>
      </c>
      <c r="X33" s="37" t="e">
        <f t="shared" si="5"/>
        <v>#REF!</v>
      </c>
      <c r="Y33" s="37" t="e">
        <f t="shared" si="5"/>
        <v>#REF!</v>
      </c>
      <c r="Z33" s="37" t="e">
        <f t="shared" si="5"/>
        <v>#REF!</v>
      </c>
      <c r="AA33" s="37" t="e">
        <f t="shared" si="5"/>
        <v>#REF!</v>
      </c>
      <c r="AB33" s="209"/>
      <c r="AC33" s="194"/>
      <c r="AD33" s="71">
        <f>SUM(AD25,AD32)</f>
        <v>23062890.479999978</v>
      </c>
      <c r="AE33" s="65"/>
      <c r="AF33" s="65"/>
      <c r="AG33" s="71">
        <f>SUM(AG25,AG32)</f>
        <v>17052092.63000001</v>
      </c>
      <c r="AH33" s="65"/>
      <c r="AI33" s="136" t="e">
        <f t="shared" si="6"/>
        <v>#REF!</v>
      </c>
      <c r="AJ33" s="136" t="e">
        <f t="shared" si="7"/>
        <v>#REF!</v>
      </c>
      <c r="AK33" s="265"/>
      <c r="AL33" s="265"/>
      <c r="AM33" s="265"/>
    </row>
    <row r="34" spans="1:39" s="210" customFormat="1" ht="12.75" customHeight="1" thickTop="1">
      <c r="A34" s="40"/>
      <c r="F34" s="73"/>
      <c r="G34" s="74"/>
      <c r="H34" s="73"/>
      <c r="I34" s="73"/>
      <c r="J34" s="73"/>
      <c r="K34" s="73"/>
      <c r="L34" s="73"/>
      <c r="M34" s="75"/>
      <c r="N34" s="36"/>
      <c r="O34" s="36"/>
      <c r="P34" s="36"/>
      <c r="Q34" s="36"/>
      <c r="R34" s="36"/>
      <c r="S34" s="36"/>
      <c r="T34" s="36"/>
      <c r="U34" s="37">
        <f t="shared" si="5"/>
        <v>0</v>
      </c>
      <c r="V34" s="37">
        <f t="shared" si="5"/>
        <v>0</v>
      </c>
      <c r="W34" s="37">
        <f t="shared" si="5"/>
        <v>0</v>
      </c>
      <c r="X34" s="37">
        <f t="shared" si="5"/>
        <v>0</v>
      </c>
      <c r="Y34" s="37">
        <f t="shared" si="5"/>
        <v>0</v>
      </c>
      <c r="Z34" s="37">
        <f t="shared" si="5"/>
        <v>0</v>
      </c>
      <c r="AA34" s="37">
        <f t="shared" si="5"/>
        <v>0</v>
      </c>
      <c r="AB34" s="211"/>
      <c r="AC34" s="212"/>
      <c r="AD34" s="73"/>
      <c r="AE34" s="74"/>
      <c r="AF34" s="73"/>
      <c r="AG34" s="73"/>
      <c r="AH34" s="73"/>
      <c r="AI34" s="136">
        <f t="shared" si="6"/>
        <v>0</v>
      </c>
      <c r="AJ34" s="136">
        <f t="shared" si="7"/>
        <v>0</v>
      </c>
      <c r="AK34" s="266"/>
      <c r="AL34" s="266"/>
      <c r="AM34" s="266"/>
    </row>
    <row r="35" spans="1:39">
      <c r="A35" s="213" t="s">
        <v>123</v>
      </c>
      <c r="B35" s="213"/>
      <c r="D35" s="43"/>
      <c r="E35" s="43"/>
      <c r="F35" s="56"/>
      <c r="G35" s="56"/>
      <c r="H35" s="56"/>
      <c r="I35" s="56"/>
      <c r="J35" s="56"/>
      <c r="K35" s="56"/>
      <c r="L35" s="56"/>
      <c r="M35" s="63"/>
      <c r="U35" s="37">
        <f t="shared" si="5"/>
        <v>0</v>
      </c>
      <c r="V35" s="37">
        <f t="shared" si="5"/>
        <v>0</v>
      </c>
      <c r="W35" s="37">
        <f t="shared" si="5"/>
        <v>0</v>
      </c>
      <c r="X35" s="37">
        <f t="shared" si="5"/>
        <v>0</v>
      </c>
      <c r="Y35" s="37">
        <f t="shared" si="5"/>
        <v>0</v>
      </c>
      <c r="Z35" s="37">
        <f t="shared" si="5"/>
        <v>0</v>
      </c>
      <c r="AA35" s="37">
        <f t="shared" si="5"/>
        <v>0</v>
      </c>
      <c r="AB35" s="164"/>
      <c r="AD35" s="56"/>
      <c r="AE35" s="56"/>
      <c r="AF35" s="56"/>
      <c r="AG35" s="56"/>
      <c r="AH35" s="56"/>
      <c r="AI35" s="136">
        <f t="shared" si="6"/>
        <v>0</v>
      </c>
      <c r="AJ35" s="136">
        <f t="shared" si="7"/>
        <v>0</v>
      </c>
    </row>
    <row r="36" spans="1:39" s="195" customFormat="1" ht="21">
      <c r="A36" s="214"/>
      <c r="B36" s="207" t="s">
        <v>124</v>
      </c>
      <c r="D36" s="43"/>
      <c r="E36" s="199"/>
      <c r="F36" s="56" t="e">
        <f>F25-F37</f>
        <v>#REF!</v>
      </c>
      <c r="G36" s="56"/>
      <c r="H36" s="56" t="e">
        <f>ROUND(H25-H37,2)</f>
        <v>#REF!</v>
      </c>
      <c r="I36" s="56"/>
      <c r="J36" s="56" t="e">
        <f>J25-J37</f>
        <v>#REF!</v>
      </c>
      <c r="K36" s="56"/>
      <c r="L36" s="56" t="e">
        <f>L25-L37</f>
        <v>#REF!</v>
      </c>
      <c r="M36" s="197"/>
      <c r="N36" s="56" t="e">
        <f>N25-N37</f>
        <v>#VALUE!</v>
      </c>
      <c r="O36" s="36" t="e">
        <v>#REF!</v>
      </c>
      <c r="P36" s="36">
        <v>-10634983.59000003</v>
      </c>
      <c r="Q36" s="36" t="e">
        <v>#REF!</v>
      </c>
      <c r="R36" s="56" t="e">
        <f>R25-R37</f>
        <v>#VALUE!</v>
      </c>
      <c r="S36" s="36" t="e">
        <v>#REF!</v>
      </c>
      <c r="T36" s="36">
        <v>22772878.800000001</v>
      </c>
      <c r="U36" s="37" t="e">
        <f t="shared" si="5"/>
        <v>#REF!</v>
      </c>
      <c r="V36" s="37" t="e">
        <f t="shared" si="5"/>
        <v>#REF!</v>
      </c>
      <c r="W36" s="37" t="e">
        <f t="shared" si="5"/>
        <v>#REF!</v>
      </c>
      <c r="X36" s="37" t="e">
        <f t="shared" si="5"/>
        <v>#REF!</v>
      </c>
      <c r="Y36" s="37" t="e">
        <f t="shared" si="5"/>
        <v>#REF!</v>
      </c>
      <c r="Z36" s="37" t="e">
        <f t="shared" si="5"/>
        <v>#REF!</v>
      </c>
      <c r="AA36" s="37" t="e">
        <f t="shared" si="5"/>
        <v>#REF!</v>
      </c>
      <c r="AB36" s="215"/>
      <c r="AC36" s="216"/>
      <c r="AD36" s="56">
        <v>23018268.349999979</v>
      </c>
      <c r="AE36" s="56"/>
      <c r="AF36" s="56"/>
      <c r="AG36" s="56">
        <v>17052092.63000001</v>
      </c>
      <c r="AH36" s="56"/>
      <c r="AI36" s="136" t="e">
        <f t="shared" si="6"/>
        <v>#REF!</v>
      </c>
      <c r="AJ36" s="136" t="e">
        <f t="shared" si="7"/>
        <v>#REF!</v>
      </c>
      <c r="AK36" s="263"/>
      <c r="AL36" s="263"/>
      <c r="AM36" s="263"/>
    </row>
    <row r="37" spans="1:39">
      <c r="A37" s="214"/>
      <c r="B37" s="214" t="s">
        <v>125</v>
      </c>
      <c r="D37" s="43"/>
      <c r="E37" s="43"/>
      <c r="F37" s="56" t="e">
        <f>ROUND(SUMIF(#REF!,AB37,#REF!),2)</f>
        <v>#REF!</v>
      </c>
      <c r="G37" s="56"/>
      <c r="H37" s="56" t="e">
        <f>ROUND(SUMIF(#REF!,AB37,#REF!),2)</f>
        <v>#REF!</v>
      </c>
      <c r="I37" s="56"/>
      <c r="J37" s="56" t="e">
        <f>ROUND(SUMIF(#REF!,AB37,#REF!),2)</f>
        <v>#REF!</v>
      </c>
      <c r="K37" s="57"/>
      <c r="L37" s="56" t="e">
        <f>ROUND(SUMIF(#REF!,AB37,#REF!),2)</f>
        <v>#REF!</v>
      </c>
      <c r="M37" s="63"/>
      <c r="N37" s="36" t="e">
        <v>#VALUE!</v>
      </c>
      <c r="O37" s="36" t="e">
        <v>#REF!</v>
      </c>
      <c r="P37" s="36">
        <v>-65243.13</v>
      </c>
      <c r="Q37" s="36" t="e">
        <v>#REF!</v>
      </c>
      <c r="R37" s="36" t="e">
        <v>#VALUE!</v>
      </c>
      <c r="S37" s="36" t="e">
        <v>#REF!</v>
      </c>
      <c r="T37" s="36">
        <v>0</v>
      </c>
      <c r="U37" s="37" t="e">
        <f t="shared" si="5"/>
        <v>#REF!</v>
      </c>
      <c r="V37" s="37" t="e">
        <f t="shared" si="5"/>
        <v>#REF!</v>
      </c>
      <c r="W37" s="37" t="e">
        <f t="shared" si="5"/>
        <v>#REF!</v>
      </c>
      <c r="X37" s="37" t="e">
        <f t="shared" si="5"/>
        <v>#REF!</v>
      </c>
      <c r="Y37" s="37" t="e">
        <f t="shared" si="5"/>
        <v>#REF!</v>
      </c>
      <c r="Z37" s="37" t="e">
        <f t="shared" si="5"/>
        <v>#REF!</v>
      </c>
      <c r="AA37" s="37" t="e">
        <f t="shared" si="5"/>
        <v>#REF!</v>
      </c>
      <c r="AB37" s="215" t="s">
        <v>100</v>
      </c>
      <c r="AD37" s="56">
        <v>-2919.46</v>
      </c>
      <c r="AE37" s="56"/>
      <c r="AF37" s="56"/>
      <c r="AG37" s="56">
        <v>0</v>
      </c>
      <c r="AH37" s="57"/>
      <c r="AI37" s="136" t="e">
        <f t="shared" si="6"/>
        <v>#REF!</v>
      </c>
      <c r="AJ37" s="136" t="e">
        <f t="shared" si="7"/>
        <v>#REF!</v>
      </c>
    </row>
    <row r="38" spans="1:39" s="41" customFormat="1" thickBot="1">
      <c r="A38" s="76"/>
      <c r="B38" s="76"/>
      <c r="D38" s="76"/>
      <c r="E38" s="43"/>
      <c r="F38" s="77" t="e">
        <f>SUM(F36:F37)</f>
        <v>#REF!</v>
      </c>
      <c r="G38" s="68"/>
      <c r="H38" s="77" t="e">
        <f>SUM(H36:H37)</f>
        <v>#REF!</v>
      </c>
      <c r="I38" s="68"/>
      <c r="J38" s="77" t="e">
        <f>SUM(J36:J37)</f>
        <v>#REF!</v>
      </c>
      <c r="K38" s="68"/>
      <c r="L38" s="77" t="e">
        <f>SUM(L36:L37)</f>
        <v>#REF!</v>
      </c>
      <c r="M38" s="42"/>
      <c r="N38" s="36" t="e">
        <f>SUM(N36:N37)</f>
        <v>#VALUE!</v>
      </c>
      <c r="O38" s="36" t="e">
        <v>#REF!</v>
      </c>
      <c r="P38" s="36">
        <v>-10700226.72000003</v>
      </c>
      <c r="Q38" s="36" t="e">
        <v>#REF!</v>
      </c>
      <c r="R38" s="36" t="e">
        <f>SUM(R36:R37)</f>
        <v>#VALUE!</v>
      </c>
      <c r="S38" s="36" t="e">
        <v>#REF!</v>
      </c>
      <c r="T38" s="36">
        <v>22772878.800000001</v>
      </c>
      <c r="U38" s="37" t="e">
        <f t="shared" si="5"/>
        <v>#REF!</v>
      </c>
      <c r="V38" s="37" t="e">
        <f t="shared" si="5"/>
        <v>#REF!</v>
      </c>
      <c r="W38" s="37" t="e">
        <f t="shared" si="5"/>
        <v>#REF!</v>
      </c>
      <c r="X38" s="37" t="e">
        <f t="shared" si="5"/>
        <v>#REF!</v>
      </c>
      <c r="Y38" s="37" t="e">
        <f t="shared" si="5"/>
        <v>#REF!</v>
      </c>
      <c r="Z38" s="37" t="e">
        <f t="shared" si="5"/>
        <v>#REF!</v>
      </c>
      <c r="AA38" s="37" t="e">
        <f t="shared" si="5"/>
        <v>#REF!</v>
      </c>
      <c r="AB38" s="78"/>
      <c r="AC38" s="167"/>
      <c r="AD38" s="77">
        <f>SUM(AD36:AD37)</f>
        <v>23015348.889999978</v>
      </c>
      <c r="AE38" s="68"/>
      <c r="AF38" s="68"/>
      <c r="AG38" s="77">
        <f>SUM(AG36:AG37)</f>
        <v>17052092.63000001</v>
      </c>
      <c r="AH38" s="68"/>
      <c r="AI38" s="136" t="e">
        <f t="shared" si="6"/>
        <v>#REF!</v>
      </c>
      <c r="AJ38" s="136" t="e">
        <f t="shared" si="7"/>
        <v>#REF!</v>
      </c>
      <c r="AK38" s="138"/>
      <c r="AL38" s="138"/>
      <c r="AM38" s="138"/>
    </row>
    <row r="39" spans="1:39" ht="22.5" thickTop="1">
      <c r="A39" s="217" t="s">
        <v>126</v>
      </c>
      <c r="B39" s="207"/>
      <c r="D39" s="79"/>
      <c r="E39" s="43"/>
      <c r="F39" s="56"/>
      <c r="G39" s="56"/>
      <c r="H39" s="56"/>
      <c r="I39" s="56"/>
      <c r="J39" s="56"/>
      <c r="K39" s="56"/>
      <c r="L39" s="56"/>
      <c r="M39" s="63"/>
      <c r="U39" s="37">
        <f t="shared" si="5"/>
        <v>0</v>
      </c>
      <c r="V39" s="37">
        <f t="shared" si="5"/>
        <v>0</v>
      </c>
      <c r="W39" s="37">
        <f t="shared" si="5"/>
        <v>0</v>
      </c>
      <c r="X39" s="37">
        <f t="shared" si="5"/>
        <v>0</v>
      </c>
      <c r="Y39" s="37">
        <f t="shared" si="5"/>
        <v>0</v>
      </c>
      <c r="Z39" s="37">
        <f t="shared" si="5"/>
        <v>0</v>
      </c>
      <c r="AA39" s="37">
        <f t="shared" si="5"/>
        <v>0</v>
      </c>
      <c r="AB39" s="80"/>
      <c r="AD39" s="56"/>
      <c r="AE39" s="56"/>
      <c r="AF39" s="56"/>
      <c r="AG39" s="56"/>
      <c r="AH39" s="56"/>
      <c r="AI39" s="136">
        <f t="shared" si="6"/>
        <v>0</v>
      </c>
      <c r="AJ39" s="136">
        <f t="shared" si="7"/>
        <v>0</v>
      </c>
    </row>
    <row r="40" spans="1:39">
      <c r="A40" s="207"/>
      <c r="B40" s="207" t="s">
        <v>124</v>
      </c>
      <c r="D40" s="79"/>
      <c r="E40" s="43"/>
      <c r="F40" s="56" t="e">
        <f>F33-F41</f>
        <v>#REF!</v>
      </c>
      <c r="G40" s="56"/>
      <c r="H40" s="56" t="e">
        <f>H33-H41</f>
        <v>#REF!</v>
      </c>
      <c r="I40" s="56"/>
      <c r="J40" s="56" t="e">
        <f>J33-J41</f>
        <v>#REF!</v>
      </c>
      <c r="K40" s="56"/>
      <c r="L40" s="56" t="e">
        <f>L33-L41</f>
        <v>#REF!</v>
      </c>
      <c r="M40" s="63"/>
      <c r="N40" s="56" t="e">
        <f>N33-N41</f>
        <v>#VALUE!</v>
      </c>
      <c r="O40" s="36" t="e">
        <v>#REF!</v>
      </c>
      <c r="P40" s="36">
        <v>-9885995.2500000298</v>
      </c>
      <c r="Q40" s="36" t="e">
        <v>#REF!</v>
      </c>
      <c r="R40" s="56" t="e">
        <f>R33-R41</f>
        <v>#VALUE!</v>
      </c>
      <c r="S40" s="36" t="e">
        <v>#REF!</v>
      </c>
      <c r="T40" s="36">
        <v>22389884.379999999</v>
      </c>
      <c r="U40" s="37" t="e">
        <f t="shared" si="5"/>
        <v>#REF!</v>
      </c>
      <c r="V40" s="37" t="e">
        <f t="shared" si="5"/>
        <v>#REF!</v>
      </c>
      <c r="W40" s="37" t="e">
        <f t="shared" si="5"/>
        <v>#REF!</v>
      </c>
      <c r="X40" s="37" t="e">
        <f t="shared" si="5"/>
        <v>#REF!</v>
      </c>
      <c r="Y40" s="37" t="e">
        <f t="shared" si="5"/>
        <v>#REF!</v>
      </c>
      <c r="Z40" s="37" t="e">
        <f t="shared" si="5"/>
        <v>#REF!</v>
      </c>
      <c r="AA40" s="37" t="e">
        <f t="shared" si="5"/>
        <v>#REF!</v>
      </c>
      <c r="AB40" s="80"/>
      <c r="AD40" s="56">
        <v>23065809.939999979</v>
      </c>
      <c r="AE40" s="56"/>
      <c r="AF40" s="56"/>
      <c r="AG40" s="56">
        <v>17052092.63000001</v>
      </c>
      <c r="AH40" s="56"/>
      <c r="AI40" s="136" t="e">
        <f t="shared" si="6"/>
        <v>#REF!</v>
      </c>
      <c r="AJ40" s="136" t="e">
        <f t="shared" si="7"/>
        <v>#REF!</v>
      </c>
    </row>
    <row r="41" spans="1:39">
      <c r="A41" s="207"/>
      <c r="B41" s="218" t="s">
        <v>125</v>
      </c>
      <c r="D41" s="79"/>
      <c r="E41" s="43"/>
      <c r="F41" s="56" t="e">
        <f>ROUND(SUMIF(#REF!,AB41,#REF!),2)</f>
        <v>#REF!</v>
      </c>
      <c r="G41" s="56"/>
      <c r="H41" s="56" t="e">
        <f>ROUND(SUMIF(#REF!,AB41,#REF!),2)</f>
        <v>#REF!</v>
      </c>
      <c r="I41" s="56"/>
      <c r="J41" s="56" t="e">
        <f>ROUND(SUMIF(#REF!,AB41,#REF!),2)</f>
        <v>#REF!</v>
      </c>
      <c r="K41" s="57"/>
      <c r="L41" s="56" t="e">
        <f>ROUND(SUMIF(#REF!,AB41,#REF!),2)</f>
        <v>#REF!</v>
      </c>
      <c r="M41" s="63"/>
      <c r="N41" s="36" t="e">
        <v>#VALUE!</v>
      </c>
      <c r="O41" s="36" t="e">
        <v>#REF!</v>
      </c>
      <c r="P41" s="36">
        <v>-65243.13</v>
      </c>
      <c r="Q41" s="36" t="e">
        <v>#REF!</v>
      </c>
      <c r="R41" s="36" t="e">
        <v>#VALUE!</v>
      </c>
      <c r="S41" s="36" t="e">
        <v>#REF!</v>
      </c>
      <c r="T41" s="36">
        <v>0</v>
      </c>
      <c r="U41" s="37" t="e">
        <f t="shared" si="5"/>
        <v>#REF!</v>
      </c>
      <c r="V41" s="37" t="e">
        <f t="shared" si="5"/>
        <v>#REF!</v>
      </c>
      <c r="W41" s="37" t="e">
        <f t="shared" si="5"/>
        <v>#REF!</v>
      </c>
      <c r="X41" s="37" t="e">
        <f t="shared" si="5"/>
        <v>#REF!</v>
      </c>
      <c r="Y41" s="37" t="e">
        <f t="shared" si="5"/>
        <v>#REF!</v>
      </c>
      <c r="Z41" s="37" t="e">
        <f t="shared" si="5"/>
        <v>#REF!</v>
      </c>
      <c r="AA41" s="37" t="e">
        <f t="shared" si="5"/>
        <v>#REF!</v>
      </c>
      <c r="AB41" s="215" t="s">
        <v>100</v>
      </c>
      <c r="AD41" s="56">
        <v>-2919.46</v>
      </c>
      <c r="AE41" s="56"/>
      <c r="AF41" s="56"/>
      <c r="AG41" s="56">
        <v>0</v>
      </c>
      <c r="AH41" s="57"/>
      <c r="AI41" s="136" t="e">
        <f t="shared" si="6"/>
        <v>#REF!</v>
      </c>
      <c r="AJ41" s="136" t="e">
        <f t="shared" si="7"/>
        <v>#REF!</v>
      </c>
    </row>
    <row r="42" spans="1:39" s="41" customFormat="1" thickBot="1">
      <c r="A42" s="76"/>
      <c r="B42" s="76"/>
      <c r="D42" s="76"/>
      <c r="E42" s="43"/>
      <c r="F42" s="77" t="e">
        <f>SUM(F40:F41)</f>
        <v>#REF!</v>
      </c>
      <c r="G42" s="68"/>
      <c r="H42" s="77" t="e">
        <f>SUM(H40:H41)</f>
        <v>#REF!</v>
      </c>
      <c r="I42" s="68"/>
      <c r="J42" s="77" t="e">
        <f>SUM(J40:J41)</f>
        <v>#REF!</v>
      </c>
      <c r="K42" s="68"/>
      <c r="L42" s="77" t="e">
        <f>SUM(L40:L41)</f>
        <v>#REF!</v>
      </c>
      <c r="M42" s="42"/>
      <c r="N42" s="36" t="e">
        <f>SUM(N39:N41)</f>
        <v>#VALUE!</v>
      </c>
      <c r="O42" s="36" t="e">
        <v>#REF!</v>
      </c>
      <c r="P42" s="36">
        <v>-9951238.3800000306</v>
      </c>
      <c r="Q42" s="36" t="e">
        <v>#REF!</v>
      </c>
      <c r="R42" s="36" t="e">
        <f>SUM(R39:R41)</f>
        <v>#VALUE!</v>
      </c>
      <c r="S42" s="36" t="e">
        <v>#REF!</v>
      </c>
      <c r="T42" s="36">
        <v>22389884.379999999</v>
      </c>
      <c r="U42" s="37" t="e">
        <f t="shared" si="5"/>
        <v>#REF!</v>
      </c>
      <c r="V42" s="37" t="e">
        <f t="shared" si="5"/>
        <v>#REF!</v>
      </c>
      <c r="W42" s="37" t="e">
        <f t="shared" si="5"/>
        <v>#REF!</v>
      </c>
      <c r="X42" s="37" t="e">
        <f t="shared" si="5"/>
        <v>#REF!</v>
      </c>
      <c r="Y42" s="37" t="e">
        <f t="shared" si="5"/>
        <v>#REF!</v>
      </c>
      <c r="Z42" s="37" t="e">
        <f t="shared" si="5"/>
        <v>#REF!</v>
      </c>
      <c r="AA42" s="37" t="e">
        <f t="shared" si="5"/>
        <v>#REF!</v>
      </c>
      <c r="AB42" s="78"/>
      <c r="AC42" s="167"/>
      <c r="AD42" s="77">
        <f>SUM(AD40:AD41)</f>
        <v>23062890.479999978</v>
      </c>
      <c r="AE42" s="68"/>
      <c r="AF42" s="68"/>
      <c r="AG42" s="77">
        <f>SUM(AG40:AG41)</f>
        <v>17052092.63000001</v>
      </c>
      <c r="AH42" s="68"/>
      <c r="AI42" s="136" t="e">
        <f t="shared" si="6"/>
        <v>#REF!</v>
      </c>
      <c r="AJ42" s="136" t="e">
        <f t="shared" si="7"/>
        <v>#REF!</v>
      </c>
      <c r="AK42" s="138"/>
      <c r="AL42" s="138"/>
      <c r="AM42" s="138"/>
    </row>
    <row r="43" spans="1:39" ht="22.5" thickTop="1">
      <c r="A43" s="81" t="s">
        <v>142</v>
      </c>
      <c r="D43" s="52"/>
      <c r="E43" s="43"/>
      <c r="F43" s="56"/>
      <c r="G43" s="56"/>
      <c r="H43" s="56"/>
      <c r="I43" s="56"/>
      <c r="J43" s="56"/>
      <c r="K43" s="56"/>
      <c r="L43" s="56"/>
      <c r="M43" s="63"/>
      <c r="U43" s="37">
        <f t="shared" si="5"/>
        <v>0</v>
      </c>
      <c r="V43" s="37">
        <f t="shared" si="5"/>
        <v>0</v>
      </c>
      <c r="W43" s="37">
        <f t="shared" si="5"/>
        <v>0</v>
      </c>
      <c r="X43" s="37">
        <f t="shared" si="5"/>
        <v>0</v>
      </c>
      <c r="Y43" s="37">
        <f t="shared" si="5"/>
        <v>0</v>
      </c>
      <c r="Z43" s="37">
        <f t="shared" si="5"/>
        <v>0</v>
      </c>
      <c r="AA43" s="37">
        <f t="shared" si="5"/>
        <v>0</v>
      </c>
      <c r="AB43" s="164"/>
      <c r="AD43" s="56"/>
      <c r="AE43" s="56"/>
      <c r="AF43" s="56"/>
      <c r="AG43" s="56"/>
      <c r="AH43" s="56"/>
      <c r="AI43" s="136">
        <f t="shared" si="6"/>
        <v>0</v>
      </c>
      <c r="AJ43" s="136">
        <f t="shared" si="7"/>
        <v>0</v>
      </c>
    </row>
    <row r="44" spans="1:39" s="41" customFormat="1" ht="22.5" customHeight="1" thickBot="1">
      <c r="A44" s="123" t="s">
        <v>143</v>
      </c>
      <c r="D44" s="52"/>
      <c r="E44" s="43"/>
      <c r="F44" s="82" t="e">
        <f>ROUND(F36/F50,3)</f>
        <v>#REF!</v>
      </c>
      <c r="G44" s="83"/>
      <c r="H44" s="82" t="e">
        <f>ROUND(H36/H50,3)</f>
        <v>#REF!</v>
      </c>
      <c r="I44" s="83"/>
      <c r="J44" s="82" t="e">
        <f>ROUND(J36/J50,3)</f>
        <v>#REF!</v>
      </c>
      <c r="K44" s="83"/>
      <c r="L44" s="82" t="e">
        <f>ROUND(L36/L50,3)</f>
        <v>#REF!</v>
      </c>
      <c r="M44" s="84"/>
      <c r="N44" s="36">
        <v>2.1999999999999999E-2</v>
      </c>
      <c r="O44" s="36" t="e">
        <v>#REF!</v>
      </c>
      <c r="P44" s="36">
        <v>-0.01</v>
      </c>
      <c r="Q44" s="36" t="e">
        <v>#REF!</v>
      </c>
      <c r="R44" s="56" t="e">
        <f>ROUND(R36/R45,3)/1000</f>
        <v>#VALUE!</v>
      </c>
      <c r="S44" s="36" t="e">
        <v>#REF!</v>
      </c>
      <c r="T44" s="36">
        <v>0.01</v>
      </c>
      <c r="U44" s="37" t="e">
        <f t="shared" si="5"/>
        <v>#REF!</v>
      </c>
      <c r="V44" s="37" t="e">
        <f t="shared" si="5"/>
        <v>#REF!</v>
      </c>
      <c r="W44" s="37" t="e">
        <f t="shared" si="5"/>
        <v>#REF!</v>
      </c>
      <c r="X44" s="37" t="e">
        <f t="shared" si="5"/>
        <v>#REF!</v>
      </c>
      <c r="Y44" s="37" t="e">
        <f t="shared" si="5"/>
        <v>#REF!</v>
      </c>
      <c r="Z44" s="37" t="e">
        <f t="shared" si="5"/>
        <v>#REF!</v>
      </c>
      <c r="AA44" s="37" t="e">
        <f t="shared" si="5"/>
        <v>#REF!</v>
      </c>
      <c r="AB44" s="164"/>
      <c r="AC44" s="38"/>
      <c r="AD44" s="82">
        <v>1.0999999999999999E-2</v>
      </c>
      <c r="AE44" s="83"/>
      <c r="AF44" s="83"/>
      <c r="AG44" s="82">
        <v>8.0000000000000002E-3</v>
      </c>
      <c r="AH44" s="83"/>
      <c r="AI44" s="136" t="e">
        <f t="shared" si="6"/>
        <v>#REF!</v>
      </c>
      <c r="AJ44" s="136" t="e">
        <f t="shared" si="7"/>
        <v>#REF!</v>
      </c>
      <c r="AK44" s="138"/>
      <c r="AL44" s="138"/>
      <c r="AM44" s="138"/>
    </row>
    <row r="45" spans="1:39" s="41" customFormat="1" ht="22.5" thickTop="1" thickBot="1">
      <c r="A45" s="123" t="s">
        <v>127</v>
      </c>
      <c r="D45" s="43"/>
      <c r="E45" s="43"/>
      <c r="F45" s="86">
        <f>ROUND(F50/1000,0)</f>
        <v>2130506</v>
      </c>
      <c r="G45" s="87"/>
      <c r="H45" s="86">
        <f>ROUND(H50/1000,0)</f>
        <v>2130506</v>
      </c>
      <c r="I45" s="87"/>
      <c r="J45" s="86">
        <f>ROUND(J50/1000,0)</f>
        <v>2130506</v>
      </c>
      <c r="K45" s="87"/>
      <c r="L45" s="86">
        <f>ROUND(L50/1000,0)</f>
        <v>2130506</v>
      </c>
      <c r="M45" s="42"/>
      <c r="N45" s="36">
        <v>1695981</v>
      </c>
      <c r="O45" s="36" t="e">
        <v>#REF!</v>
      </c>
      <c r="P45" s="36">
        <v>1565826.05651</v>
      </c>
      <c r="Q45" s="36" t="e">
        <v>#REF!</v>
      </c>
      <c r="R45" s="36">
        <v>1695981</v>
      </c>
      <c r="S45" s="36" t="e">
        <v>#REF!</v>
      </c>
      <c r="T45" s="36">
        <v>1565826.05651</v>
      </c>
      <c r="U45" s="37">
        <f t="shared" si="5"/>
        <v>434525</v>
      </c>
      <c r="V45" s="37" t="e">
        <f t="shared" si="5"/>
        <v>#REF!</v>
      </c>
      <c r="W45" s="37">
        <f t="shared" si="5"/>
        <v>564679.94348999998</v>
      </c>
      <c r="X45" s="37" t="e">
        <f t="shared" si="5"/>
        <v>#REF!</v>
      </c>
      <c r="Y45" s="37">
        <f t="shared" si="5"/>
        <v>434525</v>
      </c>
      <c r="Z45" s="37" t="e">
        <f t="shared" si="5"/>
        <v>#REF!</v>
      </c>
      <c r="AA45" s="37">
        <f t="shared" si="5"/>
        <v>564679.94348999998</v>
      </c>
      <c r="AB45" s="164"/>
      <c r="AC45" s="38"/>
      <c r="AD45" s="86">
        <v>2130506</v>
      </c>
      <c r="AE45" s="87"/>
      <c r="AF45" s="87"/>
      <c r="AG45" s="86">
        <v>2130506</v>
      </c>
      <c r="AH45" s="87"/>
      <c r="AI45" s="136">
        <f t="shared" si="6"/>
        <v>0</v>
      </c>
      <c r="AJ45" s="136">
        <f t="shared" si="7"/>
        <v>0</v>
      </c>
      <c r="AK45" s="138"/>
      <c r="AL45" s="138"/>
      <c r="AM45" s="138"/>
    </row>
    <row r="46" spans="1:39" s="180" customFormat="1" ht="11.25" customHeight="1" thickTop="1">
      <c r="A46" s="220"/>
      <c r="D46" s="161"/>
      <c r="E46" s="161"/>
      <c r="F46" s="56"/>
      <c r="G46" s="88"/>
      <c r="H46" s="88"/>
      <c r="I46" s="88"/>
      <c r="J46" s="88"/>
      <c r="K46" s="88"/>
      <c r="L46" s="88"/>
      <c r="M46" s="221"/>
      <c r="N46" s="36"/>
      <c r="O46" s="36"/>
      <c r="P46" s="36"/>
      <c r="Q46" s="36"/>
      <c r="R46" s="36"/>
      <c r="S46" s="36"/>
      <c r="T46" s="36"/>
      <c r="U46" s="37"/>
      <c r="V46" s="37"/>
      <c r="W46" s="37"/>
      <c r="X46" s="37"/>
      <c r="Y46" s="37"/>
      <c r="Z46" s="37"/>
      <c r="AA46" s="37"/>
      <c r="AB46" s="164"/>
      <c r="AC46" s="38"/>
      <c r="AD46" s="56"/>
      <c r="AE46" s="88"/>
      <c r="AF46" s="88"/>
      <c r="AG46" s="88"/>
      <c r="AH46" s="88"/>
      <c r="AI46" s="136">
        <f t="shared" si="6"/>
        <v>0</v>
      </c>
      <c r="AJ46" s="136">
        <f t="shared" si="7"/>
        <v>0</v>
      </c>
      <c r="AK46" s="142"/>
      <c r="AL46" s="142"/>
      <c r="AM46" s="142"/>
    </row>
    <row r="47" spans="1:39" s="41" customFormat="1" hidden="1" thickBot="1">
      <c r="A47" s="123" t="s">
        <v>168</v>
      </c>
      <c r="D47" s="52"/>
      <c r="E47" s="43"/>
      <c r="F47" s="225">
        <v>0</v>
      </c>
      <c r="G47" s="83"/>
      <c r="H47" s="225">
        <v>0</v>
      </c>
      <c r="I47" s="83"/>
      <c r="J47" s="82">
        <v>0</v>
      </c>
      <c r="K47" s="83"/>
      <c r="L47" s="225">
        <v>0</v>
      </c>
      <c r="M47" s="42"/>
      <c r="N47" s="36"/>
      <c r="O47" s="36"/>
      <c r="P47" s="36"/>
      <c r="Q47" s="36"/>
      <c r="R47" s="36"/>
      <c r="S47" s="36"/>
      <c r="T47" s="36"/>
      <c r="U47" s="37"/>
      <c r="V47" s="38"/>
      <c r="W47" s="38"/>
      <c r="X47" s="38"/>
      <c r="Y47" s="38"/>
      <c r="Z47" s="38"/>
      <c r="AA47" s="38"/>
      <c r="AB47" s="202"/>
      <c r="AC47" s="38"/>
      <c r="AD47" s="225">
        <v>0</v>
      </c>
      <c r="AE47" s="83"/>
      <c r="AF47" s="83"/>
      <c r="AG47" s="82">
        <v>0</v>
      </c>
      <c r="AH47" s="83"/>
      <c r="AI47" s="267">
        <f t="shared" si="6"/>
        <v>0</v>
      </c>
      <c r="AJ47" s="267">
        <f t="shared" si="7"/>
        <v>0</v>
      </c>
      <c r="AK47" s="138"/>
      <c r="AL47" s="138"/>
      <c r="AM47" s="138"/>
    </row>
    <row r="48" spans="1:39" s="41" customFormat="1" ht="22.5" hidden="1" thickTop="1" thickBot="1">
      <c r="A48" s="123" t="s">
        <v>169</v>
      </c>
      <c r="D48" s="43"/>
      <c r="E48" s="43"/>
      <c r="F48" s="225">
        <f>ROUND(F52/1000,0)</f>
        <v>0</v>
      </c>
      <c r="G48" s="57"/>
      <c r="H48" s="86">
        <f>ROUND(H52/1000,0)</f>
        <v>0</v>
      </c>
      <c r="I48" s="57"/>
      <c r="J48" s="86">
        <f>ROUND(J52/1000,0)</f>
        <v>0</v>
      </c>
      <c r="K48" s="57"/>
      <c r="L48" s="86">
        <f>ROUND(L52/1000,0)</f>
        <v>0</v>
      </c>
      <c r="M48" s="42"/>
      <c r="N48" s="36"/>
      <c r="O48" s="36"/>
      <c r="P48" s="36"/>
      <c r="Q48" s="36"/>
      <c r="R48" s="36"/>
      <c r="S48" s="36"/>
      <c r="T48" s="36"/>
      <c r="U48" s="37"/>
      <c r="V48" s="38"/>
      <c r="W48" s="38"/>
      <c r="X48" s="38"/>
      <c r="Y48" s="38"/>
      <c r="Z48" s="38"/>
      <c r="AA48" s="38"/>
      <c r="AB48" s="202"/>
      <c r="AC48" s="38"/>
      <c r="AD48" s="225">
        <v>0</v>
      </c>
      <c r="AE48" s="57"/>
      <c r="AF48" s="57"/>
      <c r="AG48" s="86">
        <v>0</v>
      </c>
      <c r="AH48" s="57"/>
      <c r="AI48" s="136">
        <f t="shared" si="6"/>
        <v>0</v>
      </c>
      <c r="AJ48" s="136">
        <f t="shared" si="7"/>
        <v>0</v>
      </c>
      <c r="AK48" s="138"/>
      <c r="AL48" s="138"/>
      <c r="AM48" s="138"/>
    </row>
    <row r="49" spans="1:41">
      <c r="F49" s="89"/>
      <c r="G49" s="90"/>
      <c r="I49" s="91"/>
      <c r="J49" s="89"/>
      <c r="K49" s="91"/>
      <c r="L49" s="89"/>
      <c r="M49" s="63"/>
      <c r="AD49" s="89"/>
      <c r="AE49" s="90"/>
      <c r="AF49" s="91"/>
      <c r="AG49" s="89"/>
      <c r="AH49" s="91"/>
    </row>
    <row r="50" spans="1:41" s="39" customFormat="1">
      <c r="A50" s="40"/>
      <c r="B50" s="40"/>
      <c r="C50" s="35"/>
      <c r="D50" s="55"/>
      <c r="E50" s="55"/>
      <c r="F50" s="89">
        <v>2130506193</v>
      </c>
      <c r="G50" s="90"/>
      <c r="H50" s="89">
        <v>2130506193</v>
      </c>
      <c r="I50" s="91"/>
      <c r="J50" s="89">
        <f>F50</f>
        <v>2130506193</v>
      </c>
      <c r="K50" s="91"/>
      <c r="L50" s="89">
        <v>2130506193</v>
      </c>
      <c r="M50" s="63"/>
      <c r="N50" s="36"/>
      <c r="O50" s="36"/>
      <c r="P50" s="36"/>
      <c r="Q50" s="36"/>
      <c r="R50" s="36"/>
      <c r="S50" s="36"/>
      <c r="T50" s="36"/>
      <c r="U50" s="37"/>
      <c r="V50" s="38"/>
      <c r="W50" s="38"/>
      <c r="X50" s="38"/>
      <c r="Y50" s="38"/>
      <c r="Z50" s="38"/>
      <c r="AA50" s="38"/>
      <c r="AB50" s="226"/>
      <c r="AC50" s="38"/>
      <c r="AD50" s="89">
        <v>2130506193</v>
      </c>
      <c r="AE50" s="90"/>
      <c r="AF50" s="91"/>
      <c r="AG50" s="89">
        <v>2130506193</v>
      </c>
      <c r="AH50" s="91"/>
      <c r="AI50" s="136">
        <f>H50-AD50</f>
        <v>0</v>
      </c>
      <c r="AJ50" s="136">
        <f>L50-AG50</f>
        <v>0</v>
      </c>
      <c r="AK50" s="138"/>
      <c r="AL50" s="136"/>
      <c r="AM50" s="136"/>
      <c r="AN50" s="40"/>
      <c r="AO50" s="40"/>
    </row>
    <row r="51" spans="1:41" s="39" customFormat="1">
      <c r="A51" s="40"/>
      <c r="B51" s="40"/>
      <c r="C51" s="35"/>
      <c r="D51" s="55"/>
      <c r="E51" s="55"/>
      <c r="F51" s="89"/>
      <c r="G51" s="90"/>
      <c r="H51" s="89"/>
      <c r="I51" s="91"/>
      <c r="J51" s="89"/>
      <c r="K51" s="91"/>
      <c r="L51" s="89"/>
      <c r="M51" s="63"/>
      <c r="N51" s="36"/>
      <c r="O51" s="36"/>
      <c r="P51" s="36"/>
      <c r="Q51" s="36"/>
      <c r="R51" s="36"/>
      <c r="S51" s="36"/>
      <c r="T51" s="36"/>
      <c r="U51" s="37"/>
      <c r="V51" s="38"/>
      <c r="W51" s="38"/>
      <c r="X51" s="38"/>
      <c r="Y51" s="38"/>
      <c r="Z51" s="38"/>
      <c r="AA51" s="38"/>
      <c r="AB51" s="226"/>
      <c r="AC51" s="38"/>
      <c r="AD51" s="89"/>
      <c r="AE51" s="90"/>
      <c r="AF51" s="91"/>
      <c r="AG51" s="89"/>
      <c r="AH51" s="91"/>
      <c r="AI51" s="136"/>
      <c r="AJ51" s="136"/>
      <c r="AK51" s="136"/>
      <c r="AL51" s="136"/>
      <c r="AM51" s="136"/>
      <c r="AN51" s="40"/>
      <c r="AO51" s="40"/>
    </row>
    <row r="52" spans="1:41" s="39" customFormat="1">
      <c r="A52" s="40"/>
      <c r="B52" s="40"/>
      <c r="C52" s="35"/>
      <c r="D52" s="55"/>
      <c r="E52" s="55"/>
      <c r="F52" s="89"/>
      <c r="G52" s="90"/>
      <c r="H52" s="89"/>
      <c r="I52" s="91"/>
      <c r="J52" s="89"/>
      <c r="K52" s="91"/>
      <c r="L52" s="89"/>
      <c r="M52" s="63"/>
      <c r="N52" s="36"/>
      <c r="O52" s="36"/>
      <c r="P52" s="36"/>
      <c r="Q52" s="36"/>
      <c r="R52" s="36"/>
      <c r="S52" s="36"/>
      <c r="T52" s="36"/>
      <c r="U52" s="37"/>
      <c r="V52" s="38"/>
      <c r="W52" s="38"/>
      <c r="X52" s="38"/>
      <c r="Y52" s="38"/>
      <c r="Z52" s="38"/>
      <c r="AA52" s="38"/>
      <c r="AB52" s="226"/>
      <c r="AC52" s="38"/>
      <c r="AD52" s="89"/>
      <c r="AE52" s="90"/>
      <c r="AF52" s="91"/>
      <c r="AG52" s="89"/>
      <c r="AH52" s="91"/>
      <c r="AI52" s="136"/>
      <c r="AJ52" s="136"/>
      <c r="AK52" s="136"/>
      <c r="AL52" s="136"/>
      <c r="AM52" s="136"/>
      <c r="AN52" s="40"/>
      <c r="AO52" s="40"/>
    </row>
    <row r="53" spans="1:41" s="39" customFormat="1">
      <c r="A53" s="40"/>
      <c r="B53" s="40"/>
      <c r="C53" s="35"/>
      <c r="D53" s="55"/>
      <c r="E53" s="55"/>
      <c r="F53" s="57"/>
      <c r="G53" s="227"/>
      <c r="H53" s="57"/>
      <c r="I53" s="227"/>
      <c r="J53" s="57"/>
      <c r="K53" s="227"/>
      <c r="L53" s="57"/>
      <c r="M53" s="63"/>
      <c r="N53" s="36"/>
      <c r="O53" s="36"/>
      <c r="P53" s="36"/>
      <c r="Q53" s="36"/>
      <c r="R53" s="36"/>
      <c r="S53" s="36"/>
      <c r="T53" s="36"/>
      <c r="U53" s="37"/>
      <c r="V53" s="38"/>
      <c r="W53" s="38"/>
      <c r="X53" s="38"/>
      <c r="Y53" s="38"/>
      <c r="Z53" s="38"/>
      <c r="AA53" s="38"/>
      <c r="AB53" s="226"/>
      <c r="AC53" s="38"/>
      <c r="AD53" s="57"/>
      <c r="AE53" s="227"/>
      <c r="AF53" s="227"/>
      <c r="AG53" s="57"/>
      <c r="AH53" s="227"/>
      <c r="AI53" s="136"/>
      <c r="AJ53" s="136"/>
      <c r="AK53" s="136"/>
      <c r="AL53" s="136"/>
      <c r="AM53" s="136"/>
      <c r="AN53" s="40"/>
      <c r="AO53" s="40"/>
    </row>
    <row r="54" spans="1:41" s="39" customFormat="1">
      <c r="A54" s="40"/>
      <c r="B54" s="40"/>
      <c r="C54" s="35"/>
      <c r="D54" s="55"/>
      <c r="E54" s="55"/>
      <c r="F54" s="89"/>
      <c r="G54" s="90"/>
      <c r="H54" s="89"/>
      <c r="I54" s="91"/>
      <c r="J54" s="89"/>
      <c r="K54" s="91"/>
      <c r="L54" s="89"/>
      <c r="M54" s="63"/>
      <c r="N54" s="36"/>
      <c r="O54" s="36"/>
      <c r="P54" s="36"/>
      <c r="Q54" s="36"/>
      <c r="R54" s="36"/>
      <c r="S54" s="36"/>
      <c r="T54" s="36"/>
      <c r="U54" s="37"/>
      <c r="V54" s="38"/>
      <c r="W54" s="38"/>
      <c r="X54" s="38"/>
      <c r="Y54" s="38"/>
      <c r="Z54" s="38"/>
      <c r="AA54" s="38"/>
      <c r="AB54" s="226"/>
      <c r="AC54" s="38"/>
      <c r="AD54" s="89"/>
      <c r="AE54" s="90"/>
      <c r="AF54" s="91"/>
      <c r="AG54" s="89"/>
      <c r="AH54" s="91"/>
      <c r="AI54" s="136"/>
      <c r="AJ54" s="136"/>
      <c r="AK54" s="136"/>
      <c r="AL54" s="136"/>
      <c r="AM54" s="136"/>
      <c r="AN54" s="40"/>
      <c r="AO54" s="40"/>
    </row>
    <row r="55" spans="1:41" s="39" customFormat="1">
      <c r="A55" s="40"/>
      <c r="B55" s="40"/>
      <c r="C55" s="35"/>
      <c r="D55" s="55"/>
      <c r="E55" s="55"/>
      <c r="F55" s="89"/>
      <c r="G55" s="90"/>
      <c r="H55" s="89"/>
      <c r="I55" s="91"/>
      <c r="J55" s="89"/>
      <c r="K55" s="91"/>
      <c r="L55" s="89"/>
      <c r="M55" s="63"/>
      <c r="N55" s="36"/>
      <c r="O55" s="36"/>
      <c r="P55" s="36"/>
      <c r="Q55" s="36"/>
      <c r="R55" s="36"/>
      <c r="S55" s="36"/>
      <c r="T55" s="36"/>
      <c r="U55" s="37"/>
      <c r="V55" s="38"/>
      <c r="W55" s="38"/>
      <c r="X55" s="38"/>
      <c r="Y55" s="38"/>
      <c r="Z55" s="38"/>
      <c r="AA55" s="38"/>
      <c r="AB55" s="226"/>
      <c r="AC55" s="38"/>
      <c r="AD55" s="89"/>
      <c r="AE55" s="90"/>
      <c r="AF55" s="91"/>
      <c r="AG55" s="89"/>
      <c r="AH55" s="91"/>
      <c r="AI55" s="136"/>
      <c r="AJ55" s="136"/>
      <c r="AK55" s="136"/>
      <c r="AL55" s="136"/>
      <c r="AM55" s="136"/>
      <c r="AN55" s="40"/>
      <c r="AO55" s="40"/>
    </row>
    <row r="56" spans="1:41" s="39" customFormat="1">
      <c r="A56" s="40"/>
      <c r="B56" s="40"/>
      <c r="C56" s="35"/>
      <c r="D56" s="55"/>
      <c r="E56" s="55"/>
      <c r="F56" s="89"/>
      <c r="G56" s="90"/>
      <c r="H56" s="89"/>
      <c r="I56" s="91"/>
      <c r="J56" s="57"/>
      <c r="K56" s="91"/>
      <c r="L56" s="89"/>
      <c r="M56" s="63"/>
      <c r="N56" s="36"/>
      <c r="O56" s="36"/>
      <c r="P56" s="36"/>
      <c r="Q56" s="36"/>
      <c r="R56" s="36"/>
      <c r="S56" s="36"/>
      <c r="T56" s="36"/>
      <c r="U56" s="37"/>
      <c r="V56" s="38"/>
      <c r="W56" s="38"/>
      <c r="X56" s="38"/>
      <c r="Y56" s="38"/>
      <c r="Z56" s="38"/>
      <c r="AA56" s="38"/>
      <c r="AB56" s="226"/>
      <c r="AC56" s="38"/>
      <c r="AD56" s="89"/>
      <c r="AE56" s="90"/>
      <c r="AF56" s="91"/>
      <c r="AG56" s="57"/>
      <c r="AH56" s="91"/>
      <c r="AI56" s="136"/>
      <c r="AJ56" s="136"/>
      <c r="AK56" s="136"/>
      <c r="AL56" s="136"/>
      <c r="AM56" s="136"/>
      <c r="AN56" s="40"/>
      <c r="AO56" s="40"/>
    </row>
    <row r="57" spans="1:41" s="39" customFormat="1">
      <c r="A57" s="40"/>
      <c r="B57" s="40"/>
      <c r="C57" s="35"/>
      <c r="D57" s="55"/>
      <c r="E57" s="55"/>
      <c r="F57" s="89"/>
      <c r="G57" s="90"/>
      <c r="H57" s="89"/>
      <c r="I57" s="91"/>
      <c r="J57" s="89"/>
      <c r="K57" s="91"/>
      <c r="L57" s="89"/>
      <c r="M57" s="63"/>
      <c r="N57" s="36"/>
      <c r="O57" s="36"/>
      <c r="P57" s="36"/>
      <c r="Q57" s="36"/>
      <c r="R57" s="36"/>
      <c r="S57" s="36"/>
      <c r="T57" s="36"/>
      <c r="U57" s="37"/>
      <c r="V57" s="38"/>
      <c r="W57" s="38"/>
      <c r="X57" s="38"/>
      <c r="Y57" s="38"/>
      <c r="Z57" s="38"/>
      <c r="AA57" s="38"/>
      <c r="AB57" s="226"/>
      <c r="AC57" s="38"/>
      <c r="AD57" s="89"/>
      <c r="AE57" s="90"/>
      <c r="AF57" s="91"/>
      <c r="AG57" s="89"/>
      <c r="AH57" s="91"/>
      <c r="AI57" s="136"/>
      <c r="AJ57" s="136"/>
      <c r="AK57" s="136"/>
      <c r="AL57" s="136"/>
      <c r="AM57" s="136"/>
      <c r="AN57" s="40"/>
      <c r="AO57" s="40"/>
    </row>
    <row r="58" spans="1:41" s="39" customFormat="1">
      <c r="A58" s="40"/>
      <c r="B58" s="40"/>
      <c r="C58" s="35"/>
      <c r="D58" s="55"/>
      <c r="E58" s="55"/>
      <c r="F58" s="89"/>
      <c r="G58" s="90"/>
      <c r="H58" s="89"/>
      <c r="I58" s="91"/>
      <c r="J58" s="89"/>
      <c r="K58" s="91"/>
      <c r="L58" s="89"/>
      <c r="M58" s="63"/>
      <c r="N58" s="36"/>
      <c r="O58" s="36"/>
      <c r="P58" s="36"/>
      <c r="Q58" s="36"/>
      <c r="R58" s="36"/>
      <c r="S58" s="36"/>
      <c r="T58" s="36"/>
      <c r="U58" s="37"/>
      <c r="V58" s="38"/>
      <c r="W58" s="38"/>
      <c r="X58" s="38"/>
      <c r="Y58" s="38"/>
      <c r="Z58" s="38"/>
      <c r="AA58" s="38"/>
      <c r="AB58" s="226"/>
      <c r="AC58" s="38"/>
      <c r="AD58" s="89"/>
      <c r="AE58" s="90"/>
      <c r="AF58" s="91"/>
      <c r="AG58" s="89"/>
      <c r="AH58" s="91"/>
      <c r="AI58" s="136"/>
      <c r="AJ58" s="136"/>
      <c r="AK58" s="136"/>
      <c r="AL58" s="136"/>
      <c r="AM58" s="136"/>
      <c r="AN58" s="40"/>
      <c r="AO58" s="40"/>
    </row>
    <row r="59" spans="1:41" s="39" customFormat="1">
      <c r="A59" s="40"/>
      <c r="B59" s="40"/>
      <c r="C59" s="35"/>
      <c r="D59" s="55"/>
      <c r="E59" s="55"/>
      <c r="F59" s="89"/>
      <c r="G59" s="90"/>
      <c r="H59" s="89"/>
      <c r="I59" s="91"/>
      <c r="J59" s="89"/>
      <c r="K59" s="91"/>
      <c r="L59" s="89"/>
      <c r="M59" s="63"/>
      <c r="N59" s="36"/>
      <c r="O59" s="36"/>
      <c r="P59" s="36"/>
      <c r="Q59" s="36"/>
      <c r="R59" s="36"/>
      <c r="S59" s="36"/>
      <c r="T59" s="36"/>
      <c r="U59" s="37"/>
      <c r="V59" s="38"/>
      <c r="W59" s="38"/>
      <c r="X59" s="38"/>
      <c r="Y59" s="38"/>
      <c r="Z59" s="38"/>
      <c r="AA59" s="38"/>
      <c r="AB59" s="226"/>
      <c r="AC59" s="38"/>
      <c r="AD59" s="89"/>
      <c r="AE59" s="90"/>
      <c r="AF59" s="91"/>
      <c r="AG59" s="89"/>
      <c r="AH59" s="91"/>
      <c r="AI59" s="136"/>
      <c r="AJ59" s="136"/>
      <c r="AK59" s="136"/>
      <c r="AL59" s="136"/>
      <c r="AM59" s="136"/>
      <c r="AN59" s="40"/>
      <c r="AO59" s="40"/>
    </row>
    <row r="60" spans="1:41" s="39" customFormat="1">
      <c r="A60" s="40"/>
      <c r="B60" s="40"/>
      <c r="C60" s="35"/>
      <c r="D60" s="55"/>
      <c r="E60" s="55"/>
      <c r="F60" s="89"/>
      <c r="G60" s="90"/>
      <c r="H60" s="89"/>
      <c r="I60" s="91"/>
      <c r="J60" s="89"/>
      <c r="K60" s="91"/>
      <c r="L60" s="89"/>
      <c r="M60" s="63"/>
      <c r="N60" s="36"/>
      <c r="O60" s="36"/>
      <c r="P60" s="36"/>
      <c r="Q60" s="36"/>
      <c r="R60" s="36"/>
      <c r="S60" s="36"/>
      <c r="T60" s="36"/>
      <c r="U60" s="37"/>
      <c r="V60" s="38"/>
      <c r="W60" s="38"/>
      <c r="X60" s="38"/>
      <c r="Y60" s="38"/>
      <c r="Z60" s="38"/>
      <c r="AA60" s="38"/>
      <c r="AB60" s="226"/>
      <c r="AC60" s="38"/>
      <c r="AD60" s="89"/>
      <c r="AE60" s="90"/>
      <c r="AF60" s="91"/>
      <c r="AG60" s="89"/>
      <c r="AH60" s="91"/>
      <c r="AI60" s="136"/>
      <c r="AJ60" s="136"/>
      <c r="AK60" s="136"/>
      <c r="AL60" s="136"/>
      <c r="AM60" s="136"/>
      <c r="AN60" s="40"/>
      <c r="AO60" s="40"/>
    </row>
    <row r="61" spans="1:41" s="39" customFormat="1">
      <c r="A61" s="40"/>
      <c r="B61" s="40"/>
      <c r="C61" s="35"/>
      <c r="D61" s="55"/>
      <c r="E61" s="55"/>
      <c r="F61" s="89"/>
      <c r="G61" s="90"/>
      <c r="H61" s="89"/>
      <c r="I61" s="91"/>
      <c r="J61" s="89"/>
      <c r="K61" s="91"/>
      <c r="L61" s="89"/>
      <c r="M61" s="63"/>
      <c r="N61" s="36"/>
      <c r="O61" s="36"/>
      <c r="P61" s="36"/>
      <c r="Q61" s="36"/>
      <c r="R61" s="36"/>
      <c r="S61" s="36"/>
      <c r="T61" s="36"/>
      <c r="U61" s="37"/>
      <c r="V61" s="38"/>
      <c r="W61" s="38"/>
      <c r="X61" s="38"/>
      <c r="Y61" s="38"/>
      <c r="Z61" s="38"/>
      <c r="AA61" s="38"/>
      <c r="AB61" s="226"/>
      <c r="AC61" s="38"/>
      <c r="AD61" s="89"/>
      <c r="AE61" s="90"/>
      <c r="AF61" s="91"/>
      <c r="AG61" s="89"/>
      <c r="AH61" s="91"/>
      <c r="AI61" s="136"/>
      <c r="AJ61" s="136"/>
      <c r="AK61" s="136"/>
      <c r="AL61" s="136"/>
      <c r="AM61" s="136"/>
      <c r="AN61" s="40"/>
      <c r="AO61" s="40"/>
    </row>
    <row r="62" spans="1:41" s="39" customFormat="1">
      <c r="A62" s="40"/>
      <c r="B62" s="40"/>
      <c r="C62" s="35"/>
      <c r="D62" s="55"/>
      <c r="E62" s="55"/>
      <c r="F62" s="89"/>
      <c r="G62" s="90"/>
      <c r="H62" s="89"/>
      <c r="I62" s="91"/>
      <c r="J62" s="89"/>
      <c r="K62" s="91"/>
      <c r="L62" s="89"/>
      <c r="M62" s="63"/>
      <c r="N62" s="36"/>
      <c r="O62" s="36"/>
      <c r="P62" s="36"/>
      <c r="Q62" s="36"/>
      <c r="R62" s="36"/>
      <c r="S62" s="36"/>
      <c r="T62" s="36"/>
      <c r="U62" s="37"/>
      <c r="V62" s="38"/>
      <c r="W62" s="38"/>
      <c r="X62" s="38"/>
      <c r="Y62" s="38"/>
      <c r="Z62" s="38"/>
      <c r="AA62" s="38"/>
      <c r="AB62" s="226"/>
      <c r="AC62" s="38"/>
      <c r="AD62" s="89"/>
      <c r="AE62" s="90"/>
      <c r="AF62" s="91"/>
      <c r="AG62" s="89"/>
      <c r="AH62" s="91"/>
      <c r="AI62" s="136"/>
      <c r="AJ62" s="136"/>
      <c r="AK62" s="136"/>
      <c r="AL62" s="136"/>
      <c r="AM62" s="136"/>
      <c r="AN62" s="40"/>
      <c r="AO62" s="40"/>
    </row>
    <row r="63" spans="1:41" s="39" customFormat="1">
      <c r="A63" s="40"/>
      <c r="B63" s="40"/>
      <c r="C63" s="35"/>
      <c r="D63" s="55"/>
      <c r="E63" s="55"/>
      <c r="F63" s="89"/>
      <c r="G63" s="90"/>
      <c r="H63" s="89"/>
      <c r="I63" s="91"/>
      <c r="J63" s="89"/>
      <c r="K63" s="91"/>
      <c r="L63" s="89"/>
      <c r="M63" s="63"/>
      <c r="N63" s="36"/>
      <c r="O63" s="36"/>
      <c r="P63" s="36"/>
      <c r="Q63" s="36"/>
      <c r="R63" s="36"/>
      <c r="S63" s="36"/>
      <c r="T63" s="36"/>
      <c r="U63" s="37"/>
      <c r="V63" s="38"/>
      <c r="W63" s="38"/>
      <c r="X63" s="38"/>
      <c r="Y63" s="38"/>
      <c r="Z63" s="38"/>
      <c r="AA63" s="38"/>
      <c r="AB63" s="226"/>
      <c r="AC63" s="38"/>
      <c r="AD63" s="89"/>
      <c r="AE63" s="90"/>
      <c r="AF63" s="91"/>
      <c r="AG63" s="89"/>
      <c r="AH63" s="91"/>
      <c r="AI63" s="136"/>
      <c r="AJ63" s="136"/>
      <c r="AK63" s="136"/>
      <c r="AL63" s="136"/>
      <c r="AM63" s="136"/>
      <c r="AN63" s="40"/>
      <c r="AO63" s="40"/>
    </row>
    <row r="64" spans="1:41" s="39" customFormat="1">
      <c r="A64" s="40"/>
      <c r="B64" s="40"/>
      <c r="C64" s="35"/>
      <c r="D64" s="55"/>
      <c r="E64" s="55"/>
      <c r="F64" s="89"/>
      <c r="G64" s="90"/>
      <c r="H64" s="89"/>
      <c r="I64" s="91"/>
      <c r="J64" s="89"/>
      <c r="K64" s="91"/>
      <c r="L64" s="89"/>
      <c r="M64" s="63"/>
      <c r="N64" s="36"/>
      <c r="O64" s="36"/>
      <c r="P64" s="36"/>
      <c r="Q64" s="36"/>
      <c r="R64" s="36"/>
      <c r="S64" s="36"/>
      <c r="T64" s="36"/>
      <c r="U64" s="37"/>
      <c r="V64" s="38"/>
      <c r="W64" s="38"/>
      <c r="X64" s="38"/>
      <c r="Y64" s="38"/>
      <c r="Z64" s="38"/>
      <c r="AA64" s="38"/>
      <c r="AB64" s="226"/>
      <c r="AC64" s="38"/>
      <c r="AD64" s="89"/>
      <c r="AE64" s="90"/>
      <c r="AF64" s="91"/>
      <c r="AG64" s="89"/>
      <c r="AH64" s="91"/>
      <c r="AI64" s="136"/>
      <c r="AJ64" s="136"/>
      <c r="AK64" s="136"/>
      <c r="AL64" s="136"/>
      <c r="AM64" s="136"/>
      <c r="AN64" s="40"/>
      <c r="AO64" s="40"/>
    </row>
    <row r="65" spans="1:41" s="39" customFormat="1">
      <c r="A65" s="40"/>
      <c r="B65" s="40"/>
      <c r="C65" s="35"/>
      <c r="D65" s="55"/>
      <c r="E65" s="55"/>
      <c r="F65" s="89"/>
      <c r="G65" s="90"/>
      <c r="H65" s="89"/>
      <c r="I65" s="91"/>
      <c r="J65" s="89"/>
      <c r="K65" s="91"/>
      <c r="L65" s="89"/>
      <c r="M65" s="63"/>
      <c r="N65" s="36"/>
      <c r="O65" s="36"/>
      <c r="P65" s="36"/>
      <c r="Q65" s="36"/>
      <c r="R65" s="36"/>
      <c r="S65" s="36"/>
      <c r="T65" s="36"/>
      <c r="U65" s="37"/>
      <c r="V65" s="38"/>
      <c r="W65" s="38"/>
      <c r="X65" s="38"/>
      <c r="Y65" s="38"/>
      <c r="Z65" s="38"/>
      <c r="AA65" s="38"/>
      <c r="AB65" s="226"/>
      <c r="AC65" s="38"/>
      <c r="AD65" s="89"/>
      <c r="AE65" s="90"/>
      <c r="AF65" s="91"/>
      <c r="AG65" s="89"/>
      <c r="AH65" s="91"/>
      <c r="AI65" s="136"/>
      <c r="AJ65" s="136"/>
      <c r="AK65" s="136"/>
      <c r="AL65" s="136"/>
      <c r="AM65" s="136"/>
      <c r="AN65" s="40"/>
      <c r="AO65" s="40"/>
    </row>
    <row r="66" spans="1:41" s="39" customFormat="1">
      <c r="A66" s="40"/>
      <c r="B66" s="40"/>
      <c r="C66" s="35"/>
      <c r="D66" s="55"/>
      <c r="E66" s="55"/>
      <c r="F66" s="89"/>
      <c r="G66" s="90"/>
      <c r="H66" s="89"/>
      <c r="I66" s="91"/>
      <c r="J66" s="89"/>
      <c r="K66" s="91"/>
      <c r="L66" s="89"/>
      <c r="M66" s="63"/>
      <c r="N66" s="36"/>
      <c r="O66" s="36"/>
      <c r="P66" s="36"/>
      <c r="Q66" s="36"/>
      <c r="R66" s="36"/>
      <c r="S66" s="36"/>
      <c r="T66" s="36"/>
      <c r="U66" s="37"/>
      <c r="V66" s="38"/>
      <c r="W66" s="38"/>
      <c r="X66" s="38"/>
      <c r="Y66" s="38"/>
      <c r="Z66" s="38"/>
      <c r="AA66" s="38"/>
      <c r="AB66" s="226"/>
      <c r="AC66" s="38"/>
      <c r="AD66" s="89"/>
      <c r="AE66" s="90"/>
      <c r="AF66" s="91"/>
      <c r="AG66" s="89"/>
      <c r="AH66" s="91"/>
      <c r="AI66" s="136"/>
      <c r="AJ66" s="136"/>
      <c r="AK66" s="136"/>
      <c r="AL66" s="136"/>
      <c r="AM66" s="136"/>
      <c r="AN66" s="40"/>
      <c r="AO66" s="40"/>
    </row>
    <row r="67" spans="1:41" s="39" customFormat="1">
      <c r="A67" s="40"/>
      <c r="B67" s="40"/>
      <c r="C67" s="35"/>
      <c r="D67" s="55"/>
      <c r="E67" s="55"/>
      <c r="F67" s="89"/>
      <c r="G67" s="90"/>
      <c r="H67" s="89"/>
      <c r="I67" s="91"/>
      <c r="J67" s="89"/>
      <c r="K67" s="91"/>
      <c r="L67" s="89"/>
      <c r="M67" s="63"/>
      <c r="N67" s="36"/>
      <c r="O67" s="36"/>
      <c r="P67" s="36"/>
      <c r="Q67" s="36"/>
      <c r="R67" s="36"/>
      <c r="S67" s="36"/>
      <c r="T67" s="36"/>
      <c r="U67" s="37"/>
      <c r="V67" s="38"/>
      <c r="W67" s="38"/>
      <c r="X67" s="38"/>
      <c r="Y67" s="38"/>
      <c r="Z67" s="38"/>
      <c r="AA67" s="38"/>
      <c r="AB67" s="226"/>
      <c r="AC67" s="38"/>
      <c r="AD67" s="89"/>
      <c r="AE67" s="90"/>
      <c r="AF67" s="91"/>
      <c r="AG67" s="89"/>
      <c r="AH67" s="91"/>
      <c r="AI67" s="136"/>
      <c r="AJ67" s="136"/>
      <c r="AK67" s="136"/>
      <c r="AL67" s="136"/>
      <c r="AM67" s="136"/>
      <c r="AN67" s="40"/>
      <c r="AO67" s="40"/>
    </row>
    <row r="68" spans="1:41" s="39" customFormat="1">
      <c r="A68" s="40"/>
      <c r="B68" s="40"/>
      <c r="C68" s="35"/>
      <c r="D68" s="55"/>
      <c r="E68" s="55"/>
      <c r="F68" s="89"/>
      <c r="G68" s="90"/>
      <c r="H68" s="89"/>
      <c r="I68" s="91"/>
      <c r="J68" s="89"/>
      <c r="K68" s="91"/>
      <c r="L68" s="89"/>
      <c r="M68" s="63"/>
      <c r="N68" s="36"/>
      <c r="O68" s="36"/>
      <c r="P68" s="36"/>
      <c r="Q68" s="36"/>
      <c r="R68" s="36"/>
      <c r="S68" s="36"/>
      <c r="T68" s="36"/>
      <c r="U68" s="37"/>
      <c r="V68" s="38"/>
      <c r="W68" s="38"/>
      <c r="X68" s="38"/>
      <c r="Y68" s="38"/>
      <c r="Z68" s="38"/>
      <c r="AA68" s="38"/>
      <c r="AB68" s="226"/>
      <c r="AC68" s="38"/>
      <c r="AD68" s="89"/>
      <c r="AE68" s="90"/>
      <c r="AF68" s="91"/>
      <c r="AG68" s="89"/>
      <c r="AH68" s="91"/>
      <c r="AI68" s="136"/>
      <c r="AJ68" s="136"/>
      <c r="AK68" s="136"/>
      <c r="AL68" s="136"/>
      <c r="AM68" s="136"/>
      <c r="AN68" s="40"/>
      <c r="AO68" s="40"/>
    </row>
    <row r="69" spans="1:41" s="39" customFormat="1">
      <c r="A69" s="40"/>
      <c r="B69" s="40"/>
      <c r="C69" s="35"/>
      <c r="D69" s="55"/>
      <c r="E69" s="55"/>
      <c r="F69" s="89"/>
      <c r="G69" s="90"/>
      <c r="H69" s="89"/>
      <c r="I69" s="91"/>
      <c r="J69" s="89"/>
      <c r="K69" s="91"/>
      <c r="L69" s="89"/>
      <c r="M69" s="63"/>
      <c r="N69" s="36"/>
      <c r="O69" s="36"/>
      <c r="P69" s="36"/>
      <c r="Q69" s="36"/>
      <c r="R69" s="36"/>
      <c r="S69" s="36"/>
      <c r="T69" s="36"/>
      <c r="U69" s="37"/>
      <c r="V69" s="38"/>
      <c r="W69" s="38"/>
      <c r="X69" s="38"/>
      <c r="Y69" s="38"/>
      <c r="Z69" s="38"/>
      <c r="AA69" s="38"/>
      <c r="AB69" s="226"/>
      <c r="AC69" s="38"/>
      <c r="AD69" s="89"/>
      <c r="AE69" s="90"/>
      <c r="AF69" s="91"/>
      <c r="AG69" s="89"/>
      <c r="AH69" s="91"/>
      <c r="AI69" s="136"/>
      <c r="AJ69" s="136"/>
      <c r="AK69" s="136"/>
      <c r="AL69" s="136"/>
      <c r="AM69" s="136"/>
      <c r="AN69" s="40"/>
      <c r="AO69" s="40"/>
    </row>
    <row r="70" spans="1:41" s="39" customFormat="1">
      <c r="A70" s="40"/>
      <c r="B70" s="40"/>
      <c r="C70" s="35"/>
      <c r="D70" s="55"/>
      <c r="E70" s="55"/>
      <c r="F70" s="89"/>
      <c r="G70" s="90"/>
      <c r="H70" s="89"/>
      <c r="I70" s="91"/>
      <c r="J70" s="89"/>
      <c r="K70" s="91"/>
      <c r="L70" s="89"/>
      <c r="M70" s="63"/>
      <c r="N70" s="36"/>
      <c r="O70" s="36"/>
      <c r="P70" s="36"/>
      <c r="Q70" s="36"/>
      <c r="R70" s="36"/>
      <c r="S70" s="36"/>
      <c r="T70" s="36"/>
      <c r="U70" s="37"/>
      <c r="V70" s="38"/>
      <c r="W70" s="38"/>
      <c r="X70" s="38"/>
      <c r="Y70" s="38"/>
      <c r="Z70" s="38"/>
      <c r="AA70" s="38"/>
      <c r="AB70" s="226"/>
      <c r="AC70" s="38"/>
      <c r="AD70" s="89"/>
      <c r="AE70" s="90"/>
      <c r="AF70" s="91"/>
      <c r="AG70" s="89"/>
      <c r="AH70" s="91"/>
      <c r="AI70" s="136"/>
      <c r="AJ70" s="136"/>
      <c r="AK70" s="136"/>
      <c r="AL70" s="136"/>
      <c r="AM70" s="136"/>
      <c r="AN70" s="40"/>
      <c r="AO70" s="40"/>
    </row>
    <row r="71" spans="1:41" s="39" customFormat="1">
      <c r="A71" s="40"/>
      <c r="B71" s="40"/>
      <c r="C71" s="35"/>
      <c r="D71" s="55"/>
      <c r="E71" s="55"/>
      <c r="F71" s="89"/>
      <c r="G71" s="90"/>
      <c r="H71" s="89"/>
      <c r="I71" s="91"/>
      <c r="J71" s="89"/>
      <c r="K71" s="91"/>
      <c r="L71" s="89"/>
      <c r="M71" s="63"/>
      <c r="N71" s="36"/>
      <c r="O71" s="36"/>
      <c r="P71" s="36"/>
      <c r="Q71" s="36"/>
      <c r="R71" s="36"/>
      <c r="S71" s="36"/>
      <c r="T71" s="36"/>
      <c r="U71" s="37"/>
      <c r="V71" s="38"/>
      <c r="W71" s="38"/>
      <c r="X71" s="38"/>
      <c r="Y71" s="38"/>
      <c r="Z71" s="38"/>
      <c r="AA71" s="38"/>
      <c r="AB71" s="226"/>
      <c r="AC71" s="38"/>
      <c r="AD71" s="89"/>
      <c r="AE71" s="90"/>
      <c r="AF71" s="91"/>
      <c r="AG71" s="89"/>
      <c r="AH71" s="91"/>
      <c r="AI71" s="136"/>
      <c r="AJ71" s="136"/>
      <c r="AK71" s="136"/>
      <c r="AL71" s="136"/>
      <c r="AM71" s="136"/>
      <c r="AN71" s="40"/>
      <c r="AO71" s="40"/>
    </row>
    <row r="72" spans="1:41" s="39" customFormat="1">
      <c r="A72" s="40"/>
      <c r="B72" s="40"/>
      <c r="C72" s="35"/>
      <c r="D72" s="55"/>
      <c r="E72" s="55"/>
      <c r="F72" s="89"/>
      <c r="G72" s="90"/>
      <c r="H72" s="89"/>
      <c r="I72" s="91"/>
      <c r="J72" s="89"/>
      <c r="K72" s="91"/>
      <c r="L72" s="89"/>
      <c r="M72" s="63"/>
      <c r="N72" s="36"/>
      <c r="O72" s="36"/>
      <c r="P72" s="36"/>
      <c r="Q72" s="36"/>
      <c r="R72" s="36"/>
      <c r="S72" s="36"/>
      <c r="T72" s="36"/>
      <c r="U72" s="37"/>
      <c r="V72" s="38"/>
      <c r="W72" s="38"/>
      <c r="X72" s="38"/>
      <c r="Y72" s="38"/>
      <c r="Z72" s="38"/>
      <c r="AA72" s="38"/>
      <c r="AB72" s="226"/>
      <c r="AC72" s="38"/>
      <c r="AD72" s="89"/>
      <c r="AE72" s="90"/>
      <c r="AF72" s="91"/>
      <c r="AG72" s="89"/>
      <c r="AH72" s="91"/>
      <c r="AI72" s="136"/>
      <c r="AJ72" s="136"/>
      <c r="AK72" s="136"/>
      <c r="AL72" s="136"/>
      <c r="AM72" s="136"/>
      <c r="AN72" s="40"/>
      <c r="AO72" s="40"/>
    </row>
    <row r="73" spans="1:41" s="39" customFormat="1">
      <c r="A73" s="40"/>
      <c r="B73" s="40"/>
      <c r="C73" s="35"/>
      <c r="D73" s="55"/>
      <c r="E73" s="55"/>
      <c r="F73" s="89"/>
      <c r="G73" s="90"/>
      <c r="H73" s="89"/>
      <c r="I73" s="91"/>
      <c r="J73" s="89"/>
      <c r="K73" s="91"/>
      <c r="L73" s="89"/>
      <c r="M73" s="63"/>
      <c r="N73" s="36"/>
      <c r="O73" s="36"/>
      <c r="P73" s="36"/>
      <c r="Q73" s="36"/>
      <c r="R73" s="36"/>
      <c r="S73" s="36"/>
      <c r="T73" s="36"/>
      <c r="U73" s="37"/>
      <c r="V73" s="38"/>
      <c r="W73" s="38"/>
      <c r="X73" s="38"/>
      <c r="Y73" s="38"/>
      <c r="Z73" s="38"/>
      <c r="AA73" s="38"/>
      <c r="AB73" s="226"/>
      <c r="AC73" s="38"/>
      <c r="AD73" s="89"/>
      <c r="AE73" s="90"/>
      <c r="AF73" s="91"/>
      <c r="AG73" s="89"/>
      <c r="AH73" s="91"/>
      <c r="AI73" s="136"/>
      <c r="AJ73" s="136"/>
      <c r="AK73" s="136"/>
      <c r="AL73" s="136"/>
      <c r="AM73" s="136"/>
      <c r="AN73" s="40"/>
      <c r="AO73" s="40"/>
    </row>
    <row r="74" spans="1:41" s="39" customFormat="1">
      <c r="A74" s="40"/>
      <c r="B74" s="40"/>
      <c r="C74" s="35"/>
      <c r="D74" s="55"/>
      <c r="E74" s="55"/>
      <c r="F74" s="89"/>
      <c r="G74" s="90"/>
      <c r="H74" s="89"/>
      <c r="I74" s="91"/>
      <c r="J74" s="89"/>
      <c r="K74" s="91"/>
      <c r="L74" s="89"/>
      <c r="M74" s="63"/>
      <c r="N74" s="36"/>
      <c r="O74" s="36"/>
      <c r="P74" s="36"/>
      <c r="Q74" s="36"/>
      <c r="R74" s="36"/>
      <c r="S74" s="36"/>
      <c r="T74" s="36"/>
      <c r="U74" s="37"/>
      <c r="V74" s="38"/>
      <c r="W74" s="38"/>
      <c r="X74" s="38"/>
      <c r="Y74" s="38"/>
      <c r="Z74" s="38"/>
      <c r="AA74" s="38"/>
      <c r="AB74" s="226"/>
      <c r="AC74" s="38"/>
      <c r="AD74" s="89"/>
      <c r="AE74" s="90"/>
      <c r="AF74" s="91"/>
      <c r="AG74" s="89"/>
      <c r="AH74" s="91"/>
      <c r="AI74" s="136"/>
      <c r="AJ74" s="136"/>
      <c r="AK74" s="136"/>
      <c r="AL74" s="136"/>
      <c r="AM74" s="136"/>
      <c r="AN74" s="40"/>
      <c r="AO74" s="40"/>
    </row>
    <row r="75" spans="1:41" s="39" customFormat="1">
      <c r="A75" s="40"/>
      <c r="B75" s="40"/>
      <c r="C75" s="35"/>
      <c r="D75" s="55"/>
      <c r="E75" s="55"/>
      <c r="F75" s="89"/>
      <c r="G75" s="90"/>
      <c r="H75" s="89"/>
      <c r="I75" s="91"/>
      <c r="J75" s="89"/>
      <c r="K75" s="91"/>
      <c r="L75" s="89"/>
      <c r="M75" s="63"/>
      <c r="N75" s="36"/>
      <c r="O75" s="36"/>
      <c r="P75" s="36"/>
      <c r="Q75" s="36"/>
      <c r="R75" s="36"/>
      <c r="S75" s="36"/>
      <c r="T75" s="36"/>
      <c r="U75" s="37"/>
      <c r="V75" s="38"/>
      <c r="W75" s="38"/>
      <c r="X75" s="38"/>
      <c r="Y75" s="38"/>
      <c r="Z75" s="38"/>
      <c r="AA75" s="38"/>
      <c r="AB75" s="226"/>
      <c r="AC75" s="38"/>
      <c r="AD75" s="89"/>
      <c r="AE75" s="90"/>
      <c r="AF75" s="91"/>
      <c r="AG75" s="89"/>
      <c r="AH75" s="91"/>
      <c r="AI75" s="136"/>
      <c r="AJ75" s="136"/>
      <c r="AK75" s="136"/>
      <c r="AL75" s="136"/>
      <c r="AM75" s="136"/>
      <c r="AN75" s="40"/>
      <c r="AO75" s="40"/>
    </row>
    <row r="76" spans="1:41" s="39" customFormat="1">
      <c r="A76" s="40"/>
      <c r="B76" s="40"/>
      <c r="C76" s="35"/>
      <c r="D76" s="55"/>
      <c r="E76" s="55"/>
      <c r="F76" s="89"/>
      <c r="G76" s="90"/>
      <c r="H76" s="89"/>
      <c r="I76" s="91"/>
      <c r="J76" s="89"/>
      <c r="K76" s="91"/>
      <c r="L76" s="89"/>
      <c r="M76" s="63"/>
      <c r="N76" s="36"/>
      <c r="O76" s="36"/>
      <c r="P76" s="36"/>
      <c r="Q76" s="36"/>
      <c r="R76" s="36"/>
      <c r="S76" s="36"/>
      <c r="T76" s="36"/>
      <c r="U76" s="37"/>
      <c r="V76" s="38"/>
      <c r="W76" s="38"/>
      <c r="X76" s="38"/>
      <c r="Y76" s="38"/>
      <c r="Z76" s="38"/>
      <c r="AA76" s="38"/>
      <c r="AB76" s="226"/>
      <c r="AC76" s="38"/>
      <c r="AD76" s="89"/>
      <c r="AE76" s="90"/>
      <c r="AF76" s="91"/>
      <c r="AG76" s="89"/>
      <c r="AH76" s="91"/>
      <c r="AI76" s="136"/>
      <c r="AJ76" s="136"/>
      <c r="AK76" s="136"/>
      <c r="AL76" s="136"/>
      <c r="AM76" s="136"/>
      <c r="AN76" s="40"/>
      <c r="AO76" s="40"/>
    </row>
    <row r="77" spans="1:41" s="39" customFormat="1">
      <c r="A77" s="40"/>
      <c r="B77" s="40"/>
      <c r="C77" s="35"/>
      <c r="D77" s="55"/>
      <c r="E77" s="55"/>
      <c r="F77" s="89"/>
      <c r="G77" s="90"/>
      <c r="H77" s="89"/>
      <c r="I77" s="91"/>
      <c r="J77" s="89"/>
      <c r="K77" s="91"/>
      <c r="L77" s="89"/>
      <c r="M77" s="63"/>
      <c r="N77" s="36"/>
      <c r="O77" s="36"/>
      <c r="P77" s="36"/>
      <c r="Q77" s="36"/>
      <c r="R77" s="36"/>
      <c r="S77" s="36"/>
      <c r="T77" s="36"/>
      <c r="U77" s="37"/>
      <c r="V77" s="38"/>
      <c r="W77" s="38"/>
      <c r="X77" s="38"/>
      <c r="Y77" s="38"/>
      <c r="Z77" s="38"/>
      <c r="AA77" s="38"/>
      <c r="AB77" s="226"/>
      <c r="AC77" s="38"/>
      <c r="AD77" s="89"/>
      <c r="AE77" s="90"/>
      <c r="AF77" s="91"/>
      <c r="AG77" s="89"/>
      <c r="AH77" s="91"/>
      <c r="AI77" s="136"/>
      <c r="AJ77" s="136"/>
      <c r="AK77" s="136"/>
      <c r="AL77" s="136"/>
      <c r="AM77" s="136"/>
      <c r="AN77" s="40"/>
      <c r="AO77" s="40"/>
    </row>
    <row r="78" spans="1:41" s="39" customFormat="1">
      <c r="A78" s="40"/>
      <c r="B78" s="40"/>
      <c r="C78" s="35"/>
      <c r="D78" s="55"/>
      <c r="E78" s="55"/>
      <c r="F78" s="89"/>
      <c r="G78" s="90"/>
      <c r="H78" s="89"/>
      <c r="I78" s="91"/>
      <c r="J78" s="89"/>
      <c r="K78" s="91"/>
      <c r="L78" s="89"/>
      <c r="M78" s="63"/>
      <c r="N78" s="36"/>
      <c r="O78" s="36"/>
      <c r="P78" s="36"/>
      <c r="Q78" s="36"/>
      <c r="R78" s="36"/>
      <c r="S78" s="36"/>
      <c r="T78" s="36"/>
      <c r="U78" s="37"/>
      <c r="V78" s="38"/>
      <c r="W78" s="38"/>
      <c r="X78" s="38"/>
      <c r="Y78" s="38"/>
      <c r="Z78" s="38"/>
      <c r="AA78" s="38"/>
      <c r="AB78" s="226"/>
      <c r="AC78" s="38"/>
      <c r="AD78" s="89"/>
      <c r="AE78" s="90"/>
      <c r="AF78" s="91"/>
      <c r="AG78" s="89"/>
      <c r="AH78" s="91"/>
      <c r="AI78" s="136"/>
      <c r="AJ78" s="136"/>
      <c r="AK78" s="136"/>
      <c r="AL78" s="136"/>
      <c r="AM78" s="136"/>
      <c r="AN78" s="40"/>
      <c r="AO78" s="40"/>
    </row>
    <row r="79" spans="1:41" s="39" customFormat="1">
      <c r="A79" s="40"/>
      <c r="B79" s="40"/>
      <c r="C79" s="35"/>
      <c r="D79" s="55"/>
      <c r="E79" s="55"/>
      <c r="F79" s="89"/>
      <c r="G79" s="90"/>
      <c r="H79" s="89"/>
      <c r="I79" s="91"/>
      <c r="J79" s="89"/>
      <c r="K79" s="91"/>
      <c r="L79" s="89"/>
      <c r="M79" s="63"/>
      <c r="N79" s="36"/>
      <c r="O79" s="36"/>
      <c r="P79" s="36"/>
      <c r="Q79" s="36"/>
      <c r="R79" s="36"/>
      <c r="S79" s="36"/>
      <c r="T79" s="36"/>
      <c r="U79" s="37"/>
      <c r="V79" s="38"/>
      <c r="W79" s="38"/>
      <c r="X79" s="38"/>
      <c r="Y79" s="38"/>
      <c r="Z79" s="38"/>
      <c r="AA79" s="38"/>
      <c r="AB79" s="226"/>
      <c r="AC79" s="38"/>
      <c r="AD79" s="89"/>
      <c r="AE79" s="90"/>
      <c r="AF79" s="91"/>
      <c r="AG79" s="89"/>
      <c r="AH79" s="91"/>
      <c r="AI79" s="136"/>
      <c r="AJ79" s="136"/>
      <c r="AK79" s="136"/>
      <c r="AL79" s="136"/>
      <c r="AM79" s="136"/>
      <c r="AN79" s="40"/>
      <c r="AO79" s="40"/>
    </row>
    <row r="80" spans="1:41" s="39" customFormat="1">
      <c r="A80" s="40"/>
      <c r="B80" s="40"/>
      <c r="C80" s="35"/>
      <c r="D80" s="55"/>
      <c r="E80" s="55"/>
      <c r="F80" s="89"/>
      <c r="G80" s="90"/>
      <c r="H80" s="89"/>
      <c r="I80" s="91"/>
      <c r="J80" s="89"/>
      <c r="K80" s="91"/>
      <c r="L80" s="89"/>
      <c r="M80" s="63"/>
      <c r="N80" s="36"/>
      <c r="O80" s="36"/>
      <c r="P80" s="36"/>
      <c r="Q80" s="36"/>
      <c r="R80" s="36"/>
      <c r="S80" s="36"/>
      <c r="T80" s="36"/>
      <c r="U80" s="37"/>
      <c r="V80" s="38"/>
      <c r="W80" s="38"/>
      <c r="X80" s="38"/>
      <c r="Y80" s="38"/>
      <c r="Z80" s="38"/>
      <c r="AA80" s="38"/>
      <c r="AB80" s="226"/>
      <c r="AC80" s="38"/>
      <c r="AD80" s="89"/>
      <c r="AE80" s="90"/>
      <c r="AF80" s="91"/>
      <c r="AG80" s="89"/>
      <c r="AH80" s="91"/>
      <c r="AI80" s="136"/>
      <c r="AJ80" s="136"/>
      <c r="AK80" s="136"/>
      <c r="AL80" s="136"/>
      <c r="AM80" s="136"/>
      <c r="AN80" s="40"/>
      <c r="AO80" s="40"/>
    </row>
    <row r="81" spans="1:41" s="39" customFormat="1">
      <c r="A81" s="40"/>
      <c r="B81" s="40"/>
      <c r="C81" s="35"/>
      <c r="D81" s="55"/>
      <c r="E81" s="55"/>
      <c r="F81" s="89"/>
      <c r="G81" s="90"/>
      <c r="H81" s="89"/>
      <c r="I81" s="91"/>
      <c r="J81" s="89"/>
      <c r="K81" s="91"/>
      <c r="L81" s="89"/>
      <c r="M81" s="63"/>
      <c r="N81" s="36"/>
      <c r="O81" s="36"/>
      <c r="P81" s="36"/>
      <c r="Q81" s="36"/>
      <c r="R81" s="36"/>
      <c r="S81" s="36"/>
      <c r="T81" s="36"/>
      <c r="U81" s="37"/>
      <c r="V81" s="38"/>
      <c r="W81" s="38"/>
      <c r="X81" s="38"/>
      <c r="Y81" s="38"/>
      <c r="Z81" s="38"/>
      <c r="AA81" s="38"/>
      <c r="AB81" s="226"/>
      <c r="AC81" s="38"/>
      <c r="AD81" s="89"/>
      <c r="AE81" s="90"/>
      <c r="AF81" s="91"/>
      <c r="AG81" s="89"/>
      <c r="AH81" s="91"/>
      <c r="AI81" s="136"/>
      <c r="AJ81" s="136"/>
      <c r="AK81" s="136"/>
      <c r="AL81" s="136"/>
      <c r="AM81" s="136"/>
      <c r="AN81" s="40"/>
      <c r="AO81" s="40"/>
    </row>
    <row r="82" spans="1:41" s="39" customFormat="1">
      <c r="A82" s="40"/>
      <c r="B82" s="40"/>
      <c r="C82" s="35"/>
      <c r="D82" s="55"/>
      <c r="E82" s="55"/>
      <c r="F82" s="89"/>
      <c r="G82" s="90"/>
      <c r="H82" s="89"/>
      <c r="I82" s="91"/>
      <c r="J82" s="89"/>
      <c r="K82" s="91"/>
      <c r="L82" s="89"/>
      <c r="M82" s="63"/>
      <c r="N82" s="36"/>
      <c r="O82" s="36"/>
      <c r="P82" s="36"/>
      <c r="Q82" s="36"/>
      <c r="R82" s="36"/>
      <c r="S82" s="36"/>
      <c r="T82" s="36"/>
      <c r="U82" s="37"/>
      <c r="V82" s="38"/>
      <c r="W82" s="38"/>
      <c r="X82" s="38"/>
      <c r="Y82" s="38"/>
      <c r="Z82" s="38"/>
      <c r="AA82" s="38"/>
      <c r="AB82" s="226"/>
      <c r="AC82" s="38"/>
      <c r="AD82" s="89"/>
      <c r="AE82" s="90"/>
      <c r="AF82" s="91"/>
      <c r="AG82" s="89"/>
      <c r="AH82" s="91"/>
      <c r="AI82" s="136"/>
      <c r="AJ82" s="136"/>
      <c r="AK82" s="136"/>
      <c r="AL82" s="136"/>
      <c r="AM82" s="136"/>
      <c r="AN82" s="40"/>
      <c r="AO82" s="40"/>
    </row>
    <row r="83" spans="1:41" s="39" customFormat="1">
      <c r="A83" s="40"/>
      <c r="B83" s="40"/>
      <c r="C83" s="35"/>
      <c r="D83" s="55"/>
      <c r="E83" s="55"/>
      <c r="F83" s="89"/>
      <c r="G83" s="90"/>
      <c r="H83" s="89"/>
      <c r="I83" s="91"/>
      <c r="J83" s="89"/>
      <c r="K83" s="91"/>
      <c r="L83" s="89"/>
      <c r="M83" s="63"/>
      <c r="N83" s="36"/>
      <c r="O83" s="36"/>
      <c r="P83" s="36"/>
      <c r="Q83" s="36"/>
      <c r="R83" s="36"/>
      <c r="S83" s="36"/>
      <c r="T83" s="36"/>
      <c r="U83" s="37"/>
      <c r="V83" s="38"/>
      <c r="W83" s="38"/>
      <c r="X83" s="38"/>
      <c r="Y83" s="38"/>
      <c r="Z83" s="38"/>
      <c r="AA83" s="38"/>
      <c r="AB83" s="226"/>
      <c r="AC83" s="38"/>
      <c r="AD83" s="89"/>
      <c r="AE83" s="90"/>
      <c r="AF83" s="91"/>
      <c r="AG83" s="89"/>
      <c r="AH83" s="91"/>
      <c r="AI83" s="136"/>
      <c r="AJ83" s="136"/>
      <c r="AK83" s="136"/>
      <c r="AL83" s="136"/>
      <c r="AM83" s="136"/>
      <c r="AN83" s="40"/>
      <c r="AO83" s="40"/>
    </row>
    <row r="84" spans="1:41" s="39" customFormat="1">
      <c r="A84" s="40"/>
      <c r="B84" s="40"/>
      <c r="C84" s="35"/>
      <c r="D84" s="55"/>
      <c r="E84" s="55"/>
      <c r="F84" s="89"/>
      <c r="G84" s="90"/>
      <c r="H84" s="89"/>
      <c r="I84" s="91"/>
      <c r="J84" s="89"/>
      <c r="K84" s="91"/>
      <c r="L84" s="89"/>
      <c r="M84" s="63"/>
      <c r="N84" s="36"/>
      <c r="O84" s="36"/>
      <c r="P84" s="36"/>
      <c r="Q84" s="36"/>
      <c r="R84" s="36"/>
      <c r="S84" s="36"/>
      <c r="T84" s="36"/>
      <c r="U84" s="37"/>
      <c r="V84" s="38"/>
      <c r="W84" s="38"/>
      <c r="X84" s="38"/>
      <c r="Y84" s="38"/>
      <c r="Z84" s="38"/>
      <c r="AA84" s="38"/>
      <c r="AB84" s="226"/>
      <c r="AC84" s="38"/>
      <c r="AD84" s="89"/>
      <c r="AE84" s="90"/>
      <c r="AF84" s="91"/>
      <c r="AG84" s="89"/>
      <c r="AH84" s="91"/>
      <c r="AI84" s="136"/>
      <c r="AJ84" s="136"/>
      <c r="AK84" s="136"/>
      <c r="AL84" s="136"/>
      <c r="AM84" s="136"/>
      <c r="AN84" s="40"/>
      <c r="AO84" s="40"/>
    </row>
    <row r="85" spans="1:41" s="39" customFormat="1">
      <c r="A85" s="40"/>
      <c r="B85" s="40"/>
      <c r="C85" s="35"/>
      <c r="D85" s="55"/>
      <c r="E85" s="55"/>
      <c r="F85" s="89"/>
      <c r="G85" s="90"/>
      <c r="H85" s="89"/>
      <c r="I85" s="91"/>
      <c r="J85" s="89"/>
      <c r="K85" s="91"/>
      <c r="L85" s="89"/>
      <c r="M85" s="63"/>
      <c r="N85" s="36"/>
      <c r="O85" s="36"/>
      <c r="P85" s="36"/>
      <c r="Q85" s="36"/>
      <c r="R85" s="36"/>
      <c r="S85" s="36"/>
      <c r="T85" s="36"/>
      <c r="U85" s="37"/>
      <c r="V85" s="38"/>
      <c r="W85" s="38"/>
      <c r="X85" s="38"/>
      <c r="Y85" s="38"/>
      <c r="Z85" s="38"/>
      <c r="AA85" s="38"/>
      <c r="AB85" s="226"/>
      <c r="AC85" s="38"/>
      <c r="AD85" s="89"/>
      <c r="AE85" s="90"/>
      <c r="AF85" s="91"/>
      <c r="AG85" s="89"/>
      <c r="AH85" s="91"/>
      <c r="AI85" s="136"/>
      <c r="AJ85" s="136"/>
      <c r="AK85" s="136"/>
      <c r="AL85" s="136"/>
      <c r="AM85" s="136"/>
      <c r="AN85" s="40"/>
      <c r="AO85" s="40"/>
    </row>
    <row r="86" spans="1:41" s="39" customFormat="1">
      <c r="A86" s="40"/>
      <c r="B86" s="40"/>
      <c r="C86" s="35"/>
      <c r="D86" s="55"/>
      <c r="E86" s="55"/>
      <c r="F86" s="89"/>
      <c r="G86" s="90"/>
      <c r="H86" s="89"/>
      <c r="I86" s="91"/>
      <c r="J86" s="89"/>
      <c r="K86" s="91"/>
      <c r="L86" s="89"/>
      <c r="M86" s="63"/>
      <c r="N86" s="36"/>
      <c r="O86" s="36"/>
      <c r="P86" s="36"/>
      <c r="Q86" s="36"/>
      <c r="R86" s="36"/>
      <c r="S86" s="36"/>
      <c r="T86" s="36"/>
      <c r="U86" s="37"/>
      <c r="V86" s="38"/>
      <c r="W86" s="38"/>
      <c r="X86" s="38"/>
      <c r="Y86" s="38"/>
      <c r="Z86" s="38"/>
      <c r="AA86" s="38"/>
      <c r="AB86" s="226"/>
      <c r="AC86" s="38"/>
      <c r="AD86" s="89"/>
      <c r="AE86" s="90"/>
      <c r="AF86" s="91"/>
      <c r="AG86" s="89"/>
      <c r="AH86" s="91"/>
      <c r="AI86" s="136"/>
      <c r="AJ86" s="136"/>
      <c r="AK86" s="136"/>
      <c r="AL86" s="136"/>
      <c r="AM86" s="136"/>
      <c r="AN86" s="40"/>
      <c r="AO86" s="40"/>
    </row>
    <row r="87" spans="1:41" s="39" customFormat="1">
      <c r="A87" s="40"/>
      <c r="B87" s="40"/>
      <c r="C87" s="35"/>
      <c r="D87" s="55"/>
      <c r="E87" s="55"/>
      <c r="F87" s="89"/>
      <c r="G87" s="90"/>
      <c r="H87" s="89"/>
      <c r="I87" s="91"/>
      <c r="J87" s="89"/>
      <c r="K87" s="91"/>
      <c r="L87" s="89"/>
      <c r="M87" s="63"/>
      <c r="N87" s="36"/>
      <c r="O87" s="36"/>
      <c r="P87" s="36"/>
      <c r="Q87" s="36"/>
      <c r="R87" s="36"/>
      <c r="S87" s="36"/>
      <c r="T87" s="36"/>
      <c r="U87" s="37"/>
      <c r="V87" s="38"/>
      <c r="W87" s="38"/>
      <c r="X87" s="38"/>
      <c r="Y87" s="38"/>
      <c r="Z87" s="38"/>
      <c r="AA87" s="38"/>
      <c r="AB87" s="226"/>
      <c r="AC87" s="38"/>
      <c r="AD87" s="89"/>
      <c r="AE87" s="90"/>
      <c r="AF87" s="91"/>
      <c r="AG87" s="89"/>
      <c r="AH87" s="91"/>
      <c r="AI87" s="136"/>
      <c r="AJ87" s="136"/>
      <c r="AK87" s="136"/>
      <c r="AL87" s="136"/>
      <c r="AM87" s="136"/>
      <c r="AN87" s="40"/>
      <c r="AO87" s="40"/>
    </row>
    <row r="88" spans="1:41" s="39" customFormat="1">
      <c r="A88" s="40"/>
      <c r="B88" s="40"/>
      <c r="C88" s="35"/>
      <c r="D88" s="55"/>
      <c r="E88" s="55"/>
      <c r="F88" s="89"/>
      <c r="G88" s="90"/>
      <c r="H88" s="89"/>
      <c r="I88" s="91"/>
      <c r="J88" s="89"/>
      <c r="K88" s="91"/>
      <c r="L88" s="89"/>
      <c r="M88" s="63"/>
      <c r="N88" s="36"/>
      <c r="O88" s="36"/>
      <c r="P88" s="36"/>
      <c r="Q88" s="36"/>
      <c r="R88" s="36"/>
      <c r="S88" s="36"/>
      <c r="T88" s="36"/>
      <c r="U88" s="37"/>
      <c r="V88" s="38"/>
      <c r="W88" s="38"/>
      <c r="X88" s="38"/>
      <c r="Y88" s="38"/>
      <c r="Z88" s="38"/>
      <c r="AA88" s="38"/>
      <c r="AB88" s="226"/>
      <c r="AC88" s="38"/>
      <c r="AD88" s="89"/>
      <c r="AE88" s="90"/>
      <c r="AF88" s="91"/>
      <c r="AG88" s="89"/>
      <c r="AH88" s="91"/>
      <c r="AI88" s="136"/>
      <c r="AJ88" s="136"/>
      <c r="AK88" s="136"/>
      <c r="AL88" s="136"/>
      <c r="AM88" s="136"/>
      <c r="AN88" s="40"/>
      <c r="AO88" s="40"/>
    </row>
    <row r="89" spans="1:41" s="39" customFormat="1">
      <c r="A89" s="40"/>
      <c r="B89" s="40"/>
      <c r="C89" s="35"/>
      <c r="D89" s="55"/>
      <c r="E89" s="55"/>
      <c r="F89" s="89"/>
      <c r="G89" s="90"/>
      <c r="H89" s="89"/>
      <c r="I89" s="91"/>
      <c r="J89" s="89"/>
      <c r="K89" s="91"/>
      <c r="L89" s="89"/>
      <c r="M89" s="63"/>
      <c r="N89" s="36"/>
      <c r="O89" s="36"/>
      <c r="P89" s="36"/>
      <c r="Q89" s="36"/>
      <c r="R89" s="36"/>
      <c r="S89" s="36"/>
      <c r="T89" s="36"/>
      <c r="U89" s="37"/>
      <c r="V89" s="38"/>
      <c r="W89" s="38"/>
      <c r="X89" s="38"/>
      <c r="Y89" s="38"/>
      <c r="Z89" s="38"/>
      <c r="AA89" s="38"/>
      <c r="AB89" s="226"/>
      <c r="AC89" s="38"/>
      <c r="AD89" s="89"/>
      <c r="AE89" s="90"/>
      <c r="AF89" s="91"/>
      <c r="AG89" s="89"/>
      <c r="AH89" s="91"/>
      <c r="AI89" s="136"/>
      <c r="AJ89" s="136"/>
      <c r="AK89" s="136"/>
      <c r="AL89" s="136"/>
      <c r="AM89" s="136"/>
      <c r="AN89" s="40"/>
      <c r="AO89" s="40"/>
    </row>
    <row r="90" spans="1:41" s="39" customFormat="1">
      <c r="A90" s="40"/>
      <c r="B90" s="40"/>
      <c r="C90" s="35"/>
      <c r="D90" s="55"/>
      <c r="E90" s="55"/>
      <c r="F90" s="89"/>
      <c r="G90" s="90"/>
      <c r="H90" s="89"/>
      <c r="I90" s="91"/>
      <c r="J90" s="89"/>
      <c r="K90" s="91"/>
      <c r="L90" s="89"/>
      <c r="M90" s="63"/>
      <c r="N90" s="36"/>
      <c r="O90" s="36"/>
      <c r="P90" s="36"/>
      <c r="Q90" s="36"/>
      <c r="R90" s="36"/>
      <c r="S90" s="36"/>
      <c r="T90" s="36"/>
      <c r="U90" s="37"/>
      <c r="V90" s="38"/>
      <c r="W90" s="38"/>
      <c r="X90" s="38"/>
      <c r="Y90" s="38"/>
      <c r="Z90" s="38"/>
      <c r="AA90" s="38"/>
      <c r="AB90" s="226"/>
      <c r="AC90" s="38"/>
      <c r="AD90" s="89"/>
      <c r="AE90" s="90"/>
      <c r="AF90" s="91"/>
      <c r="AG90" s="89"/>
      <c r="AH90" s="91"/>
      <c r="AI90" s="136"/>
      <c r="AJ90" s="136"/>
      <c r="AK90" s="136"/>
      <c r="AL90" s="136"/>
      <c r="AM90" s="136"/>
      <c r="AN90" s="40"/>
      <c r="AO90" s="40"/>
    </row>
    <row r="91" spans="1:41" s="39" customFormat="1">
      <c r="A91" s="40"/>
      <c r="B91" s="40"/>
      <c r="C91" s="35"/>
      <c r="D91" s="55"/>
      <c r="E91" s="55"/>
      <c r="F91" s="89"/>
      <c r="G91" s="90"/>
      <c r="H91" s="89"/>
      <c r="I91" s="91"/>
      <c r="J91" s="89"/>
      <c r="K91" s="91"/>
      <c r="L91" s="89"/>
      <c r="M91" s="63"/>
      <c r="N91" s="36"/>
      <c r="O91" s="36"/>
      <c r="P91" s="36"/>
      <c r="Q91" s="36"/>
      <c r="R91" s="36"/>
      <c r="S91" s="36"/>
      <c r="T91" s="36"/>
      <c r="U91" s="37"/>
      <c r="V91" s="38"/>
      <c r="W91" s="38"/>
      <c r="X91" s="38"/>
      <c r="Y91" s="38"/>
      <c r="Z91" s="38"/>
      <c r="AA91" s="38"/>
      <c r="AB91" s="226"/>
      <c r="AC91" s="38"/>
      <c r="AD91" s="89"/>
      <c r="AE91" s="90"/>
      <c r="AF91" s="91"/>
      <c r="AG91" s="89"/>
      <c r="AH91" s="91"/>
      <c r="AI91" s="136"/>
      <c r="AJ91" s="136"/>
      <c r="AK91" s="136"/>
      <c r="AL91" s="136"/>
      <c r="AM91" s="136"/>
      <c r="AN91" s="40"/>
      <c r="AO91" s="40"/>
    </row>
    <row r="92" spans="1:41" s="39" customFormat="1">
      <c r="A92" s="40"/>
      <c r="B92" s="40"/>
      <c r="C92" s="35"/>
      <c r="D92" s="55"/>
      <c r="E92" s="55"/>
      <c r="F92" s="89"/>
      <c r="G92" s="90"/>
      <c r="H92" s="89"/>
      <c r="I92" s="91"/>
      <c r="J92" s="89"/>
      <c r="K92" s="91"/>
      <c r="L92" s="89"/>
      <c r="M92" s="63"/>
      <c r="N92" s="36"/>
      <c r="O92" s="36"/>
      <c r="P92" s="36"/>
      <c r="Q92" s="36"/>
      <c r="R92" s="36"/>
      <c r="S92" s="36"/>
      <c r="T92" s="36"/>
      <c r="U92" s="37"/>
      <c r="V92" s="38"/>
      <c r="W92" s="38"/>
      <c r="X92" s="38"/>
      <c r="Y92" s="38"/>
      <c r="Z92" s="38"/>
      <c r="AA92" s="38"/>
      <c r="AB92" s="226"/>
      <c r="AC92" s="38"/>
      <c r="AD92" s="89"/>
      <c r="AE92" s="90"/>
      <c r="AF92" s="91"/>
      <c r="AG92" s="89"/>
      <c r="AH92" s="91"/>
      <c r="AI92" s="136"/>
      <c r="AJ92" s="136"/>
      <c r="AK92" s="136"/>
      <c r="AL92" s="136"/>
      <c r="AM92" s="136"/>
      <c r="AN92" s="40"/>
      <c r="AO92" s="40"/>
    </row>
    <row r="93" spans="1:41" s="39" customFormat="1">
      <c r="A93" s="40"/>
      <c r="B93" s="40"/>
      <c r="C93" s="35"/>
      <c r="D93" s="55"/>
      <c r="E93" s="55"/>
      <c r="F93" s="89"/>
      <c r="G93" s="90"/>
      <c r="H93" s="89"/>
      <c r="I93" s="91"/>
      <c r="J93" s="89"/>
      <c r="K93" s="91"/>
      <c r="L93" s="89"/>
      <c r="M93" s="63"/>
      <c r="N93" s="36"/>
      <c r="O93" s="36"/>
      <c r="P93" s="36"/>
      <c r="Q93" s="36"/>
      <c r="R93" s="36"/>
      <c r="S93" s="36"/>
      <c r="T93" s="36"/>
      <c r="U93" s="37"/>
      <c r="V93" s="38"/>
      <c r="W93" s="38"/>
      <c r="X93" s="38"/>
      <c r="Y93" s="38"/>
      <c r="Z93" s="38"/>
      <c r="AA93" s="38"/>
      <c r="AB93" s="226"/>
      <c r="AC93" s="38"/>
      <c r="AD93" s="89"/>
      <c r="AE93" s="90"/>
      <c r="AF93" s="91"/>
      <c r="AG93" s="89"/>
      <c r="AH93" s="91"/>
      <c r="AI93" s="136"/>
      <c r="AJ93" s="136"/>
      <c r="AK93" s="136"/>
      <c r="AL93" s="136"/>
      <c r="AM93" s="136"/>
      <c r="AN93" s="40"/>
      <c r="AO93" s="40"/>
    </row>
    <row r="94" spans="1:41" s="39" customFormat="1">
      <c r="A94" s="40"/>
      <c r="B94" s="40"/>
      <c r="C94" s="35"/>
      <c r="D94" s="55"/>
      <c r="E94" s="55"/>
      <c r="F94" s="89"/>
      <c r="G94" s="90"/>
      <c r="H94" s="89"/>
      <c r="I94" s="91"/>
      <c r="J94" s="89"/>
      <c r="K94" s="91"/>
      <c r="L94" s="89"/>
      <c r="M94" s="63"/>
      <c r="N94" s="36"/>
      <c r="O94" s="36"/>
      <c r="P94" s="36"/>
      <c r="Q94" s="36"/>
      <c r="R94" s="36"/>
      <c r="S94" s="36"/>
      <c r="T94" s="36"/>
      <c r="U94" s="37"/>
      <c r="V94" s="38"/>
      <c r="W94" s="38"/>
      <c r="X94" s="38"/>
      <c r="Y94" s="38"/>
      <c r="Z94" s="38"/>
      <c r="AA94" s="38"/>
      <c r="AB94" s="226"/>
      <c r="AC94" s="38"/>
      <c r="AD94" s="89"/>
      <c r="AE94" s="90"/>
      <c r="AF94" s="91"/>
      <c r="AG94" s="89"/>
      <c r="AH94" s="91"/>
      <c r="AI94" s="136"/>
      <c r="AJ94" s="136"/>
      <c r="AK94" s="136"/>
      <c r="AL94" s="136"/>
      <c r="AM94" s="136"/>
      <c r="AN94" s="40"/>
      <c r="AO94" s="40"/>
    </row>
    <row r="95" spans="1:41" s="39" customFormat="1">
      <c r="A95" s="40"/>
      <c r="B95" s="40"/>
      <c r="C95" s="35"/>
      <c r="D95" s="55"/>
      <c r="E95" s="55"/>
      <c r="F95" s="89"/>
      <c r="G95" s="90"/>
      <c r="H95" s="89"/>
      <c r="I95" s="91"/>
      <c r="J95" s="89"/>
      <c r="K95" s="91"/>
      <c r="L95" s="89"/>
      <c r="M95" s="63"/>
      <c r="N95" s="36"/>
      <c r="O95" s="36"/>
      <c r="P95" s="36"/>
      <c r="Q95" s="36"/>
      <c r="R95" s="36"/>
      <c r="S95" s="36"/>
      <c r="T95" s="36"/>
      <c r="U95" s="37"/>
      <c r="V95" s="38"/>
      <c r="W95" s="38"/>
      <c r="X95" s="38"/>
      <c r="Y95" s="38"/>
      <c r="Z95" s="38"/>
      <c r="AA95" s="38"/>
      <c r="AB95" s="226"/>
      <c r="AC95" s="38"/>
      <c r="AD95" s="89"/>
      <c r="AE95" s="90"/>
      <c r="AF95" s="91"/>
      <c r="AG95" s="89"/>
      <c r="AH95" s="91"/>
      <c r="AI95" s="136"/>
      <c r="AJ95" s="136"/>
      <c r="AK95" s="136"/>
      <c r="AL95" s="136"/>
      <c r="AM95" s="136"/>
      <c r="AN95" s="40"/>
      <c r="AO95" s="40"/>
    </row>
    <row r="96" spans="1:41" s="39" customFormat="1">
      <c r="A96" s="40"/>
      <c r="B96" s="40"/>
      <c r="C96" s="35"/>
      <c r="D96" s="55"/>
      <c r="E96" s="55"/>
      <c r="F96" s="89"/>
      <c r="G96" s="90"/>
      <c r="H96" s="89"/>
      <c r="I96" s="91"/>
      <c r="J96" s="89"/>
      <c r="K96" s="91"/>
      <c r="L96" s="89"/>
      <c r="M96" s="63"/>
      <c r="N96" s="36"/>
      <c r="O96" s="36"/>
      <c r="P96" s="36"/>
      <c r="Q96" s="36"/>
      <c r="R96" s="36"/>
      <c r="S96" s="36"/>
      <c r="T96" s="36"/>
      <c r="U96" s="37"/>
      <c r="V96" s="38"/>
      <c r="W96" s="38"/>
      <c r="X96" s="38"/>
      <c r="Y96" s="38"/>
      <c r="Z96" s="38"/>
      <c r="AA96" s="38"/>
      <c r="AB96" s="226"/>
      <c r="AC96" s="38"/>
      <c r="AD96" s="89"/>
      <c r="AE96" s="90"/>
      <c r="AF96" s="91"/>
      <c r="AG96" s="89"/>
      <c r="AH96" s="91"/>
      <c r="AI96" s="136"/>
      <c r="AJ96" s="136"/>
      <c r="AK96" s="136"/>
      <c r="AL96" s="136"/>
      <c r="AM96" s="136"/>
      <c r="AN96" s="40"/>
      <c r="AO96" s="40"/>
    </row>
    <row r="97" spans="1:41" s="39" customFormat="1">
      <c r="A97" s="40"/>
      <c r="B97" s="40"/>
      <c r="C97" s="35"/>
      <c r="D97" s="55"/>
      <c r="E97" s="55"/>
      <c r="F97" s="89"/>
      <c r="G97" s="90"/>
      <c r="H97" s="89"/>
      <c r="I97" s="91"/>
      <c r="J97" s="89"/>
      <c r="K97" s="91"/>
      <c r="L97" s="89"/>
      <c r="M97" s="63"/>
      <c r="N97" s="36"/>
      <c r="O97" s="36"/>
      <c r="P97" s="36"/>
      <c r="Q97" s="36"/>
      <c r="R97" s="36"/>
      <c r="S97" s="36"/>
      <c r="T97" s="36"/>
      <c r="U97" s="37"/>
      <c r="V97" s="38"/>
      <c r="W97" s="38"/>
      <c r="X97" s="38"/>
      <c r="Y97" s="38"/>
      <c r="Z97" s="38"/>
      <c r="AA97" s="38"/>
      <c r="AB97" s="226"/>
      <c r="AC97" s="38"/>
      <c r="AD97" s="89"/>
      <c r="AE97" s="90"/>
      <c r="AF97" s="91"/>
      <c r="AG97" s="89"/>
      <c r="AH97" s="91"/>
      <c r="AI97" s="136"/>
      <c r="AJ97" s="136"/>
      <c r="AK97" s="136"/>
      <c r="AL97" s="136"/>
      <c r="AM97" s="136"/>
      <c r="AN97" s="40"/>
      <c r="AO97" s="40"/>
    </row>
    <row r="98" spans="1:41" s="39" customFormat="1">
      <c r="A98" s="40"/>
      <c r="B98" s="40"/>
      <c r="C98" s="35"/>
      <c r="D98" s="55"/>
      <c r="E98" s="55"/>
      <c r="F98" s="89"/>
      <c r="G98" s="90"/>
      <c r="H98" s="89"/>
      <c r="I98" s="91"/>
      <c r="J98" s="89"/>
      <c r="K98" s="91"/>
      <c r="L98" s="89"/>
      <c r="M98" s="63"/>
      <c r="N98" s="36"/>
      <c r="O98" s="36"/>
      <c r="P98" s="36"/>
      <c r="Q98" s="36"/>
      <c r="R98" s="36"/>
      <c r="S98" s="36"/>
      <c r="T98" s="36"/>
      <c r="U98" s="37"/>
      <c r="V98" s="38"/>
      <c r="W98" s="38"/>
      <c r="X98" s="38"/>
      <c r="Y98" s="38"/>
      <c r="Z98" s="38"/>
      <c r="AA98" s="38"/>
      <c r="AB98" s="226"/>
      <c r="AC98" s="38"/>
      <c r="AD98" s="89"/>
      <c r="AE98" s="90"/>
      <c r="AF98" s="91"/>
      <c r="AG98" s="89"/>
      <c r="AH98" s="91"/>
      <c r="AI98" s="136"/>
      <c r="AJ98" s="136"/>
      <c r="AK98" s="136"/>
      <c r="AL98" s="136"/>
      <c r="AM98" s="136"/>
      <c r="AN98" s="40"/>
      <c r="AO98" s="40"/>
    </row>
    <row r="99" spans="1:41" s="39" customFormat="1">
      <c r="A99" s="40"/>
      <c r="B99" s="40"/>
      <c r="C99" s="35"/>
      <c r="D99" s="55"/>
      <c r="E99" s="55"/>
      <c r="F99" s="89"/>
      <c r="G99" s="90"/>
      <c r="H99" s="89"/>
      <c r="I99" s="91"/>
      <c r="J99" s="89"/>
      <c r="K99" s="91"/>
      <c r="L99" s="89"/>
      <c r="M99" s="63"/>
      <c r="N99" s="36"/>
      <c r="O99" s="36"/>
      <c r="P99" s="36"/>
      <c r="Q99" s="36"/>
      <c r="R99" s="36"/>
      <c r="S99" s="36"/>
      <c r="T99" s="36"/>
      <c r="U99" s="37"/>
      <c r="V99" s="38"/>
      <c r="W99" s="38"/>
      <c r="X99" s="38"/>
      <c r="Y99" s="38"/>
      <c r="Z99" s="38"/>
      <c r="AA99" s="38"/>
      <c r="AB99" s="226"/>
      <c r="AC99" s="38"/>
      <c r="AD99" s="89"/>
      <c r="AE99" s="90"/>
      <c r="AF99" s="91"/>
      <c r="AG99" s="89"/>
      <c r="AH99" s="91"/>
      <c r="AI99" s="136"/>
      <c r="AJ99" s="136"/>
      <c r="AK99" s="136"/>
      <c r="AL99" s="136"/>
      <c r="AM99" s="136"/>
      <c r="AN99" s="40"/>
      <c r="AO99" s="40"/>
    </row>
    <row r="100" spans="1:41" s="39" customFormat="1">
      <c r="A100" s="40"/>
      <c r="B100" s="40"/>
      <c r="C100" s="35"/>
      <c r="D100" s="55"/>
      <c r="E100" s="55"/>
      <c r="F100" s="89"/>
      <c r="G100" s="90"/>
      <c r="H100" s="89"/>
      <c r="I100" s="91"/>
      <c r="J100" s="89"/>
      <c r="K100" s="91"/>
      <c r="L100" s="89"/>
      <c r="M100" s="63"/>
      <c r="N100" s="36"/>
      <c r="O100" s="36"/>
      <c r="P100" s="36"/>
      <c r="Q100" s="36"/>
      <c r="R100" s="36"/>
      <c r="S100" s="36"/>
      <c r="T100" s="36"/>
      <c r="U100" s="37"/>
      <c r="V100" s="38"/>
      <c r="W100" s="38"/>
      <c r="X100" s="38"/>
      <c r="Y100" s="38"/>
      <c r="Z100" s="38"/>
      <c r="AA100" s="38"/>
      <c r="AB100" s="226"/>
      <c r="AC100" s="38"/>
      <c r="AD100" s="89"/>
      <c r="AE100" s="90"/>
      <c r="AF100" s="91"/>
      <c r="AG100" s="89"/>
      <c r="AH100" s="91"/>
      <c r="AI100" s="136"/>
      <c r="AJ100" s="136"/>
      <c r="AK100" s="136"/>
      <c r="AL100" s="136"/>
      <c r="AM100" s="136"/>
      <c r="AN100" s="40"/>
      <c r="AO100" s="40"/>
    </row>
    <row r="101" spans="1:41" s="39" customFormat="1">
      <c r="A101" s="40"/>
      <c r="B101" s="40"/>
      <c r="C101" s="35"/>
      <c r="D101" s="55"/>
      <c r="E101" s="55"/>
      <c r="F101" s="89"/>
      <c r="G101" s="90"/>
      <c r="H101" s="89"/>
      <c r="I101" s="91"/>
      <c r="J101" s="89"/>
      <c r="K101" s="91"/>
      <c r="L101" s="89"/>
      <c r="M101" s="63"/>
      <c r="N101" s="36"/>
      <c r="O101" s="36"/>
      <c r="P101" s="36"/>
      <c r="Q101" s="36"/>
      <c r="R101" s="36"/>
      <c r="S101" s="36"/>
      <c r="T101" s="36"/>
      <c r="U101" s="37"/>
      <c r="V101" s="38"/>
      <c r="W101" s="38"/>
      <c r="X101" s="38"/>
      <c r="Y101" s="38"/>
      <c r="Z101" s="38"/>
      <c r="AA101" s="38"/>
      <c r="AB101" s="226"/>
      <c r="AC101" s="38"/>
      <c r="AD101" s="89"/>
      <c r="AE101" s="90"/>
      <c r="AF101" s="91"/>
      <c r="AG101" s="89"/>
      <c r="AH101" s="91"/>
      <c r="AI101" s="136"/>
      <c r="AJ101" s="136"/>
      <c r="AK101" s="136"/>
      <c r="AL101" s="136"/>
      <c r="AM101" s="136"/>
      <c r="AN101" s="40"/>
      <c r="AO101" s="40"/>
    </row>
    <row r="102" spans="1:41" s="39" customFormat="1">
      <c r="A102" s="40"/>
      <c r="B102" s="40"/>
      <c r="C102" s="35"/>
      <c r="D102" s="55"/>
      <c r="E102" s="55"/>
      <c r="F102" s="89"/>
      <c r="G102" s="90"/>
      <c r="H102" s="89"/>
      <c r="I102" s="91"/>
      <c r="J102" s="89"/>
      <c r="K102" s="91"/>
      <c r="L102" s="89"/>
      <c r="M102" s="63"/>
      <c r="N102" s="36"/>
      <c r="O102" s="36"/>
      <c r="P102" s="36"/>
      <c r="Q102" s="36"/>
      <c r="R102" s="36"/>
      <c r="S102" s="36"/>
      <c r="T102" s="36"/>
      <c r="U102" s="37"/>
      <c r="V102" s="38"/>
      <c r="W102" s="38"/>
      <c r="X102" s="38"/>
      <c r="Y102" s="38"/>
      <c r="Z102" s="38"/>
      <c r="AA102" s="38"/>
      <c r="AB102" s="226"/>
      <c r="AC102" s="38"/>
      <c r="AD102" s="89"/>
      <c r="AE102" s="90"/>
      <c r="AF102" s="91"/>
      <c r="AG102" s="89"/>
      <c r="AH102" s="91"/>
      <c r="AI102" s="136"/>
      <c r="AJ102" s="136"/>
      <c r="AK102" s="136"/>
      <c r="AL102" s="136"/>
      <c r="AM102" s="136"/>
      <c r="AN102" s="40"/>
      <c r="AO102" s="40"/>
    </row>
    <row r="103" spans="1:41" s="39" customFormat="1">
      <c r="A103" s="40"/>
      <c r="B103" s="40"/>
      <c r="C103" s="35"/>
      <c r="D103" s="55"/>
      <c r="E103" s="55"/>
      <c r="F103" s="89"/>
      <c r="G103" s="90"/>
      <c r="H103" s="89"/>
      <c r="I103" s="91"/>
      <c r="J103" s="89"/>
      <c r="K103" s="91"/>
      <c r="L103" s="89"/>
      <c r="M103" s="63"/>
      <c r="N103" s="36"/>
      <c r="O103" s="36"/>
      <c r="P103" s="36"/>
      <c r="Q103" s="36"/>
      <c r="R103" s="36"/>
      <c r="S103" s="36"/>
      <c r="T103" s="36"/>
      <c r="U103" s="37"/>
      <c r="V103" s="38"/>
      <c r="W103" s="38"/>
      <c r="X103" s="38"/>
      <c r="Y103" s="38"/>
      <c r="Z103" s="38"/>
      <c r="AA103" s="38"/>
      <c r="AB103" s="226"/>
      <c r="AC103" s="38"/>
      <c r="AD103" s="89"/>
      <c r="AE103" s="90"/>
      <c r="AF103" s="91"/>
      <c r="AG103" s="89"/>
      <c r="AH103" s="91"/>
      <c r="AI103" s="136"/>
      <c r="AJ103" s="136"/>
      <c r="AK103" s="136"/>
      <c r="AL103" s="136"/>
      <c r="AM103" s="136"/>
      <c r="AN103" s="40"/>
      <c r="AO103" s="40"/>
    </row>
    <row r="104" spans="1:41" s="39" customFormat="1">
      <c r="A104" s="40"/>
      <c r="B104" s="40"/>
      <c r="C104" s="35"/>
      <c r="D104" s="55"/>
      <c r="E104" s="55"/>
      <c r="F104" s="89"/>
      <c r="G104" s="90"/>
      <c r="H104" s="89"/>
      <c r="I104" s="91"/>
      <c r="J104" s="89"/>
      <c r="K104" s="91"/>
      <c r="L104" s="89"/>
      <c r="M104" s="63"/>
      <c r="N104" s="36"/>
      <c r="O104" s="36"/>
      <c r="P104" s="36"/>
      <c r="Q104" s="36"/>
      <c r="R104" s="36"/>
      <c r="S104" s="36"/>
      <c r="T104" s="36"/>
      <c r="U104" s="37"/>
      <c r="V104" s="38"/>
      <c r="W104" s="38"/>
      <c r="X104" s="38"/>
      <c r="Y104" s="38"/>
      <c r="Z104" s="38"/>
      <c r="AA104" s="38"/>
      <c r="AB104" s="226"/>
      <c r="AC104" s="38"/>
      <c r="AD104" s="89"/>
      <c r="AE104" s="90"/>
      <c r="AF104" s="91"/>
      <c r="AG104" s="89"/>
      <c r="AH104" s="91"/>
      <c r="AI104" s="136"/>
      <c r="AJ104" s="136"/>
      <c r="AK104" s="136"/>
      <c r="AL104" s="136"/>
      <c r="AM104" s="136"/>
      <c r="AN104" s="40"/>
      <c r="AO104" s="40"/>
    </row>
    <row r="105" spans="1:41" s="39" customFormat="1">
      <c r="A105" s="40"/>
      <c r="B105" s="40"/>
      <c r="C105" s="35"/>
      <c r="D105" s="55"/>
      <c r="E105" s="55"/>
      <c r="F105" s="89"/>
      <c r="G105" s="90"/>
      <c r="H105" s="89"/>
      <c r="I105" s="91"/>
      <c r="J105" s="89"/>
      <c r="K105" s="91"/>
      <c r="L105" s="89"/>
      <c r="M105" s="63"/>
      <c r="N105" s="36"/>
      <c r="O105" s="36"/>
      <c r="P105" s="36"/>
      <c r="Q105" s="36"/>
      <c r="R105" s="36"/>
      <c r="S105" s="36"/>
      <c r="T105" s="36"/>
      <c r="U105" s="37"/>
      <c r="V105" s="38"/>
      <c r="W105" s="38"/>
      <c r="X105" s="38"/>
      <c r="Y105" s="38"/>
      <c r="Z105" s="38"/>
      <c r="AA105" s="38"/>
      <c r="AB105" s="226"/>
      <c r="AC105" s="38"/>
      <c r="AD105" s="89"/>
      <c r="AE105" s="90"/>
      <c r="AF105" s="91"/>
      <c r="AG105" s="89"/>
      <c r="AH105" s="91"/>
      <c r="AI105" s="136"/>
      <c r="AJ105" s="136"/>
      <c r="AK105" s="136"/>
      <c r="AL105" s="136"/>
      <c r="AM105" s="136"/>
      <c r="AN105" s="40"/>
      <c r="AO105" s="40"/>
    </row>
    <row r="106" spans="1:41" s="39" customFormat="1">
      <c r="A106" s="40"/>
      <c r="B106" s="40"/>
      <c r="C106" s="35"/>
      <c r="D106" s="55"/>
      <c r="E106" s="55"/>
      <c r="F106" s="89"/>
      <c r="G106" s="90"/>
      <c r="H106" s="89"/>
      <c r="I106" s="91"/>
      <c r="J106" s="89"/>
      <c r="K106" s="91"/>
      <c r="L106" s="89"/>
      <c r="M106" s="63"/>
      <c r="N106" s="36"/>
      <c r="O106" s="36"/>
      <c r="P106" s="36"/>
      <c r="Q106" s="36"/>
      <c r="R106" s="36"/>
      <c r="S106" s="36"/>
      <c r="T106" s="36"/>
      <c r="U106" s="37"/>
      <c r="V106" s="38"/>
      <c r="W106" s="38"/>
      <c r="X106" s="38"/>
      <c r="Y106" s="38"/>
      <c r="Z106" s="38"/>
      <c r="AA106" s="38"/>
      <c r="AB106" s="226"/>
      <c r="AC106" s="38"/>
      <c r="AD106" s="89"/>
      <c r="AE106" s="90"/>
      <c r="AF106" s="91"/>
      <c r="AG106" s="89"/>
      <c r="AH106" s="91"/>
      <c r="AI106" s="136"/>
      <c r="AJ106" s="136"/>
      <c r="AK106" s="136"/>
      <c r="AL106" s="136"/>
      <c r="AM106" s="136"/>
      <c r="AN106" s="40"/>
      <c r="AO106" s="40"/>
    </row>
    <row r="107" spans="1:41" s="39" customFormat="1">
      <c r="A107" s="40"/>
      <c r="B107" s="40"/>
      <c r="C107" s="35"/>
      <c r="D107" s="55"/>
      <c r="E107" s="55"/>
      <c r="F107" s="89"/>
      <c r="G107" s="90"/>
      <c r="H107" s="89"/>
      <c r="I107" s="91"/>
      <c r="J107" s="89"/>
      <c r="K107" s="91"/>
      <c r="L107" s="89"/>
      <c r="M107" s="63"/>
      <c r="N107" s="36"/>
      <c r="O107" s="36"/>
      <c r="P107" s="36"/>
      <c r="Q107" s="36"/>
      <c r="R107" s="36"/>
      <c r="S107" s="36"/>
      <c r="T107" s="36"/>
      <c r="U107" s="37"/>
      <c r="V107" s="38"/>
      <c r="W107" s="38"/>
      <c r="X107" s="38"/>
      <c r="Y107" s="38"/>
      <c r="Z107" s="38"/>
      <c r="AA107" s="38"/>
      <c r="AB107" s="226"/>
      <c r="AC107" s="38"/>
      <c r="AD107" s="89"/>
      <c r="AE107" s="90"/>
      <c r="AF107" s="91"/>
      <c r="AG107" s="89"/>
      <c r="AH107" s="91"/>
      <c r="AI107" s="136"/>
      <c r="AJ107" s="136"/>
      <c r="AK107" s="136"/>
      <c r="AL107" s="136"/>
      <c r="AM107" s="136"/>
      <c r="AN107" s="40"/>
      <c r="AO107" s="40"/>
    </row>
    <row r="108" spans="1:41" s="39" customFormat="1">
      <c r="A108" s="40"/>
      <c r="B108" s="40"/>
      <c r="C108" s="35"/>
      <c r="D108" s="55"/>
      <c r="E108" s="55"/>
      <c r="F108" s="89"/>
      <c r="G108" s="90"/>
      <c r="H108" s="89"/>
      <c r="I108" s="91"/>
      <c r="J108" s="89"/>
      <c r="K108" s="91"/>
      <c r="L108" s="89"/>
      <c r="M108" s="63"/>
      <c r="N108" s="36"/>
      <c r="O108" s="36"/>
      <c r="P108" s="36"/>
      <c r="Q108" s="36"/>
      <c r="R108" s="36"/>
      <c r="S108" s="36"/>
      <c r="T108" s="36"/>
      <c r="U108" s="37"/>
      <c r="V108" s="38"/>
      <c r="W108" s="38"/>
      <c r="X108" s="38"/>
      <c r="Y108" s="38"/>
      <c r="Z108" s="38"/>
      <c r="AA108" s="38"/>
      <c r="AB108" s="226"/>
      <c r="AC108" s="38"/>
      <c r="AD108" s="89"/>
      <c r="AE108" s="90"/>
      <c r="AF108" s="91"/>
      <c r="AG108" s="89"/>
      <c r="AH108" s="91"/>
      <c r="AI108" s="136"/>
      <c r="AJ108" s="136"/>
      <c r="AK108" s="136"/>
      <c r="AL108" s="136"/>
      <c r="AM108" s="136"/>
      <c r="AN108" s="40"/>
      <c r="AO108" s="40"/>
    </row>
    <row r="109" spans="1:41" s="39" customFormat="1">
      <c r="A109" s="40"/>
      <c r="B109" s="40"/>
      <c r="C109" s="35"/>
      <c r="D109" s="55"/>
      <c r="E109" s="55"/>
      <c r="F109" s="89"/>
      <c r="G109" s="90"/>
      <c r="H109" s="89"/>
      <c r="I109" s="91"/>
      <c r="J109" s="89"/>
      <c r="K109" s="91"/>
      <c r="L109" s="89"/>
      <c r="M109" s="63"/>
      <c r="N109" s="36"/>
      <c r="O109" s="36"/>
      <c r="P109" s="36"/>
      <c r="Q109" s="36"/>
      <c r="R109" s="36"/>
      <c r="S109" s="36"/>
      <c r="T109" s="36"/>
      <c r="U109" s="37"/>
      <c r="V109" s="38"/>
      <c r="W109" s="38"/>
      <c r="X109" s="38"/>
      <c r="Y109" s="38"/>
      <c r="Z109" s="38"/>
      <c r="AA109" s="38"/>
      <c r="AB109" s="226"/>
      <c r="AC109" s="38"/>
      <c r="AD109" s="89"/>
      <c r="AE109" s="90"/>
      <c r="AF109" s="91"/>
      <c r="AG109" s="89"/>
      <c r="AH109" s="91"/>
      <c r="AI109" s="136"/>
      <c r="AJ109" s="136"/>
      <c r="AK109" s="136"/>
      <c r="AL109" s="136"/>
      <c r="AM109" s="136"/>
      <c r="AN109" s="40"/>
      <c r="AO109" s="40"/>
    </row>
    <row r="110" spans="1:41" s="39" customFormat="1">
      <c r="A110" s="40"/>
      <c r="B110" s="40"/>
      <c r="C110" s="35"/>
      <c r="D110" s="55"/>
      <c r="E110" s="55"/>
      <c r="F110" s="89"/>
      <c r="G110" s="90"/>
      <c r="H110" s="89"/>
      <c r="I110" s="91"/>
      <c r="J110" s="89"/>
      <c r="K110" s="91"/>
      <c r="L110" s="89"/>
      <c r="M110" s="63"/>
      <c r="N110" s="36"/>
      <c r="O110" s="36"/>
      <c r="P110" s="36"/>
      <c r="Q110" s="36"/>
      <c r="R110" s="36"/>
      <c r="S110" s="36"/>
      <c r="T110" s="36"/>
      <c r="U110" s="37"/>
      <c r="V110" s="38"/>
      <c r="W110" s="38"/>
      <c r="X110" s="38"/>
      <c r="Y110" s="38"/>
      <c r="Z110" s="38"/>
      <c r="AA110" s="38"/>
      <c r="AB110" s="226"/>
      <c r="AC110" s="38"/>
      <c r="AD110" s="89"/>
      <c r="AE110" s="90"/>
      <c r="AF110" s="91"/>
      <c r="AG110" s="89"/>
      <c r="AH110" s="91"/>
      <c r="AI110" s="136"/>
      <c r="AJ110" s="136"/>
      <c r="AK110" s="136"/>
      <c r="AL110" s="136"/>
      <c r="AM110" s="136"/>
      <c r="AN110" s="40"/>
      <c r="AO110" s="40"/>
    </row>
    <row r="111" spans="1:41" s="39" customFormat="1">
      <c r="A111" s="40"/>
      <c r="B111" s="40"/>
      <c r="C111" s="35"/>
      <c r="D111" s="55"/>
      <c r="E111" s="55"/>
      <c r="F111" s="89"/>
      <c r="G111" s="90"/>
      <c r="H111" s="89"/>
      <c r="I111" s="91"/>
      <c r="J111" s="89"/>
      <c r="K111" s="91"/>
      <c r="L111" s="89"/>
      <c r="M111" s="63"/>
      <c r="N111" s="36"/>
      <c r="O111" s="36"/>
      <c r="P111" s="36"/>
      <c r="Q111" s="36"/>
      <c r="R111" s="36"/>
      <c r="S111" s="36"/>
      <c r="T111" s="36"/>
      <c r="U111" s="37"/>
      <c r="V111" s="38"/>
      <c r="W111" s="38"/>
      <c r="X111" s="38"/>
      <c r="Y111" s="38"/>
      <c r="Z111" s="38"/>
      <c r="AA111" s="38"/>
      <c r="AB111" s="226"/>
      <c r="AC111" s="38"/>
      <c r="AD111" s="89"/>
      <c r="AE111" s="90"/>
      <c r="AF111" s="91"/>
      <c r="AG111" s="89"/>
      <c r="AH111" s="91"/>
      <c r="AI111" s="136"/>
      <c r="AJ111" s="136"/>
      <c r="AK111" s="136"/>
      <c r="AL111" s="136"/>
      <c r="AM111" s="136"/>
      <c r="AN111" s="40"/>
      <c r="AO111" s="40"/>
    </row>
    <row r="112" spans="1:41" s="39" customFormat="1">
      <c r="A112" s="40"/>
      <c r="B112" s="40"/>
      <c r="C112" s="35"/>
      <c r="D112" s="55"/>
      <c r="E112" s="55"/>
      <c r="F112" s="89"/>
      <c r="G112" s="90"/>
      <c r="H112" s="89"/>
      <c r="I112" s="91"/>
      <c r="J112" s="89"/>
      <c r="K112" s="91"/>
      <c r="L112" s="89"/>
      <c r="M112" s="63"/>
      <c r="N112" s="36"/>
      <c r="O112" s="36"/>
      <c r="P112" s="36"/>
      <c r="Q112" s="36"/>
      <c r="R112" s="36"/>
      <c r="S112" s="36"/>
      <c r="T112" s="36"/>
      <c r="U112" s="37"/>
      <c r="V112" s="38"/>
      <c r="W112" s="38"/>
      <c r="X112" s="38"/>
      <c r="Y112" s="38"/>
      <c r="Z112" s="38"/>
      <c r="AA112" s="38"/>
      <c r="AB112" s="226"/>
      <c r="AC112" s="38"/>
      <c r="AD112" s="89"/>
      <c r="AE112" s="90"/>
      <c r="AF112" s="91"/>
      <c r="AG112" s="89"/>
      <c r="AH112" s="91"/>
      <c r="AI112" s="136"/>
      <c r="AJ112" s="136"/>
      <c r="AK112" s="136"/>
      <c r="AL112" s="136"/>
      <c r="AM112" s="136"/>
      <c r="AN112" s="40"/>
      <c r="AO112" s="40"/>
    </row>
    <row r="113" spans="1:41" s="39" customFormat="1">
      <c r="A113" s="40"/>
      <c r="B113" s="40"/>
      <c r="C113" s="35"/>
      <c r="D113" s="55"/>
      <c r="E113" s="55"/>
      <c r="F113" s="89"/>
      <c r="G113" s="90"/>
      <c r="H113" s="89"/>
      <c r="I113" s="91"/>
      <c r="J113" s="89"/>
      <c r="K113" s="91"/>
      <c r="L113" s="89"/>
      <c r="M113" s="63"/>
      <c r="N113" s="36"/>
      <c r="O113" s="36"/>
      <c r="P113" s="36"/>
      <c r="Q113" s="36"/>
      <c r="R113" s="36"/>
      <c r="S113" s="36"/>
      <c r="T113" s="36"/>
      <c r="U113" s="37"/>
      <c r="V113" s="38"/>
      <c r="W113" s="38"/>
      <c r="X113" s="38"/>
      <c r="Y113" s="38"/>
      <c r="Z113" s="38"/>
      <c r="AA113" s="38"/>
      <c r="AB113" s="226"/>
      <c r="AC113" s="38"/>
      <c r="AD113" s="89"/>
      <c r="AE113" s="90"/>
      <c r="AF113" s="91"/>
      <c r="AG113" s="89"/>
      <c r="AH113" s="91"/>
      <c r="AI113" s="136"/>
      <c r="AJ113" s="136"/>
      <c r="AK113" s="136"/>
      <c r="AL113" s="136"/>
      <c r="AM113" s="136"/>
      <c r="AN113" s="40"/>
      <c r="AO113" s="40"/>
    </row>
    <row r="114" spans="1:41" s="39" customFormat="1">
      <c r="A114" s="40"/>
      <c r="B114" s="40"/>
      <c r="C114" s="35"/>
      <c r="D114" s="55"/>
      <c r="E114" s="55"/>
      <c r="F114" s="89"/>
      <c r="G114" s="90"/>
      <c r="H114" s="89"/>
      <c r="I114" s="91"/>
      <c r="J114" s="89"/>
      <c r="K114" s="91"/>
      <c r="L114" s="89"/>
      <c r="M114" s="63"/>
      <c r="N114" s="36"/>
      <c r="O114" s="36"/>
      <c r="P114" s="36"/>
      <c r="Q114" s="36"/>
      <c r="R114" s="36"/>
      <c r="S114" s="36"/>
      <c r="T114" s="36"/>
      <c r="U114" s="37"/>
      <c r="V114" s="38"/>
      <c r="W114" s="38"/>
      <c r="X114" s="38"/>
      <c r="Y114" s="38"/>
      <c r="Z114" s="38"/>
      <c r="AA114" s="38"/>
      <c r="AB114" s="226"/>
      <c r="AC114" s="38"/>
      <c r="AD114" s="89"/>
      <c r="AE114" s="90"/>
      <c r="AF114" s="91"/>
      <c r="AG114" s="89"/>
      <c r="AH114" s="91"/>
      <c r="AI114" s="136"/>
      <c r="AJ114" s="136"/>
      <c r="AK114" s="136"/>
      <c r="AL114" s="136"/>
      <c r="AM114" s="136"/>
      <c r="AN114" s="40"/>
      <c r="AO114" s="40"/>
    </row>
    <row r="115" spans="1:41" s="39" customFormat="1">
      <c r="A115" s="40"/>
      <c r="B115" s="40"/>
      <c r="C115" s="35"/>
      <c r="D115" s="55"/>
      <c r="E115" s="55"/>
      <c r="F115" s="89"/>
      <c r="G115" s="90"/>
      <c r="H115" s="89"/>
      <c r="I115" s="91"/>
      <c r="J115" s="89"/>
      <c r="K115" s="91"/>
      <c r="L115" s="89"/>
      <c r="M115" s="63"/>
      <c r="N115" s="36"/>
      <c r="O115" s="36"/>
      <c r="P115" s="36"/>
      <c r="Q115" s="36"/>
      <c r="R115" s="36"/>
      <c r="S115" s="36"/>
      <c r="T115" s="36"/>
      <c r="U115" s="37"/>
      <c r="V115" s="38"/>
      <c r="W115" s="38"/>
      <c r="X115" s="38"/>
      <c r="Y115" s="38"/>
      <c r="Z115" s="38"/>
      <c r="AA115" s="38"/>
      <c r="AB115" s="226"/>
      <c r="AC115" s="38"/>
      <c r="AD115" s="89"/>
      <c r="AE115" s="90"/>
      <c r="AF115" s="91"/>
      <c r="AG115" s="89"/>
      <c r="AH115" s="91"/>
      <c r="AI115" s="136"/>
      <c r="AJ115" s="136"/>
      <c r="AK115" s="136"/>
      <c r="AL115" s="136"/>
      <c r="AM115" s="136"/>
      <c r="AN115" s="40"/>
      <c r="AO115" s="40"/>
    </row>
    <row r="116" spans="1:41" s="39" customFormat="1">
      <c r="A116" s="40"/>
      <c r="B116" s="40"/>
      <c r="C116" s="35"/>
      <c r="D116" s="55"/>
      <c r="E116" s="55"/>
      <c r="F116" s="89"/>
      <c r="G116" s="90"/>
      <c r="H116" s="89"/>
      <c r="I116" s="91"/>
      <c r="J116" s="89"/>
      <c r="K116" s="91"/>
      <c r="L116" s="89"/>
      <c r="M116" s="63"/>
      <c r="N116" s="36"/>
      <c r="O116" s="36"/>
      <c r="P116" s="36"/>
      <c r="Q116" s="36"/>
      <c r="R116" s="36"/>
      <c r="S116" s="36"/>
      <c r="T116" s="36"/>
      <c r="U116" s="37"/>
      <c r="V116" s="38"/>
      <c r="W116" s="38"/>
      <c r="X116" s="38"/>
      <c r="Y116" s="38"/>
      <c r="Z116" s="38"/>
      <c r="AA116" s="38"/>
      <c r="AB116" s="226"/>
      <c r="AC116" s="38"/>
      <c r="AD116" s="89"/>
      <c r="AE116" s="90"/>
      <c r="AF116" s="91"/>
      <c r="AG116" s="89"/>
      <c r="AH116" s="91"/>
      <c r="AI116" s="136"/>
      <c r="AJ116" s="136"/>
      <c r="AK116" s="136"/>
      <c r="AL116" s="136"/>
      <c r="AM116" s="136"/>
      <c r="AN116" s="40"/>
      <c r="AO116" s="40"/>
    </row>
    <row r="117" spans="1:41" s="39" customFormat="1">
      <c r="A117" s="40"/>
      <c r="B117" s="40"/>
      <c r="C117" s="35"/>
      <c r="D117" s="55"/>
      <c r="E117" s="55"/>
      <c r="F117" s="89"/>
      <c r="G117" s="90"/>
      <c r="H117" s="89"/>
      <c r="I117" s="91"/>
      <c r="J117" s="89"/>
      <c r="K117" s="91"/>
      <c r="L117" s="89"/>
      <c r="M117" s="63"/>
      <c r="N117" s="36"/>
      <c r="O117" s="36"/>
      <c r="P117" s="36"/>
      <c r="Q117" s="36"/>
      <c r="R117" s="36"/>
      <c r="S117" s="36"/>
      <c r="T117" s="36"/>
      <c r="U117" s="37"/>
      <c r="V117" s="38"/>
      <c r="W117" s="38"/>
      <c r="X117" s="38"/>
      <c r="Y117" s="38"/>
      <c r="Z117" s="38"/>
      <c r="AA117" s="38"/>
      <c r="AB117" s="226"/>
      <c r="AC117" s="38"/>
      <c r="AD117" s="89"/>
      <c r="AE117" s="90"/>
      <c r="AF117" s="91"/>
      <c r="AG117" s="89"/>
      <c r="AH117" s="91"/>
      <c r="AI117" s="136"/>
      <c r="AJ117" s="136"/>
      <c r="AK117" s="136"/>
      <c r="AL117" s="136"/>
      <c r="AM117" s="136"/>
      <c r="AN117" s="40"/>
      <c r="AO117" s="40"/>
    </row>
    <row r="118" spans="1:41" s="39" customFormat="1">
      <c r="A118" s="40"/>
      <c r="B118" s="40"/>
      <c r="C118" s="35"/>
      <c r="D118" s="55"/>
      <c r="E118" s="55"/>
      <c r="F118" s="89"/>
      <c r="G118" s="90"/>
      <c r="H118" s="89"/>
      <c r="I118" s="91"/>
      <c r="J118" s="89"/>
      <c r="K118" s="91"/>
      <c r="L118" s="89"/>
      <c r="M118" s="63"/>
      <c r="N118" s="36"/>
      <c r="O118" s="36"/>
      <c r="P118" s="36"/>
      <c r="Q118" s="36"/>
      <c r="R118" s="36"/>
      <c r="S118" s="36"/>
      <c r="T118" s="36"/>
      <c r="U118" s="37"/>
      <c r="V118" s="38"/>
      <c r="W118" s="38"/>
      <c r="X118" s="38"/>
      <c r="Y118" s="38"/>
      <c r="Z118" s="38"/>
      <c r="AA118" s="38"/>
      <c r="AB118" s="226"/>
      <c r="AC118" s="38"/>
      <c r="AD118" s="89"/>
      <c r="AE118" s="90"/>
      <c r="AF118" s="91"/>
      <c r="AG118" s="89"/>
      <c r="AH118" s="91"/>
      <c r="AI118" s="136"/>
      <c r="AJ118" s="136"/>
      <c r="AK118" s="136"/>
      <c r="AL118" s="136"/>
      <c r="AM118" s="136"/>
      <c r="AN118" s="40"/>
      <c r="AO118" s="40"/>
    </row>
    <row r="119" spans="1:41" s="39" customFormat="1">
      <c r="A119" s="40"/>
      <c r="B119" s="40"/>
      <c r="C119" s="35"/>
      <c r="D119" s="55"/>
      <c r="E119" s="55"/>
      <c r="F119" s="89"/>
      <c r="G119" s="90"/>
      <c r="H119" s="89"/>
      <c r="I119" s="91"/>
      <c r="J119" s="89"/>
      <c r="K119" s="91"/>
      <c r="L119" s="89"/>
      <c r="M119" s="63"/>
      <c r="N119" s="36"/>
      <c r="O119" s="36"/>
      <c r="P119" s="36"/>
      <c r="Q119" s="36"/>
      <c r="R119" s="36"/>
      <c r="S119" s="36"/>
      <c r="T119" s="36"/>
      <c r="U119" s="37"/>
      <c r="V119" s="38"/>
      <c r="W119" s="38"/>
      <c r="X119" s="38"/>
      <c r="Y119" s="38"/>
      <c r="Z119" s="38"/>
      <c r="AA119" s="38"/>
      <c r="AB119" s="226"/>
      <c r="AC119" s="38"/>
      <c r="AD119" s="89"/>
      <c r="AE119" s="90"/>
      <c r="AF119" s="91"/>
      <c r="AG119" s="89"/>
      <c r="AH119" s="91"/>
      <c r="AI119" s="136"/>
      <c r="AJ119" s="136"/>
      <c r="AK119" s="136"/>
      <c r="AL119" s="136"/>
      <c r="AM119" s="136"/>
      <c r="AN119" s="40"/>
      <c r="AO119" s="40"/>
    </row>
    <row r="120" spans="1:41" s="39" customFormat="1">
      <c r="A120" s="40"/>
      <c r="B120" s="40"/>
      <c r="C120" s="35"/>
      <c r="D120" s="55"/>
      <c r="E120" s="55"/>
      <c r="F120" s="89"/>
      <c r="G120" s="90"/>
      <c r="H120" s="89"/>
      <c r="I120" s="91"/>
      <c r="J120" s="89"/>
      <c r="K120" s="91"/>
      <c r="L120" s="89"/>
      <c r="M120" s="63"/>
      <c r="N120" s="36"/>
      <c r="O120" s="36"/>
      <c r="P120" s="36"/>
      <c r="Q120" s="36"/>
      <c r="R120" s="36"/>
      <c r="S120" s="36"/>
      <c r="T120" s="36"/>
      <c r="U120" s="37"/>
      <c r="V120" s="38"/>
      <c r="W120" s="38"/>
      <c r="X120" s="38"/>
      <c r="Y120" s="38"/>
      <c r="Z120" s="38"/>
      <c r="AA120" s="38"/>
      <c r="AB120" s="226"/>
      <c r="AC120" s="38"/>
      <c r="AD120" s="89"/>
      <c r="AE120" s="90"/>
      <c r="AF120" s="91"/>
      <c r="AG120" s="89"/>
      <c r="AH120" s="91"/>
      <c r="AI120" s="136"/>
      <c r="AJ120" s="136"/>
      <c r="AK120" s="136"/>
      <c r="AL120" s="136"/>
      <c r="AM120" s="136"/>
      <c r="AN120" s="40"/>
      <c r="AO120" s="40"/>
    </row>
    <row r="121" spans="1:41" s="39" customFormat="1">
      <c r="A121" s="40"/>
      <c r="B121" s="40"/>
      <c r="C121" s="35"/>
      <c r="D121" s="55"/>
      <c r="E121" s="55"/>
      <c r="F121" s="89"/>
      <c r="G121" s="90"/>
      <c r="H121" s="89"/>
      <c r="I121" s="91"/>
      <c r="J121" s="89"/>
      <c r="K121" s="91"/>
      <c r="L121" s="89"/>
      <c r="M121" s="63"/>
      <c r="N121" s="36"/>
      <c r="O121" s="36"/>
      <c r="P121" s="36"/>
      <c r="Q121" s="36"/>
      <c r="R121" s="36"/>
      <c r="S121" s="36"/>
      <c r="T121" s="36"/>
      <c r="U121" s="37"/>
      <c r="V121" s="38"/>
      <c r="W121" s="38"/>
      <c r="X121" s="38"/>
      <c r="Y121" s="38"/>
      <c r="Z121" s="38"/>
      <c r="AA121" s="38"/>
      <c r="AB121" s="226"/>
      <c r="AC121" s="38"/>
      <c r="AD121" s="89"/>
      <c r="AE121" s="90"/>
      <c r="AF121" s="91"/>
      <c r="AG121" s="89"/>
      <c r="AH121" s="91"/>
      <c r="AI121" s="136"/>
      <c r="AJ121" s="136"/>
      <c r="AK121" s="136"/>
      <c r="AL121" s="136"/>
      <c r="AM121" s="136"/>
      <c r="AN121" s="40"/>
      <c r="AO121" s="40"/>
    </row>
    <row r="122" spans="1:41" s="39" customFormat="1">
      <c r="A122" s="40"/>
      <c r="B122" s="40"/>
      <c r="C122" s="35"/>
      <c r="D122" s="55"/>
      <c r="E122" s="55"/>
      <c r="F122" s="89"/>
      <c r="G122" s="90"/>
      <c r="H122" s="89"/>
      <c r="I122" s="91"/>
      <c r="J122" s="89"/>
      <c r="K122" s="91"/>
      <c r="L122" s="89"/>
      <c r="M122" s="63"/>
      <c r="N122" s="36"/>
      <c r="O122" s="36"/>
      <c r="P122" s="36"/>
      <c r="Q122" s="36"/>
      <c r="R122" s="36"/>
      <c r="S122" s="36"/>
      <c r="T122" s="36"/>
      <c r="U122" s="37"/>
      <c r="V122" s="38"/>
      <c r="W122" s="38"/>
      <c r="X122" s="38"/>
      <c r="Y122" s="38"/>
      <c r="Z122" s="38"/>
      <c r="AA122" s="38"/>
      <c r="AB122" s="226"/>
      <c r="AC122" s="38"/>
      <c r="AD122" s="89"/>
      <c r="AE122" s="90"/>
      <c r="AF122" s="91"/>
      <c r="AG122" s="89"/>
      <c r="AH122" s="91"/>
      <c r="AI122" s="136"/>
      <c r="AJ122" s="136"/>
      <c r="AK122" s="136"/>
      <c r="AL122" s="136"/>
      <c r="AM122" s="136"/>
      <c r="AN122" s="40"/>
      <c r="AO122" s="40"/>
    </row>
    <row r="123" spans="1:41" s="39" customFormat="1">
      <c r="A123" s="40"/>
      <c r="B123" s="40"/>
      <c r="C123" s="35"/>
      <c r="D123" s="55"/>
      <c r="E123" s="55"/>
      <c r="F123" s="89"/>
      <c r="G123" s="90"/>
      <c r="H123" s="89"/>
      <c r="I123" s="91"/>
      <c r="J123" s="89"/>
      <c r="K123" s="91"/>
      <c r="L123" s="89"/>
      <c r="M123" s="63"/>
      <c r="N123" s="36"/>
      <c r="O123" s="36"/>
      <c r="P123" s="36"/>
      <c r="Q123" s="36"/>
      <c r="R123" s="36"/>
      <c r="S123" s="36"/>
      <c r="T123" s="36"/>
      <c r="U123" s="37"/>
      <c r="V123" s="38"/>
      <c r="W123" s="38"/>
      <c r="X123" s="38"/>
      <c r="Y123" s="38"/>
      <c r="Z123" s="38"/>
      <c r="AA123" s="38"/>
      <c r="AB123" s="226"/>
      <c r="AC123" s="38"/>
      <c r="AD123" s="89"/>
      <c r="AE123" s="90"/>
      <c r="AF123" s="91"/>
      <c r="AG123" s="89"/>
      <c r="AH123" s="91"/>
      <c r="AI123" s="136"/>
      <c r="AJ123" s="136"/>
      <c r="AK123" s="136"/>
      <c r="AL123" s="136"/>
      <c r="AM123" s="136"/>
      <c r="AN123" s="40"/>
      <c r="AO123" s="40"/>
    </row>
    <row r="124" spans="1:41" s="39" customFormat="1">
      <c r="A124" s="40"/>
      <c r="B124" s="40"/>
      <c r="C124" s="35"/>
      <c r="D124" s="55"/>
      <c r="E124" s="55"/>
      <c r="F124" s="89"/>
      <c r="G124" s="90"/>
      <c r="H124" s="89"/>
      <c r="I124" s="91"/>
      <c r="J124" s="89"/>
      <c r="K124" s="91"/>
      <c r="L124" s="89"/>
      <c r="M124" s="63"/>
      <c r="N124" s="36"/>
      <c r="O124" s="36"/>
      <c r="P124" s="36"/>
      <c r="Q124" s="36"/>
      <c r="R124" s="36"/>
      <c r="S124" s="36"/>
      <c r="T124" s="36"/>
      <c r="U124" s="37"/>
      <c r="V124" s="38"/>
      <c r="W124" s="38"/>
      <c r="X124" s="38"/>
      <c r="Y124" s="38"/>
      <c r="Z124" s="38"/>
      <c r="AA124" s="38"/>
      <c r="AB124" s="226"/>
      <c r="AC124" s="38"/>
      <c r="AD124" s="89"/>
      <c r="AE124" s="90"/>
      <c r="AF124" s="91"/>
      <c r="AG124" s="89"/>
      <c r="AH124" s="91"/>
      <c r="AI124" s="136"/>
      <c r="AJ124" s="136"/>
      <c r="AK124" s="136"/>
      <c r="AL124" s="136"/>
      <c r="AM124" s="136"/>
      <c r="AN124" s="40"/>
      <c r="AO124" s="40"/>
    </row>
    <row r="125" spans="1:41" s="39" customFormat="1">
      <c r="A125" s="40"/>
      <c r="B125" s="40"/>
      <c r="C125" s="35"/>
      <c r="D125" s="55"/>
      <c r="E125" s="55"/>
      <c r="F125" s="89"/>
      <c r="G125" s="90"/>
      <c r="H125" s="89"/>
      <c r="I125" s="91"/>
      <c r="J125" s="89"/>
      <c r="K125" s="91"/>
      <c r="L125" s="89"/>
      <c r="M125" s="63"/>
      <c r="N125" s="36"/>
      <c r="O125" s="36"/>
      <c r="P125" s="36"/>
      <c r="Q125" s="36"/>
      <c r="R125" s="36"/>
      <c r="S125" s="36"/>
      <c r="T125" s="36"/>
      <c r="U125" s="37"/>
      <c r="V125" s="38"/>
      <c r="W125" s="38"/>
      <c r="X125" s="38"/>
      <c r="Y125" s="38"/>
      <c r="Z125" s="38"/>
      <c r="AA125" s="38"/>
      <c r="AB125" s="226"/>
      <c r="AC125" s="38"/>
      <c r="AD125" s="89"/>
      <c r="AE125" s="90"/>
      <c r="AF125" s="91"/>
      <c r="AG125" s="89"/>
      <c r="AH125" s="91"/>
      <c r="AI125" s="136"/>
      <c r="AJ125" s="136"/>
      <c r="AK125" s="136"/>
      <c r="AL125" s="136"/>
      <c r="AM125" s="136"/>
      <c r="AN125" s="40"/>
      <c r="AO125" s="40"/>
    </row>
    <row r="126" spans="1:41" s="39" customFormat="1">
      <c r="A126" s="40"/>
      <c r="B126" s="40"/>
      <c r="C126" s="35"/>
      <c r="D126" s="55"/>
      <c r="E126" s="55"/>
      <c r="F126" s="89"/>
      <c r="G126" s="90"/>
      <c r="H126" s="89"/>
      <c r="I126" s="91"/>
      <c r="J126" s="89"/>
      <c r="K126" s="91"/>
      <c r="L126" s="89"/>
      <c r="M126" s="63"/>
      <c r="N126" s="36"/>
      <c r="O126" s="36"/>
      <c r="P126" s="36"/>
      <c r="Q126" s="36"/>
      <c r="R126" s="36"/>
      <c r="S126" s="36"/>
      <c r="T126" s="36"/>
      <c r="U126" s="37"/>
      <c r="V126" s="38"/>
      <c r="W126" s="38"/>
      <c r="X126" s="38"/>
      <c r="Y126" s="38"/>
      <c r="Z126" s="38"/>
      <c r="AA126" s="38"/>
      <c r="AB126" s="226"/>
      <c r="AC126" s="38"/>
      <c r="AD126" s="89"/>
      <c r="AE126" s="90"/>
      <c r="AF126" s="91"/>
      <c r="AG126" s="89"/>
      <c r="AH126" s="91"/>
      <c r="AI126" s="136"/>
      <c r="AJ126" s="136"/>
      <c r="AK126" s="136"/>
      <c r="AL126" s="136"/>
      <c r="AM126" s="136"/>
      <c r="AN126" s="40"/>
      <c r="AO126" s="40"/>
    </row>
    <row r="127" spans="1:41" s="39" customFormat="1">
      <c r="A127" s="40"/>
      <c r="B127" s="40"/>
      <c r="C127" s="35"/>
      <c r="D127" s="55"/>
      <c r="E127" s="55"/>
      <c r="F127" s="89"/>
      <c r="G127" s="90"/>
      <c r="H127" s="89"/>
      <c r="I127" s="91"/>
      <c r="J127" s="89"/>
      <c r="K127" s="91"/>
      <c r="L127" s="89"/>
      <c r="M127" s="63"/>
      <c r="N127" s="36"/>
      <c r="O127" s="36"/>
      <c r="P127" s="36"/>
      <c r="Q127" s="36"/>
      <c r="R127" s="36"/>
      <c r="S127" s="36"/>
      <c r="T127" s="36"/>
      <c r="U127" s="37"/>
      <c r="V127" s="38"/>
      <c r="W127" s="38"/>
      <c r="X127" s="38"/>
      <c r="Y127" s="38"/>
      <c r="Z127" s="38"/>
      <c r="AA127" s="38"/>
      <c r="AB127" s="226"/>
      <c r="AC127" s="38"/>
      <c r="AD127" s="89"/>
      <c r="AE127" s="90"/>
      <c r="AF127" s="91"/>
      <c r="AG127" s="89"/>
      <c r="AH127" s="91"/>
      <c r="AI127" s="136"/>
      <c r="AJ127" s="136"/>
      <c r="AK127" s="136"/>
      <c r="AL127" s="136"/>
      <c r="AM127" s="136"/>
      <c r="AN127" s="40"/>
      <c r="AO127" s="40"/>
    </row>
    <row r="128" spans="1:41" s="39" customFormat="1">
      <c r="A128" s="40"/>
      <c r="B128" s="40"/>
      <c r="C128" s="35"/>
      <c r="D128" s="55"/>
      <c r="E128" s="55"/>
      <c r="F128" s="89"/>
      <c r="G128" s="90"/>
      <c r="H128" s="89"/>
      <c r="I128" s="91"/>
      <c r="J128" s="89"/>
      <c r="K128" s="91"/>
      <c r="L128" s="89"/>
      <c r="M128" s="63"/>
      <c r="N128" s="36"/>
      <c r="O128" s="36"/>
      <c r="P128" s="36"/>
      <c r="Q128" s="36"/>
      <c r="R128" s="36"/>
      <c r="S128" s="36"/>
      <c r="T128" s="36"/>
      <c r="U128" s="37"/>
      <c r="V128" s="38"/>
      <c r="W128" s="38"/>
      <c r="X128" s="38"/>
      <c r="Y128" s="38"/>
      <c r="Z128" s="38"/>
      <c r="AA128" s="38"/>
      <c r="AB128" s="226"/>
      <c r="AC128" s="38"/>
      <c r="AD128" s="89"/>
      <c r="AE128" s="90"/>
      <c r="AF128" s="91"/>
      <c r="AG128" s="89"/>
      <c r="AH128" s="91"/>
      <c r="AI128" s="136"/>
      <c r="AJ128" s="136"/>
      <c r="AK128" s="136"/>
      <c r="AL128" s="136"/>
      <c r="AM128" s="136"/>
      <c r="AN128" s="40"/>
      <c r="AO128" s="40"/>
    </row>
    <row r="129" spans="1:41" s="39" customFormat="1">
      <c r="A129" s="40"/>
      <c r="B129" s="40"/>
      <c r="C129" s="35"/>
      <c r="D129" s="55"/>
      <c r="E129" s="55"/>
      <c r="F129" s="89"/>
      <c r="G129" s="90"/>
      <c r="H129" s="89"/>
      <c r="I129" s="91"/>
      <c r="J129" s="89"/>
      <c r="K129" s="91"/>
      <c r="L129" s="89"/>
      <c r="M129" s="63"/>
      <c r="N129" s="36"/>
      <c r="O129" s="36"/>
      <c r="P129" s="36"/>
      <c r="Q129" s="36"/>
      <c r="R129" s="36"/>
      <c r="S129" s="36"/>
      <c r="T129" s="36"/>
      <c r="U129" s="37"/>
      <c r="V129" s="38"/>
      <c r="W129" s="38"/>
      <c r="X129" s="38"/>
      <c r="Y129" s="38"/>
      <c r="Z129" s="38"/>
      <c r="AA129" s="38"/>
      <c r="AB129" s="226"/>
      <c r="AC129" s="38"/>
      <c r="AD129" s="89"/>
      <c r="AE129" s="90"/>
      <c r="AF129" s="91"/>
      <c r="AG129" s="89"/>
      <c r="AH129" s="91"/>
      <c r="AI129" s="136"/>
      <c r="AJ129" s="136"/>
      <c r="AK129" s="136"/>
      <c r="AL129" s="136"/>
      <c r="AM129" s="136"/>
      <c r="AN129" s="40"/>
      <c r="AO129" s="40"/>
    </row>
    <row r="130" spans="1:41" s="39" customFormat="1">
      <c r="A130" s="40"/>
      <c r="B130" s="40"/>
      <c r="C130" s="35"/>
      <c r="D130" s="55"/>
      <c r="E130" s="55"/>
      <c r="F130" s="89"/>
      <c r="G130" s="90"/>
      <c r="H130" s="89"/>
      <c r="I130" s="91"/>
      <c r="J130" s="89"/>
      <c r="K130" s="91"/>
      <c r="L130" s="89"/>
      <c r="M130" s="63"/>
      <c r="N130" s="36"/>
      <c r="O130" s="36"/>
      <c r="P130" s="36"/>
      <c r="Q130" s="36"/>
      <c r="R130" s="36"/>
      <c r="S130" s="36"/>
      <c r="T130" s="36"/>
      <c r="U130" s="37"/>
      <c r="V130" s="38"/>
      <c r="W130" s="38"/>
      <c r="X130" s="38"/>
      <c r="Y130" s="38"/>
      <c r="Z130" s="38"/>
      <c r="AA130" s="38"/>
      <c r="AB130" s="226"/>
      <c r="AC130" s="38"/>
      <c r="AD130" s="89"/>
      <c r="AE130" s="90"/>
      <c r="AF130" s="91"/>
      <c r="AG130" s="89"/>
      <c r="AH130" s="91"/>
      <c r="AI130" s="136"/>
      <c r="AJ130" s="136"/>
      <c r="AK130" s="136"/>
      <c r="AL130" s="136"/>
      <c r="AM130" s="136"/>
      <c r="AN130" s="40"/>
      <c r="AO130" s="40"/>
    </row>
    <row r="131" spans="1:41" s="39" customFormat="1">
      <c r="A131" s="40"/>
      <c r="B131" s="40"/>
      <c r="C131" s="35"/>
      <c r="D131" s="55"/>
      <c r="E131" s="55"/>
      <c r="F131" s="89"/>
      <c r="G131" s="90"/>
      <c r="H131" s="89"/>
      <c r="I131" s="91"/>
      <c r="J131" s="89"/>
      <c r="K131" s="91"/>
      <c r="L131" s="89"/>
      <c r="M131" s="63"/>
      <c r="N131" s="36"/>
      <c r="O131" s="36"/>
      <c r="P131" s="36"/>
      <c r="Q131" s="36"/>
      <c r="R131" s="36"/>
      <c r="S131" s="36"/>
      <c r="T131" s="36"/>
      <c r="U131" s="37"/>
      <c r="V131" s="38"/>
      <c r="W131" s="38"/>
      <c r="X131" s="38"/>
      <c r="Y131" s="38"/>
      <c r="Z131" s="38"/>
      <c r="AA131" s="38"/>
      <c r="AB131" s="226"/>
      <c r="AC131" s="38"/>
      <c r="AD131" s="89"/>
      <c r="AE131" s="90"/>
      <c r="AF131" s="91"/>
      <c r="AG131" s="89"/>
      <c r="AH131" s="91"/>
      <c r="AI131" s="136"/>
      <c r="AJ131" s="136"/>
      <c r="AK131" s="136"/>
      <c r="AL131" s="136"/>
      <c r="AM131" s="136"/>
      <c r="AN131" s="40"/>
      <c r="AO131" s="40"/>
    </row>
    <row r="132" spans="1:41" s="39" customFormat="1">
      <c r="A132" s="40"/>
      <c r="B132" s="40"/>
      <c r="C132" s="35"/>
      <c r="D132" s="55"/>
      <c r="E132" s="55"/>
      <c r="F132" s="89"/>
      <c r="G132" s="90"/>
      <c r="H132" s="89"/>
      <c r="I132" s="91"/>
      <c r="J132" s="89"/>
      <c r="K132" s="91"/>
      <c r="L132" s="89"/>
      <c r="M132" s="63"/>
      <c r="N132" s="36"/>
      <c r="O132" s="36"/>
      <c r="P132" s="36"/>
      <c r="Q132" s="36"/>
      <c r="R132" s="36"/>
      <c r="S132" s="36"/>
      <c r="T132" s="36"/>
      <c r="U132" s="37"/>
      <c r="V132" s="38"/>
      <c r="W132" s="38"/>
      <c r="X132" s="38"/>
      <c r="Y132" s="38"/>
      <c r="Z132" s="38"/>
      <c r="AA132" s="38"/>
      <c r="AB132" s="226"/>
      <c r="AC132" s="38"/>
      <c r="AD132" s="89"/>
      <c r="AE132" s="90"/>
      <c r="AF132" s="91"/>
      <c r="AG132" s="89"/>
      <c r="AH132" s="91"/>
      <c r="AI132" s="136"/>
      <c r="AJ132" s="136"/>
      <c r="AK132" s="136"/>
      <c r="AL132" s="136"/>
      <c r="AM132" s="136"/>
      <c r="AN132" s="40"/>
      <c r="AO132" s="40"/>
    </row>
    <row r="133" spans="1:41" s="39" customFormat="1">
      <c r="A133" s="40"/>
      <c r="B133" s="40"/>
      <c r="C133" s="35"/>
      <c r="D133" s="55"/>
      <c r="E133" s="55"/>
      <c r="F133" s="89"/>
      <c r="G133" s="90"/>
      <c r="H133" s="89"/>
      <c r="I133" s="91"/>
      <c r="J133" s="89"/>
      <c r="K133" s="91"/>
      <c r="L133" s="89"/>
      <c r="M133" s="63"/>
      <c r="N133" s="36"/>
      <c r="O133" s="36"/>
      <c r="P133" s="36"/>
      <c r="Q133" s="36"/>
      <c r="R133" s="36"/>
      <c r="S133" s="36"/>
      <c r="T133" s="36"/>
      <c r="U133" s="37"/>
      <c r="V133" s="38"/>
      <c r="W133" s="38"/>
      <c r="X133" s="38"/>
      <c r="Y133" s="38"/>
      <c r="Z133" s="38"/>
      <c r="AA133" s="38"/>
      <c r="AB133" s="226"/>
      <c r="AC133" s="38"/>
      <c r="AD133" s="89"/>
      <c r="AE133" s="90"/>
      <c r="AF133" s="91"/>
      <c r="AG133" s="89"/>
      <c r="AH133" s="91"/>
      <c r="AI133" s="136"/>
      <c r="AJ133" s="136"/>
      <c r="AK133" s="136"/>
      <c r="AL133" s="136"/>
      <c r="AM133" s="136"/>
      <c r="AN133" s="40"/>
      <c r="AO133" s="40"/>
    </row>
    <row r="134" spans="1:41" s="39" customFormat="1">
      <c r="A134" s="40"/>
      <c r="B134" s="40"/>
      <c r="C134" s="35"/>
      <c r="D134" s="55"/>
      <c r="E134" s="55"/>
      <c r="F134" s="89"/>
      <c r="G134" s="90"/>
      <c r="H134" s="89"/>
      <c r="I134" s="91"/>
      <c r="J134" s="89"/>
      <c r="K134" s="91"/>
      <c r="L134" s="89"/>
      <c r="M134" s="63"/>
      <c r="N134" s="36"/>
      <c r="O134" s="36"/>
      <c r="P134" s="36"/>
      <c r="Q134" s="36"/>
      <c r="R134" s="36"/>
      <c r="S134" s="36"/>
      <c r="T134" s="36"/>
      <c r="U134" s="37"/>
      <c r="V134" s="38"/>
      <c r="W134" s="38"/>
      <c r="X134" s="38"/>
      <c r="Y134" s="38"/>
      <c r="Z134" s="38"/>
      <c r="AA134" s="38"/>
      <c r="AB134" s="226"/>
      <c r="AC134" s="38"/>
      <c r="AD134" s="89"/>
      <c r="AE134" s="90"/>
      <c r="AF134" s="91"/>
      <c r="AG134" s="89"/>
      <c r="AH134" s="91"/>
      <c r="AI134" s="136"/>
      <c r="AJ134" s="136"/>
      <c r="AK134" s="136"/>
      <c r="AL134" s="136"/>
      <c r="AM134" s="136"/>
      <c r="AN134" s="40"/>
      <c r="AO134" s="40"/>
    </row>
    <row r="135" spans="1:41" s="39" customFormat="1">
      <c r="A135" s="40"/>
      <c r="B135" s="40"/>
      <c r="C135" s="35"/>
      <c r="D135" s="55"/>
      <c r="E135" s="55"/>
      <c r="F135" s="89"/>
      <c r="G135" s="90"/>
      <c r="H135" s="89"/>
      <c r="I135" s="91"/>
      <c r="J135" s="89"/>
      <c r="K135" s="91"/>
      <c r="L135" s="89"/>
      <c r="M135" s="63"/>
      <c r="N135" s="36"/>
      <c r="O135" s="36"/>
      <c r="P135" s="36"/>
      <c r="Q135" s="36"/>
      <c r="R135" s="36"/>
      <c r="S135" s="36"/>
      <c r="T135" s="36"/>
      <c r="U135" s="37"/>
      <c r="V135" s="38"/>
      <c r="W135" s="38"/>
      <c r="X135" s="38"/>
      <c r="Y135" s="38"/>
      <c r="Z135" s="38"/>
      <c r="AA135" s="38"/>
      <c r="AB135" s="226"/>
      <c r="AC135" s="38"/>
      <c r="AD135" s="89"/>
      <c r="AE135" s="90"/>
      <c r="AF135" s="91"/>
      <c r="AG135" s="89"/>
      <c r="AH135" s="91"/>
      <c r="AI135" s="136"/>
      <c r="AJ135" s="136"/>
      <c r="AK135" s="136"/>
      <c r="AL135" s="136"/>
      <c r="AM135" s="136"/>
      <c r="AN135" s="40"/>
      <c r="AO135" s="40"/>
    </row>
    <row r="136" spans="1:41" s="39" customFormat="1">
      <c r="A136" s="40"/>
      <c r="B136" s="40"/>
      <c r="C136" s="35"/>
      <c r="D136" s="55"/>
      <c r="E136" s="55"/>
      <c r="F136" s="89"/>
      <c r="G136" s="90"/>
      <c r="H136" s="89"/>
      <c r="I136" s="91"/>
      <c r="J136" s="89"/>
      <c r="K136" s="91"/>
      <c r="L136" s="89"/>
      <c r="M136" s="63"/>
      <c r="N136" s="36"/>
      <c r="O136" s="36"/>
      <c r="P136" s="36"/>
      <c r="Q136" s="36"/>
      <c r="R136" s="36"/>
      <c r="S136" s="36"/>
      <c r="T136" s="36"/>
      <c r="U136" s="37"/>
      <c r="V136" s="38"/>
      <c r="W136" s="38"/>
      <c r="X136" s="38"/>
      <c r="Y136" s="38"/>
      <c r="Z136" s="38"/>
      <c r="AA136" s="38"/>
      <c r="AB136" s="226"/>
      <c r="AC136" s="38"/>
      <c r="AD136" s="89"/>
      <c r="AE136" s="90"/>
      <c r="AF136" s="91"/>
      <c r="AG136" s="89"/>
      <c r="AH136" s="91"/>
      <c r="AI136" s="136"/>
      <c r="AJ136" s="136"/>
      <c r="AK136" s="136"/>
      <c r="AL136" s="136"/>
      <c r="AM136" s="136"/>
      <c r="AN136" s="40"/>
      <c r="AO136" s="40"/>
    </row>
    <row r="137" spans="1:41" s="39" customFormat="1">
      <c r="A137" s="40"/>
      <c r="B137" s="40"/>
      <c r="C137" s="35"/>
      <c r="D137" s="55"/>
      <c r="E137" s="55"/>
      <c r="F137" s="89"/>
      <c r="G137" s="90"/>
      <c r="H137" s="89"/>
      <c r="I137" s="91"/>
      <c r="J137" s="89"/>
      <c r="K137" s="91"/>
      <c r="L137" s="89"/>
      <c r="M137" s="63"/>
      <c r="N137" s="36"/>
      <c r="O137" s="36"/>
      <c r="P137" s="36"/>
      <c r="Q137" s="36"/>
      <c r="R137" s="36"/>
      <c r="S137" s="36"/>
      <c r="T137" s="36"/>
      <c r="U137" s="37"/>
      <c r="V137" s="38"/>
      <c r="W137" s="38"/>
      <c r="X137" s="38"/>
      <c r="Y137" s="38"/>
      <c r="Z137" s="38"/>
      <c r="AA137" s="38"/>
      <c r="AB137" s="226"/>
      <c r="AC137" s="38"/>
      <c r="AD137" s="89"/>
      <c r="AE137" s="90"/>
      <c r="AF137" s="91"/>
      <c r="AG137" s="89"/>
      <c r="AH137" s="91"/>
      <c r="AI137" s="136"/>
      <c r="AJ137" s="136"/>
      <c r="AK137" s="136"/>
      <c r="AL137" s="136"/>
      <c r="AM137" s="136"/>
      <c r="AN137" s="40"/>
      <c r="AO137" s="40"/>
    </row>
    <row r="138" spans="1:41" s="39" customFormat="1">
      <c r="A138" s="40"/>
      <c r="B138" s="40"/>
      <c r="C138" s="35"/>
      <c r="D138" s="55"/>
      <c r="E138" s="55"/>
      <c r="F138" s="89"/>
      <c r="G138" s="90"/>
      <c r="H138" s="89"/>
      <c r="I138" s="91"/>
      <c r="J138" s="89"/>
      <c r="K138" s="91"/>
      <c r="L138" s="89"/>
      <c r="M138" s="63"/>
      <c r="N138" s="36"/>
      <c r="O138" s="36"/>
      <c r="P138" s="36"/>
      <c r="Q138" s="36"/>
      <c r="R138" s="36"/>
      <c r="S138" s="36"/>
      <c r="T138" s="36"/>
      <c r="U138" s="37"/>
      <c r="V138" s="38"/>
      <c r="W138" s="38"/>
      <c r="X138" s="38"/>
      <c r="Y138" s="38"/>
      <c r="Z138" s="38"/>
      <c r="AA138" s="38"/>
      <c r="AB138" s="226"/>
      <c r="AC138" s="38"/>
      <c r="AD138" s="89"/>
      <c r="AE138" s="90"/>
      <c r="AF138" s="91"/>
      <c r="AG138" s="89"/>
      <c r="AH138" s="91"/>
      <c r="AI138" s="136"/>
      <c r="AJ138" s="136"/>
      <c r="AK138" s="136"/>
      <c r="AL138" s="136"/>
      <c r="AM138" s="136"/>
      <c r="AN138" s="40"/>
      <c r="AO138" s="40"/>
    </row>
    <row r="139" spans="1:41" s="39" customFormat="1">
      <c r="A139" s="40"/>
      <c r="B139" s="40"/>
      <c r="C139" s="35"/>
      <c r="D139" s="55"/>
      <c r="E139" s="55"/>
      <c r="F139" s="89"/>
      <c r="G139" s="90"/>
      <c r="H139" s="89"/>
      <c r="I139" s="91"/>
      <c r="J139" s="89"/>
      <c r="K139" s="91"/>
      <c r="L139" s="89"/>
      <c r="M139" s="63"/>
      <c r="N139" s="36"/>
      <c r="O139" s="36"/>
      <c r="P139" s="36"/>
      <c r="Q139" s="36"/>
      <c r="R139" s="36"/>
      <c r="S139" s="36"/>
      <c r="T139" s="36"/>
      <c r="U139" s="37"/>
      <c r="V139" s="38"/>
      <c r="W139" s="38"/>
      <c r="X139" s="38"/>
      <c r="Y139" s="38"/>
      <c r="Z139" s="38"/>
      <c r="AA139" s="38"/>
      <c r="AB139" s="226"/>
      <c r="AC139" s="38"/>
      <c r="AD139" s="89"/>
      <c r="AE139" s="90"/>
      <c r="AF139" s="91"/>
      <c r="AG139" s="89"/>
      <c r="AH139" s="91"/>
      <c r="AI139" s="136"/>
      <c r="AJ139" s="136"/>
      <c r="AK139" s="136"/>
      <c r="AL139" s="136"/>
      <c r="AM139" s="136"/>
      <c r="AN139" s="40"/>
      <c r="AO139" s="40"/>
    </row>
    <row r="140" spans="1:41" s="39" customFormat="1">
      <c r="A140" s="40"/>
      <c r="B140" s="40"/>
      <c r="C140" s="35"/>
      <c r="D140" s="55"/>
      <c r="E140" s="55"/>
      <c r="F140" s="89"/>
      <c r="G140" s="90"/>
      <c r="H140" s="89"/>
      <c r="I140" s="91"/>
      <c r="J140" s="89"/>
      <c r="K140" s="91"/>
      <c r="L140" s="89"/>
      <c r="M140" s="63"/>
      <c r="N140" s="36"/>
      <c r="O140" s="36"/>
      <c r="P140" s="36"/>
      <c r="Q140" s="36"/>
      <c r="R140" s="36"/>
      <c r="S140" s="36"/>
      <c r="T140" s="36"/>
      <c r="U140" s="37"/>
      <c r="V140" s="38"/>
      <c r="W140" s="38"/>
      <c r="X140" s="38"/>
      <c r="Y140" s="38"/>
      <c r="Z140" s="38"/>
      <c r="AA140" s="38"/>
      <c r="AB140" s="226"/>
      <c r="AC140" s="38"/>
      <c r="AD140" s="89"/>
      <c r="AE140" s="90"/>
      <c r="AF140" s="91"/>
      <c r="AG140" s="89"/>
      <c r="AH140" s="91"/>
      <c r="AI140" s="136"/>
      <c r="AJ140" s="136"/>
      <c r="AK140" s="136"/>
      <c r="AL140" s="136"/>
      <c r="AM140" s="136"/>
      <c r="AN140" s="40"/>
      <c r="AO140" s="40"/>
    </row>
    <row r="141" spans="1:41" s="39" customFormat="1">
      <c r="A141" s="40"/>
      <c r="B141" s="40"/>
      <c r="C141" s="35"/>
      <c r="D141" s="55"/>
      <c r="E141" s="55"/>
      <c r="F141" s="89"/>
      <c r="G141" s="90"/>
      <c r="H141" s="89"/>
      <c r="I141" s="91"/>
      <c r="J141" s="89"/>
      <c r="K141" s="91"/>
      <c r="L141" s="89"/>
      <c r="M141" s="63"/>
      <c r="N141" s="36"/>
      <c r="O141" s="36"/>
      <c r="P141" s="36"/>
      <c r="Q141" s="36"/>
      <c r="R141" s="36"/>
      <c r="S141" s="36"/>
      <c r="T141" s="36"/>
      <c r="U141" s="37"/>
      <c r="V141" s="38"/>
      <c r="W141" s="38"/>
      <c r="X141" s="38"/>
      <c r="Y141" s="38"/>
      <c r="Z141" s="38"/>
      <c r="AA141" s="38"/>
      <c r="AB141" s="226"/>
      <c r="AC141" s="38"/>
      <c r="AD141" s="89"/>
      <c r="AE141" s="90"/>
      <c r="AF141" s="91"/>
      <c r="AG141" s="89"/>
      <c r="AH141" s="91"/>
      <c r="AI141" s="136"/>
      <c r="AJ141" s="136"/>
      <c r="AK141" s="136"/>
      <c r="AL141" s="136"/>
      <c r="AM141" s="136"/>
      <c r="AN141" s="40"/>
      <c r="AO141" s="40"/>
    </row>
    <row r="142" spans="1:41" s="39" customFormat="1">
      <c r="A142" s="40"/>
      <c r="B142" s="40"/>
      <c r="C142" s="35"/>
      <c r="D142" s="55"/>
      <c r="E142" s="55"/>
      <c r="F142" s="89"/>
      <c r="G142" s="90"/>
      <c r="H142" s="89"/>
      <c r="I142" s="91"/>
      <c r="J142" s="89"/>
      <c r="K142" s="91"/>
      <c r="L142" s="89"/>
      <c r="M142" s="63"/>
      <c r="N142" s="36"/>
      <c r="O142" s="36"/>
      <c r="P142" s="36"/>
      <c r="Q142" s="36"/>
      <c r="R142" s="36"/>
      <c r="S142" s="36"/>
      <c r="T142" s="36"/>
      <c r="U142" s="37"/>
      <c r="V142" s="38"/>
      <c r="W142" s="38"/>
      <c r="X142" s="38"/>
      <c r="Y142" s="38"/>
      <c r="Z142" s="38"/>
      <c r="AA142" s="38"/>
      <c r="AB142" s="226"/>
      <c r="AC142" s="38"/>
      <c r="AD142" s="89"/>
      <c r="AE142" s="90"/>
      <c r="AF142" s="91"/>
      <c r="AG142" s="89"/>
      <c r="AH142" s="91"/>
      <c r="AI142" s="136"/>
      <c r="AJ142" s="136"/>
      <c r="AK142" s="136"/>
      <c r="AL142" s="136"/>
      <c r="AM142" s="136"/>
      <c r="AN142" s="40"/>
      <c r="AO142" s="40"/>
    </row>
    <row r="143" spans="1:41" s="39" customFormat="1">
      <c r="A143" s="40"/>
      <c r="B143" s="40"/>
      <c r="C143" s="35"/>
      <c r="D143" s="55"/>
      <c r="E143" s="55"/>
      <c r="F143" s="89"/>
      <c r="G143" s="90"/>
      <c r="H143" s="89"/>
      <c r="I143" s="91"/>
      <c r="J143" s="89"/>
      <c r="K143" s="91"/>
      <c r="L143" s="89"/>
      <c r="M143" s="63"/>
      <c r="N143" s="36"/>
      <c r="O143" s="36"/>
      <c r="P143" s="36"/>
      <c r="Q143" s="36"/>
      <c r="R143" s="36"/>
      <c r="S143" s="36"/>
      <c r="T143" s="36"/>
      <c r="U143" s="37"/>
      <c r="V143" s="38"/>
      <c r="W143" s="38"/>
      <c r="X143" s="38"/>
      <c r="Y143" s="38"/>
      <c r="Z143" s="38"/>
      <c r="AA143" s="38"/>
      <c r="AB143" s="226"/>
      <c r="AC143" s="38"/>
      <c r="AD143" s="89"/>
      <c r="AE143" s="90"/>
      <c r="AF143" s="91"/>
      <c r="AG143" s="89"/>
      <c r="AH143" s="91"/>
      <c r="AI143" s="136"/>
      <c r="AJ143" s="136"/>
      <c r="AK143" s="136"/>
      <c r="AL143" s="136"/>
      <c r="AM143" s="136"/>
      <c r="AN143" s="40"/>
      <c r="AO143" s="40"/>
    </row>
    <row r="144" spans="1:41" s="39" customFormat="1">
      <c r="A144" s="40"/>
      <c r="B144" s="40"/>
      <c r="C144" s="35"/>
      <c r="D144" s="55"/>
      <c r="E144" s="55"/>
      <c r="F144" s="89"/>
      <c r="G144" s="90"/>
      <c r="H144" s="89"/>
      <c r="I144" s="91"/>
      <c r="J144" s="89"/>
      <c r="K144" s="91"/>
      <c r="L144" s="89"/>
      <c r="M144" s="63"/>
      <c r="N144" s="36"/>
      <c r="O144" s="36"/>
      <c r="P144" s="36"/>
      <c r="Q144" s="36"/>
      <c r="R144" s="36"/>
      <c r="S144" s="36"/>
      <c r="T144" s="36"/>
      <c r="U144" s="37"/>
      <c r="V144" s="38"/>
      <c r="W144" s="38"/>
      <c r="X144" s="38"/>
      <c r="Y144" s="38"/>
      <c r="Z144" s="38"/>
      <c r="AA144" s="38"/>
      <c r="AB144" s="226"/>
      <c r="AC144" s="38"/>
      <c r="AD144" s="89"/>
      <c r="AE144" s="90"/>
      <c r="AF144" s="91"/>
      <c r="AG144" s="89"/>
      <c r="AH144" s="91"/>
      <c r="AI144" s="136"/>
      <c r="AJ144" s="136"/>
      <c r="AK144" s="136"/>
      <c r="AL144" s="136"/>
      <c r="AM144" s="136"/>
      <c r="AN144" s="40"/>
      <c r="AO144" s="40"/>
    </row>
    <row r="145" spans="1:41" s="39" customFormat="1">
      <c r="A145" s="40"/>
      <c r="B145" s="40"/>
      <c r="C145" s="35"/>
      <c r="D145" s="55"/>
      <c r="E145" s="55"/>
      <c r="F145" s="89"/>
      <c r="G145" s="90"/>
      <c r="H145" s="89"/>
      <c r="I145" s="91"/>
      <c r="J145" s="89"/>
      <c r="K145" s="91"/>
      <c r="L145" s="89"/>
      <c r="M145" s="63"/>
      <c r="N145" s="36"/>
      <c r="O145" s="36"/>
      <c r="P145" s="36"/>
      <c r="Q145" s="36"/>
      <c r="R145" s="36"/>
      <c r="S145" s="36"/>
      <c r="T145" s="36"/>
      <c r="U145" s="37"/>
      <c r="V145" s="38"/>
      <c r="W145" s="38"/>
      <c r="X145" s="38"/>
      <c r="Y145" s="38"/>
      <c r="Z145" s="38"/>
      <c r="AA145" s="38"/>
      <c r="AB145" s="226"/>
      <c r="AC145" s="38"/>
      <c r="AD145" s="89"/>
      <c r="AE145" s="90"/>
      <c r="AF145" s="91"/>
      <c r="AG145" s="89"/>
      <c r="AH145" s="91"/>
      <c r="AI145" s="136"/>
      <c r="AJ145" s="136"/>
      <c r="AK145" s="136"/>
      <c r="AL145" s="136"/>
      <c r="AM145" s="136"/>
      <c r="AN145" s="40"/>
      <c r="AO145" s="40"/>
    </row>
    <row r="146" spans="1:41" s="39" customFormat="1">
      <c r="A146" s="40"/>
      <c r="B146" s="40"/>
      <c r="C146" s="35"/>
      <c r="D146" s="55"/>
      <c r="E146" s="55"/>
      <c r="F146" s="89"/>
      <c r="G146" s="90"/>
      <c r="H146" s="89"/>
      <c r="I146" s="91"/>
      <c r="J146" s="89"/>
      <c r="K146" s="91"/>
      <c r="L146" s="89"/>
      <c r="M146" s="63"/>
      <c r="N146" s="36"/>
      <c r="O146" s="36"/>
      <c r="P146" s="36"/>
      <c r="Q146" s="36"/>
      <c r="R146" s="36"/>
      <c r="S146" s="36"/>
      <c r="T146" s="36"/>
      <c r="U146" s="37"/>
      <c r="V146" s="38"/>
      <c r="W146" s="38"/>
      <c r="X146" s="38"/>
      <c r="Y146" s="38"/>
      <c r="Z146" s="38"/>
      <c r="AA146" s="38"/>
      <c r="AB146" s="226"/>
      <c r="AC146" s="38"/>
      <c r="AD146" s="89"/>
      <c r="AE146" s="90"/>
      <c r="AF146" s="91"/>
      <c r="AG146" s="89"/>
      <c r="AH146" s="91"/>
      <c r="AI146" s="136"/>
      <c r="AJ146" s="136"/>
      <c r="AK146" s="136"/>
      <c r="AL146" s="136"/>
      <c r="AM146" s="136"/>
      <c r="AN146" s="40"/>
      <c r="AO146" s="40"/>
    </row>
    <row r="147" spans="1:41" s="39" customFormat="1">
      <c r="A147" s="40"/>
      <c r="B147" s="40"/>
      <c r="C147" s="35"/>
      <c r="D147" s="55"/>
      <c r="E147" s="55"/>
      <c r="F147" s="89"/>
      <c r="G147" s="90"/>
      <c r="H147" s="89"/>
      <c r="I147" s="91"/>
      <c r="J147" s="89"/>
      <c r="K147" s="91"/>
      <c r="L147" s="89"/>
      <c r="M147" s="63"/>
      <c r="N147" s="36"/>
      <c r="O147" s="36"/>
      <c r="P147" s="36"/>
      <c r="Q147" s="36"/>
      <c r="R147" s="36"/>
      <c r="S147" s="36"/>
      <c r="T147" s="36"/>
      <c r="U147" s="37"/>
      <c r="V147" s="38"/>
      <c r="W147" s="38"/>
      <c r="X147" s="38"/>
      <c r="Y147" s="38"/>
      <c r="Z147" s="38"/>
      <c r="AA147" s="38"/>
      <c r="AB147" s="226"/>
      <c r="AC147" s="38"/>
      <c r="AD147" s="89"/>
      <c r="AE147" s="90"/>
      <c r="AF147" s="91"/>
      <c r="AG147" s="89"/>
      <c r="AH147" s="91"/>
      <c r="AI147" s="136"/>
      <c r="AJ147" s="136"/>
      <c r="AK147" s="136"/>
      <c r="AL147" s="136"/>
      <c r="AM147" s="136"/>
      <c r="AN147" s="40"/>
      <c r="AO147" s="40"/>
    </row>
    <row r="148" spans="1:41" s="39" customFormat="1">
      <c r="A148" s="40"/>
      <c r="B148" s="40"/>
      <c r="C148" s="35"/>
      <c r="D148" s="55"/>
      <c r="E148" s="55"/>
      <c r="F148" s="89"/>
      <c r="G148" s="90"/>
      <c r="H148" s="89"/>
      <c r="I148" s="91"/>
      <c r="J148" s="89"/>
      <c r="K148" s="91"/>
      <c r="L148" s="89"/>
      <c r="M148" s="63"/>
      <c r="N148" s="36"/>
      <c r="O148" s="36"/>
      <c r="P148" s="36"/>
      <c r="Q148" s="36"/>
      <c r="R148" s="36"/>
      <c r="S148" s="36"/>
      <c r="T148" s="36"/>
      <c r="U148" s="37"/>
      <c r="V148" s="38"/>
      <c r="W148" s="38"/>
      <c r="X148" s="38"/>
      <c r="Y148" s="38"/>
      <c r="Z148" s="38"/>
      <c r="AA148" s="38"/>
      <c r="AB148" s="226"/>
      <c r="AC148" s="38"/>
      <c r="AD148" s="89"/>
      <c r="AE148" s="90"/>
      <c r="AF148" s="91"/>
      <c r="AG148" s="89"/>
      <c r="AH148" s="91"/>
      <c r="AI148" s="136"/>
      <c r="AJ148" s="136"/>
      <c r="AK148" s="136"/>
      <c r="AL148" s="136"/>
      <c r="AM148" s="136"/>
      <c r="AN148" s="40"/>
      <c r="AO148" s="40"/>
    </row>
    <row r="149" spans="1:41" s="39" customFormat="1">
      <c r="A149" s="40"/>
      <c r="B149" s="40"/>
      <c r="C149" s="35"/>
      <c r="D149" s="55"/>
      <c r="E149" s="55"/>
      <c r="F149" s="89"/>
      <c r="G149" s="90"/>
      <c r="H149" s="89"/>
      <c r="I149" s="91"/>
      <c r="J149" s="89"/>
      <c r="K149" s="91"/>
      <c r="L149" s="89"/>
      <c r="M149" s="63"/>
      <c r="N149" s="36"/>
      <c r="O149" s="36"/>
      <c r="P149" s="36"/>
      <c r="Q149" s="36"/>
      <c r="R149" s="36"/>
      <c r="S149" s="36"/>
      <c r="T149" s="36"/>
      <c r="U149" s="37"/>
      <c r="V149" s="38"/>
      <c r="W149" s="38"/>
      <c r="X149" s="38"/>
      <c r="Y149" s="38"/>
      <c r="Z149" s="38"/>
      <c r="AA149" s="38"/>
      <c r="AB149" s="226"/>
      <c r="AC149" s="38"/>
      <c r="AD149" s="89"/>
      <c r="AE149" s="90"/>
      <c r="AF149" s="91"/>
      <c r="AG149" s="89"/>
      <c r="AH149" s="91"/>
      <c r="AI149" s="136"/>
      <c r="AJ149" s="136"/>
      <c r="AK149" s="136"/>
      <c r="AL149" s="136"/>
      <c r="AM149" s="136"/>
      <c r="AN149" s="40"/>
      <c r="AO149" s="40"/>
    </row>
    <row r="150" spans="1:41" s="39" customFormat="1">
      <c r="A150" s="40"/>
      <c r="B150" s="40"/>
      <c r="C150" s="35"/>
      <c r="D150" s="55"/>
      <c r="E150" s="55"/>
      <c r="F150" s="89"/>
      <c r="G150" s="90"/>
      <c r="H150" s="89"/>
      <c r="I150" s="91"/>
      <c r="J150" s="89"/>
      <c r="K150" s="91"/>
      <c r="L150" s="89"/>
      <c r="M150" s="63"/>
      <c r="N150" s="36"/>
      <c r="O150" s="36"/>
      <c r="P150" s="36"/>
      <c r="Q150" s="36"/>
      <c r="R150" s="36"/>
      <c r="S150" s="36"/>
      <c r="T150" s="36"/>
      <c r="U150" s="37"/>
      <c r="V150" s="38"/>
      <c r="W150" s="38"/>
      <c r="X150" s="38"/>
      <c r="Y150" s="38"/>
      <c r="Z150" s="38"/>
      <c r="AA150" s="38"/>
      <c r="AB150" s="226"/>
      <c r="AC150" s="38"/>
      <c r="AD150" s="89"/>
      <c r="AE150" s="90"/>
      <c r="AF150" s="91"/>
      <c r="AG150" s="89"/>
      <c r="AH150" s="91"/>
      <c r="AI150" s="136"/>
      <c r="AJ150" s="136"/>
      <c r="AK150" s="136"/>
      <c r="AL150" s="136"/>
      <c r="AM150" s="136"/>
      <c r="AN150" s="40"/>
      <c r="AO150" s="40"/>
    </row>
    <row r="151" spans="1:41" s="39" customFormat="1">
      <c r="A151" s="40"/>
      <c r="B151" s="40"/>
      <c r="C151" s="35"/>
      <c r="D151" s="55"/>
      <c r="E151" s="55"/>
      <c r="F151" s="89"/>
      <c r="G151" s="90"/>
      <c r="H151" s="89"/>
      <c r="I151" s="91"/>
      <c r="J151" s="89"/>
      <c r="K151" s="91"/>
      <c r="L151" s="89"/>
      <c r="M151" s="63"/>
      <c r="N151" s="36"/>
      <c r="O151" s="36"/>
      <c r="P151" s="36"/>
      <c r="Q151" s="36"/>
      <c r="R151" s="36"/>
      <c r="S151" s="36"/>
      <c r="T151" s="36"/>
      <c r="U151" s="37"/>
      <c r="V151" s="38"/>
      <c r="W151" s="38"/>
      <c r="X151" s="38"/>
      <c r="Y151" s="38"/>
      <c r="Z151" s="38"/>
      <c r="AA151" s="38"/>
      <c r="AB151" s="226"/>
      <c r="AC151" s="38"/>
      <c r="AD151" s="89"/>
      <c r="AE151" s="90"/>
      <c r="AF151" s="91"/>
      <c r="AG151" s="89"/>
      <c r="AH151" s="91"/>
      <c r="AI151" s="136"/>
      <c r="AJ151" s="136"/>
      <c r="AK151" s="136"/>
      <c r="AL151" s="136"/>
      <c r="AM151" s="136"/>
      <c r="AN151" s="40"/>
      <c r="AO151" s="40"/>
    </row>
    <row r="152" spans="1:41" s="39" customFormat="1">
      <c r="A152" s="40"/>
      <c r="B152" s="40"/>
      <c r="C152" s="35"/>
      <c r="D152" s="55"/>
      <c r="E152" s="55"/>
      <c r="F152" s="89"/>
      <c r="G152" s="90"/>
      <c r="H152" s="89"/>
      <c r="I152" s="91"/>
      <c r="J152" s="89"/>
      <c r="K152" s="91"/>
      <c r="L152" s="89"/>
      <c r="M152" s="63"/>
      <c r="N152" s="36"/>
      <c r="O152" s="36"/>
      <c r="P152" s="36"/>
      <c r="Q152" s="36"/>
      <c r="R152" s="36"/>
      <c r="S152" s="36"/>
      <c r="T152" s="36"/>
      <c r="U152" s="37"/>
      <c r="V152" s="38"/>
      <c r="W152" s="38"/>
      <c r="X152" s="38"/>
      <c r="Y152" s="38"/>
      <c r="Z152" s="38"/>
      <c r="AA152" s="38"/>
      <c r="AB152" s="226"/>
      <c r="AC152" s="38"/>
      <c r="AD152" s="89"/>
      <c r="AE152" s="90"/>
      <c r="AF152" s="91"/>
      <c r="AG152" s="89"/>
      <c r="AH152" s="91"/>
      <c r="AI152" s="136"/>
      <c r="AJ152" s="136"/>
      <c r="AK152" s="136"/>
      <c r="AL152" s="136"/>
      <c r="AM152" s="136"/>
      <c r="AN152" s="40"/>
      <c r="AO152" s="40"/>
    </row>
    <row r="153" spans="1:41" s="39" customFormat="1">
      <c r="A153" s="40"/>
      <c r="B153" s="40"/>
      <c r="C153" s="35"/>
      <c r="D153" s="55"/>
      <c r="E153" s="55"/>
      <c r="F153" s="89"/>
      <c r="G153" s="90"/>
      <c r="H153" s="89"/>
      <c r="I153" s="91"/>
      <c r="J153" s="89"/>
      <c r="K153" s="91"/>
      <c r="L153" s="89"/>
      <c r="M153" s="63"/>
      <c r="N153" s="36"/>
      <c r="O153" s="36"/>
      <c r="P153" s="36"/>
      <c r="Q153" s="36"/>
      <c r="R153" s="36"/>
      <c r="S153" s="36"/>
      <c r="T153" s="36"/>
      <c r="U153" s="37"/>
      <c r="V153" s="38"/>
      <c r="W153" s="38"/>
      <c r="X153" s="38"/>
      <c r="Y153" s="38"/>
      <c r="Z153" s="38"/>
      <c r="AA153" s="38"/>
      <c r="AB153" s="226"/>
      <c r="AC153" s="38"/>
      <c r="AD153" s="89"/>
      <c r="AE153" s="90"/>
      <c r="AF153" s="91"/>
      <c r="AG153" s="89"/>
      <c r="AH153" s="91"/>
      <c r="AI153" s="136"/>
      <c r="AJ153" s="136"/>
      <c r="AK153" s="136"/>
      <c r="AL153" s="136"/>
      <c r="AM153" s="136"/>
      <c r="AN153" s="40"/>
      <c r="AO153" s="40"/>
    </row>
    <row r="154" spans="1:41" s="39" customFormat="1">
      <c r="A154" s="40"/>
      <c r="B154" s="40"/>
      <c r="C154" s="35"/>
      <c r="D154" s="55"/>
      <c r="E154" s="55"/>
      <c r="F154" s="89"/>
      <c r="G154" s="90"/>
      <c r="H154" s="89"/>
      <c r="I154" s="91"/>
      <c r="J154" s="89"/>
      <c r="K154" s="91"/>
      <c r="L154" s="89"/>
      <c r="M154" s="63"/>
      <c r="N154" s="36"/>
      <c r="O154" s="36"/>
      <c r="P154" s="36"/>
      <c r="Q154" s="36"/>
      <c r="R154" s="36"/>
      <c r="S154" s="36"/>
      <c r="T154" s="36"/>
      <c r="U154" s="37"/>
      <c r="V154" s="38"/>
      <c r="W154" s="38"/>
      <c r="X154" s="38"/>
      <c r="Y154" s="38"/>
      <c r="Z154" s="38"/>
      <c r="AA154" s="38"/>
      <c r="AB154" s="226"/>
      <c r="AC154" s="38"/>
      <c r="AD154" s="89"/>
      <c r="AE154" s="90"/>
      <c r="AF154" s="91"/>
      <c r="AG154" s="89"/>
      <c r="AH154" s="91"/>
      <c r="AI154" s="136"/>
      <c r="AJ154" s="136"/>
      <c r="AK154" s="136"/>
      <c r="AL154" s="136"/>
      <c r="AM154" s="136"/>
      <c r="AN154" s="40"/>
      <c r="AO154" s="40"/>
    </row>
    <row r="155" spans="1:41" s="39" customFormat="1">
      <c r="A155" s="40"/>
      <c r="B155" s="40"/>
      <c r="C155" s="35"/>
      <c r="D155" s="55"/>
      <c r="E155" s="55"/>
      <c r="F155" s="89"/>
      <c r="G155" s="90"/>
      <c r="H155" s="89"/>
      <c r="I155" s="91"/>
      <c r="J155" s="89"/>
      <c r="K155" s="91"/>
      <c r="L155" s="89"/>
      <c r="M155" s="63"/>
      <c r="N155" s="36"/>
      <c r="O155" s="36"/>
      <c r="P155" s="36"/>
      <c r="Q155" s="36"/>
      <c r="R155" s="36"/>
      <c r="S155" s="36"/>
      <c r="T155" s="36"/>
      <c r="U155" s="37"/>
      <c r="V155" s="38"/>
      <c r="W155" s="38"/>
      <c r="X155" s="38"/>
      <c r="Y155" s="38"/>
      <c r="Z155" s="38"/>
      <c r="AA155" s="38"/>
      <c r="AB155" s="226"/>
      <c r="AC155" s="38"/>
      <c r="AD155" s="89"/>
      <c r="AE155" s="90"/>
      <c r="AF155" s="91"/>
      <c r="AG155" s="89"/>
      <c r="AH155" s="91"/>
      <c r="AI155" s="136"/>
      <c r="AJ155" s="136"/>
      <c r="AK155" s="136"/>
      <c r="AL155" s="136"/>
      <c r="AM155" s="136"/>
      <c r="AN155" s="40"/>
      <c r="AO155" s="40"/>
    </row>
    <row r="156" spans="1:41" s="39" customFormat="1">
      <c r="A156" s="40"/>
      <c r="B156" s="40"/>
      <c r="C156" s="35"/>
      <c r="D156" s="55"/>
      <c r="E156" s="55"/>
      <c r="F156" s="89"/>
      <c r="G156" s="90"/>
      <c r="H156" s="89"/>
      <c r="I156" s="91"/>
      <c r="J156" s="89"/>
      <c r="K156" s="91"/>
      <c r="L156" s="89"/>
      <c r="M156" s="63"/>
      <c r="N156" s="36"/>
      <c r="O156" s="36"/>
      <c r="P156" s="36"/>
      <c r="Q156" s="36"/>
      <c r="R156" s="36"/>
      <c r="S156" s="36"/>
      <c r="T156" s="36"/>
      <c r="U156" s="37"/>
      <c r="V156" s="38"/>
      <c r="W156" s="38"/>
      <c r="X156" s="38"/>
      <c r="Y156" s="38"/>
      <c r="Z156" s="38"/>
      <c r="AA156" s="38"/>
      <c r="AB156" s="226"/>
      <c r="AC156" s="38"/>
      <c r="AD156" s="89"/>
      <c r="AE156" s="90"/>
      <c r="AF156" s="91"/>
      <c r="AG156" s="89"/>
      <c r="AH156" s="91"/>
      <c r="AI156" s="136"/>
      <c r="AJ156" s="136"/>
      <c r="AK156" s="136"/>
      <c r="AL156" s="136"/>
      <c r="AM156" s="136"/>
      <c r="AN156" s="40"/>
      <c r="AO156" s="40"/>
    </row>
    <row r="157" spans="1:41" s="39" customFormat="1">
      <c r="A157" s="40"/>
      <c r="B157" s="40"/>
      <c r="C157" s="35"/>
      <c r="D157" s="55"/>
      <c r="E157" s="55"/>
      <c r="F157" s="89"/>
      <c r="G157" s="90"/>
      <c r="H157" s="89"/>
      <c r="I157" s="91"/>
      <c r="J157" s="89"/>
      <c r="K157" s="91"/>
      <c r="L157" s="89"/>
      <c r="M157" s="63"/>
      <c r="N157" s="36"/>
      <c r="O157" s="36"/>
      <c r="P157" s="36"/>
      <c r="Q157" s="36"/>
      <c r="R157" s="36"/>
      <c r="S157" s="36"/>
      <c r="T157" s="36"/>
      <c r="U157" s="37"/>
      <c r="V157" s="38"/>
      <c r="W157" s="38"/>
      <c r="X157" s="38"/>
      <c r="Y157" s="38"/>
      <c r="Z157" s="38"/>
      <c r="AA157" s="38"/>
      <c r="AB157" s="226"/>
      <c r="AC157" s="38"/>
      <c r="AD157" s="89"/>
      <c r="AE157" s="90"/>
      <c r="AF157" s="91"/>
      <c r="AG157" s="89"/>
      <c r="AH157" s="91"/>
      <c r="AI157" s="136"/>
      <c r="AJ157" s="136"/>
      <c r="AK157" s="136"/>
      <c r="AL157" s="136"/>
      <c r="AM157" s="136"/>
      <c r="AN157" s="40"/>
      <c r="AO157" s="40"/>
    </row>
    <row r="158" spans="1:41" s="39" customFormat="1">
      <c r="A158" s="40"/>
      <c r="B158" s="40"/>
      <c r="C158" s="35"/>
      <c r="D158" s="55"/>
      <c r="E158" s="55"/>
      <c r="F158" s="89"/>
      <c r="G158" s="90"/>
      <c r="H158" s="89"/>
      <c r="I158" s="91"/>
      <c r="J158" s="89"/>
      <c r="K158" s="91"/>
      <c r="L158" s="89"/>
      <c r="M158" s="63"/>
      <c r="N158" s="36"/>
      <c r="O158" s="36"/>
      <c r="P158" s="36"/>
      <c r="Q158" s="36"/>
      <c r="R158" s="36"/>
      <c r="S158" s="36"/>
      <c r="T158" s="36"/>
      <c r="U158" s="37"/>
      <c r="V158" s="38"/>
      <c r="W158" s="38"/>
      <c r="X158" s="38"/>
      <c r="Y158" s="38"/>
      <c r="Z158" s="38"/>
      <c r="AA158" s="38"/>
      <c r="AB158" s="226"/>
      <c r="AC158" s="38"/>
      <c r="AD158" s="89"/>
      <c r="AE158" s="90"/>
      <c r="AF158" s="91"/>
      <c r="AG158" s="89"/>
      <c r="AH158" s="91"/>
      <c r="AI158" s="136"/>
      <c r="AJ158" s="136"/>
      <c r="AK158" s="136"/>
      <c r="AL158" s="136"/>
      <c r="AM158" s="136"/>
      <c r="AN158" s="40"/>
      <c r="AO158" s="40"/>
    </row>
    <row r="159" spans="1:41" s="39" customFormat="1">
      <c r="A159" s="40"/>
      <c r="B159" s="40"/>
      <c r="C159" s="35"/>
      <c r="D159" s="55"/>
      <c r="E159" s="55"/>
      <c r="F159" s="89"/>
      <c r="G159" s="90"/>
      <c r="H159" s="89"/>
      <c r="I159" s="91"/>
      <c r="J159" s="89"/>
      <c r="K159" s="91"/>
      <c r="L159" s="89"/>
      <c r="M159" s="63"/>
      <c r="N159" s="36"/>
      <c r="O159" s="36"/>
      <c r="P159" s="36"/>
      <c r="Q159" s="36"/>
      <c r="R159" s="36"/>
      <c r="S159" s="36"/>
      <c r="T159" s="36"/>
      <c r="U159" s="37"/>
      <c r="V159" s="38"/>
      <c r="W159" s="38"/>
      <c r="X159" s="38"/>
      <c r="Y159" s="38"/>
      <c r="Z159" s="38"/>
      <c r="AA159" s="38"/>
      <c r="AB159" s="226"/>
      <c r="AC159" s="38"/>
      <c r="AD159" s="89"/>
      <c r="AE159" s="90"/>
      <c r="AF159" s="91"/>
      <c r="AG159" s="89"/>
      <c r="AH159" s="91"/>
      <c r="AI159" s="136"/>
      <c r="AJ159" s="136"/>
      <c r="AK159" s="136"/>
      <c r="AL159" s="136"/>
      <c r="AM159" s="136"/>
      <c r="AN159" s="40"/>
      <c r="AO159" s="40"/>
    </row>
    <row r="160" spans="1:41" s="39" customFormat="1">
      <c r="A160" s="40"/>
      <c r="B160" s="40"/>
      <c r="C160" s="35"/>
      <c r="D160" s="55"/>
      <c r="E160" s="55"/>
      <c r="F160" s="89"/>
      <c r="G160" s="90"/>
      <c r="H160" s="89"/>
      <c r="I160" s="91"/>
      <c r="J160" s="89"/>
      <c r="K160" s="91"/>
      <c r="L160" s="89"/>
      <c r="M160" s="63"/>
      <c r="N160" s="36"/>
      <c r="O160" s="36"/>
      <c r="P160" s="36"/>
      <c r="Q160" s="36"/>
      <c r="R160" s="36"/>
      <c r="S160" s="36"/>
      <c r="T160" s="36"/>
      <c r="U160" s="37"/>
      <c r="V160" s="38"/>
      <c r="W160" s="38"/>
      <c r="X160" s="38"/>
      <c r="Y160" s="38"/>
      <c r="Z160" s="38"/>
      <c r="AA160" s="38"/>
      <c r="AB160" s="226"/>
      <c r="AC160" s="38"/>
      <c r="AD160" s="89"/>
      <c r="AE160" s="90"/>
      <c r="AF160" s="91"/>
      <c r="AG160" s="89"/>
      <c r="AH160" s="91"/>
      <c r="AI160" s="136"/>
      <c r="AJ160" s="136"/>
      <c r="AK160" s="136"/>
      <c r="AL160" s="136"/>
      <c r="AM160" s="136"/>
      <c r="AN160" s="40"/>
      <c r="AO160" s="40"/>
    </row>
    <row r="161" spans="1:41" s="39" customFormat="1">
      <c r="A161" s="40"/>
      <c r="B161" s="40"/>
      <c r="C161" s="35"/>
      <c r="D161" s="55"/>
      <c r="E161" s="55"/>
      <c r="F161" s="89"/>
      <c r="G161" s="90"/>
      <c r="H161" s="89"/>
      <c r="I161" s="91"/>
      <c r="J161" s="89"/>
      <c r="K161" s="91"/>
      <c r="L161" s="89"/>
      <c r="M161" s="63"/>
      <c r="N161" s="36"/>
      <c r="O161" s="36"/>
      <c r="P161" s="36"/>
      <c r="Q161" s="36"/>
      <c r="R161" s="36"/>
      <c r="S161" s="36"/>
      <c r="T161" s="36"/>
      <c r="U161" s="37"/>
      <c r="V161" s="38"/>
      <c r="W161" s="38"/>
      <c r="X161" s="38"/>
      <c r="Y161" s="38"/>
      <c r="Z161" s="38"/>
      <c r="AA161" s="38"/>
      <c r="AB161" s="226"/>
      <c r="AC161" s="38"/>
      <c r="AD161" s="89"/>
      <c r="AE161" s="90"/>
      <c r="AF161" s="91"/>
      <c r="AG161" s="89"/>
      <c r="AH161" s="91"/>
      <c r="AI161" s="136"/>
      <c r="AJ161" s="136"/>
      <c r="AK161" s="136"/>
      <c r="AL161" s="136"/>
      <c r="AM161" s="136"/>
      <c r="AN161" s="40"/>
      <c r="AO161" s="40"/>
    </row>
    <row r="162" spans="1:41" s="39" customFormat="1">
      <c r="A162" s="40"/>
      <c r="B162" s="40"/>
      <c r="C162" s="35"/>
      <c r="D162" s="55"/>
      <c r="E162" s="55"/>
      <c r="F162" s="89"/>
      <c r="G162" s="90"/>
      <c r="H162" s="89"/>
      <c r="I162" s="91"/>
      <c r="J162" s="89"/>
      <c r="K162" s="91"/>
      <c r="L162" s="89"/>
      <c r="M162" s="63"/>
      <c r="N162" s="36"/>
      <c r="O162" s="36"/>
      <c r="P162" s="36"/>
      <c r="Q162" s="36"/>
      <c r="R162" s="36"/>
      <c r="S162" s="36"/>
      <c r="T162" s="36"/>
      <c r="U162" s="37"/>
      <c r="V162" s="38"/>
      <c r="W162" s="38"/>
      <c r="X162" s="38"/>
      <c r="Y162" s="38"/>
      <c r="Z162" s="38"/>
      <c r="AA162" s="38"/>
      <c r="AB162" s="226"/>
      <c r="AC162" s="38"/>
      <c r="AD162" s="89"/>
      <c r="AE162" s="90"/>
      <c r="AF162" s="91"/>
      <c r="AG162" s="89"/>
      <c r="AH162" s="91"/>
      <c r="AI162" s="136"/>
      <c r="AJ162" s="136"/>
      <c r="AK162" s="136"/>
      <c r="AL162" s="136"/>
      <c r="AM162" s="136"/>
      <c r="AN162" s="40"/>
      <c r="AO162" s="40"/>
    </row>
    <row r="163" spans="1:41" s="39" customFormat="1">
      <c r="A163" s="40"/>
      <c r="B163" s="40"/>
      <c r="C163" s="35"/>
      <c r="D163" s="55"/>
      <c r="E163" s="55"/>
      <c r="F163" s="89"/>
      <c r="G163" s="90"/>
      <c r="H163" s="89"/>
      <c r="I163" s="91"/>
      <c r="J163" s="89"/>
      <c r="K163" s="91"/>
      <c r="L163" s="89"/>
      <c r="M163" s="63"/>
      <c r="N163" s="36"/>
      <c r="O163" s="36"/>
      <c r="P163" s="36"/>
      <c r="Q163" s="36"/>
      <c r="R163" s="36"/>
      <c r="S163" s="36"/>
      <c r="T163" s="36"/>
      <c r="U163" s="37"/>
      <c r="V163" s="38"/>
      <c r="W163" s="38"/>
      <c r="X163" s="38"/>
      <c r="Y163" s="38"/>
      <c r="Z163" s="38"/>
      <c r="AA163" s="38"/>
      <c r="AB163" s="226"/>
      <c r="AC163" s="38"/>
      <c r="AD163" s="89"/>
      <c r="AE163" s="90"/>
      <c r="AF163" s="91"/>
      <c r="AG163" s="89"/>
      <c r="AH163" s="91"/>
      <c r="AI163" s="136"/>
      <c r="AJ163" s="136"/>
      <c r="AK163" s="136"/>
      <c r="AL163" s="136"/>
      <c r="AM163" s="136"/>
      <c r="AN163" s="40"/>
      <c r="AO163" s="40"/>
    </row>
    <row r="164" spans="1:41" s="39" customFormat="1">
      <c r="A164" s="40"/>
      <c r="B164" s="40"/>
      <c r="C164" s="35"/>
      <c r="D164" s="55"/>
      <c r="E164" s="55"/>
      <c r="F164" s="89"/>
      <c r="G164" s="90"/>
      <c r="H164" s="89"/>
      <c r="I164" s="91"/>
      <c r="J164" s="89"/>
      <c r="K164" s="91"/>
      <c r="L164" s="89"/>
      <c r="M164" s="63"/>
      <c r="N164" s="36"/>
      <c r="O164" s="36"/>
      <c r="P164" s="36"/>
      <c r="Q164" s="36"/>
      <c r="R164" s="36"/>
      <c r="S164" s="36"/>
      <c r="T164" s="36"/>
      <c r="U164" s="37"/>
      <c r="V164" s="38"/>
      <c r="W164" s="38"/>
      <c r="X164" s="38"/>
      <c r="Y164" s="38"/>
      <c r="Z164" s="38"/>
      <c r="AA164" s="38"/>
      <c r="AB164" s="226"/>
      <c r="AC164" s="38"/>
      <c r="AD164" s="89"/>
      <c r="AE164" s="90"/>
      <c r="AF164" s="91"/>
      <c r="AG164" s="89"/>
      <c r="AH164" s="91"/>
      <c r="AI164" s="136"/>
      <c r="AJ164" s="136"/>
      <c r="AK164" s="136"/>
      <c r="AL164" s="136"/>
      <c r="AM164" s="136"/>
      <c r="AN164" s="40"/>
      <c r="AO164" s="40"/>
    </row>
    <row r="165" spans="1:41" s="39" customFormat="1">
      <c r="A165" s="40"/>
      <c r="B165" s="40"/>
      <c r="C165" s="35"/>
      <c r="D165" s="55"/>
      <c r="E165" s="55"/>
      <c r="F165" s="89"/>
      <c r="G165" s="90"/>
      <c r="H165" s="89"/>
      <c r="I165" s="91"/>
      <c r="J165" s="89"/>
      <c r="K165" s="91"/>
      <c r="L165" s="89"/>
      <c r="M165" s="63"/>
      <c r="N165" s="36"/>
      <c r="O165" s="36"/>
      <c r="P165" s="36"/>
      <c r="Q165" s="36"/>
      <c r="R165" s="36"/>
      <c r="S165" s="36"/>
      <c r="T165" s="36"/>
      <c r="U165" s="37"/>
      <c r="V165" s="38"/>
      <c r="W165" s="38"/>
      <c r="X165" s="38"/>
      <c r="Y165" s="38"/>
      <c r="Z165" s="38"/>
      <c r="AA165" s="38"/>
      <c r="AB165" s="226"/>
      <c r="AC165" s="38"/>
      <c r="AD165" s="89"/>
      <c r="AE165" s="90"/>
      <c r="AF165" s="91"/>
      <c r="AG165" s="89"/>
      <c r="AH165" s="91"/>
      <c r="AI165" s="136"/>
      <c r="AJ165" s="136"/>
      <c r="AK165" s="136"/>
      <c r="AL165" s="136"/>
      <c r="AM165" s="136"/>
      <c r="AN165" s="40"/>
      <c r="AO165" s="40"/>
    </row>
    <row r="166" spans="1:41" s="39" customFormat="1">
      <c r="A166" s="40"/>
      <c r="B166" s="40"/>
      <c r="C166" s="35"/>
      <c r="D166" s="55"/>
      <c r="E166" s="55"/>
      <c r="F166" s="89"/>
      <c r="G166" s="90"/>
      <c r="H166" s="89"/>
      <c r="I166" s="91"/>
      <c r="J166" s="89"/>
      <c r="K166" s="91"/>
      <c r="L166" s="89"/>
      <c r="M166" s="63"/>
      <c r="N166" s="36"/>
      <c r="O166" s="36"/>
      <c r="P166" s="36"/>
      <c r="Q166" s="36"/>
      <c r="R166" s="36"/>
      <c r="S166" s="36"/>
      <c r="T166" s="36"/>
      <c r="U166" s="37"/>
      <c r="V166" s="38"/>
      <c r="W166" s="38"/>
      <c r="X166" s="38"/>
      <c r="Y166" s="38"/>
      <c r="Z166" s="38"/>
      <c r="AA166" s="38"/>
      <c r="AB166" s="226"/>
      <c r="AC166" s="38"/>
      <c r="AD166" s="89"/>
      <c r="AE166" s="90"/>
      <c r="AF166" s="91"/>
      <c r="AG166" s="89"/>
      <c r="AH166" s="91"/>
      <c r="AI166" s="136"/>
      <c r="AJ166" s="136"/>
      <c r="AK166" s="136"/>
      <c r="AL166" s="136"/>
      <c r="AM166" s="136"/>
      <c r="AN166" s="40"/>
      <c r="AO166" s="40"/>
    </row>
    <row r="167" spans="1:41" s="39" customFormat="1">
      <c r="A167" s="40"/>
      <c r="B167" s="40"/>
      <c r="C167" s="35"/>
      <c r="D167" s="55"/>
      <c r="E167" s="55"/>
      <c r="F167" s="89"/>
      <c r="G167" s="90"/>
      <c r="H167" s="89"/>
      <c r="I167" s="91"/>
      <c r="J167" s="89"/>
      <c r="K167" s="91"/>
      <c r="L167" s="89"/>
      <c r="M167" s="63"/>
      <c r="N167" s="36"/>
      <c r="O167" s="36"/>
      <c r="P167" s="36"/>
      <c r="Q167" s="36"/>
      <c r="R167" s="36"/>
      <c r="S167" s="36"/>
      <c r="T167" s="36"/>
      <c r="U167" s="37"/>
      <c r="V167" s="38"/>
      <c r="W167" s="38"/>
      <c r="X167" s="38"/>
      <c r="Y167" s="38"/>
      <c r="Z167" s="38"/>
      <c r="AA167" s="38"/>
      <c r="AB167" s="226"/>
      <c r="AC167" s="38"/>
      <c r="AD167" s="89"/>
      <c r="AE167" s="90"/>
      <c r="AF167" s="91"/>
      <c r="AG167" s="89"/>
      <c r="AH167" s="91"/>
      <c r="AI167" s="136"/>
      <c r="AJ167" s="136"/>
      <c r="AK167" s="136"/>
      <c r="AL167" s="136"/>
      <c r="AM167" s="136"/>
      <c r="AN167" s="40"/>
      <c r="AO167" s="40"/>
    </row>
    <row r="168" spans="1:41" s="39" customFormat="1">
      <c r="A168" s="40"/>
      <c r="B168" s="40"/>
      <c r="C168" s="35"/>
      <c r="D168" s="55"/>
      <c r="E168" s="55"/>
      <c r="F168" s="89"/>
      <c r="G168" s="90"/>
      <c r="H168" s="89"/>
      <c r="I168" s="91"/>
      <c r="J168" s="89"/>
      <c r="K168" s="91"/>
      <c r="L168" s="89"/>
      <c r="M168" s="63"/>
      <c r="N168" s="36"/>
      <c r="O168" s="36"/>
      <c r="P168" s="36"/>
      <c r="Q168" s="36"/>
      <c r="R168" s="36"/>
      <c r="S168" s="36"/>
      <c r="T168" s="36"/>
      <c r="U168" s="37"/>
      <c r="V168" s="38"/>
      <c r="W168" s="38"/>
      <c r="X168" s="38"/>
      <c r="Y168" s="38"/>
      <c r="Z168" s="38"/>
      <c r="AA168" s="38"/>
      <c r="AB168" s="226"/>
      <c r="AC168" s="38"/>
      <c r="AD168" s="89"/>
      <c r="AE168" s="90"/>
      <c r="AF168" s="91"/>
      <c r="AG168" s="89"/>
      <c r="AH168" s="91"/>
      <c r="AI168" s="136"/>
      <c r="AJ168" s="136"/>
      <c r="AK168" s="136"/>
      <c r="AL168" s="136"/>
      <c r="AM168" s="136"/>
      <c r="AN168" s="40"/>
      <c r="AO168" s="40"/>
    </row>
    <row r="169" spans="1:41" s="39" customFormat="1">
      <c r="A169" s="40"/>
      <c r="B169" s="40"/>
      <c r="C169" s="35"/>
      <c r="D169" s="55"/>
      <c r="E169" s="55"/>
      <c r="F169" s="89"/>
      <c r="G169" s="90"/>
      <c r="H169" s="89"/>
      <c r="I169" s="91"/>
      <c r="J169" s="89"/>
      <c r="K169" s="91"/>
      <c r="L169" s="89"/>
      <c r="M169" s="63"/>
      <c r="N169" s="36"/>
      <c r="O169" s="36"/>
      <c r="P169" s="36"/>
      <c r="Q169" s="36"/>
      <c r="R169" s="36"/>
      <c r="S169" s="36"/>
      <c r="T169" s="36"/>
      <c r="U169" s="37"/>
      <c r="V169" s="38"/>
      <c r="W169" s="38"/>
      <c r="X169" s="38"/>
      <c r="Y169" s="38"/>
      <c r="Z169" s="38"/>
      <c r="AA169" s="38"/>
      <c r="AB169" s="226"/>
      <c r="AC169" s="38"/>
      <c r="AD169" s="89"/>
      <c r="AE169" s="90"/>
      <c r="AF169" s="91"/>
      <c r="AG169" s="89"/>
      <c r="AH169" s="91"/>
      <c r="AI169" s="136"/>
      <c r="AJ169" s="136"/>
      <c r="AK169" s="136"/>
      <c r="AL169" s="136"/>
      <c r="AM169" s="136"/>
      <c r="AN169" s="40"/>
      <c r="AO169" s="40"/>
    </row>
    <row r="170" spans="1:41" s="39" customFormat="1">
      <c r="A170" s="40"/>
      <c r="B170" s="40"/>
      <c r="C170" s="35"/>
      <c r="D170" s="55"/>
      <c r="E170" s="55"/>
      <c r="F170" s="89"/>
      <c r="G170" s="90"/>
      <c r="H170" s="89"/>
      <c r="I170" s="91"/>
      <c r="J170" s="89"/>
      <c r="K170" s="91"/>
      <c r="L170" s="89"/>
      <c r="M170" s="63"/>
      <c r="N170" s="36"/>
      <c r="O170" s="36"/>
      <c r="P170" s="36"/>
      <c r="Q170" s="36"/>
      <c r="R170" s="36"/>
      <c r="S170" s="36"/>
      <c r="T170" s="36"/>
      <c r="U170" s="37"/>
      <c r="V170" s="38"/>
      <c r="W170" s="38"/>
      <c r="X170" s="38"/>
      <c r="Y170" s="38"/>
      <c r="Z170" s="38"/>
      <c r="AA170" s="38"/>
      <c r="AB170" s="226"/>
      <c r="AC170" s="38"/>
      <c r="AD170" s="89"/>
      <c r="AE170" s="90"/>
      <c r="AF170" s="91"/>
      <c r="AG170" s="89"/>
      <c r="AH170" s="91"/>
      <c r="AI170" s="136"/>
      <c r="AJ170" s="136"/>
      <c r="AK170" s="136"/>
      <c r="AL170" s="136"/>
      <c r="AM170" s="136"/>
      <c r="AN170" s="40"/>
      <c r="AO170" s="40"/>
    </row>
    <row r="171" spans="1:41" s="39" customFormat="1">
      <c r="A171" s="40"/>
      <c r="B171" s="40"/>
      <c r="C171" s="35"/>
      <c r="D171" s="55"/>
      <c r="E171" s="55"/>
      <c r="F171" s="89"/>
      <c r="G171" s="90"/>
      <c r="H171" s="89"/>
      <c r="I171" s="91"/>
      <c r="J171" s="89"/>
      <c r="K171" s="91"/>
      <c r="L171" s="89"/>
      <c r="M171" s="63"/>
      <c r="N171" s="36"/>
      <c r="O171" s="36"/>
      <c r="P171" s="36"/>
      <c r="Q171" s="36"/>
      <c r="R171" s="36"/>
      <c r="S171" s="36"/>
      <c r="T171" s="36"/>
      <c r="U171" s="37"/>
      <c r="V171" s="38"/>
      <c r="W171" s="38"/>
      <c r="X171" s="38"/>
      <c r="Y171" s="38"/>
      <c r="Z171" s="38"/>
      <c r="AA171" s="38"/>
      <c r="AB171" s="226"/>
      <c r="AC171" s="38"/>
      <c r="AD171" s="89"/>
      <c r="AE171" s="90"/>
      <c r="AF171" s="91"/>
      <c r="AG171" s="89"/>
      <c r="AH171" s="91"/>
      <c r="AI171" s="136"/>
      <c r="AJ171" s="136"/>
      <c r="AK171" s="136"/>
      <c r="AL171" s="136"/>
      <c r="AM171" s="136"/>
      <c r="AN171" s="40"/>
      <c r="AO171" s="40"/>
    </row>
    <row r="172" spans="1:41" s="39" customFormat="1">
      <c r="A172" s="40"/>
      <c r="B172" s="40"/>
      <c r="C172" s="35"/>
      <c r="D172" s="55"/>
      <c r="E172" s="55"/>
      <c r="F172" s="89"/>
      <c r="G172" s="90"/>
      <c r="H172" s="89"/>
      <c r="I172" s="91"/>
      <c r="J172" s="89"/>
      <c r="K172" s="91"/>
      <c r="L172" s="89"/>
      <c r="M172" s="63"/>
      <c r="N172" s="36"/>
      <c r="O172" s="36"/>
      <c r="P172" s="36"/>
      <c r="Q172" s="36"/>
      <c r="R172" s="36"/>
      <c r="S172" s="36"/>
      <c r="T172" s="36"/>
      <c r="U172" s="37"/>
      <c r="V172" s="38"/>
      <c r="W172" s="38"/>
      <c r="X172" s="38"/>
      <c r="Y172" s="38"/>
      <c r="Z172" s="38"/>
      <c r="AA172" s="38"/>
      <c r="AB172" s="226"/>
      <c r="AC172" s="38"/>
      <c r="AD172" s="89"/>
      <c r="AE172" s="90"/>
      <c r="AF172" s="91"/>
      <c r="AG172" s="89"/>
      <c r="AH172" s="91"/>
      <c r="AI172" s="136"/>
      <c r="AJ172" s="136"/>
      <c r="AK172" s="136"/>
      <c r="AL172" s="136"/>
      <c r="AM172" s="136"/>
      <c r="AN172" s="40"/>
      <c r="AO172" s="40"/>
    </row>
    <row r="173" spans="1:41" s="39" customFormat="1">
      <c r="A173" s="40"/>
      <c r="B173" s="40"/>
      <c r="C173" s="35"/>
      <c r="D173" s="55"/>
      <c r="E173" s="55"/>
      <c r="F173" s="89"/>
      <c r="G173" s="90"/>
      <c r="H173" s="89"/>
      <c r="I173" s="91"/>
      <c r="J173" s="89"/>
      <c r="K173" s="91"/>
      <c r="L173" s="89"/>
      <c r="M173" s="63"/>
      <c r="N173" s="36"/>
      <c r="O173" s="36"/>
      <c r="P173" s="36"/>
      <c r="Q173" s="36"/>
      <c r="R173" s="36"/>
      <c r="S173" s="36"/>
      <c r="T173" s="36"/>
      <c r="U173" s="37"/>
      <c r="V173" s="38"/>
      <c r="W173" s="38"/>
      <c r="X173" s="38"/>
      <c r="Y173" s="38"/>
      <c r="Z173" s="38"/>
      <c r="AA173" s="38"/>
      <c r="AB173" s="226"/>
      <c r="AC173" s="38"/>
      <c r="AD173" s="89"/>
      <c r="AE173" s="90"/>
      <c r="AF173" s="91"/>
      <c r="AG173" s="89"/>
      <c r="AH173" s="91"/>
      <c r="AI173" s="136"/>
      <c r="AJ173" s="136"/>
      <c r="AK173" s="136"/>
      <c r="AL173" s="136"/>
      <c r="AM173" s="136"/>
      <c r="AN173" s="40"/>
      <c r="AO173" s="40"/>
    </row>
    <row r="174" spans="1:41" s="39" customFormat="1">
      <c r="A174" s="40"/>
      <c r="B174" s="40"/>
      <c r="C174" s="35"/>
      <c r="D174" s="55"/>
      <c r="E174" s="55"/>
      <c r="F174" s="89"/>
      <c r="G174" s="90"/>
      <c r="H174" s="89"/>
      <c r="I174" s="91"/>
      <c r="J174" s="89"/>
      <c r="K174" s="91"/>
      <c r="L174" s="89"/>
      <c r="M174" s="63"/>
      <c r="N174" s="36"/>
      <c r="O174" s="36"/>
      <c r="P174" s="36"/>
      <c r="Q174" s="36"/>
      <c r="R174" s="36"/>
      <c r="S174" s="36"/>
      <c r="T174" s="36"/>
      <c r="U174" s="37"/>
      <c r="V174" s="38"/>
      <c r="W174" s="38"/>
      <c r="X174" s="38"/>
      <c r="Y174" s="38"/>
      <c r="Z174" s="38"/>
      <c r="AA174" s="38"/>
      <c r="AB174" s="226"/>
      <c r="AC174" s="38"/>
      <c r="AD174" s="89"/>
      <c r="AE174" s="90"/>
      <c r="AF174" s="91"/>
      <c r="AG174" s="89"/>
      <c r="AH174" s="91"/>
      <c r="AI174" s="136"/>
      <c r="AJ174" s="136"/>
      <c r="AK174" s="136"/>
      <c r="AL174" s="136"/>
      <c r="AM174" s="136"/>
      <c r="AN174" s="40"/>
      <c r="AO174" s="40"/>
    </row>
    <row r="175" spans="1:41" s="39" customFormat="1">
      <c r="A175" s="40"/>
      <c r="B175" s="40"/>
      <c r="C175" s="35"/>
      <c r="D175" s="55"/>
      <c r="E175" s="55"/>
      <c r="F175" s="89"/>
      <c r="G175" s="90"/>
      <c r="H175" s="89"/>
      <c r="I175" s="91"/>
      <c r="J175" s="89"/>
      <c r="K175" s="91"/>
      <c r="L175" s="89"/>
      <c r="M175" s="63"/>
      <c r="N175" s="36"/>
      <c r="O175" s="36"/>
      <c r="P175" s="36"/>
      <c r="Q175" s="36"/>
      <c r="R175" s="36"/>
      <c r="S175" s="36"/>
      <c r="T175" s="36"/>
      <c r="U175" s="37"/>
      <c r="V175" s="38"/>
      <c r="W175" s="38"/>
      <c r="X175" s="38"/>
      <c r="Y175" s="38"/>
      <c r="Z175" s="38"/>
      <c r="AA175" s="38"/>
      <c r="AB175" s="226"/>
      <c r="AC175" s="38"/>
      <c r="AD175" s="89"/>
      <c r="AE175" s="90"/>
      <c r="AF175" s="91"/>
      <c r="AG175" s="89"/>
      <c r="AH175" s="91"/>
      <c r="AI175" s="136"/>
      <c r="AJ175" s="136"/>
      <c r="AK175" s="136"/>
      <c r="AL175" s="136"/>
      <c r="AM175" s="136"/>
      <c r="AN175" s="40"/>
      <c r="AO175" s="40"/>
    </row>
    <row r="176" spans="1:41" s="39" customFormat="1">
      <c r="A176" s="40"/>
      <c r="B176" s="40"/>
      <c r="C176" s="35"/>
      <c r="D176" s="55"/>
      <c r="E176" s="55"/>
      <c r="F176" s="89"/>
      <c r="G176" s="90"/>
      <c r="H176" s="89"/>
      <c r="I176" s="91"/>
      <c r="J176" s="89"/>
      <c r="K176" s="91"/>
      <c r="L176" s="89"/>
      <c r="M176" s="63"/>
      <c r="N176" s="36"/>
      <c r="O176" s="36"/>
      <c r="P176" s="36"/>
      <c r="Q176" s="36"/>
      <c r="R176" s="36"/>
      <c r="S176" s="36"/>
      <c r="T176" s="36"/>
      <c r="U176" s="37"/>
      <c r="V176" s="38"/>
      <c r="W176" s="38"/>
      <c r="X176" s="38"/>
      <c r="Y176" s="38"/>
      <c r="Z176" s="38"/>
      <c r="AA176" s="38"/>
      <c r="AB176" s="226"/>
      <c r="AC176" s="38"/>
      <c r="AD176" s="89"/>
      <c r="AE176" s="90"/>
      <c r="AF176" s="91"/>
      <c r="AG176" s="89"/>
      <c r="AH176" s="91"/>
      <c r="AI176" s="136"/>
      <c r="AJ176" s="136"/>
      <c r="AK176" s="136"/>
      <c r="AL176" s="136"/>
      <c r="AM176" s="136"/>
      <c r="AN176" s="40"/>
      <c r="AO176" s="40"/>
    </row>
    <row r="177" spans="1:41" s="39" customFormat="1">
      <c r="A177" s="40"/>
      <c r="B177" s="40"/>
      <c r="C177" s="35"/>
      <c r="D177" s="55"/>
      <c r="E177" s="55"/>
      <c r="F177" s="89"/>
      <c r="G177" s="90"/>
      <c r="H177" s="89"/>
      <c r="I177" s="91"/>
      <c r="J177" s="89"/>
      <c r="K177" s="91"/>
      <c r="L177" s="89"/>
      <c r="M177" s="63"/>
      <c r="N177" s="36"/>
      <c r="O177" s="36"/>
      <c r="P177" s="36"/>
      <c r="Q177" s="36"/>
      <c r="R177" s="36"/>
      <c r="S177" s="36"/>
      <c r="T177" s="36"/>
      <c r="U177" s="37"/>
      <c r="V177" s="38"/>
      <c r="W177" s="38"/>
      <c r="X177" s="38"/>
      <c r="Y177" s="38"/>
      <c r="Z177" s="38"/>
      <c r="AA177" s="38"/>
      <c r="AB177" s="226"/>
      <c r="AC177" s="38"/>
      <c r="AD177" s="89"/>
      <c r="AE177" s="90"/>
      <c r="AF177" s="91"/>
      <c r="AG177" s="89"/>
      <c r="AH177" s="91"/>
      <c r="AI177" s="136"/>
      <c r="AJ177" s="136"/>
      <c r="AK177" s="136"/>
      <c r="AL177" s="136"/>
      <c r="AM177" s="136"/>
      <c r="AN177" s="40"/>
      <c r="AO177" s="40"/>
    </row>
    <row r="178" spans="1:41" s="39" customFormat="1">
      <c r="A178" s="40"/>
      <c r="B178" s="40"/>
      <c r="C178" s="35"/>
      <c r="D178" s="55"/>
      <c r="E178" s="55"/>
      <c r="F178" s="89"/>
      <c r="G178" s="90"/>
      <c r="H178" s="89"/>
      <c r="I178" s="91"/>
      <c r="J178" s="89"/>
      <c r="K178" s="91"/>
      <c r="L178" s="89"/>
      <c r="M178" s="63"/>
      <c r="N178" s="36"/>
      <c r="O178" s="36"/>
      <c r="P178" s="36"/>
      <c r="Q178" s="36"/>
      <c r="R178" s="36"/>
      <c r="S178" s="36"/>
      <c r="T178" s="36"/>
      <c r="U178" s="37"/>
      <c r="V178" s="38"/>
      <c r="W178" s="38"/>
      <c r="X178" s="38"/>
      <c r="Y178" s="38"/>
      <c r="Z178" s="38"/>
      <c r="AA178" s="38"/>
      <c r="AB178" s="226"/>
      <c r="AC178" s="38"/>
      <c r="AD178" s="89"/>
      <c r="AE178" s="90"/>
      <c r="AF178" s="91"/>
      <c r="AG178" s="89"/>
      <c r="AH178" s="91"/>
      <c r="AI178" s="136"/>
      <c r="AJ178" s="136"/>
      <c r="AK178" s="136"/>
      <c r="AL178" s="136"/>
      <c r="AM178" s="136"/>
      <c r="AN178" s="40"/>
      <c r="AO178" s="40"/>
    </row>
    <row r="179" spans="1:41" s="39" customFormat="1">
      <c r="A179" s="40"/>
      <c r="B179" s="40"/>
      <c r="C179" s="35"/>
      <c r="D179" s="55"/>
      <c r="E179" s="55"/>
      <c r="F179" s="89"/>
      <c r="G179" s="90"/>
      <c r="H179" s="89"/>
      <c r="I179" s="91"/>
      <c r="J179" s="89"/>
      <c r="K179" s="91"/>
      <c r="L179" s="89"/>
      <c r="M179" s="63"/>
      <c r="N179" s="36"/>
      <c r="O179" s="36"/>
      <c r="P179" s="36"/>
      <c r="Q179" s="36"/>
      <c r="R179" s="36"/>
      <c r="S179" s="36"/>
      <c r="T179" s="36"/>
      <c r="U179" s="37"/>
      <c r="V179" s="38"/>
      <c r="W179" s="38"/>
      <c r="X179" s="38"/>
      <c r="Y179" s="38"/>
      <c r="Z179" s="38"/>
      <c r="AA179" s="38"/>
      <c r="AB179" s="226"/>
      <c r="AC179" s="38"/>
      <c r="AD179" s="89"/>
      <c r="AE179" s="90"/>
      <c r="AF179" s="91"/>
      <c r="AG179" s="89"/>
      <c r="AH179" s="91"/>
      <c r="AI179" s="136"/>
      <c r="AJ179" s="136"/>
      <c r="AK179" s="136"/>
      <c r="AL179" s="136"/>
      <c r="AM179" s="136"/>
      <c r="AN179" s="40"/>
      <c r="AO179" s="40"/>
    </row>
    <row r="180" spans="1:41" s="39" customFormat="1">
      <c r="A180" s="40"/>
      <c r="B180" s="40"/>
      <c r="C180" s="35"/>
      <c r="D180" s="55"/>
      <c r="E180" s="55"/>
      <c r="F180" s="89"/>
      <c r="G180" s="90"/>
      <c r="H180" s="89"/>
      <c r="I180" s="91"/>
      <c r="J180" s="89"/>
      <c r="K180" s="91"/>
      <c r="L180" s="89"/>
      <c r="M180" s="63"/>
      <c r="N180" s="36"/>
      <c r="O180" s="36"/>
      <c r="P180" s="36"/>
      <c r="Q180" s="36"/>
      <c r="R180" s="36"/>
      <c r="S180" s="36"/>
      <c r="T180" s="36"/>
      <c r="U180" s="37"/>
      <c r="V180" s="38"/>
      <c r="W180" s="38"/>
      <c r="X180" s="38"/>
      <c r="Y180" s="38"/>
      <c r="Z180" s="38"/>
      <c r="AA180" s="38"/>
      <c r="AB180" s="226"/>
      <c r="AC180" s="38"/>
      <c r="AD180" s="89"/>
      <c r="AE180" s="90"/>
      <c r="AF180" s="91"/>
      <c r="AG180" s="89"/>
      <c r="AH180" s="91"/>
      <c r="AI180" s="136"/>
      <c r="AJ180" s="136"/>
      <c r="AK180" s="136"/>
      <c r="AL180" s="136"/>
      <c r="AM180" s="136"/>
      <c r="AN180" s="40"/>
      <c r="AO180" s="40"/>
    </row>
    <row r="181" spans="1:41" s="39" customFormat="1">
      <c r="A181" s="40"/>
      <c r="B181" s="40"/>
      <c r="C181" s="35"/>
      <c r="D181" s="55"/>
      <c r="E181" s="55"/>
      <c r="F181" s="89"/>
      <c r="G181" s="90"/>
      <c r="H181" s="89"/>
      <c r="I181" s="91"/>
      <c r="J181" s="89"/>
      <c r="K181" s="91"/>
      <c r="L181" s="89"/>
      <c r="M181" s="63"/>
      <c r="N181" s="36"/>
      <c r="O181" s="36"/>
      <c r="P181" s="36"/>
      <c r="Q181" s="36"/>
      <c r="R181" s="36"/>
      <c r="S181" s="36"/>
      <c r="T181" s="36"/>
      <c r="U181" s="37"/>
      <c r="V181" s="38"/>
      <c r="W181" s="38"/>
      <c r="X181" s="38"/>
      <c r="Y181" s="38"/>
      <c r="Z181" s="38"/>
      <c r="AA181" s="38"/>
      <c r="AB181" s="226"/>
      <c r="AC181" s="38"/>
      <c r="AD181" s="89"/>
      <c r="AE181" s="90"/>
      <c r="AF181" s="91"/>
      <c r="AG181" s="89"/>
      <c r="AH181" s="91"/>
      <c r="AI181" s="136"/>
      <c r="AJ181" s="136"/>
      <c r="AK181" s="136"/>
      <c r="AL181" s="136"/>
      <c r="AM181" s="136"/>
      <c r="AN181" s="40"/>
      <c r="AO181" s="40"/>
    </row>
    <row r="182" spans="1:41" s="39" customFormat="1">
      <c r="A182" s="40"/>
      <c r="B182" s="40"/>
      <c r="C182" s="35"/>
      <c r="D182" s="55"/>
      <c r="E182" s="55"/>
      <c r="F182" s="89"/>
      <c r="G182" s="90"/>
      <c r="H182" s="89"/>
      <c r="I182" s="91"/>
      <c r="J182" s="89"/>
      <c r="K182" s="91"/>
      <c r="L182" s="89"/>
      <c r="M182" s="63"/>
      <c r="N182" s="36"/>
      <c r="O182" s="36"/>
      <c r="P182" s="36"/>
      <c r="Q182" s="36"/>
      <c r="R182" s="36"/>
      <c r="S182" s="36"/>
      <c r="T182" s="36"/>
      <c r="U182" s="37"/>
      <c r="V182" s="38"/>
      <c r="W182" s="38"/>
      <c r="X182" s="38"/>
      <c r="Y182" s="38"/>
      <c r="Z182" s="38"/>
      <c r="AA182" s="38"/>
      <c r="AB182" s="226"/>
      <c r="AC182" s="38"/>
      <c r="AD182" s="89"/>
      <c r="AE182" s="90"/>
      <c r="AF182" s="91"/>
      <c r="AG182" s="89"/>
      <c r="AH182" s="91"/>
      <c r="AI182" s="136"/>
      <c r="AJ182" s="136"/>
      <c r="AK182" s="136"/>
      <c r="AL182" s="136"/>
      <c r="AM182" s="136"/>
      <c r="AN182" s="40"/>
      <c r="AO182" s="40"/>
    </row>
    <row r="183" spans="1:41" s="39" customFormat="1">
      <c r="A183" s="40"/>
      <c r="B183" s="40"/>
      <c r="C183" s="35"/>
      <c r="D183" s="55"/>
      <c r="E183" s="55"/>
      <c r="F183" s="89"/>
      <c r="G183" s="90"/>
      <c r="H183" s="89"/>
      <c r="I183" s="91"/>
      <c r="J183" s="89"/>
      <c r="K183" s="91"/>
      <c r="L183" s="89"/>
      <c r="M183" s="63"/>
      <c r="N183" s="36"/>
      <c r="O183" s="36"/>
      <c r="P183" s="36"/>
      <c r="Q183" s="36"/>
      <c r="R183" s="36"/>
      <c r="S183" s="36"/>
      <c r="T183" s="36"/>
      <c r="U183" s="37"/>
      <c r="V183" s="38"/>
      <c r="W183" s="38"/>
      <c r="X183" s="38"/>
      <c r="Y183" s="38"/>
      <c r="Z183" s="38"/>
      <c r="AA183" s="38"/>
      <c r="AB183" s="226"/>
      <c r="AC183" s="38"/>
      <c r="AD183" s="89"/>
      <c r="AE183" s="90"/>
      <c r="AF183" s="91"/>
      <c r="AG183" s="89"/>
      <c r="AH183" s="91"/>
      <c r="AI183" s="136"/>
      <c r="AJ183" s="136"/>
      <c r="AK183" s="136"/>
      <c r="AL183" s="136"/>
      <c r="AM183" s="136"/>
      <c r="AN183" s="40"/>
      <c r="AO183" s="40"/>
    </row>
    <row r="184" spans="1:41" s="39" customFormat="1">
      <c r="A184" s="40"/>
      <c r="B184" s="40"/>
      <c r="C184" s="35"/>
      <c r="D184" s="55"/>
      <c r="E184" s="55"/>
      <c r="F184" s="89"/>
      <c r="G184" s="90"/>
      <c r="H184" s="89"/>
      <c r="I184" s="91"/>
      <c r="J184" s="89"/>
      <c r="K184" s="91"/>
      <c r="L184" s="89"/>
      <c r="M184" s="63"/>
      <c r="N184" s="36"/>
      <c r="O184" s="36"/>
      <c r="P184" s="36"/>
      <c r="Q184" s="36"/>
      <c r="R184" s="36"/>
      <c r="S184" s="36"/>
      <c r="T184" s="36"/>
      <c r="U184" s="37"/>
      <c r="V184" s="38"/>
      <c r="W184" s="38"/>
      <c r="X184" s="38"/>
      <c r="Y184" s="38"/>
      <c r="Z184" s="38"/>
      <c r="AA184" s="38"/>
      <c r="AB184" s="226"/>
      <c r="AC184" s="38"/>
      <c r="AD184" s="89"/>
      <c r="AE184" s="90"/>
      <c r="AF184" s="91"/>
      <c r="AG184" s="89"/>
      <c r="AH184" s="91"/>
      <c r="AI184" s="136"/>
      <c r="AJ184" s="136"/>
      <c r="AK184" s="136"/>
      <c r="AL184" s="136"/>
      <c r="AM184" s="136"/>
      <c r="AN184" s="40"/>
      <c r="AO184" s="40"/>
    </row>
    <row r="185" spans="1:41" s="39" customFormat="1">
      <c r="A185" s="40"/>
      <c r="B185" s="40"/>
      <c r="C185" s="35"/>
      <c r="D185" s="55"/>
      <c r="E185" s="55"/>
      <c r="F185" s="89"/>
      <c r="G185" s="90"/>
      <c r="H185" s="89"/>
      <c r="I185" s="91"/>
      <c r="J185" s="89"/>
      <c r="K185" s="91"/>
      <c r="L185" s="89"/>
      <c r="M185" s="63"/>
      <c r="N185" s="36"/>
      <c r="O185" s="36"/>
      <c r="P185" s="36"/>
      <c r="Q185" s="36"/>
      <c r="R185" s="36"/>
      <c r="S185" s="36"/>
      <c r="T185" s="36"/>
      <c r="U185" s="37"/>
      <c r="V185" s="38"/>
      <c r="W185" s="38"/>
      <c r="X185" s="38"/>
      <c r="Y185" s="38"/>
      <c r="Z185" s="38"/>
      <c r="AA185" s="38"/>
      <c r="AB185" s="226"/>
      <c r="AC185" s="38"/>
      <c r="AD185" s="89"/>
      <c r="AE185" s="90"/>
      <c r="AF185" s="91"/>
      <c r="AG185" s="89"/>
      <c r="AH185" s="91"/>
      <c r="AI185" s="136"/>
      <c r="AJ185" s="136"/>
      <c r="AK185" s="136"/>
      <c r="AL185" s="136"/>
      <c r="AM185" s="136"/>
      <c r="AN185" s="40"/>
      <c r="AO185" s="40"/>
    </row>
    <row r="186" spans="1:41" s="39" customFormat="1">
      <c r="A186" s="40"/>
      <c r="B186" s="40"/>
      <c r="C186" s="35"/>
      <c r="D186" s="55"/>
      <c r="E186" s="55"/>
      <c r="F186" s="89"/>
      <c r="G186" s="90"/>
      <c r="H186" s="89"/>
      <c r="I186" s="91"/>
      <c r="J186" s="89"/>
      <c r="K186" s="91"/>
      <c r="L186" s="89"/>
      <c r="M186" s="63"/>
      <c r="N186" s="36"/>
      <c r="O186" s="36"/>
      <c r="P186" s="36"/>
      <c r="Q186" s="36"/>
      <c r="R186" s="36"/>
      <c r="S186" s="36"/>
      <c r="T186" s="36"/>
      <c r="U186" s="37"/>
      <c r="V186" s="38"/>
      <c r="W186" s="38"/>
      <c r="X186" s="38"/>
      <c r="Y186" s="38"/>
      <c r="Z186" s="38"/>
      <c r="AA186" s="38"/>
      <c r="AB186" s="226"/>
      <c r="AC186" s="38"/>
      <c r="AD186" s="89"/>
      <c r="AE186" s="90"/>
      <c r="AF186" s="91"/>
      <c r="AG186" s="89"/>
      <c r="AH186" s="91"/>
      <c r="AI186" s="136"/>
      <c r="AJ186" s="136"/>
      <c r="AK186" s="136"/>
      <c r="AL186" s="136"/>
      <c r="AM186" s="136"/>
      <c r="AN186" s="40"/>
      <c r="AO186" s="40"/>
    </row>
    <row r="187" spans="1:41" s="39" customFormat="1">
      <c r="A187" s="40"/>
      <c r="B187" s="40"/>
      <c r="C187" s="35"/>
      <c r="D187" s="55"/>
      <c r="E187" s="55"/>
      <c r="F187" s="89"/>
      <c r="G187" s="90"/>
      <c r="H187" s="89"/>
      <c r="I187" s="91"/>
      <c r="J187" s="89"/>
      <c r="K187" s="91"/>
      <c r="L187" s="89"/>
      <c r="M187" s="63"/>
      <c r="N187" s="36"/>
      <c r="O187" s="36"/>
      <c r="P187" s="36"/>
      <c r="Q187" s="36"/>
      <c r="R187" s="36"/>
      <c r="S187" s="36"/>
      <c r="T187" s="36"/>
      <c r="U187" s="37"/>
      <c r="V187" s="38"/>
      <c r="W187" s="38"/>
      <c r="X187" s="38"/>
      <c r="Y187" s="38"/>
      <c r="Z187" s="38"/>
      <c r="AA187" s="38"/>
      <c r="AB187" s="226"/>
      <c r="AC187" s="38"/>
      <c r="AD187" s="89"/>
      <c r="AE187" s="90"/>
      <c r="AF187" s="91"/>
      <c r="AG187" s="89"/>
      <c r="AH187" s="91"/>
      <c r="AI187" s="136"/>
      <c r="AJ187" s="136"/>
      <c r="AK187" s="136"/>
      <c r="AL187" s="136"/>
      <c r="AM187" s="136"/>
      <c r="AN187" s="40"/>
      <c r="AO187" s="40"/>
    </row>
    <row r="188" spans="1:41" s="39" customFormat="1">
      <c r="A188" s="40"/>
      <c r="B188" s="40"/>
      <c r="C188" s="35"/>
      <c r="D188" s="55"/>
      <c r="E188" s="55"/>
      <c r="F188" s="89"/>
      <c r="G188" s="90"/>
      <c r="H188" s="89"/>
      <c r="I188" s="91"/>
      <c r="J188" s="89"/>
      <c r="K188" s="91"/>
      <c r="L188" s="89"/>
      <c r="M188" s="63"/>
      <c r="N188" s="36"/>
      <c r="O188" s="36"/>
      <c r="P188" s="36"/>
      <c r="Q188" s="36"/>
      <c r="R188" s="36"/>
      <c r="S188" s="36"/>
      <c r="T188" s="36"/>
      <c r="U188" s="37"/>
      <c r="V188" s="38"/>
      <c r="W188" s="38"/>
      <c r="X188" s="38"/>
      <c r="Y188" s="38"/>
      <c r="Z188" s="38"/>
      <c r="AA188" s="38"/>
      <c r="AB188" s="226"/>
      <c r="AC188" s="38"/>
      <c r="AD188" s="89"/>
      <c r="AE188" s="90"/>
      <c r="AF188" s="91"/>
      <c r="AG188" s="89"/>
      <c r="AH188" s="91"/>
      <c r="AI188" s="136"/>
      <c r="AJ188" s="136"/>
      <c r="AK188" s="136"/>
      <c r="AL188" s="136"/>
      <c r="AM188" s="136"/>
      <c r="AN188" s="40"/>
      <c r="AO188" s="40"/>
    </row>
    <row r="189" spans="1:41" s="39" customFormat="1">
      <c r="A189" s="40"/>
      <c r="B189" s="40"/>
      <c r="C189" s="35"/>
      <c r="D189" s="55"/>
      <c r="E189" s="55"/>
      <c r="F189" s="89"/>
      <c r="G189" s="90"/>
      <c r="H189" s="89"/>
      <c r="I189" s="91"/>
      <c r="J189" s="89"/>
      <c r="K189" s="91"/>
      <c r="L189" s="89"/>
      <c r="M189" s="63"/>
      <c r="N189" s="36"/>
      <c r="O189" s="36"/>
      <c r="P189" s="36"/>
      <c r="Q189" s="36"/>
      <c r="R189" s="36"/>
      <c r="S189" s="36"/>
      <c r="T189" s="36"/>
      <c r="U189" s="37"/>
      <c r="V189" s="38"/>
      <c r="W189" s="38"/>
      <c r="X189" s="38"/>
      <c r="Y189" s="38"/>
      <c r="Z189" s="38"/>
      <c r="AA189" s="38"/>
      <c r="AB189" s="226"/>
      <c r="AC189" s="38"/>
      <c r="AD189" s="89"/>
      <c r="AE189" s="90"/>
      <c r="AF189" s="91"/>
      <c r="AG189" s="89"/>
      <c r="AH189" s="91"/>
      <c r="AI189" s="136"/>
      <c r="AJ189" s="136"/>
      <c r="AK189" s="136"/>
      <c r="AL189" s="136"/>
      <c r="AM189" s="136"/>
      <c r="AN189" s="40"/>
      <c r="AO189" s="40"/>
    </row>
    <row r="190" spans="1:41" s="39" customFormat="1">
      <c r="A190" s="40"/>
      <c r="B190" s="40"/>
      <c r="C190" s="35"/>
      <c r="D190" s="55"/>
      <c r="E190" s="55"/>
      <c r="F190" s="89"/>
      <c r="G190" s="90"/>
      <c r="H190" s="89"/>
      <c r="I190" s="91"/>
      <c r="J190" s="89"/>
      <c r="K190" s="91"/>
      <c r="L190" s="89"/>
      <c r="M190" s="63"/>
      <c r="N190" s="36"/>
      <c r="O190" s="36"/>
      <c r="P190" s="36"/>
      <c r="Q190" s="36"/>
      <c r="R190" s="36"/>
      <c r="S190" s="36"/>
      <c r="T190" s="36"/>
      <c r="U190" s="37"/>
      <c r="V190" s="38"/>
      <c r="W190" s="38"/>
      <c r="X190" s="38"/>
      <c r="Y190" s="38"/>
      <c r="Z190" s="38"/>
      <c r="AA190" s="38"/>
      <c r="AB190" s="226"/>
      <c r="AC190" s="38"/>
      <c r="AD190" s="89"/>
      <c r="AE190" s="90"/>
      <c r="AF190" s="91"/>
      <c r="AG190" s="89"/>
      <c r="AH190" s="91"/>
      <c r="AI190" s="136"/>
      <c r="AJ190" s="136"/>
      <c r="AK190" s="136"/>
      <c r="AL190" s="136"/>
      <c r="AM190" s="136"/>
      <c r="AN190" s="40"/>
      <c r="AO190" s="40"/>
    </row>
    <row r="191" spans="1:41" s="39" customFormat="1">
      <c r="A191" s="40"/>
      <c r="B191" s="40"/>
      <c r="C191" s="35"/>
      <c r="D191" s="55"/>
      <c r="E191" s="55"/>
      <c r="F191" s="89"/>
      <c r="G191" s="90"/>
      <c r="H191" s="89"/>
      <c r="I191" s="91"/>
      <c r="J191" s="89"/>
      <c r="K191" s="91"/>
      <c r="L191" s="89"/>
      <c r="M191" s="63"/>
      <c r="N191" s="36"/>
      <c r="O191" s="36"/>
      <c r="P191" s="36"/>
      <c r="Q191" s="36"/>
      <c r="R191" s="36"/>
      <c r="S191" s="36"/>
      <c r="T191" s="36"/>
      <c r="U191" s="37"/>
      <c r="V191" s="38"/>
      <c r="W191" s="38"/>
      <c r="X191" s="38"/>
      <c r="Y191" s="38"/>
      <c r="Z191" s="38"/>
      <c r="AA191" s="38"/>
      <c r="AB191" s="226"/>
      <c r="AC191" s="38"/>
      <c r="AD191" s="89"/>
      <c r="AE191" s="90"/>
      <c r="AF191" s="91"/>
      <c r="AG191" s="89"/>
      <c r="AH191" s="91"/>
      <c r="AI191" s="136"/>
      <c r="AJ191" s="136"/>
      <c r="AK191" s="136"/>
      <c r="AL191" s="136"/>
      <c r="AM191" s="136"/>
      <c r="AN191" s="40"/>
      <c r="AO191" s="40"/>
    </row>
    <row r="192" spans="1:41" s="39" customFormat="1">
      <c r="A192" s="40"/>
      <c r="B192" s="40"/>
      <c r="C192" s="35"/>
      <c r="D192" s="55"/>
      <c r="E192" s="55"/>
      <c r="F192" s="89"/>
      <c r="G192" s="90"/>
      <c r="H192" s="89"/>
      <c r="I192" s="91"/>
      <c r="J192" s="89"/>
      <c r="K192" s="91"/>
      <c r="L192" s="89"/>
      <c r="M192" s="63"/>
      <c r="N192" s="36"/>
      <c r="O192" s="36"/>
      <c r="P192" s="36"/>
      <c r="Q192" s="36"/>
      <c r="R192" s="36"/>
      <c r="S192" s="36"/>
      <c r="T192" s="36"/>
      <c r="U192" s="37"/>
      <c r="V192" s="38"/>
      <c r="W192" s="38"/>
      <c r="X192" s="38"/>
      <c r="Y192" s="38"/>
      <c r="Z192" s="38"/>
      <c r="AA192" s="38"/>
      <c r="AB192" s="226"/>
      <c r="AC192" s="38"/>
      <c r="AD192" s="89"/>
      <c r="AE192" s="90"/>
      <c r="AF192" s="91"/>
      <c r="AG192" s="89"/>
      <c r="AH192" s="91"/>
      <c r="AI192" s="136"/>
      <c r="AJ192" s="136"/>
      <c r="AK192" s="136"/>
      <c r="AL192" s="136"/>
      <c r="AM192" s="136"/>
      <c r="AN192" s="40"/>
      <c r="AO192" s="40"/>
    </row>
    <row r="193" spans="1:41" s="39" customFormat="1">
      <c r="A193" s="40"/>
      <c r="B193" s="40"/>
      <c r="C193" s="35"/>
      <c r="D193" s="55"/>
      <c r="E193" s="55"/>
      <c r="F193" s="89"/>
      <c r="G193" s="90"/>
      <c r="H193" s="89"/>
      <c r="I193" s="91"/>
      <c r="J193" s="89"/>
      <c r="K193" s="91"/>
      <c r="L193" s="89"/>
      <c r="M193" s="63"/>
      <c r="N193" s="36"/>
      <c r="O193" s="36"/>
      <c r="P193" s="36"/>
      <c r="Q193" s="36"/>
      <c r="R193" s="36"/>
      <c r="S193" s="36"/>
      <c r="T193" s="36"/>
      <c r="U193" s="37"/>
      <c r="V193" s="38"/>
      <c r="W193" s="38"/>
      <c r="X193" s="38"/>
      <c r="Y193" s="38"/>
      <c r="Z193" s="38"/>
      <c r="AA193" s="38"/>
      <c r="AB193" s="226"/>
      <c r="AC193" s="38"/>
      <c r="AD193" s="89"/>
      <c r="AE193" s="90"/>
      <c r="AF193" s="91"/>
      <c r="AG193" s="89"/>
      <c r="AH193" s="91"/>
      <c r="AI193" s="136"/>
      <c r="AJ193" s="136"/>
      <c r="AK193" s="136"/>
      <c r="AL193" s="136"/>
      <c r="AM193" s="136"/>
      <c r="AN193" s="40"/>
      <c r="AO193" s="40"/>
    </row>
    <row r="194" spans="1:41" s="39" customFormat="1">
      <c r="A194" s="40"/>
      <c r="B194" s="40"/>
      <c r="C194" s="35"/>
      <c r="D194" s="55"/>
      <c r="E194" s="55"/>
      <c r="F194" s="89"/>
      <c r="G194" s="90"/>
      <c r="H194" s="89"/>
      <c r="I194" s="91"/>
      <c r="J194" s="89"/>
      <c r="K194" s="91"/>
      <c r="L194" s="89"/>
      <c r="M194" s="63"/>
      <c r="N194" s="36"/>
      <c r="O194" s="36"/>
      <c r="P194" s="36"/>
      <c r="Q194" s="36"/>
      <c r="R194" s="36"/>
      <c r="S194" s="36"/>
      <c r="T194" s="36"/>
      <c r="U194" s="37"/>
      <c r="V194" s="38"/>
      <c r="W194" s="38"/>
      <c r="X194" s="38"/>
      <c r="Y194" s="38"/>
      <c r="Z194" s="38"/>
      <c r="AA194" s="38"/>
      <c r="AB194" s="226"/>
      <c r="AC194" s="38"/>
      <c r="AD194" s="89"/>
      <c r="AE194" s="90"/>
      <c r="AF194" s="91"/>
      <c r="AG194" s="89"/>
      <c r="AH194" s="91"/>
      <c r="AI194" s="136"/>
      <c r="AJ194" s="136"/>
      <c r="AK194" s="136"/>
      <c r="AL194" s="136"/>
      <c r="AM194" s="136"/>
      <c r="AN194" s="40"/>
      <c r="AO194" s="40"/>
    </row>
    <row r="195" spans="1:41" s="39" customFormat="1">
      <c r="A195" s="40"/>
      <c r="B195" s="40"/>
      <c r="C195" s="35"/>
      <c r="D195" s="55"/>
      <c r="E195" s="55"/>
      <c r="F195" s="89"/>
      <c r="G195" s="90"/>
      <c r="H195" s="89"/>
      <c r="I195" s="91"/>
      <c r="J195" s="89"/>
      <c r="K195" s="91"/>
      <c r="L195" s="89"/>
      <c r="M195" s="63"/>
      <c r="N195" s="36"/>
      <c r="O195" s="36"/>
      <c r="P195" s="36"/>
      <c r="Q195" s="36"/>
      <c r="R195" s="36"/>
      <c r="S195" s="36"/>
      <c r="T195" s="36"/>
      <c r="U195" s="37"/>
      <c r="V195" s="38"/>
      <c r="W195" s="38"/>
      <c r="X195" s="38"/>
      <c r="Y195" s="38"/>
      <c r="Z195" s="38"/>
      <c r="AA195" s="38"/>
      <c r="AB195" s="226"/>
      <c r="AC195" s="38"/>
      <c r="AD195" s="89"/>
      <c r="AE195" s="90"/>
      <c r="AF195" s="91"/>
      <c r="AG195" s="89"/>
      <c r="AH195" s="91"/>
      <c r="AI195" s="136"/>
      <c r="AJ195" s="136"/>
      <c r="AK195" s="136"/>
      <c r="AL195" s="136"/>
      <c r="AM195" s="136"/>
      <c r="AN195" s="40"/>
      <c r="AO195" s="40"/>
    </row>
    <row r="196" spans="1:41" s="39" customFormat="1">
      <c r="A196" s="40"/>
      <c r="B196" s="40"/>
      <c r="C196" s="35"/>
      <c r="D196" s="55"/>
      <c r="E196" s="55"/>
      <c r="F196" s="89"/>
      <c r="G196" s="90"/>
      <c r="H196" s="89"/>
      <c r="I196" s="91"/>
      <c r="J196" s="89"/>
      <c r="K196" s="91"/>
      <c r="L196" s="89"/>
      <c r="M196" s="63"/>
      <c r="N196" s="36"/>
      <c r="O196" s="36"/>
      <c r="P196" s="36"/>
      <c r="Q196" s="36"/>
      <c r="R196" s="36"/>
      <c r="S196" s="36"/>
      <c r="T196" s="36"/>
      <c r="U196" s="37"/>
      <c r="V196" s="38"/>
      <c r="W196" s="38"/>
      <c r="X196" s="38"/>
      <c r="Y196" s="38"/>
      <c r="Z196" s="38"/>
      <c r="AA196" s="38"/>
      <c r="AB196" s="226"/>
      <c r="AC196" s="38"/>
      <c r="AD196" s="89"/>
      <c r="AE196" s="90"/>
      <c r="AF196" s="91"/>
      <c r="AG196" s="89"/>
      <c r="AH196" s="91"/>
      <c r="AI196" s="136"/>
      <c r="AJ196" s="136"/>
      <c r="AK196" s="136"/>
      <c r="AL196" s="136"/>
      <c r="AM196" s="136"/>
      <c r="AN196" s="40"/>
      <c r="AO196" s="40"/>
    </row>
    <row r="197" spans="1:41" s="39" customFormat="1">
      <c r="A197" s="40"/>
      <c r="B197" s="40"/>
      <c r="C197" s="35"/>
      <c r="D197" s="55"/>
      <c r="E197" s="55"/>
      <c r="F197" s="89"/>
      <c r="G197" s="90"/>
      <c r="H197" s="89"/>
      <c r="I197" s="91"/>
      <c r="J197" s="89"/>
      <c r="K197" s="91"/>
      <c r="L197" s="89"/>
      <c r="M197" s="63"/>
      <c r="N197" s="36"/>
      <c r="O197" s="36"/>
      <c r="P197" s="36"/>
      <c r="Q197" s="36"/>
      <c r="R197" s="36"/>
      <c r="S197" s="36"/>
      <c r="T197" s="36"/>
      <c r="U197" s="37"/>
      <c r="V197" s="38"/>
      <c r="W197" s="38"/>
      <c r="X197" s="38"/>
      <c r="Y197" s="38"/>
      <c r="Z197" s="38"/>
      <c r="AA197" s="38"/>
      <c r="AB197" s="226"/>
      <c r="AC197" s="38"/>
      <c r="AD197" s="89"/>
      <c r="AE197" s="90"/>
      <c r="AF197" s="91"/>
      <c r="AG197" s="89"/>
      <c r="AH197" s="91"/>
      <c r="AI197" s="136"/>
      <c r="AJ197" s="136"/>
      <c r="AK197" s="136"/>
      <c r="AL197" s="136"/>
      <c r="AM197" s="136"/>
      <c r="AN197" s="40"/>
      <c r="AO197" s="40"/>
    </row>
    <row r="198" spans="1:41" s="39" customFormat="1">
      <c r="A198" s="40"/>
      <c r="B198" s="40"/>
      <c r="C198" s="35"/>
      <c r="D198" s="55"/>
      <c r="E198" s="55"/>
      <c r="F198" s="89"/>
      <c r="G198" s="90"/>
      <c r="H198" s="89"/>
      <c r="I198" s="91"/>
      <c r="J198" s="89"/>
      <c r="K198" s="91"/>
      <c r="L198" s="89"/>
      <c r="M198" s="63"/>
      <c r="N198" s="36"/>
      <c r="O198" s="36"/>
      <c r="P198" s="36"/>
      <c r="Q198" s="36"/>
      <c r="R198" s="36"/>
      <c r="S198" s="36"/>
      <c r="T198" s="36"/>
      <c r="U198" s="37"/>
      <c r="V198" s="38"/>
      <c r="W198" s="38"/>
      <c r="X198" s="38"/>
      <c r="Y198" s="38"/>
      <c r="Z198" s="38"/>
      <c r="AA198" s="38"/>
      <c r="AB198" s="226"/>
      <c r="AC198" s="38"/>
      <c r="AD198" s="89"/>
      <c r="AE198" s="90"/>
      <c r="AF198" s="91"/>
      <c r="AG198" s="89"/>
      <c r="AH198" s="91"/>
      <c r="AI198" s="136"/>
      <c r="AJ198" s="136"/>
      <c r="AK198" s="136"/>
      <c r="AL198" s="136"/>
      <c r="AM198" s="136"/>
      <c r="AN198" s="40"/>
      <c r="AO198" s="40"/>
    </row>
    <row r="199" spans="1:41" s="39" customFormat="1">
      <c r="A199" s="40"/>
      <c r="B199" s="40"/>
      <c r="C199" s="35"/>
      <c r="D199" s="55"/>
      <c r="E199" s="55"/>
      <c r="F199" s="89"/>
      <c r="G199" s="90"/>
      <c r="H199" s="89"/>
      <c r="I199" s="91"/>
      <c r="J199" s="89"/>
      <c r="K199" s="91"/>
      <c r="L199" s="89"/>
      <c r="M199" s="63"/>
      <c r="N199" s="36"/>
      <c r="O199" s="36"/>
      <c r="P199" s="36"/>
      <c r="Q199" s="36"/>
      <c r="R199" s="36"/>
      <c r="S199" s="36"/>
      <c r="T199" s="36"/>
      <c r="U199" s="37"/>
      <c r="V199" s="38"/>
      <c r="W199" s="38"/>
      <c r="X199" s="38"/>
      <c r="Y199" s="38"/>
      <c r="Z199" s="38"/>
      <c r="AA199" s="38"/>
      <c r="AB199" s="226"/>
      <c r="AC199" s="38"/>
      <c r="AD199" s="89"/>
      <c r="AE199" s="90"/>
      <c r="AF199" s="91"/>
      <c r="AG199" s="89"/>
      <c r="AH199" s="91"/>
      <c r="AI199" s="136"/>
      <c r="AJ199" s="136"/>
      <c r="AK199" s="136"/>
      <c r="AL199" s="136"/>
      <c r="AM199" s="136"/>
      <c r="AN199" s="40"/>
      <c r="AO199" s="40"/>
    </row>
    <row r="200" spans="1:41" s="39" customFormat="1">
      <c r="A200" s="40"/>
      <c r="B200" s="40"/>
      <c r="C200" s="35"/>
      <c r="D200" s="55"/>
      <c r="E200" s="55"/>
      <c r="F200" s="89"/>
      <c r="G200" s="90"/>
      <c r="H200" s="89"/>
      <c r="I200" s="91"/>
      <c r="J200" s="89"/>
      <c r="K200" s="91"/>
      <c r="L200" s="89"/>
      <c r="M200" s="63"/>
      <c r="N200" s="36"/>
      <c r="O200" s="36"/>
      <c r="P200" s="36"/>
      <c r="Q200" s="36"/>
      <c r="R200" s="36"/>
      <c r="S200" s="36"/>
      <c r="T200" s="36"/>
      <c r="U200" s="37"/>
      <c r="V200" s="38"/>
      <c r="W200" s="38"/>
      <c r="X200" s="38"/>
      <c r="Y200" s="38"/>
      <c r="Z200" s="38"/>
      <c r="AA200" s="38"/>
      <c r="AB200" s="226"/>
      <c r="AC200" s="38"/>
      <c r="AD200" s="89"/>
      <c r="AE200" s="90"/>
      <c r="AF200" s="91"/>
      <c r="AG200" s="89"/>
      <c r="AH200" s="91"/>
      <c r="AI200" s="136"/>
      <c r="AJ200" s="136"/>
      <c r="AK200" s="136"/>
      <c r="AL200" s="136"/>
      <c r="AM200" s="136"/>
      <c r="AN200" s="40"/>
      <c r="AO200" s="40"/>
    </row>
    <row r="201" spans="1:41" s="39" customFormat="1">
      <c r="A201" s="40"/>
      <c r="B201" s="40"/>
      <c r="C201" s="35"/>
      <c r="D201" s="55"/>
      <c r="E201" s="55"/>
      <c r="F201" s="89"/>
      <c r="G201" s="90"/>
      <c r="H201" s="89"/>
      <c r="I201" s="91"/>
      <c r="J201" s="89"/>
      <c r="K201" s="91"/>
      <c r="L201" s="89"/>
      <c r="M201" s="63"/>
      <c r="N201" s="36"/>
      <c r="O201" s="36"/>
      <c r="P201" s="36"/>
      <c r="Q201" s="36"/>
      <c r="R201" s="36"/>
      <c r="S201" s="36"/>
      <c r="T201" s="36"/>
      <c r="U201" s="37"/>
      <c r="V201" s="38"/>
      <c r="W201" s="38"/>
      <c r="X201" s="38"/>
      <c r="Y201" s="38"/>
      <c r="Z201" s="38"/>
      <c r="AA201" s="38"/>
      <c r="AB201" s="226"/>
      <c r="AC201" s="38"/>
      <c r="AD201" s="89"/>
      <c r="AE201" s="90"/>
      <c r="AF201" s="91"/>
      <c r="AG201" s="89"/>
      <c r="AH201" s="91"/>
      <c r="AI201" s="136"/>
      <c r="AJ201" s="136"/>
      <c r="AK201" s="136"/>
      <c r="AL201" s="136"/>
      <c r="AM201" s="136"/>
      <c r="AN201" s="40"/>
      <c r="AO201" s="40"/>
    </row>
    <row r="202" spans="1:41" s="39" customFormat="1">
      <c r="A202" s="40"/>
      <c r="B202" s="40"/>
      <c r="C202" s="35"/>
      <c r="D202" s="55"/>
      <c r="E202" s="55"/>
      <c r="F202" s="89"/>
      <c r="G202" s="90"/>
      <c r="H202" s="89"/>
      <c r="I202" s="91"/>
      <c r="J202" s="89"/>
      <c r="K202" s="91"/>
      <c r="L202" s="89"/>
      <c r="M202" s="63"/>
      <c r="N202" s="36"/>
      <c r="O202" s="36"/>
      <c r="P202" s="36"/>
      <c r="Q202" s="36"/>
      <c r="R202" s="36"/>
      <c r="S202" s="36"/>
      <c r="T202" s="36"/>
      <c r="U202" s="37"/>
      <c r="V202" s="38"/>
      <c r="W202" s="38"/>
      <c r="X202" s="38"/>
      <c r="Y202" s="38"/>
      <c r="Z202" s="38"/>
      <c r="AA202" s="38"/>
      <c r="AB202" s="226"/>
      <c r="AC202" s="38"/>
      <c r="AD202" s="89"/>
      <c r="AE202" s="90"/>
      <c r="AF202" s="91"/>
      <c r="AG202" s="89"/>
      <c r="AH202" s="91"/>
      <c r="AI202" s="136"/>
      <c r="AJ202" s="136"/>
      <c r="AK202" s="136"/>
      <c r="AL202" s="136"/>
      <c r="AM202" s="136"/>
      <c r="AN202" s="40"/>
      <c r="AO202" s="40"/>
    </row>
    <row r="203" spans="1:41" s="39" customFormat="1">
      <c r="A203" s="40"/>
      <c r="B203" s="40"/>
      <c r="C203" s="35"/>
      <c r="D203" s="55"/>
      <c r="E203" s="55"/>
      <c r="F203" s="89"/>
      <c r="G203" s="90"/>
      <c r="H203" s="89"/>
      <c r="I203" s="91"/>
      <c r="J203" s="89"/>
      <c r="K203" s="91"/>
      <c r="L203" s="89"/>
      <c r="M203" s="63"/>
      <c r="N203" s="36"/>
      <c r="O203" s="36"/>
      <c r="P203" s="36"/>
      <c r="Q203" s="36"/>
      <c r="R203" s="36"/>
      <c r="S203" s="36"/>
      <c r="T203" s="36"/>
      <c r="U203" s="37"/>
      <c r="V203" s="38"/>
      <c r="W203" s="38"/>
      <c r="X203" s="38"/>
      <c r="Y203" s="38"/>
      <c r="Z203" s="38"/>
      <c r="AA203" s="38"/>
      <c r="AB203" s="226"/>
      <c r="AC203" s="38"/>
      <c r="AD203" s="89"/>
      <c r="AE203" s="90"/>
      <c r="AF203" s="91"/>
      <c r="AG203" s="89"/>
      <c r="AH203" s="91"/>
      <c r="AI203" s="136"/>
      <c r="AJ203" s="136"/>
      <c r="AK203" s="136"/>
      <c r="AL203" s="136"/>
      <c r="AM203" s="136"/>
      <c r="AN203" s="40"/>
      <c r="AO203" s="40"/>
    </row>
    <row r="204" spans="1:41" s="39" customFormat="1">
      <c r="A204" s="40"/>
      <c r="B204" s="40"/>
      <c r="C204" s="35"/>
      <c r="D204" s="55"/>
      <c r="E204" s="55"/>
      <c r="F204" s="89"/>
      <c r="G204" s="90"/>
      <c r="H204" s="89"/>
      <c r="I204" s="91"/>
      <c r="J204" s="89"/>
      <c r="K204" s="91"/>
      <c r="L204" s="89"/>
      <c r="M204" s="63"/>
      <c r="N204" s="36"/>
      <c r="O204" s="36"/>
      <c r="P204" s="36"/>
      <c r="Q204" s="36"/>
      <c r="R204" s="36"/>
      <c r="S204" s="36"/>
      <c r="T204" s="36"/>
      <c r="U204" s="37"/>
      <c r="V204" s="38"/>
      <c r="W204" s="38"/>
      <c r="X204" s="38"/>
      <c r="Y204" s="38"/>
      <c r="Z204" s="38"/>
      <c r="AA204" s="38"/>
      <c r="AB204" s="226"/>
      <c r="AC204" s="38"/>
      <c r="AD204" s="89"/>
      <c r="AE204" s="90"/>
      <c r="AF204" s="91"/>
      <c r="AG204" s="89"/>
      <c r="AH204" s="91"/>
      <c r="AI204" s="136"/>
      <c r="AJ204" s="136"/>
      <c r="AK204" s="136"/>
      <c r="AL204" s="136"/>
      <c r="AM204" s="136"/>
      <c r="AN204" s="40"/>
      <c r="AO204" s="40"/>
    </row>
    <row r="205" spans="1:41" s="39" customFormat="1">
      <c r="A205" s="40"/>
      <c r="B205" s="40"/>
      <c r="C205" s="35"/>
      <c r="D205" s="55"/>
      <c r="E205" s="55"/>
      <c r="F205" s="89"/>
      <c r="G205" s="90"/>
      <c r="H205" s="89"/>
      <c r="I205" s="91"/>
      <c r="J205" s="89"/>
      <c r="K205" s="91"/>
      <c r="L205" s="89"/>
      <c r="M205" s="63"/>
      <c r="N205" s="36"/>
      <c r="O205" s="36"/>
      <c r="P205" s="36"/>
      <c r="Q205" s="36"/>
      <c r="R205" s="36"/>
      <c r="S205" s="36"/>
      <c r="T205" s="36"/>
      <c r="U205" s="37"/>
      <c r="V205" s="38"/>
      <c r="W205" s="38"/>
      <c r="X205" s="38"/>
      <c r="Y205" s="38"/>
      <c r="Z205" s="38"/>
      <c r="AA205" s="38"/>
      <c r="AB205" s="226"/>
      <c r="AC205" s="38"/>
      <c r="AD205" s="89"/>
      <c r="AE205" s="90"/>
      <c r="AF205" s="91"/>
      <c r="AG205" s="89"/>
      <c r="AH205" s="91"/>
      <c r="AI205" s="136"/>
      <c r="AJ205" s="136"/>
      <c r="AK205" s="136"/>
      <c r="AL205" s="136"/>
      <c r="AM205" s="136"/>
      <c r="AN205" s="40"/>
      <c r="AO205" s="40"/>
    </row>
    <row r="206" spans="1:41" s="39" customFormat="1">
      <c r="A206" s="40"/>
      <c r="B206" s="40"/>
      <c r="C206" s="35"/>
      <c r="D206" s="55"/>
      <c r="E206" s="55"/>
      <c r="F206" s="89"/>
      <c r="G206" s="90"/>
      <c r="H206" s="89"/>
      <c r="I206" s="91"/>
      <c r="J206" s="89"/>
      <c r="K206" s="91"/>
      <c r="L206" s="89"/>
      <c r="M206" s="63"/>
      <c r="N206" s="36"/>
      <c r="O206" s="36"/>
      <c r="P206" s="36"/>
      <c r="Q206" s="36"/>
      <c r="R206" s="36"/>
      <c r="S206" s="36"/>
      <c r="T206" s="36"/>
      <c r="U206" s="37"/>
      <c r="V206" s="38"/>
      <c r="W206" s="38"/>
      <c r="X206" s="38"/>
      <c r="Y206" s="38"/>
      <c r="Z206" s="38"/>
      <c r="AA206" s="38"/>
      <c r="AB206" s="226"/>
      <c r="AC206" s="38"/>
      <c r="AD206" s="89"/>
      <c r="AE206" s="90"/>
      <c r="AF206" s="91"/>
      <c r="AG206" s="89"/>
      <c r="AH206" s="91"/>
      <c r="AI206" s="136"/>
      <c r="AJ206" s="136"/>
      <c r="AK206" s="136"/>
      <c r="AL206" s="136"/>
      <c r="AM206" s="136"/>
      <c r="AN206" s="40"/>
      <c r="AO206" s="40"/>
    </row>
    <row r="207" spans="1:41" s="39" customFormat="1">
      <c r="A207" s="40"/>
      <c r="B207" s="40"/>
      <c r="C207" s="35"/>
      <c r="D207" s="55"/>
      <c r="E207" s="55"/>
      <c r="F207" s="89"/>
      <c r="G207" s="90"/>
      <c r="H207" s="89"/>
      <c r="I207" s="91"/>
      <c r="J207" s="89"/>
      <c r="K207" s="91"/>
      <c r="L207" s="89"/>
      <c r="M207" s="63"/>
      <c r="N207" s="36"/>
      <c r="O207" s="36"/>
      <c r="P207" s="36"/>
      <c r="Q207" s="36"/>
      <c r="R207" s="36"/>
      <c r="S207" s="36"/>
      <c r="T207" s="36"/>
      <c r="U207" s="37"/>
      <c r="V207" s="38"/>
      <c r="W207" s="38"/>
      <c r="X207" s="38"/>
      <c r="Y207" s="38"/>
      <c r="Z207" s="38"/>
      <c r="AA207" s="38"/>
      <c r="AB207" s="226"/>
      <c r="AC207" s="38"/>
      <c r="AD207" s="89"/>
      <c r="AE207" s="90"/>
      <c r="AF207" s="91"/>
      <c r="AG207" s="89"/>
      <c r="AH207" s="91"/>
      <c r="AI207" s="136"/>
      <c r="AJ207" s="136"/>
      <c r="AK207" s="136"/>
      <c r="AL207" s="136"/>
      <c r="AM207" s="136"/>
      <c r="AN207" s="40"/>
      <c r="AO207" s="40"/>
    </row>
    <row r="208" spans="1:41" s="39" customFormat="1">
      <c r="A208" s="40"/>
      <c r="B208" s="40"/>
      <c r="C208" s="35"/>
      <c r="D208" s="55"/>
      <c r="E208" s="55"/>
      <c r="F208" s="89"/>
      <c r="G208" s="90"/>
      <c r="H208" s="89"/>
      <c r="I208" s="91"/>
      <c r="J208" s="89"/>
      <c r="K208" s="91"/>
      <c r="L208" s="89"/>
      <c r="M208" s="63"/>
      <c r="N208" s="36"/>
      <c r="O208" s="36"/>
      <c r="P208" s="36"/>
      <c r="Q208" s="36"/>
      <c r="R208" s="36"/>
      <c r="S208" s="36"/>
      <c r="T208" s="36"/>
      <c r="U208" s="37"/>
      <c r="V208" s="38"/>
      <c r="W208" s="38"/>
      <c r="X208" s="38"/>
      <c r="Y208" s="38"/>
      <c r="Z208" s="38"/>
      <c r="AA208" s="38"/>
      <c r="AB208" s="226"/>
      <c r="AC208" s="38"/>
      <c r="AD208" s="89"/>
      <c r="AE208" s="90"/>
      <c r="AF208" s="91"/>
      <c r="AG208" s="89"/>
      <c r="AH208" s="91"/>
      <c r="AI208" s="136"/>
      <c r="AJ208" s="136"/>
      <c r="AK208" s="136"/>
      <c r="AL208" s="136"/>
      <c r="AM208" s="136"/>
      <c r="AN208" s="40"/>
      <c r="AO208" s="40"/>
    </row>
    <row r="209" spans="1:41" s="39" customFormat="1">
      <c r="A209" s="40"/>
      <c r="B209" s="40"/>
      <c r="C209" s="35"/>
      <c r="D209" s="55"/>
      <c r="E209" s="55"/>
      <c r="F209" s="89"/>
      <c r="G209" s="90"/>
      <c r="H209" s="89"/>
      <c r="I209" s="91"/>
      <c r="J209" s="89"/>
      <c r="K209" s="91"/>
      <c r="L209" s="89"/>
      <c r="M209" s="63"/>
      <c r="N209" s="36"/>
      <c r="O209" s="36"/>
      <c r="P209" s="36"/>
      <c r="Q209" s="36"/>
      <c r="R209" s="36"/>
      <c r="S209" s="36"/>
      <c r="T209" s="36"/>
      <c r="U209" s="37"/>
      <c r="V209" s="38"/>
      <c r="W209" s="38"/>
      <c r="X209" s="38"/>
      <c r="Y209" s="38"/>
      <c r="Z209" s="38"/>
      <c r="AA209" s="38"/>
      <c r="AB209" s="226"/>
      <c r="AC209" s="38"/>
      <c r="AD209" s="89"/>
      <c r="AE209" s="90"/>
      <c r="AF209" s="91"/>
      <c r="AG209" s="89"/>
      <c r="AH209" s="91"/>
      <c r="AI209" s="136"/>
      <c r="AJ209" s="136"/>
      <c r="AK209" s="136"/>
      <c r="AL209" s="136"/>
      <c r="AM209" s="136"/>
      <c r="AN209" s="40"/>
      <c r="AO209" s="40"/>
    </row>
    <row r="210" spans="1:41" s="39" customFormat="1">
      <c r="A210" s="40"/>
      <c r="B210" s="40"/>
      <c r="C210" s="35"/>
      <c r="D210" s="55"/>
      <c r="E210" s="55"/>
      <c r="F210" s="89"/>
      <c r="G210" s="90"/>
      <c r="H210" s="89"/>
      <c r="I210" s="91"/>
      <c r="J210" s="89"/>
      <c r="K210" s="91"/>
      <c r="L210" s="89"/>
      <c r="M210" s="63"/>
      <c r="N210" s="36"/>
      <c r="O210" s="36"/>
      <c r="P210" s="36"/>
      <c r="Q210" s="36"/>
      <c r="R210" s="36"/>
      <c r="S210" s="36"/>
      <c r="T210" s="36"/>
      <c r="U210" s="37"/>
      <c r="V210" s="38"/>
      <c r="W210" s="38"/>
      <c r="X210" s="38"/>
      <c r="Y210" s="38"/>
      <c r="Z210" s="38"/>
      <c r="AA210" s="38"/>
      <c r="AB210" s="226"/>
      <c r="AC210" s="38"/>
      <c r="AD210" s="89"/>
      <c r="AE210" s="90"/>
      <c r="AF210" s="91"/>
      <c r="AG210" s="89"/>
      <c r="AH210" s="91"/>
      <c r="AI210" s="136"/>
      <c r="AJ210" s="136"/>
      <c r="AK210" s="136"/>
      <c r="AL210" s="136"/>
      <c r="AM210" s="136"/>
      <c r="AN210" s="40"/>
      <c r="AO210" s="40"/>
    </row>
    <row r="211" spans="1:41" s="39" customFormat="1">
      <c r="A211" s="40"/>
      <c r="B211" s="40"/>
      <c r="C211" s="35"/>
      <c r="D211" s="55"/>
      <c r="E211" s="55"/>
      <c r="F211" s="89"/>
      <c r="G211" s="90"/>
      <c r="H211" s="89"/>
      <c r="I211" s="91"/>
      <c r="J211" s="89"/>
      <c r="K211" s="91"/>
      <c r="L211" s="89"/>
      <c r="M211" s="63"/>
      <c r="N211" s="36"/>
      <c r="O211" s="36"/>
      <c r="P211" s="36"/>
      <c r="Q211" s="36"/>
      <c r="R211" s="36"/>
      <c r="S211" s="36"/>
      <c r="T211" s="36"/>
      <c r="U211" s="37"/>
      <c r="V211" s="38"/>
      <c r="W211" s="38"/>
      <c r="X211" s="38"/>
      <c r="Y211" s="38"/>
      <c r="Z211" s="38"/>
      <c r="AA211" s="38"/>
      <c r="AB211" s="226"/>
      <c r="AC211" s="38"/>
      <c r="AD211" s="89"/>
      <c r="AE211" s="90"/>
      <c r="AF211" s="91"/>
      <c r="AG211" s="89"/>
      <c r="AH211" s="91"/>
      <c r="AI211" s="136"/>
      <c r="AJ211" s="136"/>
      <c r="AK211" s="136"/>
      <c r="AL211" s="136"/>
      <c r="AM211" s="136"/>
      <c r="AN211" s="40"/>
      <c r="AO211" s="40"/>
    </row>
    <row r="212" spans="1:41" s="39" customFormat="1">
      <c r="A212" s="40"/>
      <c r="B212" s="40"/>
      <c r="C212" s="35"/>
      <c r="D212" s="55"/>
      <c r="E212" s="55"/>
      <c r="F212" s="89"/>
      <c r="G212" s="90"/>
      <c r="H212" s="89"/>
      <c r="I212" s="91"/>
      <c r="J212" s="89"/>
      <c r="K212" s="91"/>
      <c r="L212" s="89"/>
      <c r="M212" s="63"/>
      <c r="N212" s="36"/>
      <c r="O212" s="36"/>
      <c r="P212" s="36"/>
      <c r="Q212" s="36"/>
      <c r="R212" s="36"/>
      <c r="S212" s="36"/>
      <c r="T212" s="36"/>
      <c r="U212" s="37"/>
      <c r="V212" s="38"/>
      <c r="W212" s="38"/>
      <c r="X212" s="38"/>
      <c r="Y212" s="38"/>
      <c r="Z212" s="38"/>
      <c r="AA212" s="38"/>
      <c r="AB212" s="226"/>
      <c r="AC212" s="38"/>
      <c r="AD212" s="89"/>
      <c r="AE212" s="90"/>
      <c r="AF212" s="91"/>
      <c r="AG212" s="89"/>
      <c r="AH212" s="91"/>
      <c r="AI212" s="136"/>
      <c r="AJ212" s="136"/>
      <c r="AK212" s="136"/>
      <c r="AL212" s="136"/>
      <c r="AM212" s="136"/>
      <c r="AN212" s="40"/>
      <c r="AO212" s="40"/>
    </row>
    <row r="213" spans="1:41" s="39" customFormat="1">
      <c r="A213" s="40"/>
      <c r="B213" s="40"/>
      <c r="C213" s="35"/>
      <c r="D213" s="55"/>
      <c r="E213" s="55"/>
      <c r="F213" s="89"/>
      <c r="G213" s="90"/>
      <c r="H213" s="89"/>
      <c r="I213" s="91"/>
      <c r="J213" s="89"/>
      <c r="K213" s="91"/>
      <c r="L213" s="89"/>
      <c r="M213" s="63"/>
      <c r="N213" s="36"/>
      <c r="O213" s="36"/>
      <c r="P213" s="36"/>
      <c r="Q213" s="36"/>
      <c r="R213" s="36"/>
      <c r="S213" s="36"/>
      <c r="T213" s="36"/>
      <c r="U213" s="37"/>
      <c r="V213" s="38"/>
      <c r="W213" s="38"/>
      <c r="X213" s="38"/>
      <c r="Y213" s="38"/>
      <c r="Z213" s="38"/>
      <c r="AA213" s="38"/>
      <c r="AB213" s="226"/>
      <c r="AC213" s="38"/>
      <c r="AD213" s="89"/>
      <c r="AE213" s="90"/>
      <c r="AF213" s="91"/>
      <c r="AG213" s="89"/>
      <c r="AH213" s="91"/>
      <c r="AI213" s="136"/>
      <c r="AJ213" s="136"/>
      <c r="AK213" s="136"/>
      <c r="AL213" s="136"/>
      <c r="AM213" s="136"/>
      <c r="AN213" s="40"/>
      <c r="AO213" s="40"/>
    </row>
    <row r="214" spans="1:41" s="39" customFormat="1">
      <c r="A214" s="40"/>
      <c r="B214" s="40"/>
      <c r="C214" s="35"/>
      <c r="D214" s="55"/>
      <c r="E214" s="55"/>
      <c r="F214" s="89"/>
      <c r="G214" s="90"/>
      <c r="H214" s="89"/>
      <c r="I214" s="91"/>
      <c r="J214" s="89"/>
      <c r="K214" s="91"/>
      <c r="L214" s="89"/>
      <c r="M214" s="63"/>
      <c r="N214" s="36"/>
      <c r="O214" s="36"/>
      <c r="P214" s="36"/>
      <c r="Q214" s="36"/>
      <c r="R214" s="36"/>
      <c r="S214" s="36"/>
      <c r="T214" s="36"/>
      <c r="U214" s="37"/>
      <c r="V214" s="38"/>
      <c r="W214" s="38"/>
      <c r="X214" s="38"/>
      <c r="Y214" s="38"/>
      <c r="Z214" s="38"/>
      <c r="AA214" s="38"/>
      <c r="AB214" s="226"/>
      <c r="AC214" s="38"/>
      <c r="AD214" s="89"/>
      <c r="AE214" s="90"/>
      <c r="AF214" s="91"/>
      <c r="AG214" s="89"/>
      <c r="AH214" s="91"/>
      <c r="AI214" s="136"/>
      <c r="AJ214" s="136"/>
      <c r="AK214" s="136"/>
      <c r="AL214" s="136"/>
      <c r="AM214" s="136"/>
      <c r="AN214" s="40"/>
      <c r="AO214" s="40"/>
    </row>
    <row r="215" spans="1:41" s="39" customFormat="1">
      <c r="A215" s="40"/>
      <c r="B215" s="40"/>
      <c r="C215" s="35"/>
      <c r="D215" s="55"/>
      <c r="E215" s="55"/>
      <c r="F215" s="89"/>
      <c r="G215" s="90"/>
      <c r="H215" s="89"/>
      <c r="I215" s="91"/>
      <c r="J215" s="89"/>
      <c r="K215" s="91"/>
      <c r="L215" s="89"/>
      <c r="M215" s="63"/>
      <c r="N215" s="36"/>
      <c r="O215" s="36"/>
      <c r="P215" s="36"/>
      <c r="Q215" s="36"/>
      <c r="R215" s="36"/>
      <c r="S215" s="36"/>
      <c r="T215" s="36"/>
      <c r="U215" s="37"/>
      <c r="V215" s="38"/>
      <c r="W215" s="38"/>
      <c r="X215" s="38"/>
      <c r="Y215" s="38"/>
      <c r="Z215" s="38"/>
      <c r="AA215" s="38"/>
      <c r="AB215" s="226"/>
      <c r="AC215" s="38"/>
      <c r="AD215" s="89"/>
      <c r="AE215" s="90"/>
      <c r="AF215" s="91"/>
      <c r="AG215" s="89"/>
      <c r="AH215" s="91"/>
      <c r="AI215" s="136"/>
      <c r="AJ215" s="136"/>
      <c r="AK215" s="136"/>
      <c r="AL215" s="136"/>
      <c r="AM215" s="136"/>
      <c r="AN215" s="40"/>
      <c r="AO215" s="40"/>
    </row>
    <row r="216" spans="1:41" s="39" customFormat="1">
      <c r="A216" s="40"/>
      <c r="B216" s="40"/>
      <c r="C216" s="35"/>
      <c r="D216" s="55"/>
      <c r="E216" s="55"/>
      <c r="F216" s="89"/>
      <c r="G216" s="90"/>
      <c r="H216" s="89"/>
      <c r="I216" s="91"/>
      <c r="J216" s="89"/>
      <c r="K216" s="91"/>
      <c r="L216" s="89"/>
      <c r="M216" s="63"/>
      <c r="N216" s="36"/>
      <c r="O216" s="36"/>
      <c r="P216" s="36"/>
      <c r="Q216" s="36"/>
      <c r="R216" s="36"/>
      <c r="S216" s="36"/>
      <c r="T216" s="36"/>
      <c r="U216" s="37"/>
      <c r="V216" s="38"/>
      <c r="W216" s="38"/>
      <c r="X216" s="38"/>
      <c r="Y216" s="38"/>
      <c r="Z216" s="38"/>
      <c r="AA216" s="38"/>
      <c r="AB216" s="226"/>
      <c r="AC216" s="38"/>
      <c r="AD216" s="89"/>
      <c r="AE216" s="90"/>
      <c r="AF216" s="91"/>
      <c r="AG216" s="89"/>
      <c r="AH216" s="91"/>
      <c r="AI216" s="136"/>
      <c r="AJ216" s="136"/>
      <c r="AK216" s="136"/>
      <c r="AL216" s="136"/>
      <c r="AM216" s="136"/>
      <c r="AN216" s="40"/>
      <c r="AO216" s="40"/>
    </row>
    <row r="217" spans="1:41" s="39" customFormat="1">
      <c r="A217" s="40"/>
      <c r="B217" s="40"/>
      <c r="C217" s="35"/>
      <c r="D217" s="55"/>
      <c r="E217" s="55"/>
      <c r="F217" s="89"/>
      <c r="G217" s="90"/>
      <c r="H217" s="89"/>
      <c r="I217" s="91"/>
      <c r="J217" s="89"/>
      <c r="K217" s="91"/>
      <c r="L217" s="89"/>
      <c r="M217" s="63"/>
      <c r="N217" s="36"/>
      <c r="O217" s="36"/>
      <c r="P217" s="36"/>
      <c r="Q217" s="36"/>
      <c r="R217" s="36"/>
      <c r="S217" s="36"/>
      <c r="T217" s="36"/>
      <c r="U217" s="37"/>
      <c r="V217" s="38"/>
      <c r="W217" s="38"/>
      <c r="X217" s="38"/>
      <c r="Y217" s="38"/>
      <c r="Z217" s="38"/>
      <c r="AA217" s="38"/>
      <c r="AB217" s="226"/>
      <c r="AC217" s="38"/>
      <c r="AD217" s="89"/>
      <c r="AE217" s="90"/>
      <c r="AF217" s="91"/>
      <c r="AG217" s="89"/>
      <c r="AH217" s="91"/>
      <c r="AI217" s="136"/>
      <c r="AJ217" s="136"/>
      <c r="AK217" s="136"/>
      <c r="AL217" s="136"/>
      <c r="AM217" s="136"/>
      <c r="AN217" s="40"/>
      <c r="AO217" s="40"/>
    </row>
    <row r="218" spans="1:41" s="39" customFormat="1">
      <c r="A218" s="40"/>
      <c r="B218" s="40"/>
      <c r="C218" s="35"/>
      <c r="D218" s="55"/>
      <c r="E218" s="55"/>
      <c r="F218" s="89"/>
      <c r="G218" s="90"/>
      <c r="H218" s="89"/>
      <c r="I218" s="91"/>
      <c r="J218" s="89"/>
      <c r="K218" s="91"/>
      <c r="L218" s="89"/>
      <c r="M218" s="63"/>
      <c r="N218" s="36"/>
      <c r="O218" s="36"/>
      <c r="P218" s="36"/>
      <c r="Q218" s="36"/>
      <c r="R218" s="36"/>
      <c r="S218" s="36"/>
      <c r="T218" s="36"/>
      <c r="U218" s="37"/>
      <c r="V218" s="38"/>
      <c r="W218" s="38"/>
      <c r="X218" s="38"/>
      <c r="Y218" s="38"/>
      <c r="Z218" s="38"/>
      <c r="AA218" s="38"/>
      <c r="AB218" s="226"/>
      <c r="AC218" s="38"/>
      <c r="AD218" s="89"/>
      <c r="AE218" s="90"/>
      <c r="AF218" s="91"/>
      <c r="AG218" s="89"/>
      <c r="AH218" s="91"/>
      <c r="AI218" s="136"/>
      <c r="AJ218" s="136"/>
      <c r="AK218" s="136"/>
      <c r="AL218" s="136"/>
      <c r="AM218" s="136"/>
      <c r="AN218" s="40"/>
      <c r="AO218" s="40"/>
    </row>
    <row r="219" spans="1:41" s="39" customFormat="1">
      <c r="A219" s="40"/>
      <c r="B219" s="40"/>
      <c r="C219" s="35"/>
      <c r="D219" s="55"/>
      <c r="E219" s="55"/>
      <c r="F219" s="89"/>
      <c r="G219" s="90"/>
      <c r="H219" s="89"/>
      <c r="I219" s="91"/>
      <c r="J219" s="89"/>
      <c r="K219" s="91"/>
      <c r="L219" s="89"/>
      <c r="M219" s="63"/>
      <c r="N219" s="36"/>
      <c r="O219" s="36"/>
      <c r="P219" s="36"/>
      <c r="Q219" s="36"/>
      <c r="R219" s="36"/>
      <c r="S219" s="36"/>
      <c r="T219" s="36"/>
      <c r="U219" s="37"/>
      <c r="V219" s="38"/>
      <c r="W219" s="38"/>
      <c r="X219" s="38"/>
      <c r="Y219" s="38"/>
      <c r="Z219" s="38"/>
      <c r="AA219" s="38"/>
      <c r="AB219" s="226"/>
      <c r="AC219" s="38"/>
      <c r="AD219" s="89"/>
      <c r="AE219" s="90"/>
      <c r="AF219" s="91"/>
      <c r="AG219" s="89"/>
      <c r="AH219" s="91"/>
      <c r="AI219" s="136"/>
      <c r="AJ219" s="136"/>
      <c r="AK219" s="136"/>
      <c r="AL219" s="136"/>
      <c r="AM219" s="136"/>
      <c r="AN219" s="40"/>
      <c r="AO219" s="40"/>
    </row>
    <row r="220" spans="1:41" s="39" customFormat="1">
      <c r="A220" s="40"/>
      <c r="B220" s="40"/>
      <c r="C220" s="35"/>
      <c r="D220" s="55"/>
      <c r="E220" s="55"/>
      <c r="F220" s="89"/>
      <c r="G220" s="90"/>
      <c r="H220" s="89"/>
      <c r="I220" s="91"/>
      <c r="J220" s="89"/>
      <c r="K220" s="91"/>
      <c r="L220" s="89"/>
      <c r="M220" s="63"/>
      <c r="N220" s="36"/>
      <c r="O220" s="36"/>
      <c r="P220" s="36"/>
      <c r="Q220" s="36"/>
      <c r="R220" s="36"/>
      <c r="S220" s="36"/>
      <c r="T220" s="36"/>
      <c r="U220" s="37"/>
      <c r="V220" s="38"/>
      <c r="W220" s="38"/>
      <c r="X220" s="38"/>
      <c r="Y220" s="38"/>
      <c r="Z220" s="38"/>
      <c r="AA220" s="38"/>
      <c r="AB220" s="226"/>
      <c r="AC220" s="38"/>
      <c r="AD220" s="89"/>
      <c r="AE220" s="90"/>
      <c r="AF220" s="91"/>
      <c r="AG220" s="89"/>
      <c r="AH220" s="91"/>
      <c r="AI220" s="136"/>
      <c r="AJ220" s="136"/>
      <c r="AK220" s="136"/>
      <c r="AL220" s="136"/>
      <c r="AM220" s="136"/>
      <c r="AN220" s="40"/>
      <c r="AO220" s="40"/>
    </row>
    <row r="221" spans="1:41" s="39" customFormat="1">
      <c r="A221" s="40"/>
      <c r="B221" s="40"/>
      <c r="C221" s="35"/>
      <c r="D221" s="55"/>
      <c r="E221" s="55"/>
      <c r="F221" s="89"/>
      <c r="G221" s="90"/>
      <c r="H221" s="89"/>
      <c r="I221" s="91"/>
      <c r="J221" s="89"/>
      <c r="K221" s="91"/>
      <c r="L221" s="89"/>
      <c r="M221" s="63"/>
      <c r="N221" s="36"/>
      <c r="O221" s="36"/>
      <c r="P221" s="36"/>
      <c r="Q221" s="36"/>
      <c r="R221" s="36"/>
      <c r="S221" s="36"/>
      <c r="T221" s="36"/>
      <c r="U221" s="37"/>
      <c r="V221" s="38"/>
      <c r="W221" s="38"/>
      <c r="X221" s="38"/>
      <c r="Y221" s="38"/>
      <c r="Z221" s="38"/>
      <c r="AA221" s="38"/>
      <c r="AB221" s="226"/>
      <c r="AC221" s="38"/>
      <c r="AD221" s="89"/>
      <c r="AE221" s="90"/>
      <c r="AF221" s="91"/>
      <c r="AG221" s="89"/>
      <c r="AH221" s="91"/>
      <c r="AI221" s="136"/>
      <c r="AJ221" s="136"/>
      <c r="AK221" s="136"/>
      <c r="AL221" s="136"/>
      <c r="AM221" s="136"/>
      <c r="AN221" s="40"/>
      <c r="AO221" s="40"/>
    </row>
    <row r="222" spans="1:41" s="39" customFormat="1">
      <c r="A222" s="40"/>
      <c r="B222" s="40"/>
      <c r="C222" s="35"/>
      <c r="D222" s="55"/>
      <c r="E222" s="55"/>
      <c r="F222" s="89"/>
      <c r="G222" s="90"/>
      <c r="H222" s="89"/>
      <c r="I222" s="91"/>
      <c r="J222" s="89"/>
      <c r="K222" s="91"/>
      <c r="L222" s="89"/>
      <c r="M222" s="63"/>
      <c r="N222" s="36"/>
      <c r="O222" s="36"/>
      <c r="P222" s="36"/>
      <c r="Q222" s="36"/>
      <c r="R222" s="36"/>
      <c r="S222" s="36"/>
      <c r="T222" s="36"/>
      <c r="U222" s="37"/>
      <c r="V222" s="38"/>
      <c r="W222" s="38"/>
      <c r="X222" s="38"/>
      <c r="Y222" s="38"/>
      <c r="Z222" s="38"/>
      <c r="AA222" s="38"/>
      <c r="AB222" s="226"/>
      <c r="AC222" s="38"/>
      <c r="AD222" s="89"/>
      <c r="AE222" s="90"/>
      <c r="AF222" s="91"/>
      <c r="AG222" s="89"/>
      <c r="AH222" s="91"/>
      <c r="AI222" s="136"/>
      <c r="AJ222" s="136"/>
      <c r="AK222" s="136"/>
      <c r="AL222" s="136"/>
      <c r="AM222" s="136"/>
      <c r="AN222" s="40"/>
      <c r="AO222" s="40"/>
    </row>
    <row r="223" spans="1:41" s="39" customFormat="1">
      <c r="A223" s="40"/>
      <c r="B223" s="40"/>
      <c r="C223" s="35"/>
      <c r="D223" s="55"/>
      <c r="E223" s="55"/>
      <c r="F223" s="89"/>
      <c r="G223" s="90"/>
      <c r="H223" s="89"/>
      <c r="I223" s="91"/>
      <c r="J223" s="89"/>
      <c r="K223" s="91"/>
      <c r="L223" s="89"/>
      <c r="M223" s="63"/>
      <c r="N223" s="36"/>
      <c r="O223" s="36"/>
      <c r="P223" s="36"/>
      <c r="Q223" s="36"/>
      <c r="R223" s="36"/>
      <c r="S223" s="36"/>
      <c r="T223" s="36"/>
      <c r="U223" s="37"/>
      <c r="V223" s="38"/>
      <c r="W223" s="38"/>
      <c r="X223" s="38"/>
      <c r="Y223" s="38"/>
      <c r="Z223" s="38"/>
      <c r="AA223" s="38"/>
      <c r="AB223" s="226"/>
      <c r="AC223" s="38"/>
      <c r="AD223" s="89"/>
      <c r="AE223" s="90"/>
      <c r="AF223" s="91"/>
      <c r="AG223" s="89"/>
      <c r="AH223" s="91"/>
      <c r="AI223" s="136"/>
      <c r="AJ223" s="136"/>
      <c r="AK223" s="136"/>
      <c r="AL223" s="136"/>
      <c r="AM223" s="136"/>
      <c r="AN223" s="40"/>
      <c r="AO223" s="40"/>
    </row>
    <row r="224" spans="1:41" s="39" customFormat="1">
      <c r="A224" s="40"/>
      <c r="B224" s="40"/>
      <c r="C224" s="35"/>
      <c r="D224" s="55"/>
      <c r="E224" s="55"/>
      <c r="F224" s="89"/>
      <c r="G224" s="90"/>
      <c r="H224" s="89"/>
      <c r="I224" s="91"/>
      <c r="J224" s="89"/>
      <c r="K224" s="91"/>
      <c r="L224" s="89"/>
      <c r="M224" s="63"/>
      <c r="N224" s="36"/>
      <c r="O224" s="36"/>
      <c r="P224" s="36"/>
      <c r="Q224" s="36"/>
      <c r="R224" s="36"/>
      <c r="S224" s="36"/>
      <c r="T224" s="36"/>
      <c r="U224" s="37"/>
      <c r="V224" s="38"/>
      <c r="W224" s="38"/>
      <c r="X224" s="38"/>
      <c r="Y224" s="38"/>
      <c r="Z224" s="38"/>
      <c r="AA224" s="38"/>
      <c r="AB224" s="226"/>
      <c r="AC224" s="38"/>
      <c r="AD224" s="89"/>
      <c r="AE224" s="90"/>
      <c r="AF224" s="91"/>
      <c r="AG224" s="89"/>
      <c r="AH224" s="91"/>
      <c r="AI224" s="136"/>
      <c r="AJ224" s="136"/>
      <c r="AK224" s="136"/>
      <c r="AL224" s="136"/>
      <c r="AM224" s="136"/>
      <c r="AN224" s="40"/>
      <c r="AO224" s="40"/>
    </row>
    <row r="225" spans="1:41" s="39" customFormat="1">
      <c r="A225" s="40"/>
      <c r="B225" s="40"/>
      <c r="C225" s="35"/>
      <c r="D225" s="55"/>
      <c r="E225" s="55"/>
      <c r="F225" s="89"/>
      <c r="G225" s="90"/>
      <c r="H225" s="89"/>
      <c r="I225" s="91"/>
      <c r="J225" s="89"/>
      <c r="K225" s="91"/>
      <c r="L225" s="89"/>
      <c r="M225" s="63"/>
      <c r="N225" s="36"/>
      <c r="O225" s="36"/>
      <c r="P225" s="36"/>
      <c r="Q225" s="36"/>
      <c r="R225" s="36"/>
      <c r="S225" s="36"/>
      <c r="T225" s="36"/>
      <c r="U225" s="37"/>
      <c r="V225" s="38"/>
      <c r="W225" s="38"/>
      <c r="X225" s="38"/>
      <c r="Y225" s="38"/>
      <c r="Z225" s="38"/>
      <c r="AA225" s="38"/>
      <c r="AB225" s="226"/>
      <c r="AC225" s="38"/>
      <c r="AD225" s="89"/>
      <c r="AE225" s="90"/>
      <c r="AF225" s="91"/>
      <c r="AG225" s="89"/>
      <c r="AH225" s="91"/>
      <c r="AI225" s="136"/>
      <c r="AJ225" s="136"/>
      <c r="AK225" s="136"/>
      <c r="AL225" s="136"/>
      <c r="AM225" s="136"/>
      <c r="AN225" s="40"/>
      <c r="AO225" s="40"/>
    </row>
    <row r="226" spans="1:41" s="39" customFormat="1">
      <c r="A226" s="40"/>
      <c r="B226" s="40"/>
      <c r="C226" s="35"/>
      <c r="D226" s="55"/>
      <c r="E226" s="55"/>
      <c r="F226" s="89"/>
      <c r="G226" s="90"/>
      <c r="H226" s="89"/>
      <c r="I226" s="91"/>
      <c r="J226" s="89"/>
      <c r="K226" s="91"/>
      <c r="L226" s="89"/>
      <c r="M226" s="63"/>
      <c r="N226" s="36"/>
      <c r="O226" s="36"/>
      <c r="P226" s="36"/>
      <c r="Q226" s="36"/>
      <c r="R226" s="36"/>
      <c r="S226" s="36"/>
      <c r="T226" s="36"/>
      <c r="U226" s="37"/>
      <c r="V226" s="38"/>
      <c r="W226" s="38"/>
      <c r="X226" s="38"/>
      <c r="Y226" s="38"/>
      <c r="Z226" s="38"/>
      <c r="AA226" s="38"/>
      <c r="AB226" s="226"/>
      <c r="AC226" s="38"/>
      <c r="AD226" s="89"/>
      <c r="AE226" s="90"/>
      <c r="AF226" s="91"/>
      <c r="AG226" s="89"/>
      <c r="AH226" s="91"/>
      <c r="AI226" s="136"/>
      <c r="AJ226" s="136"/>
      <c r="AK226" s="136"/>
      <c r="AL226" s="136"/>
      <c r="AM226" s="136"/>
      <c r="AN226" s="40"/>
      <c r="AO226" s="40"/>
    </row>
    <row r="227" spans="1:41" s="39" customFormat="1">
      <c r="A227" s="40"/>
      <c r="B227" s="40"/>
      <c r="C227" s="35"/>
      <c r="D227" s="55"/>
      <c r="E227" s="55"/>
      <c r="F227" s="89"/>
      <c r="G227" s="90"/>
      <c r="H227" s="89"/>
      <c r="I227" s="91"/>
      <c r="J227" s="89"/>
      <c r="K227" s="91"/>
      <c r="L227" s="89"/>
      <c r="M227" s="63"/>
      <c r="N227" s="36"/>
      <c r="O227" s="36"/>
      <c r="P227" s="36"/>
      <c r="Q227" s="36"/>
      <c r="R227" s="36"/>
      <c r="S227" s="36"/>
      <c r="T227" s="36"/>
      <c r="U227" s="37"/>
      <c r="V227" s="38"/>
      <c r="W227" s="38"/>
      <c r="X227" s="38"/>
      <c r="Y227" s="38"/>
      <c r="Z227" s="38"/>
      <c r="AA227" s="38"/>
      <c r="AB227" s="226"/>
      <c r="AC227" s="38"/>
      <c r="AD227" s="89"/>
      <c r="AE227" s="90"/>
      <c r="AF227" s="91"/>
      <c r="AG227" s="89"/>
      <c r="AH227" s="91"/>
      <c r="AI227" s="136"/>
      <c r="AJ227" s="136"/>
      <c r="AK227" s="136"/>
      <c r="AL227" s="136"/>
      <c r="AM227" s="136"/>
      <c r="AN227" s="40"/>
      <c r="AO227" s="40"/>
    </row>
    <row r="228" spans="1:41" s="39" customFormat="1">
      <c r="A228" s="40"/>
      <c r="B228" s="40"/>
      <c r="C228" s="35"/>
      <c r="D228" s="55"/>
      <c r="E228" s="55"/>
      <c r="F228" s="89"/>
      <c r="G228" s="90"/>
      <c r="H228" s="89"/>
      <c r="I228" s="91"/>
      <c r="J228" s="89"/>
      <c r="K228" s="91"/>
      <c r="L228" s="89"/>
      <c r="M228" s="63"/>
      <c r="N228" s="36"/>
      <c r="O228" s="36"/>
      <c r="P228" s="36"/>
      <c r="Q228" s="36"/>
      <c r="R228" s="36"/>
      <c r="S228" s="36"/>
      <c r="T228" s="36"/>
      <c r="U228" s="37"/>
      <c r="V228" s="38"/>
      <c r="W228" s="38"/>
      <c r="X228" s="38"/>
      <c r="Y228" s="38"/>
      <c r="Z228" s="38"/>
      <c r="AA228" s="38"/>
      <c r="AB228" s="226"/>
      <c r="AC228" s="38"/>
      <c r="AD228" s="89"/>
      <c r="AE228" s="90"/>
      <c r="AF228" s="91"/>
      <c r="AG228" s="89"/>
      <c r="AH228" s="91"/>
      <c r="AI228" s="136"/>
      <c r="AJ228" s="136"/>
      <c r="AK228" s="136"/>
      <c r="AL228" s="136"/>
      <c r="AM228" s="136"/>
      <c r="AN228" s="40"/>
      <c r="AO228" s="40"/>
    </row>
    <row r="229" spans="1:41" s="39" customFormat="1">
      <c r="A229" s="40"/>
      <c r="B229" s="40"/>
      <c r="C229" s="35"/>
      <c r="D229" s="55"/>
      <c r="E229" s="55"/>
      <c r="F229" s="89"/>
      <c r="G229" s="90"/>
      <c r="H229" s="89"/>
      <c r="I229" s="91"/>
      <c r="J229" s="89"/>
      <c r="K229" s="91"/>
      <c r="L229" s="89"/>
      <c r="M229" s="63"/>
      <c r="N229" s="36"/>
      <c r="O229" s="36"/>
      <c r="P229" s="36"/>
      <c r="Q229" s="36"/>
      <c r="R229" s="36"/>
      <c r="S229" s="36"/>
      <c r="T229" s="36"/>
      <c r="U229" s="37"/>
      <c r="V229" s="38"/>
      <c r="W229" s="38"/>
      <c r="X229" s="38"/>
      <c r="Y229" s="38"/>
      <c r="Z229" s="38"/>
      <c r="AA229" s="38"/>
      <c r="AB229" s="226"/>
      <c r="AC229" s="38"/>
      <c r="AD229" s="89"/>
      <c r="AE229" s="90"/>
      <c r="AF229" s="91"/>
      <c r="AG229" s="89"/>
      <c r="AH229" s="91"/>
      <c r="AI229" s="136"/>
      <c r="AJ229" s="136"/>
      <c r="AK229" s="136"/>
      <c r="AL229" s="136"/>
      <c r="AM229" s="136"/>
      <c r="AN229" s="40"/>
      <c r="AO229" s="40"/>
    </row>
    <row r="230" spans="1:41" s="39" customFormat="1">
      <c r="A230" s="40"/>
      <c r="B230" s="40"/>
      <c r="C230" s="35"/>
      <c r="D230" s="55"/>
      <c r="E230" s="55"/>
      <c r="F230" s="89"/>
      <c r="G230" s="90"/>
      <c r="H230" s="89"/>
      <c r="I230" s="91"/>
      <c r="J230" s="89"/>
      <c r="K230" s="91"/>
      <c r="L230" s="89"/>
      <c r="M230" s="63"/>
      <c r="N230" s="36"/>
      <c r="O230" s="36"/>
      <c r="P230" s="36"/>
      <c r="Q230" s="36"/>
      <c r="R230" s="36"/>
      <c r="S230" s="36"/>
      <c r="T230" s="36"/>
      <c r="U230" s="37"/>
      <c r="V230" s="38"/>
      <c r="W230" s="38"/>
      <c r="X230" s="38"/>
      <c r="Y230" s="38"/>
      <c r="Z230" s="38"/>
      <c r="AA230" s="38"/>
      <c r="AB230" s="226"/>
      <c r="AC230" s="38"/>
      <c r="AD230" s="89"/>
      <c r="AE230" s="90"/>
      <c r="AF230" s="91"/>
      <c r="AG230" s="89"/>
      <c r="AH230" s="91"/>
      <c r="AI230" s="136"/>
      <c r="AJ230" s="136"/>
      <c r="AK230" s="136"/>
      <c r="AL230" s="136"/>
      <c r="AM230" s="136"/>
      <c r="AN230" s="40"/>
      <c r="AO230" s="40"/>
    </row>
    <row r="231" spans="1:41" s="39" customFormat="1">
      <c r="A231" s="40"/>
      <c r="B231" s="40"/>
      <c r="C231" s="35"/>
      <c r="D231" s="55"/>
      <c r="E231" s="55"/>
      <c r="F231" s="89"/>
      <c r="G231" s="90"/>
      <c r="H231" s="89"/>
      <c r="I231" s="91"/>
      <c r="J231" s="89"/>
      <c r="K231" s="91"/>
      <c r="L231" s="89"/>
      <c r="M231" s="63"/>
      <c r="N231" s="36"/>
      <c r="O231" s="36"/>
      <c r="P231" s="36"/>
      <c r="Q231" s="36"/>
      <c r="R231" s="36"/>
      <c r="S231" s="36"/>
      <c r="T231" s="36"/>
      <c r="U231" s="37"/>
      <c r="V231" s="38"/>
      <c r="W231" s="38"/>
      <c r="X231" s="38"/>
      <c r="Y231" s="38"/>
      <c r="Z231" s="38"/>
      <c r="AA231" s="38"/>
      <c r="AB231" s="226"/>
      <c r="AC231" s="38"/>
      <c r="AD231" s="89"/>
      <c r="AE231" s="90"/>
      <c r="AF231" s="91"/>
      <c r="AG231" s="89"/>
      <c r="AH231" s="91"/>
      <c r="AI231" s="136"/>
      <c r="AJ231" s="136"/>
      <c r="AK231" s="136"/>
      <c r="AL231" s="136"/>
      <c r="AM231" s="136"/>
      <c r="AN231" s="40"/>
      <c r="AO231" s="40"/>
    </row>
    <row r="232" spans="1:41" s="39" customFormat="1">
      <c r="A232" s="40"/>
      <c r="B232" s="40"/>
      <c r="C232" s="35"/>
      <c r="D232" s="55"/>
      <c r="E232" s="55"/>
      <c r="F232" s="89"/>
      <c r="G232" s="90"/>
      <c r="H232" s="89"/>
      <c r="I232" s="91"/>
      <c r="J232" s="89"/>
      <c r="K232" s="91"/>
      <c r="L232" s="89"/>
      <c r="M232" s="63"/>
      <c r="N232" s="36"/>
      <c r="O232" s="36"/>
      <c r="P232" s="36"/>
      <c r="Q232" s="36"/>
      <c r="R232" s="36"/>
      <c r="S232" s="36"/>
      <c r="T232" s="36"/>
      <c r="U232" s="37"/>
      <c r="V232" s="38"/>
      <c r="W232" s="38"/>
      <c r="X232" s="38"/>
      <c r="Y232" s="38"/>
      <c r="Z232" s="38"/>
      <c r="AA232" s="38"/>
      <c r="AB232" s="226"/>
      <c r="AC232" s="38"/>
      <c r="AD232" s="89"/>
      <c r="AE232" s="90"/>
      <c r="AF232" s="91"/>
      <c r="AG232" s="89"/>
      <c r="AH232" s="91"/>
      <c r="AI232" s="136"/>
      <c r="AJ232" s="136"/>
      <c r="AK232" s="136"/>
      <c r="AL232" s="136"/>
      <c r="AM232" s="136"/>
      <c r="AN232" s="40"/>
      <c r="AO232" s="40"/>
    </row>
    <row r="233" spans="1:41" s="39" customFormat="1">
      <c r="A233" s="40"/>
      <c r="B233" s="40"/>
      <c r="C233" s="35"/>
      <c r="D233" s="55"/>
      <c r="E233" s="55"/>
      <c r="F233" s="89"/>
      <c r="G233" s="90"/>
      <c r="H233" s="89"/>
      <c r="I233" s="91"/>
      <c r="J233" s="89"/>
      <c r="K233" s="91"/>
      <c r="L233" s="89"/>
      <c r="M233" s="63"/>
      <c r="N233" s="36"/>
      <c r="O233" s="36"/>
      <c r="P233" s="36"/>
      <c r="Q233" s="36"/>
      <c r="R233" s="36"/>
      <c r="S233" s="36"/>
      <c r="T233" s="36"/>
      <c r="U233" s="37"/>
      <c r="V233" s="38"/>
      <c r="W233" s="38"/>
      <c r="X233" s="38"/>
      <c r="Y233" s="38"/>
      <c r="Z233" s="38"/>
      <c r="AA233" s="38"/>
      <c r="AB233" s="226"/>
      <c r="AC233" s="38"/>
      <c r="AD233" s="89"/>
      <c r="AE233" s="90"/>
      <c r="AF233" s="91"/>
      <c r="AG233" s="89"/>
      <c r="AH233" s="91"/>
      <c r="AI233" s="136"/>
      <c r="AJ233" s="136"/>
      <c r="AK233" s="136"/>
      <c r="AL233" s="136"/>
      <c r="AM233" s="136"/>
      <c r="AN233" s="40"/>
      <c r="AO233" s="40"/>
    </row>
    <row r="234" spans="1:41" s="39" customFormat="1">
      <c r="A234" s="40"/>
      <c r="B234" s="40"/>
      <c r="C234" s="35"/>
      <c r="D234" s="55"/>
      <c r="E234" s="55"/>
      <c r="F234" s="89"/>
      <c r="G234" s="90"/>
      <c r="H234" s="89"/>
      <c r="I234" s="91"/>
      <c r="J234" s="89"/>
      <c r="K234" s="91"/>
      <c r="L234" s="89"/>
      <c r="M234" s="63"/>
      <c r="N234" s="36"/>
      <c r="O234" s="36"/>
      <c r="P234" s="36"/>
      <c r="Q234" s="36"/>
      <c r="R234" s="36"/>
      <c r="S234" s="36"/>
      <c r="T234" s="36"/>
      <c r="U234" s="37"/>
      <c r="V234" s="38"/>
      <c r="W234" s="38"/>
      <c r="X234" s="38"/>
      <c r="Y234" s="38"/>
      <c r="Z234" s="38"/>
      <c r="AA234" s="38"/>
      <c r="AB234" s="226"/>
      <c r="AC234" s="38"/>
      <c r="AD234" s="89"/>
      <c r="AE234" s="90"/>
      <c r="AF234" s="91"/>
      <c r="AG234" s="89"/>
      <c r="AH234" s="91"/>
      <c r="AI234" s="136"/>
      <c r="AJ234" s="136"/>
      <c r="AK234" s="136"/>
      <c r="AL234" s="136"/>
      <c r="AM234" s="136"/>
      <c r="AN234" s="40"/>
      <c r="AO234" s="40"/>
    </row>
    <row r="235" spans="1:41" s="39" customFormat="1">
      <c r="A235" s="40"/>
      <c r="B235" s="40"/>
      <c r="C235" s="35"/>
      <c r="D235" s="55"/>
      <c r="E235" s="55"/>
      <c r="F235" s="89"/>
      <c r="G235" s="90"/>
      <c r="H235" s="89"/>
      <c r="I235" s="91"/>
      <c r="J235" s="89"/>
      <c r="K235" s="91"/>
      <c r="L235" s="89"/>
      <c r="M235" s="63"/>
      <c r="N235" s="36"/>
      <c r="O235" s="36"/>
      <c r="P235" s="36"/>
      <c r="Q235" s="36"/>
      <c r="R235" s="36"/>
      <c r="S235" s="36"/>
      <c r="T235" s="36"/>
      <c r="U235" s="37"/>
      <c r="V235" s="38"/>
      <c r="W235" s="38"/>
      <c r="X235" s="38"/>
      <c r="Y235" s="38"/>
      <c r="Z235" s="38"/>
      <c r="AA235" s="38"/>
      <c r="AB235" s="226"/>
      <c r="AC235" s="38"/>
      <c r="AD235" s="89"/>
      <c r="AE235" s="90"/>
      <c r="AF235" s="91"/>
      <c r="AG235" s="89"/>
      <c r="AH235" s="91"/>
      <c r="AI235" s="136"/>
      <c r="AJ235" s="136"/>
      <c r="AK235" s="136"/>
      <c r="AL235" s="136"/>
      <c r="AM235" s="136"/>
      <c r="AN235" s="40"/>
      <c r="AO235" s="40"/>
    </row>
    <row r="236" spans="1:41" s="39" customFormat="1">
      <c r="A236" s="40"/>
      <c r="B236" s="40"/>
      <c r="C236" s="35"/>
      <c r="D236" s="55"/>
      <c r="E236" s="55"/>
      <c r="F236" s="89"/>
      <c r="G236" s="90"/>
      <c r="H236" s="89"/>
      <c r="I236" s="91"/>
      <c r="J236" s="89"/>
      <c r="K236" s="91"/>
      <c r="L236" s="89"/>
      <c r="M236" s="63"/>
      <c r="N236" s="36"/>
      <c r="O236" s="36"/>
      <c r="P236" s="36"/>
      <c r="Q236" s="36"/>
      <c r="R236" s="36"/>
      <c r="S236" s="36"/>
      <c r="T236" s="36"/>
      <c r="U236" s="37"/>
      <c r="V236" s="38"/>
      <c r="W236" s="38"/>
      <c r="X236" s="38"/>
      <c r="Y236" s="38"/>
      <c r="Z236" s="38"/>
      <c r="AA236" s="38"/>
      <c r="AB236" s="226"/>
      <c r="AC236" s="38"/>
      <c r="AD236" s="89"/>
      <c r="AE236" s="90"/>
      <c r="AF236" s="91"/>
      <c r="AG236" s="89"/>
      <c r="AH236" s="91"/>
      <c r="AI236" s="136"/>
      <c r="AJ236" s="136"/>
      <c r="AK236" s="136"/>
      <c r="AL236" s="136"/>
      <c r="AM236" s="136"/>
      <c r="AN236" s="40"/>
      <c r="AO236" s="40"/>
    </row>
    <row r="237" spans="1:41" s="39" customFormat="1">
      <c r="A237" s="40"/>
      <c r="B237" s="40"/>
      <c r="C237" s="35"/>
      <c r="D237" s="55"/>
      <c r="E237" s="55"/>
      <c r="F237" s="89"/>
      <c r="G237" s="90"/>
      <c r="H237" s="89"/>
      <c r="I237" s="91"/>
      <c r="J237" s="89"/>
      <c r="K237" s="91"/>
      <c r="L237" s="89"/>
      <c r="M237" s="63"/>
      <c r="N237" s="36"/>
      <c r="O237" s="36"/>
      <c r="P237" s="36"/>
      <c r="Q237" s="36"/>
      <c r="R237" s="36"/>
      <c r="S237" s="36"/>
      <c r="T237" s="36"/>
      <c r="U237" s="37"/>
      <c r="V237" s="38"/>
      <c r="W237" s="38"/>
      <c r="X237" s="38"/>
      <c r="Y237" s="38"/>
      <c r="Z237" s="38"/>
      <c r="AA237" s="38"/>
      <c r="AB237" s="226"/>
      <c r="AC237" s="38"/>
      <c r="AD237" s="89"/>
      <c r="AE237" s="90"/>
      <c r="AF237" s="91"/>
      <c r="AG237" s="89"/>
      <c r="AH237" s="91"/>
      <c r="AI237" s="136"/>
      <c r="AJ237" s="136"/>
      <c r="AK237" s="136"/>
      <c r="AL237" s="136"/>
      <c r="AM237" s="136"/>
      <c r="AN237" s="40"/>
      <c r="AO237" s="40"/>
    </row>
    <row r="238" spans="1:41" s="39" customFormat="1">
      <c r="A238" s="40"/>
      <c r="B238" s="40"/>
      <c r="C238" s="35"/>
      <c r="D238" s="55"/>
      <c r="E238" s="55"/>
      <c r="F238" s="89"/>
      <c r="G238" s="90"/>
      <c r="H238" s="89"/>
      <c r="I238" s="91"/>
      <c r="J238" s="89"/>
      <c r="K238" s="91"/>
      <c r="L238" s="89"/>
      <c r="M238" s="63"/>
      <c r="N238" s="36"/>
      <c r="O238" s="36"/>
      <c r="P238" s="36"/>
      <c r="Q238" s="36"/>
      <c r="R238" s="36"/>
      <c r="S238" s="36"/>
      <c r="T238" s="36"/>
      <c r="U238" s="37"/>
      <c r="V238" s="38"/>
      <c r="W238" s="38"/>
      <c r="X238" s="38"/>
      <c r="Y238" s="38"/>
      <c r="Z238" s="38"/>
      <c r="AA238" s="38"/>
      <c r="AB238" s="226"/>
      <c r="AC238" s="38"/>
      <c r="AD238" s="89"/>
      <c r="AE238" s="90"/>
      <c r="AF238" s="91"/>
      <c r="AG238" s="89"/>
      <c r="AH238" s="91"/>
      <c r="AI238" s="136"/>
      <c r="AJ238" s="136"/>
      <c r="AK238" s="136"/>
      <c r="AL238" s="136"/>
      <c r="AM238" s="136"/>
      <c r="AN238" s="40"/>
      <c r="AO238" s="40"/>
    </row>
    <row r="239" spans="1:41" s="39" customFormat="1">
      <c r="A239" s="40"/>
      <c r="B239" s="40"/>
      <c r="C239" s="35"/>
      <c r="D239" s="55"/>
      <c r="E239" s="55"/>
      <c r="F239" s="89"/>
      <c r="G239" s="90"/>
      <c r="H239" s="89"/>
      <c r="I239" s="91"/>
      <c r="J239" s="89"/>
      <c r="K239" s="91"/>
      <c r="L239" s="89"/>
      <c r="M239" s="63"/>
      <c r="N239" s="36"/>
      <c r="O239" s="36"/>
      <c r="P239" s="36"/>
      <c r="Q239" s="36"/>
      <c r="R239" s="36"/>
      <c r="S239" s="36"/>
      <c r="T239" s="36"/>
      <c r="U239" s="37"/>
      <c r="V239" s="38"/>
      <c r="W239" s="38"/>
      <c r="X239" s="38"/>
      <c r="Y239" s="38"/>
      <c r="Z239" s="38"/>
      <c r="AA239" s="38"/>
      <c r="AB239" s="226"/>
      <c r="AC239" s="38"/>
      <c r="AD239" s="89"/>
      <c r="AE239" s="90"/>
      <c r="AF239" s="91"/>
      <c r="AG239" s="89"/>
      <c r="AH239" s="91"/>
      <c r="AI239" s="136"/>
      <c r="AJ239" s="136"/>
      <c r="AK239" s="136"/>
      <c r="AL239" s="136"/>
      <c r="AM239" s="136"/>
      <c r="AN239" s="40"/>
      <c r="AO239" s="40"/>
    </row>
    <row r="240" spans="1:41" s="39" customFormat="1">
      <c r="A240" s="40"/>
      <c r="B240" s="40"/>
      <c r="C240" s="35"/>
      <c r="D240" s="55"/>
      <c r="E240" s="55"/>
      <c r="F240" s="89"/>
      <c r="G240" s="90"/>
      <c r="H240" s="89"/>
      <c r="I240" s="91"/>
      <c r="J240" s="89"/>
      <c r="K240" s="91"/>
      <c r="L240" s="89"/>
      <c r="M240" s="63"/>
      <c r="N240" s="36"/>
      <c r="O240" s="36"/>
      <c r="P240" s="36"/>
      <c r="Q240" s="36"/>
      <c r="R240" s="36"/>
      <c r="S240" s="36"/>
      <c r="T240" s="36"/>
      <c r="U240" s="37"/>
      <c r="V240" s="38"/>
      <c r="W240" s="38"/>
      <c r="X240" s="38"/>
      <c r="Y240" s="38"/>
      <c r="Z240" s="38"/>
      <c r="AA240" s="38"/>
      <c r="AB240" s="226"/>
      <c r="AC240" s="38"/>
      <c r="AD240" s="89"/>
      <c r="AE240" s="90"/>
      <c r="AF240" s="91"/>
      <c r="AG240" s="89"/>
      <c r="AH240" s="91"/>
      <c r="AI240" s="136"/>
      <c r="AJ240" s="136"/>
      <c r="AK240" s="136"/>
      <c r="AL240" s="136"/>
      <c r="AM240" s="136"/>
      <c r="AN240" s="40"/>
      <c r="AO240" s="40"/>
    </row>
    <row r="241" spans="1:41" s="39" customFormat="1">
      <c r="A241" s="40"/>
      <c r="B241" s="40"/>
      <c r="C241" s="35"/>
      <c r="D241" s="55"/>
      <c r="E241" s="55"/>
      <c r="F241" s="89"/>
      <c r="G241" s="90"/>
      <c r="H241" s="89"/>
      <c r="I241" s="91"/>
      <c r="J241" s="89"/>
      <c r="K241" s="91"/>
      <c r="L241" s="89"/>
      <c r="M241" s="63"/>
      <c r="N241" s="36"/>
      <c r="O241" s="36"/>
      <c r="P241" s="36"/>
      <c r="Q241" s="36"/>
      <c r="R241" s="36"/>
      <c r="S241" s="36"/>
      <c r="T241" s="36"/>
      <c r="U241" s="37"/>
      <c r="V241" s="38"/>
      <c r="W241" s="38"/>
      <c r="X241" s="38"/>
      <c r="Y241" s="38"/>
      <c r="Z241" s="38"/>
      <c r="AA241" s="38"/>
      <c r="AB241" s="226"/>
      <c r="AC241" s="38"/>
      <c r="AD241" s="89"/>
      <c r="AE241" s="90"/>
      <c r="AF241" s="91"/>
      <c r="AG241" s="89"/>
      <c r="AH241" s="91"/>
      <c r="AI241" s="136"/>
      <c r="AJ241" s="136"/>
      <c r="AK241" s="136"/>
      <c r="AL241" s="136"/>
      <c r="AM241" s="136"/>
      <c r="AN241" s="40"/>
      <c r="AO241" s="40"/>
    </row>
    <row r="242" spans="1:41" s="39" customFormat="1">
      <c r="A242" s="40"/>
      <c r="B242" s="40"/>
      <c r="C242" s="35"/>
      <c r="D242" s="55"/>
      <c r="E242" s="55"/>
      <c r="F242" s="89"/>
      <c r="G242" s="90"/>
      <c r="H242" s="89"/>
      <c r="I242" s="91"/>
      <c r="J242" s="89"/>
      <c r="K242" s="91"/>
      <c r="L242" s="89"/>
      <c r="M242" s="63"/>
      <c r="N242" s="36"/>
      <c r="O242" s="36"/>
      <c r="P242" s="36"/>
      <c r="Q242" s="36"/>
      <c r="R242" s="36"/>
      <c r="S242" s="36"/>
      <c r="T242" s="36"/>
      <c r="U242" s="37"/>
      <c r="V242" s="38"/>
      <c r="W242" s="38"/>
      <c r="X242" s="38"/>
      <c r="Y242" s="38"/>
      <c r="Z242" s="38"/>
      <c r="AA242" s="38"/>
      <c r="AB242" s="226"/>
      <c r="AC242" s="38"/>
      <c r="AD242" s="89"/>
      <c r="AE242" s="90"/>
      <c r="AF242" s="91"/>
      <c r="AG242" s="89"/>
      <c r="AH242" s="91"/>
      <c r="AI242" s="136"/>
      <c r="AJ242" s="136"/>
      <c r="AK242" s="136"/>
      <c r="AL242" s="136"/>
      <c r="AM242" s="136"/>
      <c r="AN242" s="40"/>
      <c r="AO242" s="40"/>
    </row>
    <row r="243" spans="1:41" s="39" customFormat="1">
      <c r="A243" s="40"/>
      <c r="B243" s="40"/>
      <c r="C243" s="35"/>
      <c r="D243" s="55"/>
      <c r="E243" s="55"/>
      <c r="F243" s="89"/>
      <c r="G243" s="90"/>
      <c r="H243" s="89"/>
      <c r="I243" s="91"/>
      <c r="J243" s="89"/>
      <c r="K243" s="91"/>
      <c r="L243" s="89"/>
      <c r="M243" s="63"/>
      <c r="N243" s="36"/>
      <c r="O243" s="36"/>
      <c r="P243" s="36"/>
      <c r="Q243" s="36"/>
      <c r="R243" s="36"/>
      <c r="S243" s="36"/>
      <c r="T243" s="36"/>
      <c r="U243" s="37"/>
      <c r="V243" s="38"/>
      <c r="W243" s="38"/>
      <c r="X243" s="38"/>
      <c r="Y243" s="38"/>
      <c r="Z243" s="38"/>
      <c r="AA243" s="38"/>
      <c r="AB243" s="226"/>
      <c r="AC243" s="38"/>
      <c r="AD243" s="89"/>
      <c r="AE243" s="90"/>
      <c r="AF243" s="91"/>
      <c r="AG243" s="89"/>
      <c r="AH243" s="91"/>
      <c r="AI243" s="136"/>
      <c r="AJ243" s="136"/>
      <c r="AK243" s="136"/>
      <c r="AL243" s="136"/>
      <c r="AM243" s="136"/>
      <c r="AN243" s="40"/>
      <c r="AO243" s="40"/>
    </row>
    <row r="244" spans="1:41" s="39" customFormat="1">
      <c r="A244" s="40"/>
      <c r="B244" s="40"/>
      <c r="C244" s="35"/>
      <c r="D244" s="55"/>
      <c r="E244" s="55"/>
      <c r="F244" s="89"/>
      <c r="G244" s="90"/>
      <c r="H244" s="89"/>
      <c r="I244" s="91"/>
      <c r="J244" s="89"/>
      <c r="K244" s="91"/>
      <c r="L244" s="89"/>
      <c r="M244" s="63"/>
      <c r="N244" s="36"/>
      <c r="O244" s="36"/>
      <c r="P244" s="36"/>
      <c r="Q244" s="36"/>
      <c r="R244" s="36"/>
      <c r="S244" s="36"/>
      <c r="T244" s="36"/>
      <c r="U244" s="37"/>
      <c r="V244" s="38"/>
      <c r="W244" s="38"/>
      <c r="X244" s="38"/>
      <c r="Y244" s="38"/>
      <c r="Z244" s="38"/>
      <c r="AA244" s="38"/>
      <c r="AB244" s="226"/>
      <c r="AC244" s="38"/>
      <c r="AD244" s="89"/>
      <c r="AE244" s="90"/>
      <c r="AF244" s="91"/>
      <c r="AG244" s="89"/>
      <c r="AH244" s="91"/>
      <c r="AI244" s="136"/>
      <c r="AJ244" s="136"/>
      <c r="AK244" s="136"/>
      <c r="AL244" s="136"/>
      <c r="AM244" s="136"/>
      <c r="AN244" s="40"/>
      <c r="AO244" s="40"/>
    </row>
    <row r="245" spans="1:41" s="39" customFormat="1">
      <c r="A245" s="40"/>
      <c r="B245" s="40"/>
      <c r="C245" s="35"/>
      <c r="D245" s="55"/>
      <c r="E245" s="55"/>
      <c r="F245" s="89"/>
      <c r="G245" s="90"/>
      <c r="H245" s="89"/>
      <c r="I245" s="91"/>
      <c r="J245" s="89"/>
      <c r="K245" s="91"/>
      <c r="L245" s="89"/>
      <c r="M245" s="63"/>
      <c r="N245" s="36"/>
      <c r="O245" s="36"/>
      <c r="P245" s="36"/>
      <c r="Q245" s="36"/>
      <c r="R245" s="36"/>
      <c r="S245" s="36"/>
      <c r="T245" s="36"/>
      <c r="U245" s="37"/>
      <c r="V245" s="38"/>
      <c r="W245" s="38"/>
      <c r="X245" s="38"/>
      <c r="Y245" s="38"/>
      <c r="Z245" s="38"/>
      <c r="AA245" s="38"/>
      <c r="AB245" s="226"/>
      <c r="AC245" s="38"/>
      <c r="AD245" s="89"/>
      <c r="AE245" s="90"/>
      <c r="AF245" s="91"/>
      <c r="AG245" s="89"/>
      <c r="AH245" s="91"/>
      <c r="AI245" s="136"/>
      <c r="AJ245" s="136"/>
      <c r="AK245" s="136"/>
      <c r="AL245" s="136"/>
      <c r="AM245" s="136"/>
      <c r="AN245" s="40"/>
      <c r="AO245" s="40"/>
    </row>
    <row r="246" spans="1:41" s="39" customFormat="1">
      <c r="A246" s="40"/>
      <c r="B246" s="40"/>
      <c r="C246" s="35"/>
      <c r="D246" s="55"/>
      <c r="E246" s="55"/>
      <c r="F246" s="89"/>
      <c r="G246" s="90"/>
      <c r="H246" s="89"/>
      <c r="I246" s="91"/>
      <c r="J246" s="89"/>
      <c r="K246" s="91"/>
      <c r="L246" s="89"/>
      <c r="M246" s="63"/>
      <c r="N246" s="36"/>
      <c r="O246" s="36"/>
      <c r="P246" s="36"/>
      <c r="Q246" s="36"/>
      <c r="R246" s="36"/>
      <c r="S246" s="36"/>
      <c r="T246" s="36"/>
      <c r="U246" s="37"/>
      <c r="V246" s="38"/>
      <c r="W246" s="38"/>
      <c r="X246" s="38"/>
      <c r="Y246" s="38"/>
      <c r="Z246" s="38"/>
      <c r="AA246" s="38"/>
      <c r="AB246" s="226"/>
      <c r="AC246" s="38"/>
      <c r="AD246" s="89"/>
      <c r="AE246" s="90"/>
      <c r="AF246" s="91"/>
      <c r="AG246" s="89"/>
      <c r="AH246" s="91"/>
      <c r="AI246" s="136"/>
      <c r="AJ246" s="136"/>
      <c r="AK246" s="136"/>
      <c r="AL246" s="136"/>
      <c r="AM246" s="136"/>
      <c r="AN246" s="40"/>
      <c r="AO246" s="40"/>
    </row>
    <row r="247" spans="1:41" s="39" customFormat="1">
      <c r="A247" s="40"/>
      <c r="B247" s="40"/>
      <c r="C247" s="35"/>
      <c r="D247" s="55"/>
      <c r="E247" s="55"/>
      <c r="F247" s="89"/>
      <c r="G247" s="90"/>
      <c r="H247" s="89"/>
      <c r="I247" s="91"/>
      <c r="J247" s="89"/>
      <c r="K247" s="91"/>
      <c r="L247" s="89"/>
      <c r="M247" s="63"/>
      <c r="N247" s="36"/>
      <c r="O247" s="36"/>
      <c r="P247" s="36"/>
      <c r="Q247" s="36"/>
      <c r="R247" s="36"/>
      <c r="S247" s="36"/>
      <c r="T247" s="36"/>
      <c r="U247" s="37"/>
      <c r="V247" s="38"/>
      <c r="W247" s="38"/>
      <c r="X247" s="38"/>
      <c r="Y247" s="38"/>
      <c r="Z247" s="38"/>
      <c r="AA247" s="38"/>
      <c r="AB247" s="226"/>
      <c r="AC247" s="38"/>
      <c r="AD247" s="89"/>
      <c r="AE247" s="90"/>
      <c r="AF247" s="91"/>
      <c r="AG247" s="89"/>
      <c r="AH247" s="91"/>
      <c r="AI247" s="136"/>
      <c r="AJ247" s="136"/>
      <c r="AK247" s="136"/>
      <c r="AL247" s="136"/>
      <c r="AM247" s="136"/>
      <c r="AN247" s="40"/>
      <c r="AO247" s="40"/>
    </row>
    <row r="248" spans="1:41" s="39" customFormat="1">
      <c r="A248" s="40"/>
      <c r="B248" s="40"/>
      <c r="C248" s="35"/>
      <c r="D248" s="55"/>
      <c r="E248" s="55"/>
      <c r="F248" s="89" t="e">
        <f>H23-H33</f>
        <v>#REF!</v>
      </c>
      <c r="G248" s="92"/>
      <c r="H248" s="89" t="e">
        <f>#REF!-#REF!</f>
        <v>#REF!</v>
      </c>
      <c r="I248" s="92"/>
      <c r="J248" s="89" t="e">
        <f>L23-L33</f>
        <v>#REF!</v>
      </c>
      <c r="K248" s="92"/>
      <c r="L248" s="89" t="e">
        <f>#REF!-#REF!</f>
        <v>#REF!</v>
      </c>
      <c r="M248" s="63"/>
      <c r="N248" s="36"/>
      <c r="O248" s="36"/>
      <c r="P248" s="36"/>
      <c r="Q248" s="36"/>
      <c r="R248" s="36"/>
      <c r="S248" s="36"/>
      <c r="T248" s="36"/>
      <c r="U248" s="37"/>
      <c r="V248" s="38"/>
      <c r="W248" s="38"/>
      <c r="X248" s="38"/>
      <c r="Y248" s="38"/>
      <c r="Z248" s="38"/>
      <c r="AA248" s="38"/>
      <c r="AB248" s="226"/>
      <c r="AC248" s="38"/>
      <c r="AD248" s="89">
        <v>5183759.25</v>
      </c>
      <c r="AE248" s="92"/>
      <c r="AF248" s="92"/>
      <c r="AG248" s="89">
        <v>1951654.12</v>
      </c>
      <c r="AH248" s="92"/>
      <c r="AI248" s="136"/>
      <c r="AJ248" s="136"/>
      <c r="AK248" s="136"/>
      <c r="AL248" s="136"/>
      <c r="AM248" s="136"/>
      <c r="AN248" s="40"/>
      <c r="AO248" s="40"/>
    </row>
  </sheetData>
  <mergeCells count="6">
    <mergeCell ref="AD8:AE8"/>
    <mergeCell ref="AG8:AH8"/>
    <mergeCell ref="F7:L7"/>
    <mergeCell ref="F8:H8"/>
    <mergeCell ref="J8:L8"/>
    <mergeCell ref="AD7:AH7"/>
  </mergeCells>
  <hyperlinks>
    <hyperlink ref="AB12" location="'300'!A1" display="'300'!A1"/>
    <hyperlink ref="AB11" location="'100'!A1" tooltip="100." display="'100'!A1"/>
    <hyperlink ref="AB17" location="'400'!A1" display="'400'!A1"/>
    <hyperlink ref="AB16" location="'400'!A1" display="'400'!A1"/>
    <hyperlink ref="AB22" location="'500'!A1" tooltip="300" display="'500'!A1"/>
    <hyperlink ref="AB24" location="'400'!A1" display="'400'!A1"/>
    <hyperlink ref="AB31" location="'A1'!A1" display="SE"/>
  </hyperlinks>
  <pageMargins left="0.78740157480314998" right="0.27559055118110198" top="0.78740157480314998" bottom="0.59055118110236204" header="0.39370078740157499" footer="0.39370078740157499"/>
  <pageSetup paperSize="9" scale="77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filterMode="1"/>
  <dimension ref="A1:AL239"/>
  <sheetViews>
    <sheetView showGridLines="0" view="pageBreakPreview" topLeftCell="A11" zoomScaleNormal="100" zoomScaleSheetLayoutView="100" workbookViewId="0">
      <selection activeCell="C15" sqref="C15"/>
    </sheetView>
  </sheetViews>
  <sheetFormatPr defaultColWidth="9" defaultRowHeight="21"/>
  <cols>
    <col min="1" max="1" width="2.85546875" style="40" customWidth="1"/>
    <col min="2" max="2" width="46.140625" style="40" customWidth="1"/>
    <col min="3" max="3" width="7.42578125" style="262" customWidth="1"/>
    <col min="4" max="4" width="0.5703125" style="55" customWidth="1"/>
    <col min="5" max="5" width="15" style="63" customWidth="1"/>
    <col min="6" max="6" width="0.5703125" style="129" customWidth="1"/>
    <col min="7" max="7" width="15" style="125" customWidth="1"/>
    <col min="8" max="8" width="0.5703125" style="40" customWidth="1"/>
    <col min="9" max="9" width="15" style="63" customWidth="1"/>
    <col min="10" max="10" width="0.5703125" style="40" customWidth="1"/>
    <col min="11" max="11" width="15" style="63" customWidth="1"/>
    <col min="12" max="12" width="6.42578125" style="261" customWidth="1"/>
    <col min="13" max="20" width="8.140625" style="40" customWidth="1"/>
    <col min="21" max="16384" width="9" style="40"/>
  </cols>
  <sheetData>
    <row r="1" spans="1:15" ht="20.25" customHeight="1">
      <c r="A1" s="228" t="s">
        <v>65</v>
      </c>
      <c r="B1" s="152"/>
      <c r="C1" s="229"/>
      <c r="D1" s="152"/>
      <c r="E1" s="152"/>
      <c r="F1" s="152"/>
      <c r="G1" s="152"/>
      <c r="H1" s="152"/>
      <c r="I1" s="152"/>
      <c r="J1" s="152"/>
      <c r="K1" s="152"/>
      <c r="L1" s="230"/>
    </row>
    <row r="2" spans="1:15" ht="20.25" customHeight="1">
      <c r="A2" s="228" t="s">
        <v>73</v>
      </c>
      <c r="B2" s="155"/>
      <c r="C2" s="231"/>
      <c r="D2" s="155"/>
      <c r="E2" s="155"/>
      <c r="F2" s="155"/>
      <c r="G2" s="155"/>
      <c r="H2" s="155"/>
      <c r="I2" s="155"/>
      <c r="J2" s="155"/>
      <c r="K2" s="155"/>
      <c r="L2" s="232"/>
    </row>
    <row r="3" spans="1:15" ht="20.25" customHeight="1">
      <c r="A3" s="233" t="s">
        <v>179</v>
      </c>
      <c r="B3" s="155"/>
      <c r="C3" s="231"/>
      <c r="D3" s="155"/>
      <c r="E3" s="155"/>
      <c r="F3" s="155"/>
      <c r="G3" s="155"/>
      <c r="H3" s="155"/>
      <c r="I3" s="155"/>
      <c r="J3" s="155"/>
      <c r="K3" s="155"/>
      <c r="L3" s="232"/>
    </row>
    <row r="4" spans="1:15" ht="3.75" customHeight="1">
      <c r="A4" s="161"/>
      <c r="B4" s="161"/>
      <c r="C4" s="234"/>
      <c r="D4" s="161"/>
      <c r="E4" s="235"/>
      <c r="F4" s="161"/>
      <c r="G4" s="235"/>
      <c r="H4" s="161"/>
      <c r="I4" s="235"/>
      <c r="J4" s="161"/>
      <c r="K4" s="235"/>
      <c r="L4" s="236"/>
    </row>
    <row r="5" spans="1:15" s="41" customFormat="1" ht="17.25" customHeight="1">
      <c r="A5" s="161"/>
      <c r="B5" s="161"/>
      <c r="C5" s="234"/>
      <c r="D5" s="161"/>
      <c r="E5" s="235"/>
      <c r="F5" s="161"/>
      <c r="G5" s="235"/>
      <c r="H5" s="161"/>
      <c r="I5" s="235"/>
      <c r="J5" s="161"/>
      <c r="K5" s="237" t="s">
        <v>69</v>
      </c>
      <c r="L5" s="236"/>
    </row>
    <row r="6" spans="1:15" s="41" customFormat="1" ht="17.25" customHeight="1">
      <c r="A6" s="161"/>
      <c r="B6" s="161"/>
      <c r="C6" s="234"/>
      <c r="D6" s="161"/>
      <c r="E6" s="235"/>
      <c r="F6" s="161"/>
      <c r="G6" s="235"/>
      <c r="H6" s="161"/>
      <c r="I6" s="235"/>
      <c r="J6" s="161"/>
      <c r="K6" s="237" t="s">
        <v>71</v>
      </c>
      <c r="L6" s="236"/>
    </row>
    <row r="7" spans="1:15" s="46" customFormat="1" ht="20.25" customHeight="1">
      <c r="C7" s="238"/>
      <c r="D7" s="48"/>
      <c r="E7" s="397" t="s">
        <v>66</v>
      </c>
      <c r="F7" s="397"/>
      <c r="G7" s="397"/>
      <c r="H7" s="397"/>
      <c r="I7" s="397"/>
      <c r="J7" s="397"/>
      <c r="K7" s="397"/>
      <c r="L7" s="239"/>
    </row>
    <row r="8" spans="1:15" s="46" customFormat="1" ht="20.25" customHeight="1">
      <c r="C8" s="238"/>
      <c r="D8" s="48"/>
      <c r="E8" s="398" t="s">
        <v>67</v>
      </c>
      <c r="F8" s="398"/>
      <c r="G8" s="398"/>
      <c r="H8" s="240"/>
      <c r="I8" s="398" t="s">
        <v>68</v>
      </c>
      <c r="J8" s="398"/>
      <c r="K8" s="398"/>
      <c r="L8" s="239"/>
    </row>
    <row r="9" spans="1:15" s="46" customFormat="1" ht="20.25" customHeight="1">
      <c r="C9" s="241" t="s">
        <v>70</v>
      </c>
      <c r="D9" s="48"/>
      <c r="E9" s="95" t="s">
        <v>74</v>
      </c>
      <c r="F9" s="96"/>
      <c r="G9" s="95" t="s">
        <v>75</v>
      </c>
      <c r="H9" s="242"/>
      <c r="I9" s="95" t="s">
        <v>74</v>
      </c>
      <c r="J9" s="96"/>
      <c r="K9" s="95" t="s">
        <v>75</v>
      </c>
      <c r="L9" s="239"/>
    </row>
    <row r="10" spans="1:15" s="41" customFormat="1" ht="20.25" customHeight="1">
      <c r="B10" s="180"/>
      <c r="C10" s="33" t="str">
        <f>+'PL-T 3M'!D10</f>
        <v>4, 28</v>
      </c>
      <c r="D10" s="182"/>
      <c r="E10" s="243"/>
      <c r="F10" s="244"/>
      <c r="G10" s="243"/>
      <c r="H10" s="245"/>
      <c r="I10" s="243"/>
      <c r="J10" s="157"/>
      <c r="K10" s="246"/>
      <c r="L10" s="247"/>
    </row>
    <row r="11" spans="1:15" ht="20.25" customHeight="1">
      <c r="A11" s="40" t="s">
        <v>76</v>
      </c>
      <c r="C11" s="33"/>
      <c r="E11" s="36" t="e">
        <f>'PL-T 3M'!F11</f>
        <v>#REF!</v>
      </c>
      <c r="F11" s="36"/>
      <c r="G11" s="36" t="e">
        <f>'PL-T 3M'!H11</f>
        <v>#REF!</v>
      </c>
      <c r="H11" s="36"/>
      <c r="I11" s="36" t="e">
        <f>'PL-T 3M'!J11</f>
        <v>#REF!</v>
      </c>
      <c r="J11" s="97"/>
      <c r="K11" s="36" t="e">
        <f>'PL-T 3M'!L11</f>
        <v>#REF!</v>
      </c>
      <c r="L11" s="98" t="s">
        <v>77</v>
      </c>
      <c r="M11" s="59"/>
      <c r="N11" s="59"/>
      <c r="O11" s="59"/>
    </row>
    <row r="12" spans="1:15" ht="20.25" customHeight="1">
      <c r="A12" s="40" t="s">
        <v>78</v>
      </c>
      <c r="C12" s="248"/>
      <c r="E12" s="99" t="e">
        <f>'PL-T 3M'!F12</f>
        <v>#REF!</v>
      </c>
      <c r="F12" s="36"/>
      <c r="G12" s="99" t="e">
        <f>'PL-T 3M'!H12</f>
        <v>#REF!</v>
      </c>
      <c r="H12" s="36"/>
      <c r="I12" s="99" t="e">
        <f>'PL-T 3M'!J12</f>
        <v>#REF!</v>
      </c>
      <c r="J12" s="97"/>
      <c r="K12" s="99" t="e">
        <f>'PL-T 3M'!L12</f>
        <v>#REF!</v>
      </c>
      <c r="L12" s="100" t="s">
        <v>79</v>
      </c>
      <c r="M12" s="59"/>
      <c r="N12" s="59"/>
      <c r="O12" s="59"/>
    </row>
    <row r="13" spans="1:15" s="41" customFormat="1" ht="20.25" customHeight="1">
      <c r="A13" s="41" t="s">
        <v>80</v>
      </c>
      <c r="C13" s="249"/>
      <c r="D13" s="43"/>
      <c r="E13" s="101" t="e">
        <f>SUM(E11:E12)</f>
        <v>#REF!</v>
      </c>
      <c r="F13" s="101"/>
      <c r="G13" s="101" t="e">
        <f>SUM(G11:G12)</f>
        <v>#REF!</v>
      </c>
      <c r="H13" s="101"/>
      <c r="I13" s="101" t="e">
        <f>SUM(I11:I12)</f>
        <v>#REF!</v>
      </c>
      <c r="J13" s="101"/>
      <c r="K13" s="101" t="e">
        <f>SUM(K11:K12)</f>
        <v>#REF!</v>
      </c>
      <c r="L13" s="247"/>
      <c r="M13" s="62"/>
      <c r="N13" s="62"/>
      <c r="O13" s="62"/>
    </row>
    <row r="14" spans="1:15" s="41" customFormat="1" ht="20.25" customHeight="1">
      <c r="A14" s="40" t="s">
        <v>155</v>
      </c>
      <c r="C14" s="249"/>
      <c r="D14" s="43"/>
      <c r="E14" s="36" t="e">
        <f>'PL-T 3M'!F14</f>
        <v>#REF!</v>
      </c>
      <c r="F14" s="36"/>
      <c r="G14" s="36" t="e">
        <f>'PL-T 3M'!H14</f>
        <v>#REF!</v>
      </c>
      <c r="H14" s="36"/>
      <c r="I14" s="36" t="e">
        <f>'PL-T 3M'!J14</f>
        <v>#REF!</v>
      </c>
      <c r="J14" s="97"/>
      <c r="K14" s="36" t="e">
        <f>'PL-T 3M'!L14</f>
        <v>#REF!</v>
      </c>
      <c r="L14" s="149" t="s">
        <v>138</v>
      </c>
      <c r="M14" s="62"/>
      <c r="N14" s="62"/>
      <c r="O14" s="62"/>
    </row>
    <row r="15" spans="1:15" ht="20.25" customHeight="1">
      <c r="A15" s="40" t="s">
        <v>81</v>
      </c>
      <c r="C15" s="248"/>
      <c r="E15" s="36" t="e">
        <f>'PL-T 3M'!F15</f>
        <v>#REF!</v>
      </c>
      <c r="F15" s="36"/>
      <c r="G15" s="36" t="e">
        <f>'PL-T 3M'!H15</f>
        <v>#REF!</v>
      </c>
      <c r="H15" s="36"/>
      <c r="I15" s="36" t="e">
        <f>'PL-T 3M'!J15</f>
        <v>#REF!</v>
      </c>
      <c r="J15" s="97"/>
      <c r="K15" s="36" t="e">
        <f>'PL-T 3M'!L15</f>
        <v>#REF!</v>
      </c>
      <c r="L15" s="100" t="s">
        <v>82</v>
      </c>
      <c r="M15" s="59"/>
      <c r="N15" s="59"/>
      <c r="O15" s="59"/>
    </row>
    <row r="16" spans="1:15" ht="20.25" customHeight="1">
      <c r="A16" s="40" t="s">
        <v>83</v>
      </c>
      <c r="C16" s="248"/>
      <c r="E16" s="36" t="e">
        <f>'PL-T 3M'!F16</f>
        <v>#REF!</v>
      </c>
      <c r="F16" s="36"/>
      <c r="G16" s="36" t="e">
        <f>'PL-T 3M'!H16</f>
        <v>#REF!</v>
      </c>
      <c r="H16" s="36"/>
      <c r="I16" s="36" t="e">
        <f>'PL-T 3M'!J16</f>
        <v>#REF!</v>
      </c>
      <c r="J16" s="97"/>
      <c r="K16" s="36" t="e">
        <f>'PL-T 3M'!L16</f>
        <v>#REF!</v>
      </c>
      <c r="L16" s="100" t="s">
        <v>84</v>
      </c>
      <c r="M16" s="59"/>
      <c r="N16" s="59"/>
      <c r="O16" s="59"/>
    </row>
    <row r="17" spans="1:15" ht="20.25" customHeight="1">
      <c r="A17" s="40" t="s">
        <v>85</v>
      </c>
      <c r="C17" s="248"/>
      <c r="E17" s="36" t="e">
        <f>'PL-T 3M'!F17</f>
        <v>#REF!</v>
      </c>
      <c r="F17" s="36"/>
      <c r="G17" s="36" t="e">
        <f>'PL-T 3M'!H17</f>
        <v>#REF!</v>
      </c>
      <c r="H17" s="36"/>
      <c r="I17" s="36" t="e">
        <f>'PL-T 3M'!J17</f>
        <v>#REF!</v>
      </c>
      <c r="J17" s="97"/>
      <c r="K17" s="36" t="e">
        <f>'PL-T 3M'!L17</f>
        <v>#REF!</v>
      </c>
      <c r="L17" s="100" t="s">
        <v>86</v>
      </c>
      <c r="M17" s="59"/>
      <c r="N17" s="59"/>
      <c r="O17" s="59"/>
    </row>
    <row r="18" spans="1:15">
      <c r="A18" s="40" t="s">
        <v>177</v>
      </c>
      <c r="C18" s="248"/>
      <c r="E18" s="36" t="e">
        <f>'PL-T 3M'!F18</f>
        <v>#REF!</v>
      </c>
      <c r="F18" s="36"/>
      <c r="G18" s="36" t="e">
        <f>'PL-T 3M'!H18</f>
        <v>#REF!</v>
      </c>
      <c r="H18" s="36"/>
      <c r="I18" s="36" t="e">
        <f>'PL-T 3M'!J18</f>
        <v>#REF!</v>
      </c>
      <c r="J18" s="97"/>
      <c r="K18" s="36" t="e">
        <f>'PL-T 3M'!L18</f>
        <v>#REF!</v>
      </c>
      <c r="L18" s="104" t="s">
        <v>165</v>
      </c>
      <c r="M18" s="62"/>
      <c r="N18" s="59"/>
      <c r="O18" s="59"/>
    </row>
    <row r="19" spans="1:15" ht="20.25" customHeight="1">
      <c r="A19" s="40" t="s">
        <v>181</v>
      </c>
      <c r="C19" s="33">
        <f>'PL-T 3M'!D19</f>
        <v>13</v>
      </c>
      <c r="E19" s="36" t="e">
        <f>'PL-T 3M'!F19</f>
        <v>#REF!</v>
      </c>
      <c r="F19" s="36"/>
      <c r="G19" s="36" t="e">
        <f>'PL-T 3M'!H19</f>
        <v>#REF!</v>
      </c>
      <c r="H19" s="36"/>
      <c r="I19" s="36" t="e">
        <f>'PL-T 3M'!J19</f>
        <v>#REF!</v>
      </c>
      <c r="J19" s="97"/>
      <c r="K19" s="36" t="e">
        <f>'PL-T 3M'!L19</f>
        <v>#REF!</v>
      </c>
      <c r="L19" s="100"/>
      <c r="M19" s="59"/>
      <c r="N19" s="59"/>
      <c r="O19" s="59"/>
    </row>
    <row r="20" spans="1:15" ht="20.25" customHeight="1">
      <c r="A20" s="40" t="s">
        <v>170</v>
      </c>
      <c r="C20" s="248">
        <f>'PL-T 3M'!D20</f>
        <v>11</v>
      </c>
      <c r="E20" s="36" t="e">
        <f>'PL-T 3M'!F20</f>
        <v>#REF!</v>
      </c>
      <c r="F20" s="36"/>
      <c r="G20" s="36" t="e">
        <f>'PL-T 3M'!H20</f>
        <v>#REF!</v>
      </c>
      <c r="H20" s="36"/>
      <c r="I20" s="36" t="e">
        <f>'PL-T 3M'!J20</f>
        <v>#REF!</v>
      </c>
      <c r="J20" s="97"/>
      <c r="K20" s="36" t="e">
        <f>'PL-T 3M'!L20</f>
        <v>#REF!</v>
      </c>
      <c r="L20" s="100" t="s">
        <v>136</v>
      </c>
      <c r="M20" s="250"/>
      <c r="N20" s="59"/>
      <c r="O20" s="59"/>
    </row>
    <row r="21" spans="1:15" ht="20.25" customHeight="1">
      <c r="A21" s="41" t="s">
        <v>146</v>
      </c>
      <c r="C21" s="248"/>
      <c r="E21" s="268" t="e">
        <f>SUM(E13:E20)</f>
        <v>#REF!</v>
      </c>
      <c r="F21" s="45"/>
      <c r="G21" s="268" t="e">
        <f>SUM(G13:G20)</f>
        <v>#REF!</v>
      </c>
      <c r="H21" s="45"/>
      <c r="I21" s="268" t="e">
        <f>SUM(I13:I20)</f>
        <v>#REF!</v>
      </c>
      <c r="J21" s="101"/>
      <c r="K21" s="268" t="e">
        <f>SUM(K13:K20)</f>
        <v>#REF!</v>
      </c>
      <c r="L21" s="100"/>
      <c r="M21" s="250"/>
      <c r="N21" s="59"/>
      <c r="O21" s="59"/>
    </row>
    <row r="22" spans="1:15" ht="20.25" customHeight="1">
      <c r="A22" s="40" t="s">
        <v>87</v>
      </c>
      <c r="C22" s="248"/>
      <c r="E22" s="36" t="e">
        <f>'PL-T 3M'!F22</f>
        <v>#REF!</v>
      </c>
      <c r="F22" s="36"/>
      <c r="G22" s="36" t="e">
        <f>'PL-T 3M'!H22</f>
        <v>#REF!</v>
      </c>
      <c r="H22" s="36"/>
      <c r="I22" s="36" t="e">
        <f>'PL-T 3M'!J22</f>
        <v>#REF!</v>
      </c>
      <c r="J22" s="97"/>
      <c r="K22" s="36" t="e">
        <f>'PL-T 3M'!L22</f>
        <v>#REF!</v>
      </c>
      <c r="L22" s="100" t="s">
        <v>88</v>
      </c>
      <c r="M22" s="59"/>
      <c r="N22" s="59"/>
      <c r="O22" s="59"/>
    </row>
    <row r="23" spans="1:15" s="41" customFormat="1" ht="20.25" customHeight="1">
      <c r="A23" s="41" t="s">
        <v>140</v>
      </c>
      <c r="C23" s="249"/>
      <c r="D23" s="43"/>
      <c r="E23" s="102" t="e">
        <f>SUM(E21:E22)</f>
        <v>#REF!</v>
      </c>
      <c r="F23" s="103"/>
      <c r="G23" s="102" t="e">
        <f>SUM(G21:G22)</f>
        <v>#REF!</v>
      </c>
      <c r="H23" s="103"/>
      <c r="I23" s="102" t="e">
        <f>SUM(I21:I22)</f>
        <v>#REF!</v>
      </c>
      <c r="J23" s="103"/>
      <c r="K23" s="102" t="e">
        <f>SUM(K21:K22)</f>
        <v>#REF!</v>
      </c>
      <c r="L23" s="100"/>
      <c r="M23" s="62"/>
      <c r="N23" s="62"/>
      <c r="O23" s="62"/>
    </row>
    <row r="24" spans="1:15" ht="20.25" customHeight="1">
      <c r="A24" s="40" t="s">
        <v>161</v>
      </c>
      <c r="C24" s="33"/>
      <c r="E24" s="99" t="e">
        <f>'PL-T 3M'!F24</f>
        <v>#REF!</v>
      </c>
      <c r="F24" s="36"/>
      <c r="G24" s="99" t="e">
        <f>'PL-T 3M'!H24</f>
        <v>#REF!</v>
      </c>
      <c r="H24" s="36"/>
      <c r="I24" s="99" t="e">
        <f>'PL-T 3M'!J24</f>
        <v>#REF!</v>
      </c>
      <c r="J24" s="97"/>
      <c r="K24" s="99" t="e">
        <f>'PL-T 3M'!L24</f>
        <v>#REF!</v>
      </c>
      <c r="L24" s="100" t="s">
        <v>89</v>
      </c>
      <c r="M24" s="59"/>
      <c r="N24" s="59"/>
      <c r="O24" s="59"/>
    </row>
    <row r="25" spans="1:15" s="41" customFormat="1" ht="20.25" customHeight="1">
      <c r="A25" s="41" t="s">
        <v>147</v>
      </c>
      <c r="C25" s="249"/>
      <c r="D25" s="43"/>
      <c r="E25" s="105" t="e">
        <f>SUM(E23:E24)</f>
        <v>#REF!</v>
      </c>
      <c r="F25" s="103"/>
      <c r="G25" s="105" t="e">
        <f>SUM(G23:G24)</f>
        <v>#REF!</v>
      </c>
      <c r="H25" s="103"/>
      <c r="I25" s="105" t="e">
        <f>SUM(I23:I24)</f>
        <v>#REF!</v>
      </c>
      <c r="J25" s="103"/>
      <c r="K25" s="105" t="e">
        <f>SUM(K23:K24)</f>
        <v>#REF!</v>
      </c>
      <c r="L25" s="247"/>
      <c r="M25" s="62"/>
      <c r="N25" s="62"/>
      <c r="O25" s="62"/>
    </row>
    <row r="26" spans="1:15" s="41" customFormat="1" ht="20.25" customHeight="1">
      <c r="A26" s="41" t="s">
        <v>171</v>
      </c>
      <c r="C26" s="249"/>
      <c r="D26" s="43"/>
      <c r="E26" s="45"/>
      <c r="F26" s="45"/>
      <c r="G26" s="45"/>
      <c r="H26" s="45"/>
      <c r="I26" s="45"/>
      <c r="J26" s="45"/>
      <c r="K26" s="45"/>
      <c r="L26" s="247"/>
      <c r="M26" s="62"/>
      <c r="N26" s="62"/>
      <c r="O26" s="62"/>
    </row>
    <row r="27" spans="1:15" s="272" customFormat="1" hidden="1">
      <c r="A27" s="285" t="s">
        <v>90</v>
      </c>
      <c r="C27" s="286"/>
      <c r="D27" s="273"/>
      <c r="E27" s="287"/>
      <c r="F27" s="287"/>
      <c r="G27" s="287"/>
      <c r="H27" s="287"/>
      <c r="I27" s="287"/>
      <c r="J27" s="287"/>
      <c r="K27" s="287"/>
      <c r="L27" s="247"/>
      <c r="M27" s="250"/>
      <c r="N27" s="250"/>
      <c r="O27" s="250"/>
    </row>
    <row r="28" spans="1:15" s="272" customFormat="1" hidden="1">
      <c r="A28" s="288" t="s">
        <v>91</v>
      </c>
      <c r="C28" s="286"/>
      <c r="D28" s="273"/>
      <c r="E28" s="276" t="e">
        <f>'PL-T 3M'!F28</f>
        <v>#REF!</v>
      </c>
      <c r="F28" s="276"/>
      <c r="G28" s="276" t="e">
        <f>'PL-T 3M'!H28</f>
        <v>#REF!</v>
      </c>
      <c r="H28" s="276"/>
      <c r="I28" s="276" t="e">
        <f>'PL-T 3M'!J28</f>
        <v>#REF!</v>
      </c>
      <c r="J28" s="276"/>
      <c r="K28" s="276" t="e">
        <f>'PL-T 3M'!L28</f>
        <v>#REF!</v>
      </c>
      <c r="L28" s="247" t="s">
        <v>92</v>
      </c>
      <c r="M28" s="250"/>
      <c r="N28" s="250"/>
      <c r="O28" s="250"/>
    </row>
    <row r="29" spans="1:15">
      <c r="A29" s="106" t="s">
        <v>93</v>
      </c>
      <c r="C29" s="249"/>
      <c r="D29" s="43"/>
      <c r="E29" s="36"/>
      <c r="F29" s="36"/>
      <c r="G29" s="36"/>
      <c r="H29" s="36"/>
      <c r="I29" s="36"/>
      <c r="J29" s="36"/>
      <c r="K29" s="36"/>
      <c r="L29" s="247"/>
      <c r="M29" s="59"/>
      <c r="N29" s="59"/>
      <c r="O29" s="59"/>
    </row>
    <row r="30" spans="1:15">
      <c r="A30" s="69" t="s">
        <v>94</v>
      </c>
      <c r="B30" s="69"/>
      <c r="C30" s="249"/>
      <c r="D30" s="43"/>
      <c r="E30" s="36"/>
      <c r="F30" s="36"/>
      <c r="G30" s="36"/>
      <c r="H30" s="36"/>
      <c r="I30" s="36"/>
      <c r="J30" s="36"/>
      <c r="K30" s="36"/>
      <c r="L30" s="247"/>
      <c r="M30" s="59"/>
      <c r="N30" s="59"/>
      <c r="O30" s="59"/>
    </row>
    <row r="31" spans="1:15">
      <c r="A31" s="69" t="s">
        <v>95</v>
      </c>
      <c r="B31" s="69"/>
      <c r="C31" s="249"/>
      <c r="D31" s="43"/>
      <c r="E31" s="36" t="e">
        <f>'PL-T 3M'!F31</f>
        <v>#REF!</v>
      </c>
      <c r="F31" s="36"/>
      <c r="G31" s="36" t="e">
        <f>'PL-T 3M'!H31</f>
        <v>#REF!</v>
      </c>
      <c r="H31" s="36"/>
      <c r="I31" s="36" t="e">
        <f>'PL-T 3M'!J31</f>
        <v>#REF!</v>
      </c>
      <c r="J31" s="36"/>
      <c r="K31" s="36" t="e">
        <f>'PL-T 3M'!L31</f>
        <v>#REF!</v>
      </c>
      <c r="L31" s="247" t="s">
        <v>96</v>
      </c>
      <c r="M31" s="59"/>
      <c r="N31" s="59"/>
      <c r="O31" s="59"/>
    </row>
    <row r="32" spans="1:15" s="41" customFormat="1">
      <c r="A32" s="41" t="s">
        <v>97</v>
      </c>
      <c r="C32" s="249"/>
      <c r="D32" s="43"/>
      <c r="E32" s="107" t="e">
        <f>SUM(E28:E31)</f>
        <v>#REF!</v>
      </c>
      <c r="F32" s="45"/>
      <c r="G32" s="107" t="e">
        <f>SUM(G28:G31)</f>
        <v>#REF!</v>
      </c>
      <c r="H32" s="36"/>
      <c r="I32" s="107" t="e">
        <f>SUM(I28:I31)</f>
        <v>#REF!</v>
      </c>
      <c r="J32" s="36"/>
      <c r="K32" s="107" t="e">
        <f>SUM(K28:K31)</f>
        <v>#REF!</v>
      </c>
      <c r="L32" s="247"/>
      <c r="M32" s="62"/>
      <c r="N32" s="62"/>
      <c r="O32" s="62"/>
    </row>
    <row r="33" spans="1:38" s="208" customFormat="1" ht="21" customHeight="1" thickBot="1">
      <c r="A33" s="41" t="s">
        <v>156</v>
      </c>
      <c r="C33" s="251"/>
      <c r="E33" s="108" t="e">
        <f>SUM(E32,E25)</f>
        <v>#REF!</v>
      </c>
      <c r="F33" s="103"/>
      <c r="G33" s="108" t="e">
        <f>SUM(G32,G25)</f>
        <v>#REF!</v>
      </c>
      <c r="H33" s="36"/>
      <c r="I33" s="108" t="e">
        <f>SUM(I32,I25)</f>
        <v>#REF!</v>
      </c>
      <c r="J33" s="36"/>
      <c r="K33" s="108" t="e">
        <f>SUM(K32,K25)</f>
        <v>#REF!</v>
      </c>
      <c r="L33" s="252"/>
      <c r="M33" s="62"/>
      <c r="N33" s="62"/>
      <c r="O33" s="62"/>
    </row>
    <row r="34" spans="1:38" s="210" customFormat="1" ht="6.75" customHeight="1" thickTop="1">
      <c r="A34" s="40"/>
      <c r="C34" s="253"/>
      <c r="E34" s="73"/>
      <c r="F34" s="109"/>
      <c r="G34" s="73"/>
      <c r="H34" s="36"/>
      <c r="I34" s="73"/>
      <c r="J34" s="36"/>
      <c r="K34" s="73"/>
      <c r="L34" s="254"/>
      <c r="M34" s="59"/>
      <c r="N34" s="59"/>
      <c r="O34" s="59"/>
    </row>
    <row r="35" spans="1:38" ht="20.25" customHeight="1">
      <c r="A35" s="255" t="s">
        <v>98</v>
      </c>
      <c r="B35" s="110"/>
      <c r="C35" s="249"/>
      <c r="D35" s="43"/>
      <c r="E35" s="36"/>
      <c r="F35" s="36"/>
      <c r="G35" s="36"/>
      <c r="H35" s="36"/>
      <c r="I35" s="36"/>
      <c r="J35" s="36"/>
      <c r="K35" s="36"/>
      <c r="L35" s="247"/>
      <c r="M35" s="59"/>
      <c r="N35" s="59"/>
      <c r="O35" s="59"/>
    </row>
    <row r="36" spans="1:38" ht="19.7" customHeight="1">
      <c r="A36" s="111"/>
      <c r="B36" s="112" t="s">
        <v>99</v>
      </c>
      <c r="C36" s="249"/>
      <c r="D36" s="43"/>
      <c r="E36" s="36" t="e">
        <f>'PL-T 3M'!F36</f>
        <v>#REF!</v>
      </c>
      <c r="F36" s="36"/>
      <c r="G36" s="36" t="e">
        <f>'PL-T 3M'!H36</f>
        <v>#REF!</v>
      </c>
      <c r="H36" s="36"/>
      <c r="I36" s="36" t="e">
        <f>'PL-T 3M'!J36</f>
        <v>#REF!</v>
      </c>
      <c r="J36" s="36"/>
      <c r="K36" s="36" t="e">
        <f>'PL-T 3M'!L36</f>
        <v>#REF!</v>
      </c>
      <c r="L36" s="256"/>
      <c r="M36" s="59"/>
      <c r="N36" s="59"/>
      <c r="O36" s="59"/>
    </row>
    <row r="37" spans="1:38" ht="19.7" customHeight="1">
      <c r="A37" s="111"/>
      <c r="B37" s="257" t="s">
        <v>72</v>
      </c>
      <c r="C37" s="249"/>
      <c r="D37" s="43"/>
      <c r="E37" s="36" t="e">
        <f>'PL-T 3M'!F37</f>
        <v>#REF!</v>
      </c>
      <c r="F37" s="36"/>
      <c r="G37" s="36" t="e">
        <f>'PL-T 3M'!H37</f>
        <v>#REF!</v>
      </c>
      <c r="H37" s="36"/>
      <c r="I37" s="36" t="e">
        <f>'PL-T 3M'!J37</f>
        <v>#REF!</v>
      </c>
      <c r="J37" s="36"/>
      <c r="K37" s="36" t="e">
        <f>'PL-T 3M'!L37</f>
        <v>#REF!</v>
      </c>
      <c r="L37" s="256" t="s">
        <v>100</v>
      </c>
      <c r="M37" s="59"/>
      <c r="N37" s="59"/>
      <c r="O37" s="59"/>
    </row>
    <row r="38" spans="1:38" s="41" customFormat="1" ht="19.7" customHeight="1" thickBot="1">
      <c r="A38" s="76"/>
      <c r="B38" s="76"/>
      <c r="C38" s="113"/>
      <c r="D38" s="43"/>
      <c r="E38" s="114" t="e">
        <f>SUM(E36:E37)</f>
        <v>#REF!</v>
      </c>
      <c r="F38" s="45"/>
      <c r="G38" s="114" t="e">
        <f>SUM(G36:G37)</f>
        <v>#REF!</v>
      </c>
      <c r="H38" s="36"/>
      <c r="I38" s="114" t="e">
        <f>SUM(I36:I37)</f>
        <v>#REF!</v>
      </c>
      <c r="J38" s="36"/>
      <c r="K38" s="114" t="e">
        <f>SUM(K36:K37)</f>
        <v>#REF!</v>
      </c>
      <c r="L38" s="115"/>
      <c r="M38" s="62"/>
      <c r="N38" s="62"/>
      <c r="O38" s="62"/>
    </row>
    <row r="39" spans="1:38" ht="19.7" customHeight="1" thickTop="1">
      <c r="A39" s="255" t="s">
        <v>101</v>
      </c>
      <c r="B39" s="116"/>
      <c r="C39" s="117"/>
      <c r="D39" s="43"/>
      <c r="E39" s="36"/>
      <c r="F39" s="36"/>
      <c r="G39" s="36"/>
      <c r="H39" s="36"/>
      <c r="I39" s="36"/>
      <c r="J39" s="36"/>
      <c r="K39" s="36"/>
      <c r="L39" s="118"/>
      <c r="M39" s="59"/>
      <c r="N39" s="59"/>
      <c r="O39" s="59"/>
    </row>
    <row r="40" spans="1:38" ht="20.25" customHeight="1">
      <c r="A40" s="116"/>
      <c r="B40" s="257" t="s">
        <v>99</v>
      </c>
      <c r="C40" s="117"/>
      <c r="D40" s="43"/>
      <c r="E40" s="36" t="e">
        <f>'PL-T 3M'!F40</f>
        <v>#REF!</v>
      </c>
      <c r="F40" s="36"/>
      <c r="G40" s="36" t="e">
        <f>'PL-T 3M'!H40</f>
        <v>#REF!</v>
      </c>
      <c r="H40" s="36"/>
      <c r="I40" s="36" t="e">
        <f>'PL-T 3M'!J40</f>
        <v>#REF!</v>
      </c>
      <c r="J40" s="36"/>
      <c r="K40" s="36" t="e">
        <f>'PL-T 3M'!L40</f>
        <v>#REF!</v>
      </c>
      <c r="L40" s="118"/>
      <c r="M40" s="59"/>
      <c r="N40" s="59"/>
      <c r="O40" s="59"/>
    </row>
    <row r="41" spans="1:38" ht="20.25" customHeight="1">
      <c r="A41" s="258"/>
      <c r="B41" s="257" t="s">
        <v>72</v>
      </c>
      <c r="C41" s="117"/>
      <c r="D41" s="43"/>
      <c r="E41" s="36" t="e">
        <f>'PL-T 3M'!F41</f>
        <v>#REF!</v>
      </c>
      <c r="F41" s="36"/>
      <c r="G41" s="36" t="e">
        <f>'PL-T 3M'!H41</f>
        <v>#REF!</v>
      </c>
      <c r="H41" s="36"/>
      <c r="I41" s="36" t="e">
        <f>'PL-T 3M'!J41</f>
        <v>#REF!</v>
      </c>
      <c r="J41" s="36"/>
      <c r="K41" s="36" t="e">
        <f>'PL-T 3M'!L41</f>
        <v>#REF!</v>
      </c>
      <c r="L41" s="256" t="s">
        <v>100</v>
      </c>
      <c r="M41" s="59"/>
      <c r="N41" s="59"/>
      <c r="O41" s="59"/>
    </row>
    <row r="42" spans="1:38" s="41" customFormat="1" ht="20.25" customHeight="1" thickBot="1">
      <c r="A42" s="76"/>
      <c r="B42" s="76"/>
      <c r="C42" s="113"/>
      <c r="D42" s="43"/>
      <c r="E42" s="114" t="e">
        <f>SUM(E40:E41)</f>
        <v>#REF!</v>
      </c>
      <c r="F42" s="45"/>
      <c r="G42" s="114" t="e">
        <f>SUM(G40:G41)</f>
        <v>#REF!</v>
      </c>
      <c r="H42" s="36"/>
      <c r="I42" s="114" t="e">
        <f>SUM(I40:I41)</f>
        <v>#REF!</v>
      </c>
      <c r="J42" s="36"/>
      <c r="K42" s="114" t="e">
        <f>SUM(K40:K41)</f>
        <v>#REF!</v>
      </c>
      <c r="L42" s="115"/>
      <c r="M42" s="62"/>
      <c r="N42" s="62"/>
      <c r="O42" s="62"/>
    </row>
    <row r="43" spans="1:38" ht="20.25" customHeight="1" thickTop="1">
      <c r="A43" s="110" t="s">
        <v>158</v>
      </c>
      <c r="B43" s="110"/>
      <c r="C43" s="33"/>
      <c r="D43" s="43"/>
      <c r="E43" s="36"/>
      <c r="F43" s="36"/>
      <c r="G43" s="36"/>
      <c r="H43" s="36"/>
      <c r="I43" s="36"/>
      <c r="J43" s="36"/>
      <c r="K43" s="36"/>
      <c r="L43" s="247"/>
      <c r="M43" s="59"/>
      <c r="N43" s="59"/>
      <c r="O43" s="59"/>
    </row>
    <row r="44" spans="1:38" s="41" customFormat="1" ht="20.25" customHeight="1" thickBot="1">
      <c r="A44" s="111"/>
      <c r="B44" s="111" t="s">
        <v>157</v>
      </c>
      <c r="C44" s="33"/>
      <c r="D44" s="43"/>
      <c r="E44" s="119" t="e">
        <f>'PL-T 3M'!F44</f>
        <v>#REF!</v>
      </c>
      <c r="F44" s="120"/>
      <c r="G44" s="119" t="e">
        <f>'PL-T 3M'!H44</f>
        <v>#REF!</v>
      </c>
      <c r="H44" s="36"/>
      <c r="I44" s="119" t="e">
        <f>'PL-T 3M'!J44</f>
        <v>#REF!</v>
      </c>
      <c r="J44" s="36"/>
      <c r="K44" s="119" t="e">
        <f>'PL-T 3M'!L44</f>
        <v>#REF!</v>
      </c>
      <c r="L44" s="247"/>
      <c r="M44" s="59"/>
      <c r="N44" s="59"/>
      <c r="O44" s="59"/>
    </row>
    <row r="45" spans="1:38" s="41" customFormat="1" ht="20.25" customHeight="1" thickTop="1" thickBot="1">
      <c r="A45" s="111"/>
      <c r="B45" s="116" t="s">
        <v>102</v>
      </c>
      <c r="C45" s="249"/>
      <c r="D45" s="43"/>
      <c r="E45" s="121">
        <f>'PL-T 3M'!F45</f>
        <v>2130506</v>
      </c>
      <c r="F45" s="122"/>
      <c r="G45" s="121">
        <f>'PL-T 3M'!H45</f>
        <v>2130506</v>
      </c>
      <c r="H45" s="36"/>
      <c r="I45" s="121">
        <f>'PL-T 3M'!J45</f>
        <v>2130506</v>
      </c>
      <c r="J45" s="36"/>
      <c r="K45" s="121">
        <f>'PL-T 3M'!L45</f>
        <v>2130506</v>
      </c>
      <c r="L45" s="247"/>
      <c r="M45" s="59"/>
      <c r="N45" s="59"/>
      <c r="O45" s="59"/>
    </row>
    <row r="46" spans="1:38" s="180" customFormat="1" ht="10.5" customHeight="1" thickTop="1">
      <c r="A46" s="220"/>
      <c r="D46" s="161"/>
      <c r="E46" s="161"/>
      <c r="F46" s="88"/>
      <c r="G46" s="88"/>
      <c r="H46" s="88"/>
      <c r="I46" s="88"/>
      <c r="J46" s="88"/>
      <c r="K46" s="88"/>
      <c r="L46" s="124"/>
      <c r="M46" s="221"/>
      <c r="N46" s="36"/>
      <c r="O46" s="36"/>
      <c r="P46" s="36"/>
      <c r="Q46" s="36"/>
      <c r="R46" s="36"/>
      <c r="S46" s="36"/>
      <c r="T46" s="36"/>
      <c r="U46" s="37"/>
      <c r="V46" s="37"/>
      <c r="W46" s="37"/>
      <c r="X46" s="37"/>
      <c r="Y46" s="37"/>
      <c r="Z46" s="37"/>
      <c r="AA46" s="37"/>
      <c r="AB46" s="164"/>
      <c r="AC46" s="38"/>
      <c r="AD46" s="85"/>
      <c r="AE46" s="85"/>
      <c r="AF46" s="219"/>
      <c r="AG46" s="85"/>
      <c r="AH46" s="219"/>
      <c r="AI46" s="222"/>
      <c r="AJ46" s="223"/>
      <c r="AK46" s="223"/>
      <c r="AL46" s="224"/>
    </row>
    <row r="47" spans="1:38" s="41" customFormat="1" ht="20.25" hidden="1" customHeight="1" thickBot="1">
      <c r="A47" s="111"/>
      <c r="B47" s="259" t="s">
        <v>172</v>
      </c>
      <c r="C47" s="122"/>
      <c r="D47" s="43"/>
      <c r="E47" s="119">
        <f>'PL-T 3M'!F47</f>
        <v>0</v>
      </c>
      <c r="F47" s="120"/>
      <c r="G47" s="119">
        <f>'PL-T 3M'!H47</f>
        <v>0</v>
      </c>
      <c r="H47" s="36"/>
      <c r="I47" s="119">
        <f>'PL-T 3M'!J47</f>
        <v>0</v>
      </c>
      <c r="J47" s="36"/>
      <c r="K47" s="119">
        <f>'PL-T 3M'!L47</f>
        <v>0</v>
      </c>
      <c r="L47" s="247"/>
      <c r="M47" s="59"/>
      <c r="N47" s="59"/>
      <c r="O47" s="59"/>
    </row>
    <row r="48" spans="1:38" s="41" customFormat="1" ht="20.25" hidden="1" customHeight="1" thickTop="1">
      <c r="A48" s="111"/>
      <c r="B48" s="259" t="s">
        <v>173</v>
      </c>
      <c r="C48" s="249"/>
      <c r="D48" s="43"/>
      <c r="E48" s="180"/>
      <c r="F48" s="180"/>
      <c r="G48" s="180"/>
      <c r="H48" s="180"/>
      <c r="I48" s="180"/>
      <c r="J48" s="180"/>
      <c r="K48" s="180"/>
      <c r="L48" s="247"/>
      <c r="M48" s="59"/>
      <c r="N48" s="59"/>
      <c r="O48" s="59"/>
    </row>
    <row r="49" spans="1:15" s="41" customFormat="1" ht="20.25" hidden="1" customHeight="1" thickBot="1">
      <c r="A49" s="111"/>
      <c r="B49" s="259" t="s">
        <v>174</v>
      </c>
      <c r="C49" s="249"/>
      <c r="D49" s="43"/>
      <c r="E49" s="260">
        <f>'PL-T 3M'!F48</f>
        <v>0</v>
      </c>
      <c r="F49" s="122"/>
      <c r="G49" s="260">
        <f>'PL-T 3M'!H48</f>
        <v>0</v>
      </c>
      <c r="H49" s="36"/>
      <c r="I49" s="260">
        <f>'PL-T 3M'!J48</f>
        <v>0</v>
      </c>
      <c r="J49" s="36"/>
      <c r="K49" s="260">
        <f>'PL-T 3M'!L48</f>
        <v>0</v>
      </c>
      <c r="L49" s="247"/>
      <c r="M49" s="59"/>
      <c r="N49" s="59"/>
      <c r="O49" s="59"/>
    </row>
    <row r="50" spans="1:15" s="41" customFormat="1" ht="7.5" customHeight="1">
      <c r="A50" s="111"/>
      <c r="B50" s="116"/>
      <c r="C50" s="249"/>
      <c r="D50" s="43"/>
      <c r="E50" s="122"/>
      <c r="F50" s="122"/>
      <c r="G50" s="122"/>
      <c r="H50" s="36"/>
      <c r="I50" s="122"/>
      <c r="J50" s="36"/>
      <c r="K50" s="122"/>
      <c r="L50" s="247"/>
      <c r="M50" s="59"/>
      <c r="N50" s="59"/>
      <c r="O50" s="59"/>
    </row>
    <row r="51" spans="1:15">
      <c r="E51" s="125"/>
      <c r="F51" s="126"/>
      <c r="H51" s="127"/>
      <c r="I51" s="125"/>
      <c r="J51" s="127"/>
      <c r="K51" s="125"/>
      <c r="M51" s="63"/>
    </row>
    <row r="52" spans="1:15">
      <c r="E52" s="125" t="e">
        <f>'PL-T 3M'!F42</f>
        <v>#REF!</v>
      </c>
      <c r="F52" s="126"/>
      <c r="G52" s="125" t="e">
        <f>'PL-T 3M'!H42</f>
        <v>#REF!</v>
      </c>
      <c r="H52" s="125">
        <f>'PL-T 3M'!I42</f>
        <v>0</v>
      </c>
      <c r="I52" s="125" t="e">
        <f>'PL-T 3M'!J42</f>
        <v>#REF!</v>
      </c>
      <c r="J52" s="125">
        <f>'PL-T 3M'!K42</f>
        <v>0</v>
      </c>
      <c r="K52" s="125" t="e">
        <f>'PL-T 3M'!L42</f>
        <v>#REF!</v>
      </c>
      <c r="M52" s="63"/>
    </row>
    <row r="53" spans="1:15">
      <c r="E53" s="125" t="e">
        <f>E42-E52</f>
        <v>#REF!</v>
      </c>
      <c r="F53" s="126"/>
      <c r="G53" s="125" t="e">
        <f>G42-G52</f>
        <v>#REF!</v>
      </c>
      <c r="H53" s="127"/>
      <c r="I53" s="125" t="e">
        <f>I42-I52</f>
        <v>#REF!</v>
      </c>
      <c r="J53" s="127"/>
      <c r="K53" s="125" t="e">
        <f>K42-K52</f>
        <v>#REF!</v>
      </c>
      <c r="M53" s="63"/>
    </row>
    <row r="54" spans="1:15">
      <c r="E54" s="125"/>
      <c r="F54" s="126"/>
      <c r="H54" s="127"/>
      <c r="I54" s="125"/>
      <c r="J54" s="127"/>
      <c r="K54" s="125"/>
      <c r="M54" s="63"/>
    </row>
    <row r="55" spans="1:15">
      <c r="E55" s="125"/>
      <c r="F55" s="126"/>
      <c r="H55" s="127"/>
      <c r="I55" s="125"/>
      <c r="J55" s="127"/>
      <c r="K55" s="125"/>
      <c r="M55" s="63"/>
    </row>
    <row r="56" spans="1:15">
      <c r="E56" s="125"/>
      <c r="F56" s="126"/>
      <c r="H56" s="127"/>
      <c r="I56" s="125"/>
      <c r="J56" s="127"/>
      <c r="K56" s="125"/>
      <c r="M56" s="63"/>
    </row>
    <row r="57" spans="1:15">
      <c r="E57" s="125"/>
      <c r="F57" s="126"/>
      <c r="H57" s="127"/>
      <c r="I57" s="125"/>
      <c r="J57" s="127"/>
      <c r="K57" s="125"/>
      <c r="M57" s="63"/>
    </row>
    <row r="58" spans="1:15">
      <c r="E58" s="125"/>
      <c r="F58" s="126"/>
      <c r="H58" s="127"/>
      <c r="I58" s="125"/>
      <c r="J58" s="127"/>
      <c r="K58" s="125"/>
      <c r="M58" s="63"/>
    </row>
    <row r="59" spans="1:15">
      <c r="E59" s="125"/>
      <c r="F59" s="126"/>
      <c r="H59" s="127"/>
      <c r="I59" s="125"/>
      <c r="J59" s="127"/>
      <c r="K59" s="125"/>
      <c r="M59" s="63"/>
    </row>
    <row r="60" spans="1:15">
      <c r="E60" s="125"/>
      <c r="F60" s="126"/>
      <c r="H60" s="127"/>
      <c r="I60" s="125"/>
      <c r="J60" s="127"/>
      <c r="K60" s="125"/>
      <c r="M60" s="63"/>
    </row>
    <row r="61" spans="1:15">
      <c r="E61" s="125"/>
      <c r="F61" s="126"/>
      <c r="H61" s="127"/>
      <c r="I61" s="125"/>
      <c r="J61" s="127"/>
      <c r="K61" s="125"/>
      <c r="M61" s="63"/>
    </row>
    <row r="62" spans="1:15">
      <c r="E62" s="125"/>
      <c r="F62" s="126"/>
      <c r="H62" s="127"/>
      <c r="I62" s="125"/>
      <c r="J62" s="127"/>
      <c r="K62" s="125"/>
      <c r="M62" s="63"/>
    </row>
    <row r="63" spans="1:15">
      <c r="E63" s="125"/>
      <c r="F63" s="126"/>
      <c r="H63" s="127"/>
      <c r="I63" s="125"/>
      <c r="J63" s="127"/>
      <c r="K63" s="125"/>
      <c r="M63" s="63"/>
    </row>
    <row r="64" spans="1:15">
      <c r="E64" s="125"/>
      <c r="F64" s="126"/>
      <c r="H64" s="127"/>
      <c r="I64" s="125"/>
      <c r="J64" s="127"/>
      <c r="K64" s="125"/>
      <c r="M64" s="63"/>
    </row>
    <row r="65" spans="5:13">
      <c r="E65" s="125"/>
      <c r="F65" s="126"/>
      <c r="H65" s="127"/>
      <c r="I65" s="125"/>
      <c r="J65" s="127"/>
      <c r="K65" s="125"/>
      <c r="M65" s="63"/>
    </row>
    <row r="66" spans="5:13">
      <c r="E66" s="125"/>
      <c r="F66" s="126"/>
      <c r="H66" s="127"/>
      <c r="I66" s="125"/>
      <c r="J66" s="127"/>
      <c r="K66" s="125"/>
      <c r="M66" s="63"/>
    </row>
    <row r="67" spans="5:13">
      <c r="E67" s="125"/>
      <c r="F67" s="126"/>
      <c r="H67" s="127"/>
      <c r="I67" s="125"/>
      <c r="J67" s="127"/>
      <c r="K67" s="125"/>
      <c r="M67" s="63"/>
    </row>
    <row r="68" spans="5:13">
      <c r="E68" s="125"/>
      <c r="F68" s="126"/>
      <c r="H68" s="127"/>
      <c r="I68" s="125"/>
      <c r="J68" s="127"/>
      <c r="K68" s="125"/>
      <c r="M68" s="63"/>
    </row>
    <row r="69" spans="5:13">
      <c r="E69" s="125"/>
      <c r="F69" s="126"/>
      <c r="H69" s="127"/>
      <c r="I69" s="125"/>
      <c r="J69" s="127"/>
      <c r="K69" s="125"/>
      <c r="M69" s="63"/>
    </row>
    <row r="70" spans="5:13">
      <c r="E70" s="125"/>
      <c r="F70" s="126"/>
      <c r="H70" s="127"/>
      <c r="I70" s="125"/>
      <c r="J70" s="127"/>
      <c r="K70" s="125"/>
      <c r="M70" s="63"/>
    </row>
    <row r="71" spans="5:13">
      <c r="E71" s="125"/>
      <c r="F71" s="126"/>
      <c r="H71" s="127"/>
      <c r="I71" s="125"/>
      <c r="J71" s="127"/>
      <c r="K71" s="125"/>
      <c r="M71" s="63"/>
    </row>
    <row r="72" spans="5:13">
      <c r="E72" s="125"/>
      <c r="F72" s="126"/>
      <c r="H72" s="127"/>
      <c r="I72" s="125"/>
      <c r="J72" s="127"/>
      <c r="K72" s="125"/>
      <c r="M72" s="63"/>
    </row>
    <row r="73" spans="5:13">
      <c r="E73" s="125"/>
      <c r="F73" s="126"/>
      <c r="H73" s="127"/>
      <c r="I73" s="125"/>
      <c r="J73" s="127"/>
      <c r="K73" s="125"/>
      <c r="M73" s="63"/>
    </row>
    <row r="74" spans="5:13">
      <c r="E74" s="125"/>
      <c r="F74" s="126"/>
      <c r="H74" s="127"/>
      <c r="I74" s="125"/>
      <c r="J74" s="127"/>
      <c r="K74" s="125"/>
      <c r="M74" s="63"/>
    </row>
    <row r="75" spans="5:13">
      <c r="E75" s="125"/>
      <c r="F75" s="126"/>
      <c r="H75" s="127"/>
      <c r="I75" s="125"/>
      <c r="J75" s="127"/>
      <c r="K75" s="125"/>
      <c r="M75" s="63"/>
    </row>
    <row r="76" spans="5:13">
      <c r="E76" s="125"/>
      <c r="F76" s="126"/>
      <c r="H76" s="127"/>
      <c r="I76" s="125"/>
      <c r="J76" s="127"/>
      <c r="K76" s="125"/>
      <c r="M76" s="63"/>
    </row>
    <row r="77" spans="5:13">
      <c r="E77" s="125"/>
      <c r="F77" s="126"/>
      <c r="H77" s="127"/>
      <c r="I77" s="125"/>
      <c r="J77" s="127"/>
      <c r="K77" s="125"/>
      <c r="M77" s="63"/>
    </row>
    <row r="78" spans="5:13">
      <c r="E78" s="125"/>
      <c r="F78" s="126"/>
      <c r="H78" s="127"/>
      <c r="I78" s="125"/>
      <c r="J78" s="127"/>
      <c r="K78" s="125"/>
      <c r="M78" s="63"/>
    </row>
    <row r="79" spans="5:13">
      <c r="E79" s="125"/>
      <c r="F79" s="126"/>
      <c r="H79" s="127"/>
      <c r="I79" s="125"/>
      <c r="J79" s="127"/>
      <c r="K79" s="125"/>
      <c r="M79" s="63"/>
    </row>
    <row r="80" spans="5:13">
      <c r="E80" s="125"/>
      <c r="F80" s="126"/>
      <c r="H80" s="127"/>
      <c r="I80" s="125"/>
      <c r="J80" s="127"/>
      <c r="K80" s="125"/>
      <c r="M80" s="63"/>
    </row>
    <row r="81" spans="5:13">
      <c r="E81" s="125"/>
      <c r="F81" s="126"/>
      <c r="H81" s="127"/>
      <c r="I81" s="125"/>
      <c r="J81" s="127"/>
      <c r="K81" s="125"/>
      <c r="M81" s="63"/>
    </row>
    <row r="82" spans="5:13">
      <c r="E82" s="125"/>
      <c r="F82" s="126"/>
      <c r="H82" s="127"/>
      <c r="I82" s="125"/>
      <c r="J82" s="127"/>
      <c r="K82" s="125"/>
      <c r="M82" s="63"/>
    </row>
    <row r="83" spans="5:13">
      <c r="E83" s="125"/>
      <c r="F83" s="126"/>
      <c r="H83" s="127"/>
      <c r="I83" s="125"/>
      <c r="J83" s="127"/>
      <c r="K83" s="125"/>
      <c r="M83" s="63"/>
    </row>
    <row r="84" spans="5:13">
      <c r="E84" s="125"/>
      <c r="F84" s="126"/>
      <c r="H84" s="127"/>
      <c r="I84" s="125"/>
      <c r="J84" s="127"/>
      <c r="K84" s="125"/>
      <c r="M84" s="63"/>
    </row>
    <row r="85" spans="5:13">
      <c r="E85" s="125"/>
      <c r="F85" s="126"/>
      <c r="H85" s="127"/>
      <c r="I85" s="125"/>
      <c r="J85" s="127"/>
      <c r="K85" s="125"/>
      <c r="M85" s="63"/>
    </row>
    <row r="86" spans="5:13">
      <c r="E86" s="125"/>
      <c r="F86" s="126"/>
      <c r="H86" s="127"/>
      <c r="I86" s="125"/>
      <c r="J86" s="127"/>
      <c r="K86" s="125"/>
      <c r="M86" s="63"/>
    </row>
    <row r="87" spans="5:13">
      <c r="E87" s="125"/>
      <c r="F87" s="126"/>
      <c r="H87" s="127"/>
      <c r="I87" s="125"/>
      <c r="J87" s="127"/>
      <c r="K87" s="125"/>
      <c r="M87" s="63"/>
    </row>
    <row r="88" spans="5:13">
      <c r="E88" s="125"/>
      <c r="F88" s="126"/>
      <c r="H88" s="127"/>
      <c r="I88" s="125"/>
      <c r="J88" s="127"/>
      <c r="K88" s="125"/>
      <c r="M88" s="63"/>
    </row>
    <row r="89" spans="5:13">
      <c r="E89" s="125"/>
      <c r="F89" s="126"/>
      <c r="H89" s="127"/>
      <c r="I89" s="125"/>
      <c r="J89" s="127"/>
      <c r="K89" s="125"/>
      <c r="M89" s="63"/>
    </row>
    <row r="90" spans="5:13">
      <c r="E90" s="125"/>
      <c r="F90" s="126"/>
      <c r="H90" s="127"/>
      <c r="I90" s="125"/>
      <c r="J90" s="127"/>
      <c r="K90" s="125"/>
      <c r="M90" s="63"/>
    </row>
    <row r="91" spans="5:13">
      <c r="E91" s="125"/>
      <c r="F91" s="126"/>
      <c r="H91" s="127"/>
      <c r="I91" s="125"/>
      <c r="J91" s="127"/>
      <c r="K91" s="125"/>
      <c r="M91" s="63"/>
    </row>
    <row r="92" spans="5:13">
      <c r="E92" s="125"/>
      <c r="F92" s="126"/>
      <c r="H92" s="127"/>
      <c r="I92" s="125"/>
      <c r="J92" s="127"/>
      <c r="K92" s="125"/>
      <c r="M92" s="63"/>
    </row>
    <row r="93" spans="5:13">
      <c r="E93" s="125"/>
      <c r="F93" s="126"/>
      <c r="H93" s="127"/>
      <c r="I93" s="125"/>
      <c r="J93" s="127"/>
      <c r="K93" s="125"/>
      <c r="M93" s="63"/>
    </row>
    <row r="94" spans="5:13">
      <c r="E94" s="125"/>
      <c r="F94" s="126"/>
      <c r="H94" s="127"/>
      <c r="I94" s="125"/>
      <c r="J94" s="127"/>
      <c r="K94" s="125"/>
      <c r="M94" s="63"/>
    </row>
    <row r="95" spans="5:13">
      <c r="E95" s="125"/>
      <c r="F95" s="126"/>
      <c r="H95" s="127"/>
      <c r="I95" s="125"/>
      <c r="J95" s="127"/>
      <c r="K95" s="125"/>
      <c r="M95" s="63"/>
    </row>
    <row r="96" spans="5:13">
      <c r="E96" s="125"/>
      <c r="F96" s="126"/>
      <c r="H96" s="127"/>
      <c r="I96" s="125"/>
      <c r="J96" s="127"/>
      <c r="K96" s="125"/>
      <c r="M96" s="63"/>
    </row>
    <row r="97" spans="5:13">
      <c r="E97" s="125"/>
      <c r="F97" s="126"/>
      <c r="H97" s="127"/>
      <c r="I97" s="125"/>
      <c r="J97" s="127"/>
      <c r="K97" s="125"/>
      <c r="M97" s="63"/>
    </row>
    <row r="98" spans="5:13">
      <c r="E98" s="125"/>
      <c r="F98" s="126"/>
      <c r="H98" s="127"/>
      <c r="I98" s="125"/>
      <c r="J98" s="127"/>
      <c r="K98" s="125"/>
      <c r="M98" s="63"/>
    </row>
    <row r="99" spans="5:13">
      <c r="E99" s="125"/>
      <c r="F99" s="126"/>
      <c r="H99" s="127"/>
      <c r="I99" s="125"/>
      <c r="J99" s="127"/>
      <c r="K99" s="125"/>
      <c r="M99" s="63"/>
    </row>
    <row r="100" spans="5:13">
      <c r="E100" s="125"/>
      <c r="F100" s="126"/>
      <c r="H100" s="127"/>
      <c r="I100" s="125"/>
      <c r="J100" s="127"/>
      <c r="K100" s="125"/>
      <c r="M100" s="63"/>
    </row>
    <row r="101" spans="5:13">
      <c r="E101" s="125"/>
      <c r="F101" s="126"/>
      <c r="H101" s="127"/>
      <c r="I101" s="125"/>
      <c r="J101" s="127"/>
      <c r="K101" s="125"/>
      <c r="M101" s="63"/>
    </row>
    <row r="102" spans="5:13">
      <c r="E102" s="125"/>
      <c r="F102" s="126"/>
      <c r="H102" s="127"/>
      <c r="I102" s="125"/>
      <c r="J102" s="127"/>
      <c r="K102" s="125"/>
      <c r="M102" s="63"/>
    </row>
    <row r="103" spans="5:13">
      <c r="E103" s="125"/>
      <c r="F103" s="126"/>
      <c r="H103" s="127"/>
      <c r="I103" s="125"/>
      <c r="J103" s="127"/>
      <c r="K103" s="125"/>
      <c r="M103" s="63"/>
    </row>
    <row r="104" spans="5:13">
      <c r="E104" s="125"/>
      <c r="F104" s="126"/>
      <c r="H104" s="127"/>
      <c r="I104" s="125"/>
      <c r="J104" s="127"/>
      <c r="K104" s="125"/>
      <c r="M104" s="63"/>
    </row>
    <row r="105" spans="5:13">
      <c r="E105" s="125"/>
      <c r="F105" s="126"/>
      <c r="H105" s="127"/>
      <c r="I105" s="125"/>
      <c r="J105" s="127"/>
      <c r="K105" s="125"/>
      <c r="M105" s="63"/>
    </row>
    <row r="106" spans="5:13">
      <c r="E106" s="125"/>
      <c r="F106" s="126"/>
      <c r="H106" s="127"/>
      <c r="I106" s="125"/>
      <c r="J106" s="127"/>
      <c r="K106" s="125"/>
      <c r="M106" s="63"/>
    </row>
    <row r="107" spans="5:13">
      <c r="E107" s="125"/>
      <c r="F107" s="126"/>
      <c r="H107" s="127"/>
      <c r="I107" s="125"/>
      <c r="J107" s="127"/>
      <c r="K107" s="125"/>
      <c r="M107" s="63"/>
    </row>
    <row r="108" spans="5:13">
      <c r="E108" s="125"/>
      <c r="F108" s="126"/>
      <c r="H108" s="127"/>
      <c r="I108" s="125"/>
      <c r="J108" s="127"/>
      <c r="K108" s="125"/>
      <c r="M108" s="63"/>
    </row>
    <row r="109" spans="5:13">
      <c r="E109" s="125"/>
      <c r="F109" s="126"/>
      <c r="H109" s="127"/>
      <c r="I109" s="125"/>
      <c r="J109" s="127"/>
      <c r="K109" s="125"/>
      <c r="M109" s="63"/>
    </row>
    <row r="110" spans="5:13">
      <c r="E110" s="125"/>
      <c r="F110" s="126"/>
      <c r="H110" s="127"/>
      <c r="I110" s="125"/>
      <c r="J110" s="127"/>
      <c r="K110" s="125"/>
      <c r="M110" s="63"/>
    </row>
    <row r="111" spans="5:13">
      <c r="E111" s="125"/>
      <c r="F111" s="126"/>
      <c r="H111" s="127"/>
      <c r="I111" s="125"/>
      <c r="J111" s="127"/>
      <c r="K111" s="125"/>
      <c r="M111" s="63"/>
    </row>
    <row r="112" spans="5:13">
      <c r="E112" s="125"/>
      <c r="F112" s="126"/>
      <c r="H112" s="127"/>
      <c r="I112" s="125"/>
      <c r="J112" s="127"/>
      <c r="K112" s="125"/>
      <c r="M112" s="63"/>
    </row>
    <row r="113" spans="5:13">
      <c r="E113" s="125"/>
      <c r="F113" s="126"/>
      <c r="H113" s="127"/>
      <c r="I113" s="125"/>
      <c r="J113" s="127"/>
      <c r="K113" s="125"/>
      <c r="M113" s="63"/>
    </row>
    <row r="114" spans="5:13">
      <c r="E114" s="125"/>
      <c r="F114" s="126"/>
      <c r="H114" s="127"/>
      <c r="I114" s="125"/>
      <c r="J114" s="127"/>
      <c r="K114" s="125"/>
      <c r="M114" s="63"/>
    </row>
    <row r="115" spans="5:13">
      <c r="E115" s="125"/>
      <c r="F115" s="126"/>
      <c r="H115" s="127"/>
      <c r="I115" s="125"/>
      <c r="J115" s="127"/>
      <c r="K115" s="125"/>
      <c r="M115" s="63"/>
    </row>
    <row r="116" spans="5:13">
      <c r="E116" s="125"/>
      <c r="F116" s="126"/>
      <c r="H116" s="127"/>
      <c r="I116" s="125"/>
      <c r="J116" s="127"/>
      <c r="K116" s="125"/>
      <c r="M116" s="63"/>
    </row>
    <row r="117" spans="5:13">
      <c r="E117" s="125"/>
      <c r="F117" s="126"/>
      <c r="H117" s="127"/>
      <c r="I117" s="125"/>
      <c r="J117" s="127"/>
      <c r="K117" s="125"/>
      <c r="M117" s="63"/>
    </row>
    <row r="118" spans="5:13">
      <c r="E118" s="125"/>
      <c r="F118" s="126"/>
      <c r="H118" s="127"/>
      <c r="I118" s="125"/>
      <c r="J118" s="127"/>
      <c r="K118" s="125"/>
      <c r="M118" s="63"/>
    </row>
    <row r="119" spans="5:13">
      <c r="E119" s="125"/>
      <c r="F119" s="126"/>
      <c r="H119" s="127"/>
      <c r="I119" s="125"/>
      <c r="J119" s="127"/>
      <c r="K119" s="125"/>
      <c r="M119" s="63"/>
    </row>
    <row r="120" spans="5:13">
      <c r="E120" s="125"/>
      <c r="F120" s="126"/>
      <c r="H120" s="127"/>
      <c r="I120" s="125"/>
      <c r="J120" s="127"/>
      <c r="K120" s="125"/>
      <c r="M120" s="63"/>
    </row>
    <row r="121" spans="5:13">
      <c r="E121" s="125"/>
      <c r="F121" s="126"/>
      <c r="H121" s="127"/>
      <c r="I121" s="125"/>
      <c r="J121" s="127"/>
      <c r="K121" s="125"/>
      <c r="M121" s="63"/>
    </row>
    <row r="122" spans="5:13">
      <c r="E122" s="125"/>
      <c r="F122" s="126"/>
      <c r="H122" s="127"/>
      <c r="I122" s="125"/>
      <c r="J122" s="127"/>
      <c r="K122" s="125"/>
      <c r="M122" s="63"/>
    </row>
    <row r="123" spans="5:13">
      <c r="E123" s="125"/>
      <c r="F123" s="126"/>
      <c r="H123" s="127"/>
      <c r="I123" s="125"/>
      <c r="J123" s="127"/>
      <c r="K123" s="125"/>
      <c r="M123" s="63"/>
    </row>
    <row r="124" spans="5:13">
      <c r="E124" s="125"/>
      <c r="F124" s="126"/>
      <c r="H124" s="127"/>
      <c r="I124" s="125"/>
      <c r="J124" s="127"/>
      <c r="K124" s="125"/>
      <c r="M124" s="63"/>
    </row>
    <row r="125" spans="5:13">
      <c r="E125" s="125"/>
      <c r="F125" s="126"/>
      <c r="H125" s="127"/>
      <c r="I125" s="125"/>
      <c r="J125" s="127"/>
      <c r="K125" s="125"/>
      <c r="M125" s="63"/>
    </row>
    <row r="126" spans="5:13">
      <c r="E126" s="125"/>
      <c r="F126" s="126"/>
      <c r="H126" s="127"/>
      <c r="I126" s="125"/>
      <c r="J126" s="127"/>
      <c r="K126" s="125"/>
      <c r="M126" s="63"/>
    </row>
    <row r="127" spans="5:13">
      <c r="E127" s="125"/>
      <c r="F127" s="126"/>
      <c r="H127" s="127"/>
      <c r="I127" s="125"/>
      <c r="J127" s="127"/>
      <c r="K127" s="125"/>
      <c r="M127" s="63"/>
    </row>
    <row r="128" spans="5:13">
      <c r="E128" s="125"/>
      <c r="F128" s="126"/>
      <c r="H128" s="127"/>
      <c r="I128" s="125"/>
      <c r="J128" s="127"/>
      <c r="K128" s="125"/>
      <c r="M128" s="63"/>
    </row>
    <row r="129" spans="5:13">
      <c r="E129" s="125"/>
      <c r="F129" s="126"/>
      <c r="H129" s="127"/>
      <c r="I129" s="125"/>
      <c r="J129" s="127"/>
      <c r="K129" s="125"/>
      <c r="M129" s="63"/>
    </row>
    <row r="130" spans="5:13">
      <c r="E130" s="125"/>
      <c r="F130" s="126"/>
      <c r="H130" s="127"/>
      <c r="I130" s="125"/>
      <c r="J130" s="127"/>
      <c r="K130" s="125"/>
      <c r="M130" s="63"/>
    </row>
    <row r="131" spans="5:13">
      <c r="E131" s="125"/>
      <c r="F131" s="126"/>
      <c r="H131" s="127"/>
      <c r="I131" s="125"/>
      <c r="J131" s="127"/>
      <c r="K131" s="125"/>
      <c r="M131" s="63"/>
    </row>
    <row r="132" spans="5:13">
      <c r="E132" s="125"/>
      <c r="F132" s="126"/>
      <c r="H132" s="127"/>
      <c r="I132" s="125"/>
      <c r="J132" s="127"/>
      <c r="K132" s="125"/>
      <c r="M132" s="63"/>
    </row>
    <row r="133" spans="5:13">
      <c r="E133" s="125"/>
      <c r="F133" s="126"/>
      <c r="H133" s="127"/>
      <c r="I133" s="125"/>
      <c r="J133" s="127"/>
      <c r="K133" s="125"/>
      <c r="M133" s="63"/>
    </row>
    <row r="134" spans="5:13">
      <c r="E134" s="125"/>
      <c r="F134" s="126"/>
      <c r="H134" s="127"/>
      <c r="I134" s="125"/>
      <c r="J134" s="127"/>
      <c r="K134" s="125"/>
      <c r="M134" s="63"/>
    </row>
    <row r="135" spans="5:13">
      <c r="E135" s="125"/>
      <c r="F135" s="126"/>
      <c r="H135" s="127"/>
      <c r="I135" s="125"/>
      <c r="J135" s="127"/>
      <c r="K135" s="125"/>
      <c r="M135" s="63"/>
    </row>
    <row r="136" spans="5:13">
      <c r="E136" s="125"/>
      <c r="F136" s="126"/>
      <c r="H136" s="127"/>
      <c r="I136" s="125"/>
      <c r="J136" s="127"/>
      <c r="K136" s="125"/>
      <c r="M136" s="63"/>
    </row>
    <row r="137" spans="5:13">
      <c r="E137" s="125"/>
      <c r="F137" s="126"/>
      <c r="H137" s="127"/>
      <c r="I137" s="125"/>
      <c r="J137" s="127"/>
      <c r="K137" s="125"/>
      <c r="M137" s="63"/>
    </row>
    <row r="138" spans="5:13">
      <c r="E138" s="125"/>
      <c r="F138" s="126"/>
      <c r="H138" s="127"/>
      <c r="I138" s="125"/>
      <c r="J138" s="127"/>
      <c r="K138" s="125"/>
      <c r="M138" s="63"/>
    </row>
    <row r="139" spans="5:13">
      <c r="E139" s="125"/>
      <c r="F139" s="126"/>
      <c r="H139" s="127"/>
      <c r="I139" s="125"/>
      <c r="J139" s="127"/>
      <c r="K139" s="125"/>
      <c r="M139" s="63"/>
    </row>
    <row r="140" spans="5:13">
      <c r="E140" s="125"/>
      <c r="F140" s="126"/>
      <c r="H140" s="127"/>
      <c r="I140" s="125"/>
      <c r="J140" s="127"/>
      <c r="K140" s="125"/>
      <c r="M140" s="63"/>
    </row>
    <row r="141" spans="5:13">
      <c r="E141" s="125"/>
      <c r="F141" s="126"/>
      <c r="H141" s="127"/>
      <c r="I141" s="125"/>
      <c r="J141" s="127"/>
      <c r="K141" s="125"/>
      <c r="M141" s="63"/>
    </row>
    <row r="142" spans="5:13">
      <c r="E142" s="125"/>
      <c r="F142" s="126"/>
      <c r="H142" s="127"/>
      <c r="I142" s="125"/>
      <c r="J142" s="127"/>
      <c r="K142" s="125"/>
      <c r="M142" s="63"/>
    </row>
    <row r="143" spans="5:13">
      <c r="E143" s="125"/>
      <c r="F143" s="126"/>
      <c r="H143" s="127"/>
      <c r="I143" s="125"/>
      <c r="J143" s="127"/>
      <c r="K143" s="125"/>
      <c r="M143" s="63"/>
    </row>
    <row r="144" spans="5:13">
      <c r="E144" s="125"/>
      <c r="F144" s="126"/>
      <c r="H144" s="127"/>
      <c r="I144" s="125"/>
      <c r="J144" s="127"/>
      <c r="K144" s="125"/>
      <c r="M144" s="63"/>
    </row>
    <row r="145" spans="5:13">
      <c r="E145" s="125"/>
      <c r="F145" s="126"/>
      <c r="H145" s="127"/>
      <c r="I145" s="125"/>
      <c r="J145" s="127"/>
      <c r="K145" s="125"/>
      <c r="M145" s="63"/>
    </row>
    <row r="146" spans="5:13">
      <c r="E146" s="125"/>
      <c r="F146" s="126"/>
      <c r="H146" s="127"/>
      <c r="I146" s="125"/>
      <c r="J146" s="127"/>
      <c r="K146" s="125"/>
      <c r="M146" s="63"/>
    </row>
    <row r="147" spans="5:13">
      <c r="E147" s="125"/>
      <c r="F147" s="126"/>
      <c r="H147" s="127"/>
      <c r="I147" s="125"/>
      <c r="J147" s="127"/>
      <c r="K147" s="125"/>
      <c r="M147" s="63"/>
    </row>
    <row r="148" spans="5:13">
      <c r="E148" s="125"/>
      <c r="F148" s="126"/>
      <c r="H148" s="127"/>
      <c r="I148" s="125"/>
      <c r="J148" s="127"/>
      <c r="K148" s="125"/>
      <c r="M148" s="63"/>
    </row>
    <row r="149" spans="5:13">
      <c r="E149" s="125"/>
      <c r="F149" s="126"/>
      <c r="H149" s="127"/>
      <c r="I149" s="125"/>
      <c r="J149" s="127"/>
      <c r="K149" s="125"/>
      <c r="M149" s="63"/>
    </row>
    <row r="150" spans="5:13">
      <c r="E150" s="125"/>
      <c r="F150" s="126"/>
      <c r="H150" s="127"/>
      <c r="I150" s="125"/>
      <c r="J150" s="127"/>
      <c r="K150" s="125"/>
      <c r="M150" s="63"/>
    </row>
    <row r="151" spans="5:13">
      <c r="E151" s="125"/>
      <c r="F151" s="126"/>
      <c r="H151" s="127"/>
      <c r="I151" s="125"/>
      <c r="J151" s="127"/>
      <c r="K151" s="125"/>
      <c r="M151" s="63"/>
    </row>
    <row r="152" spans="5:13">
      <c r="E152" s="125"/>
      <c r="F152" s="126"/>
      <c r="H152" s="127"/>
      <c r="I152" s="125"/>
      <c r="J152" s="127"/>
      <c r="K152" s="125"/>
      <c r="M152" s="63"/>
    </row>
    <row r="153" spans="5:13">
      <c r="E153" s="125"/>
      <c r="F153" s="126"/>
      <c r="H153" s="127"/>
      <c r="I153" s="125"/>
      <c r="J153" s="127"/>
      <c r="K153" s="125"/>
      <c r="M153" s="63"/>
    </row>
    <row r="154" spans="5:13">
      <c r="E154" s="125"/>
      <c r="F154" s="126"/>
      <c r="H154" s="127"/>
      <c r="I154" s="125"/>
      <c r="J154" s="127"/>
      <c r="K154" s="125"/>
      <c r="M154" s="63"/>
    </row>
    <row r="155" spans="5:13">
      <c r="E155" s="125"/>
      <c r="F155" s="126"/>
      <c r="H155" s="127"/>
      <c r="I155" s="125"/>
      <c r="J155" s="127"/>
      <c r="K155" s="125"/>
      <c r="M155" s="63"/>
    </row>
    <row r="156" spans="5:13">
      <c r="E156" s="125"/>
      <c r="F156" s="126"/>
      <c r="H156" s="127"/>
      <c r="I156" s="125"/>
      <c r="J156" s="127"/>
      <c r="K156" s="125"/>
      <c r="M156" s="63"/>
    </row>
    <row r="157" spans="5:13">
      <c r="E157" s="125"/>
      <c r="F157" s="126"/>
      <c r="H157" s="127"/>
      <c r="I157" s="125"/>
      <c r="J157" s="127"/>
      <c r="K157" s="125"/>
      <c r="M157" s="63"/>
    </row>
    <row r="158" spans="5:13">
      <c r="E158" s="125"/>
      <c r="F158" s="126"/>
      <c r="H158" s="127"/>
      <c r="I158" s="125"/>
      <c r="J158" s="127"/>
      <c r="K158" s="125"/>
      <c r="M158" s="63"/>
    </row>
    <row r="159" spans="5:13">
      <c r="E159" s="125"/>
      <c r="F159" s="126"/>
      <c r="H159" s="127"/>
      <c r="I159" s="125"/>
      <c r="J159" s="127"/>
      <c r="K159" s="125"/>
      <c r="M159" s="63"/>
    </row>
    <row r="160" spans="5:13">
      <c r="E160" s="125"/>
      <c r="F160" s="126"/>
      <c r="H160" s="127"/>
      <c r="I160" s="125"/>
      <c r="J160" s="127"/>
      <c r="K160" s="125"/>
      <c r="M160" s="63"/>
    </row>
    <row r="161" spans="5:13">
      <c r="E161" s="125"/>
      <c r="F161" s="126"/>
      <c r="H161" s="127"/>
      <c r="I161" s="125"/>
      <c r="J161" s="127"/>
      <c r="K161" s="125"/>
      <c r="M161" s="63"/>
    </row>
    <row r="162" spans="5:13">
      <c r="E162" s="125"/>
      <c r="F162" s="126"/>
      <c r="H162" s="127"/>
      <c r="I162" s="125"/>
      <c r="J162" s="127"/>
      <c r="K162" s="125"/>
      <c r="M162" s="63"/>
    </row>
    <row r="163" spans="5:13">
      <c r="E163" s="125"/>
      <c r="F163" s="126"/>
      <c r="H163" s="127"/>
      <c r="I163" s="125"/>
      <c r="J163" s="127"/>
      <c r="K163" s="125"/>
      <c r="M163" s="63"/>
    </row>
    <row r="164" spans="5:13">
      <c r="E164" s="125"/>
      <c r="F164" s="126"/>
      <c r="H164" s="127"/>
      <c r="I164" s="125"/>
      <c r="J164" s="127"/>
      <c r="K164" s="125"/>
      <c r="M164" s="63"/>
    </row>
    <row r="165" spans="5:13">
      <c r="E165" s="125"/>
      <c r="F165" s="126"/>
      <c r="H165" s="127"/>
      <c r="I165" s="125"/>
      <c r="J165" s="127"/>
      <c r="K165" s="125"/>
      <c r="M165" s="63"/>
    </row>
    <row r="166" spans="5:13">
      <c r="E166" s="125"/>
      <c r="F166" s="126"/>
      <c r="H166" s="127"/>
      <c r="I166" s="125"/>
      <c r="J166" s="127"/>
      <c r="K166" s="125"/>
      <c r="M166" s="63"/>
    </row>
    <row r="167" spans="5:13">
      <c r="E167" s="125"/>
      <c r="F167" s="126"/>
      <c r="H167" s="127"/>
      <c r="I167" s="125"/>
      <c r="J167" s="127"/>
      <c r="K167" s="125"/>
      <c r="M167" s="63"/>
    </row>
    <row r="168" spans="5:13">
      <c r="E168" s="125"/>
      <c r="F168" s="126"/>
      <c r="H168" s="127"/>
      <c r="I168" s="125"/>
      <c r="J168" s="127"/>
      <c r="K168" s="125"/>
      <c r="M168" s="63"/>
    </row>
    <row r="169" spans="5:13">
      <c r="E169" s="125"/>
      <c r="F169" s="126"/>
      <c r="H169" s="127"/>
      <c r="I169" s="125"/>
      <c r="J169" s="127"/>
      <c r="K169" s="125"/>
      <c r="M169" s="63"/>
    </row>
    <row r="170" spans="5:13">
      <c r="E170" s="125"/>
      <c r="F170" s="126"/>
      <c r="H170" s="127"/>
      <c r="I170" s="125"/>
      <c r="J170" s="127"/>
      <c r="K170" s="125"/>
      <c r="M170" s="63"/>
    </row>
    <row r="171" spans="5:13">
      <c r="E171" s="125"/>
      <c r="F171" s="126"/>
      <c r="H171" s="127"/>
      <c r="I171" s="125"/>
      <c r="J171" s="127"/>
      <c r="K171" s="125"/>
      <c r="M171" s="63"/>
    </row>
    <row r="172" spans="5:13">
      <c r="E172" s="125"/>
      <c r="F172" s="126"/>
      <c r="H172" s="127"/>
      <c r="I172" s="125"/>
      <c r="J172" s="127"/>
      <c r="K172" s="125"/>
      <c r="M172" s="63"/>
    </row>
    <row r="173" spans="5:13">
      <c r="E173" s="125"/>
      <c r="F173" s="126"/>
      <c r="H173" s="127"/>
      <c r="I173" s="125"/>
      <c r="J173" s="127"/>
      <c r="K173" s="125"/>
      <c r="M173" s="63"/>
    </row>
    <row r="174" spans="5:13">
      <c r="E174" s="125"/>
      <c r="F174" s="126"/>
      <c r="H174" s="127"/>
      <c r="I174" s="125"/>
      <c r="J174" s="127"/>
      <c r="K174" s="125"/>
      <c r="M174" s="63"/>
    </row>
    <row r="175" spans="5:13">
      <c r="E175" s="125"/>
      <c r="F175" s="126"/>
      <c r="H175" s="127"/>
      <c r="I175" s="125"/>
      <c r="J175" s="127"/>
      <c r="K175" s="125"/>
      <c r="M175" s="63"/>
    </row>
    <row r="176" spans="5:13">
      <c r="E176" s="125"/>
      <c r="F176" s="126"/>
      <c r="H176" s="127"/>
      <c r="I176" s="125"/>
      <c r="J176" s="127"/>
      <c r="K176" s="125"/>
      <c r="M176" s="63"/>
    </row>
    <row r="177" spans="5:13">
      <c r="E177" s="125"/>
      <c r="F177" s="126"/>
      <c r="H177" s="127"/>
      <c r="I177" s="125"/>
      <c r="J177" s="127"/>
      <c r="K177" s="125"/>
      <c r="M177" s="63"/>
    </row>
    <row r="178" spans="5:13">
      <c r="E178" s="125"/>
      <c r="F178" s="126"/>
      <c r="H178" s="127"/>
      <c r="I178" s="125"/>
      <c r="J178" s="127"/>
      <c r="K178" s="125"/>
      <c r="M178" s="63"/>
    </row>
    <row r="179" spans="5:13">
      <c r="E179" s="125"/>
      <c r="F179" s="126"/>
      <c r="H179" s="127"/>
      <c r="I179" s="125"/>
      <c r="J179" s="127"/>
      <c r="K179" s="125"/>
      <c r="M179" s="63"/>
    </row>
    <row r="180" spans="5:13">
      <c r="E180" s="125"/>
      <c r="F180" s="126"/>
      <c r="H180" s="127"/>
      <c r="I180" s="125"/>
      <c r="J180" s="127"/>
      <c r="K180" s="125"/>
      <c r="M180" s="63"/>
    </row>
    <row r="181" spans="5:13">
      <c r="E181" s="125"/>
      <c r="F181" s="126"/>
      <c r="H181" s="127"/>
      <c r="I181" s="125"/>
      <c r="J181" s="127"/>
      <c r="K181" s="125"/>
      <c r="M181" s="63"/>
    </row>
    <row r="182" spans="5:13">
      <c r="E182" s="125"/>
      <c r="F182" s="126"/>
      <c r="H182" s="127"/>
      <c r="I182" s="125"/>
      <c r="J182" s="127"/>
      <c r="K182" s="125"/>
      <c r="M182" s="63"/>
    </row>
    <row r="183" spans="5:13">
      <c r="E183" s="125"/>
      <c r="F183" s="126"/>
      <c r="H183" s="127"/>
      <c r="I183" s="125"/>
      <c r="J183" s="127"/>
      <c r="K183" s="125"/>
      <c r="M183" s="63"/>
    </row>
    <row r="184" spans="5:13">
      <c r="E184" s="125"/>
      <c r="F184" s="126"/>
      <c r="H184" s="127"/>
      <c r="I184" s="125"/>
      <c r="J184" s="127"/>
      <c r="K184" s="125"/>
      <c r="M184" s="63"/>
    </row>
    <row r="185" spans="5:13">
      <c r="E185" s="125"/>
      <c r="F185" s="126"/>
      <c r="H185" s="127"/>
      <c r="I185" s="125"/>
      <c r="J185" s="127"/>
      <c r="K185" s="125"/>
      <c r="M185" s="63"/>
    </row>
    <row r="186" spans="5:13">
      <c r="E186" s="125"/>
      <c r="F186" s="126"/>
      <c r="H186" s="127"/>
      <c r="I186" s="125"/>
      <c r="J186" s="127"/>
      <c r="K186" s="125"/>
      <c r="M186" s="63"/>
    </row>
    <row r="187" spans="5:13">
      <c r="E187" s="125"/>
      <c r="F187" s="126"/>
      <c r="H187" s="127"/>
      <c r="I187" s="125"/>
      <c r="J187" s="127"/>
      <c r="K187" s="125"/>
      <c r="M187" s="63"/>
    </row>
    <row r="188" spans="5:13">
      <c r="E188" s="125"/>
      <c r="F188" s="126"/>
      <c r="H188" s="127"/>
      <c r="I188" s="125"/>
      <c r="J188" s="127"/>
      <c r="K188" s="125"/>
      <c r="M188" s="63"/>
    </row>
    <row r="189" spans="5:13">
      <c r="E189" s="125"/>
      <c r="F189" s="126"/>
      <c r="H189" s="127"/>
      <c r="I189" s="125"/>
      <c r="J189" s="127"/>
      <c r="K189" s="125"/>
      <c r="M189" s="63"/>
    </row>
    <row r="190" spans="5:13">
      <c r="E190" s="125"/>
      <c r="F190" s="126"/>
      <c r="H190" s="127"/>
      <c r="I190" s="125"/>
      <c r="J190" s="127"/>
      <c r="K190" s="125"/>
      <c r="M190" s="63"/>
    </row>
    <row r="191" spans="5:13">
      <c r="E191" s="125"/>
      <c r="F191" s="126"/>
      <c r="H191" s="127"/>
      <c r="I191" s="125"/>
      <c r="J191" s="127"/>
      <c r="K191" s="125"/>
      <c r="M191" s="63"/>
    </row>
    <row r="192" spans="5:13">
      <c r="E192" s="125"/>
      <c r="F192" s="126"/>
      <c r="H192" s="127"/>
      <c r="I192" s="125"/>
      <c r="J192" s="127"/>
      <c r="K192" s="125"/>
      <c r="M192" s="63"/>
    </row>
    <row r="193" spans="5:13">
      <c r="E193" s="125"/>
      <c r="F193" s="126"/>
      <c r="H193" s="127"/>
      <c r="I193" s="125"/>
      <c r="J193" s="127"/>
      <c r="K193" s="125"/>
      <c r="M193" s="63"/>
    </row>
    <row r="194" spans="5:13">
      <c r="E194" s="125"/>
      <c r="F194" s="126"/>
      <c r="H194" s="127"/>
      <c r="I194" s="125"/>
      <c r="J194" s="127"/>
      <c r="K194" s="125"/>
      <c r="M194" s="63"/>
    </row>
    <row r="195" spans="5:13">
      <c r="E195" s="125"/>
      <c r="F195" s="126"/>
      <c r="H195" s="127"/>
      <c r="I195" s="125"/>
      <c r="J195" s="127"/>
      <c r="K195" s="125"/>
      <c r="M195" s="63"/>
    </row>
    <row r="196" spans="5:13">
      <c r="E196" s="125"/>
      <c r="F196" s="126"/>
      <c r="H196" s="127"/>
      <c r="I196" s="125"/>
      <c r="J196" s="127"/>
      <c r="K196" s="125"/>
      <c r="M196" s="63"/>
    </row>
    <row r="197" spans="5:13">
      <c r="E197" s="125"/>
      <c r="F197" s="126"/>
      <c r="H197" s="127"/>
      <c r="I197" s="125"/>
      <c r="J197" s="127"/>
      <c r="K197" s="125"/>
      <c r="M197" s="63"/>
    </row>
    <row r="198" spans="5:13">
      <c r="E198" s="125"/>
      <c r="F198" s="126"/>
      <c r="H198" s="127"/>
      <c r="I198" s="125"/>
      <c r="J198" s="127"/>
      <c r="K198" s="125"/>
      <c r="M198" s="63"/>
    </row>
    <row r="199" spans="5:13">
      <c r="E199" s="125"/>
      <c r="F199" s="126"/>
      <c r="H199" s="127"/>
      <c r="I199" s="125"/>
      <c r="J199" s="127"/>
      <c r="K199" s="125"/>
      <c r="M199" s="63"/>
    </row>
    <row r="200" spans="5:13">
      <c r="E200" s="125"/>
      <c r="F200" s="126"/>
      <c r="H200" s="127"/>
      <c r="I200" s="125"/>
      <c r="J200" s="127"/>
      <c r="K200" s="125"/>
      <c r="M200" s="63"/>
    </row>
    <row r="201" spans="5:13">
      <c r="E201" s="125"/>
      <c r="F201" s="126"/>
      <c r="H201" s="127"/>
      <c r="I201" s="125"/>
      <c r="J201" s="127"/>
      <c r="K201" s="125"/>
      <c r="M201" s="63"/>
    </row>
    <row r="202" spans="5:13">
      <c r="E202" s="125"/>
      <c r="F202" s="126"/>
      <c r="H202" s="127"/>
      <c r="I202" s="125"/>
      <c r="J202" s="127"/>
      <c r="K202" s="125"/>
      <c r="M202" s="63"/>
    </row>
    <row r="203" spans="5:13">
      <c r="E203" s="125"/>
      <c r="F203" s="126"/>
      <c r="H203" s="127"/>
      <c r="I203" s="125"/>
      <c r="J203" s="127"/>
      <c r="K203" s="125"/>
      <c r="M203" s="63"/>
    </row>
    <row r="204" spans="5:13">
      <c r="E204" s="125"/>
      <c r="F204" s="126"/>
      <c r="H204" s="127"/>
      <c r="I204" s="125"/>
      <c r="J204" s="127"/>
      <c r="K204" s="125"/>
      <c r="M204" s="63"/>
    </row>
    <row r="205" spans="5:13">
      <c r="E205" s="125"/>
      <c r="F205" s="126"/>
      <c r="H205" s="127"/>
      <c r="I205" s="125"/>
      <c r="J205" s="127"/>
      <c r="K205" s="125"/>
      <c r="M205" s="63"/>
    </row>
    <row r="206" spans="5:13">
      <c r="E206" s="125"/>
      <c r="F206" s="126"/>
      <c r="H206" s="127"/>
      <c r="I206" s="125"/>
      <c r="J206" s="127"/>
      <c r="K206" s="125"/>
      <c r="M206" s="63"/>
    </row>
    <row r="207" spans="5:13">
      <c r="E207" s="125"/>
      <c r="F207" s="126"/>
      <c r="H207" s="127"/>
      <c r="I207" s="125"/>
      <c r="J207" s="127"/>
      <c r="K207" s="125"/>
      <c r="M207" s="63"/>
    </row>
    <row r="208" spans="5:13">
      <c r="E208" s="125"/>
      <c r="F208" s="126"/>
      <c r="H208" s="127"/>
      <c r="I208" s="125"/>
      <c r="J208" s="127"/>
      <c r="K208" s="125"/>
      <c r="M208" s="63"/>
    </row>
    <row r="209" spans="5:13">
      <c r="E209" s="125"/>
      <c r="F209" s="126"/>
      <c r="H209" s="127"/>
      <c r="I209" s="125"/>
      <c r="J209" s="127"/>
      <c r="K209" s="125"/>
      <c r="M209" s="63"/>
    </row>
    <row r="210" spans="5:13">
      <c r="E210" s="125"/>
      <c r="F210" s="126"/>
      <c r="H210" s="127"/>
      <c r="I210" s="125"/>
      <c r="J210" s="127"/>
      <c r="K210" s="125"/>
      <c r="M210" s="63"/>
    </row>
    <row r="211" spans="5:13">
      <c r="E211" s="125"/>
      <c r="F211" s="126"/>
      <c r="H211" s="127"/>
      <c r="I211" s="125"/>
      <c r="J211" s="127"/>
      <c r="K211" s="125"/>
      <c r="M211" s="63"/>
    </row>
    <row r="212" spans="5:13">
      <c r="E212" s="125"/>
      <c r="F212" s="126"/>
      <c r="H212" s="127"/>
      <c r="I212" s="125"/>
      <c r="J212" s="127"/>
      <c r="K212" s="125"/>
      <c r="M212" s="63"/>
    </row>
    <row r="213" spans="5:13">
      <c r="E213" s="125"/>
      <c r="F213" s="126"/>
      <c r="H213" s="127"/>
      <c r="I213" s="125"/>
      <c r="J213" s="127"/>
      <c r="K213" s="125"/>
      <c r="M213" s="63"/>
    </row>
    <row r="214" spans="5:13">
      <c r="E214" s="125"/>
      <c r="F214" s="126"/>
      <c r="H214" s="127"/>
      <c r="I214" s="125"/>
      <c r="J214" s="127"/>
      <c r="K214" s="125"/>
      <c r="M214" s="63"/>
    </row>
    <row r="215" spans="5:13">
      <c r="E215" s="125"/>
      <c r="F215" s="126"/>
      <c r="H215" s="127"/>
      <c r="I215" s="125"/>
      <c r="J215" s="127"/>
      <c r="K215" s="125"/>
      <c r="M215" s="63"/>
    </row>
    <row r="216" spans="5:13">
      <c r="E216" s="125"/>
      <c r="F216" s="126"/>
      <c r="H216" s="127"/>
      <c r="I216" s="125"/>
      <c r="J216" s="127"/>
      <c r="K216" s="125"/>
      <c r="M216" s="63"/>
    </row>
    <row r="217" spans="5:13">
      <c r="E217" s="125"/>
      <c r="F217" s="126"/>
      <c r="H217" s="127"/>
      <c r="I217" s="125"/>
      <c r="J217" s="127"/>
      <c r="K217" s="125"/>
      <c r="M217" s="63"/>
    </row>
    <row r="218" spans="5:13">
      <c r="E218" s="125"/>
      <c r="F218" s="126"/>
      <c r="H218" s="127"/>
      <c r="I218" s="125"/>
      <c r="J218" s="127"/>
      <c r="K218" s="125"/>
      <c r="M218" s="63"/>
    </row>
    <row r="219" spans="5:13">
      <c r="E219" s="125"/>
      <c r="F219" s="126"/>
      <c r="H219" s="127"/>
      <c r="I219" s="125"/>
      <c r="J219" s="127"/>
      <c r="K219" s="125"/>
      <c r="M219" s="63"/>
    </row>
    <row r="220" spans="5:13">
      <c r="E220" s="125"/>
      <c r="F220" s="126"/>
      <c r="H220" s="127"/>
      <c r="I220" s="125"/>
      <c r="J220" s="127"/>
      <c r="K220" s="125"/>
      <c r="M220" s="63"/>
    </row>
    <row r="221" spans="5:13">
      <c r="E221" s="125"/>
      <c r="F221" s="126"/>
      <c r="H221" s="127"/>
      <c r="I221" s="125"/>
      <c r="J221" s="127"/>
      <c r="K221" s="125"/>
      <c r="M221" s="63"/>
    </row>
    <row r="222" spans="5:13">
      <c r="E222" s="125"/>
      <c r="F222" s="126"/>
      <c r="H222" s="127"/>
      <c r="I222" s="125"/>
      <c r="J222" s="127"/>
      <c r="K222" s="125"/>
      <c r="M222" s="63"/>
    </row>
    <row r="223" spans="5:13">
      <c r="E223" s="125"/>
      <c r="F223" s="126"/>
      <c r="H223" s="127"/>
      <c r="I223" s="125"/>
      <c r="J223" s="127"/>
      <c r="K223" s="125"/>
      <c r="M223" s="63"/>
    </row>
    <row r="224" spans="5:13">
      <c r="E224" s="125"/>
      <c r="F224" s="126"/>
      <c r="H224" s="127"/>
      <c r="I224" s="125"/>
      <c r="J224" s="127"/>
      <c r="K224" s="125"/>
      <c r="M224" s="63"/>
    </row>
    <row r="225" spans="5:13">
      <c r="E225" s="125"/>
      <c r="F225" s="126"/>
      <c r="H225" s="127"/>
      <c r="I225" s="125"/>
      <c r="J225" s="127"/>
      <c r="K225" s="125"/>
      <c r="M225" s="63"/>
    </row>
    <row r="226" spans="5:13">
      <c r="E226" s="125"/>
      <c r="F226" s="126"/>
      <c r="H226" s="127"/>
      <c r="I226" s="125"/>
      <c r="J226" s="127"/>
      <c r="K226" s="125"/>
      <c r="M226" s="63"/>
    </row>
    <row r="227" spans="5:13">
      <c r="E227" s="125"/>
      <c r="F227" s="126"/>
      <c r="H227" s="127"/>
      <c r="I227" s="125"/>
      <c r="J227" s="127"/>
      <c r="K227" s="125"/>
      <c r="M227" s="63"/>
    </row>
    <row r="228" spans="5:13">
      <c r="E228" s="125"/>
      <c r="F228" s="126"/>
      <c r="H228" s="127"/>
      <c r="I228" s="125"/>
      <c r="J228" s="127"/>
      <c r="K228" s="125"/>
      <c r="M228" s="63"/>
    </row>
    <row r="229" spans="5:13">
      <c r="E229" s="125"/>
      <c r="F229" s="126"/>
      <c r="H229" s="127"/>
      <c r="I229" s="125"/>
      <c r="J229" s="127"/>
      <c r="K229" s="125"/>
      <c r="M229" s="63"/>
    </row>
    <row r="230" spans="5:13">
      <c r="E230" s="125"/>
      <c r="F230" s="126"/>
      <c r="H230" s="127"/>
      <c r="I230" s="125"/>
      <c r="J230" s="127"/>
      <c r="K230" s="125"/>
      <c r="M230" s="63"/>
    </row>
    <row r="231" spans="5:13">
      <c r="E231" s="125"/>
      <c r="F231" s="126"/>
      <c r="H231" s="127"/>
      <c r="I231" s="125"/>
      <c r="J231" s="127"/>
      <c r="K231" s="125"/>
      <c r="M231" s="63"/>
    </row>
    <row r="232" spans="5:13">
      <c r="E232" s="125"/>
      <c r="F232" s="126"/>
      <c r="H232" s="127"/>
      <c r="I232" s="125"/>
      <c r="J232" s="127"/>
      <c r="K232" s="125"/>
      <c r="M232" s="63"/>
    </row>
    <row r="233" spans="5:13">
      <c r="E233" s="125"/>
      <c r="F233" s="126"/>
      <c r="H233" s="127"/>
      <c r="I233" s="125"/>
      <c r="J233" s="127"/>
      <c r="K233" s="125"/>
      <c r="M233" s="63"/>
    </row>
    <row r="234" spans="5:13">
      <c r="E234" s="125"/>
      <c r="F234" s="126"/>
      <c r="H234" s="127"/>
      <c r="I234" s="125"/>
      <c r="J234" s="127"/>
      <c r="K234" s="125"/>
      <c r="M234" s="63"/>
    </row>
    <row r="235" spans="5:13">
      <c r="E235" s="125"/>
      <c r="F235" s="126"/>
      <c r="H235" s="127"/>
      <c r="I235" s="125"/>
      <c r="J235" s="127"/>
      <c r="K235" s="125"/>
      <c r="M235" s="63"/>
    </row>
    <row r="236" spans="5:13">
      <c r="E236" s="125"/>
      <c r="F236" s="126"/>
      <c r="H236" s="127"/>
      <c r="I236" s="125"/>
      <c r="J236" s="127"/>
      <c r="K236" s="125"/>
      <c r="M236" s="63"/>
    </row>
    <row r="237" spans="5:13">
      <c r="E237" s="125"/>
      <c r="F237" s="126"/>
      <c r="H237" s="127"/>
      <c r="I237" s="125"/>
      <c r="J237" s="127"/>
      <c r="K237" s="125"/>
      <c r="M237" s="63"/>
    </row>
    <row r="238" spans="5:13">
      <c r="E238" s="125"/>
      <c r="F238" s="126"/>
      <c r="H238" s="127"/>
      <c r="I238" s="125"/>
      <c r="J238" s="127"/>
      <c r="K238" s="125"/>
      <c r="M238" s="63"/>
    </row>
    <row r="239" spans="5:13">
      <c r="E239" s="125" t="e">
        <f>G23-G33</f>
        <v>#REF!</v>
      </c>
      <c r="F239" s="128"/>
      <c r="G239" s="125" t="e">
        <f>#REF!-#REF!</f>
        <v>#REF!</v>
      </c>
      <c r="H239" s="128"/>
      <c r="I239" s="125" t="e">
        <f>K23-K33</f>
        <v>#REF!</v>
      </c>
      <c r="J239" s="128"/>
      <c r="K239" s="125" t="e">
        <f>#REF!-#REF!</f>
        <v>#REF!</v>
      </c>
      <c r="M239" s="63"/>
    </row>
  </sheetData>
  <autoFilter ref="A1:AL239">
    <filterColumn colId="12">
      <filters blank="1"/>
    </filterColumn>
  </autoFilter>
  <mergeCells count="3">
    <mergeCell ref="E7:K7"/>
    <mergeCell ref="E8:G8"/>
    <mergeCell ref="I8:K8"/>
  </mergeCells>
  <hyperlinks>
    <hyperlink ref="L12" location="'300'!A1" display="'300'!A1"/>
    <hyperlink ref="L11" location="'100'!A1" tooltip="100." display="'100'!A1"/>
    <hyperlink ref="L17" location="'400'!A1" display="'400'!A1"/>
    <hyperlink ref="L16" location="'400'!A1" display="'400'!A1"/>
    <hyperlink ref="L24" location="'400'!A1" display="'400'!A1"/>
    <hyperlink ref="L31" location="'A1'!A1" display="SE"/>
    <hyperlink ref="L22" location="'500'!A1" tooltip="300" display="'500'!A1"/>
    <hyperlink ref="L20" location="'400'!A1" display="'400'!A1"/>
  </hyperlinks>
  <pageMargins left="0.78740157480314998" right="0.27559055118110198" top="0.78740157480314998" bottom="0.59055118110236204" header="0.39370078740157499" footer="0.39370078740157499"/>
  <pageSetup paperSize="9" scale="77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38"/>
  <sheetViews>
    <sheetView showGridLines="0" tabSelected="1" zoomScaleNormal="100" zoomScaleSheetLayoutView="85" workbookViewId="0">
      <selection activeCell="B7" sqref="B7"/>
    </sheetView>
  </sheetViews>
  <sheetFormatPr defaultColWidth="9" defaultRowHeight="21.75"/>
  <cols>
    <col min="1" max="1" width="2.85546875" style="195" customWidth="1"/>
    <col min="2" max="2" width="39.5703125" style="195" customWidth="1"/>
    <col min="3" max="3" width="8" style="411" customWidth="1"/>
    <col min="4" max="4" width="7.42578125" style="196" customWidth="1"/>
    <col min="5" max="5" width="0.5703125" style="196" customWidth="1"/>
    <col min="6" max="6" width="15" style="460" customWidth="1"/>
    <col min="7" max="7" width="0.5703125" style="461" customWidth="1"/>
    <col min="8" max="8" width="15" style="462" customWidth="1"/>
    <col min="9" max="9" width="0.5703125" style="429" customWidth="1"/>
    <col min="10" max="10" width="15" style="460" customWidth="1"/>
    <col min="11" max="11" width="0.5703125" style="429" customWidth="1"/>
    <col min="12" max="12" width="15" style="460" customWidth="1"/>
    <col min="13" max="16384" width="9" style="195"/>
  </cols>
  <sheetData>
    <row r="1" spans="1:12" ht="21.75" customHeight="1">
      <c r="A1" s="410" t="s">
        <v>0</v>
      </c>
      <c r="B1" s="410"/>
      <c r="D1" s="410"/>
      <c r="E1" s="410"/>
      <c r="F1" s="412"/>
      <c r="G1" s="410"/>
      <c r="H1" s="410"/>
      <c r="I1" s="410"/>
      <c r="J1" s="410"/>
      <c r="K1" s="410"/>
      <c r="L1" s="410"/>
    </row>
    <row r="2" spans="1:12" ht="21.75" customHeight="1">
      <c r="A2" s="198" t="s">
        <v>191</v>
      </c>
      <c r="B2" s="198"/>
      <c r="D2" s="198"/>
      <c r="E2" s="198"/>
      <c r="F2" s="200"/>
      <c r="G2" s="198"/>
      <c r="H2" s="198"/>
      <c r="I2" s="198"/>
      <c r="J2" s="198"/>
      <c r="K2" s="198"/>
      <c r="L2" s="198"/>
    </row>
    <row r="3" spans="1:12" ht="21.75" customHeight="1">
      <c r="A3" s="198" t="s">
        <v>199</v>
      </c>
      <c r="B3" s="198"/>
      <c r="D3" s="198"/>
      <c r="E3" s="198"/>
      <c r="F3" s="200"/>
      <c r="G3" s="198"/>
      <c r="H3" s="198"/>
      <c r="I3" s="198"/>
      <c r="J3" s="198"/>
      <c r="K3" s="198"/>
      <c r="L3" s="198"/>
    </row>
    <row r="4" spans="1:12" ht="3.75" customHeight="1">
      <c r="A4" s="199"/>
      <c r="B4" s="199"/>
      <c r="D4" s="199"/>
      <c r="E4" s="199"/>
      <c r="F4" s="413"/>
      <c r="G4" s="414"/>
      <c r="H4" s="413"/>
      <c r="I4" s="414"/>
      <c r="J4" s="413"/>
      <c r="K4" s="414"/>
      <c r="L4" s="413"/>
    </row>
    <row r="5" spans="1:12" s="198" customFormat="1" ht="21.75" customHeight="1">
      <c r="A5" s="199"/>
      <c r="B5" s="199"/>
      <c r="D5" s="199"/>
      <c r="E5" s="199"/>
      <c r="F5" s="413"/>
      <c r="G5" s="414"/>
      <c r="H5" s="413"/>
      <c r="I5" s="414"/>
      <c r="J5" s="413"/>
      <c r="K5" s="414"/>
      <c r="L5" s="415" t="s">
        <v>5</v>
      </c>
    </row>
    <row r="6" spans="1:12" s="198" customFormat="1" ht="21.75" customHeight="1">
      <c r="A6" s="199"/>
      <c r="B6" s="199"/>
      <c r="D6" s="199"/>
      <c r="E6" s="199"/>
      <c r="F6" s="413"/>
      <c r="G6" s="414"/>
      <c r="H6" s="413"/>
      <c r="I6" s="414"/>
      <c r="J6" s="413"/>
      <c r="K6" s="414"/>
      <c r="L6" s="415" t="s">
        <v>8</v>
      </c>
    </row>
    <row r="7" spans="1:12" s="416" customFormat="1" ht="21">
      <c r="D7" s="417"/>
      <c r="E7" s="418"/>
      <c r="F7" s="419" t="s">
        <v>2</v>
      </c>
      <c r="G7" s="419"/>
      <c r="H7" s="419"/>
      <c r="I7" s="419"/>
      <c r="J7" s="419"/>
      <c r="K7" s="419"/>
      <c r="L7" s="419"/>
    </row>
    <row r="8" spans="1:12" s="416" customFormat="1" ht="21">
      <c r="D8" s="417"/>
      <c r="E8" s="418"/>
      <c r="F8" s="420" t="s">
        <v>3</v>
      </c>
      <c r="G8" s="420"/>
      <c r="H8" s="420"/>
      <c r="I8" s="421"/>
      <c r="J8" s="420" t="s">
        <v>4</v>
      </c>
      <c r="K8" s="420"/>
      <c r="L8" s="420"/>
    </row>
    <row r="9" spans="1:12" s="416" customFormat="1" ht="21">
      <c r="D9" s="408" t="s">
        <v>7</v>
      </c>
      <c r="E9" s="418"/>
      <c r="F9" s="422" t="s">
        <v>193</v>
      </c>
      <c r="G9" s="423"/>
      <c r="H9" s="422" t="s">
        <v>145</v>
      </c>
      <c r="I9" s="423"/>
      <c r="J9" s="422" t="s">
        <v>193</v>
      </c>
      <c r="K9" s="423"/>
      <c r="L9" s="422" t="s">
        <v>145</v>
      </c>
    </row>
    <row r="10" spans="1:12" s="198" customFormat="1" ht="21">
      <c r="D10" s="424" t="s">
        <v>203</v>
      </c>
      <c r="E10" s="425"/>
      <c r="F10" s="426"/>
      <c r="G10" s="427"/>
      <c r="H10" s="426"/>
      <c r="I10" s="428"/>
      <c r="J10" s="426"/>
      <c r="K10" s="429"/>
      <c r="L10" s="426"/>
    </row>
    <row r="11" spans="1:12">
      <c r="A11" s="195" t="s">
        <v>105</v>
      </c>
      <c r="C11" s="430"/>
      <c r="F11" s="431">
        <v>114358368.01000001</v>
      </c>
      <c r="G11" s="431"/>
      <c r="H11" s="431">
        <v>182919123.97</v>
      </c>
      <c r="I11" s="431"/>
      <c r="J11" s="431">
        <v>96906894.510000005</v>
      </c>
      <c r="K11" s="432"/>
      <c r="L11" s="431">
        <v>104337807.70999999</v>
      </c>
    </row>
    <row r="12" spans="1:12">
      <c r="A12" s="195" t="s">
        <v>107</v>
      </c>
      <c r="C12" s="430"/>
      <c r="D12" s="424"/>
      <c r="F12" s="433">
        <v>-85406797.859999999</v>
      </c>
      <c r="G12" s="431"/>
      <c r="H12" s="431">
        <v>-143501581.75</v>
      </c>
      <c r="I12" s="431"/>
      <c r="J12" s="433">
        <v>-69832834.430000007</v>
      </c>
      <c r="K12" s="432"/>
      <c r="L12" s="431">
        <v>-72075246.579999998</v>
      </c>
    </row>
    <row r="13" spans="1:12" s="198" customFormat="1" ht="21">
      <c r="A13" s="198" t="s">
        <v>108</v>
      </c>
      <c r="D13" s="199"/>
      <c r="E13" s="199"/>
      <c r="F13" s="434">
        <v>28951570.150000006</v>
      </c>
      <c r="G13" s="434"/>
      <c r="H13" s="435">
        <v>39417542.219999999</v>
      </c>
      <c r="I13" s="434"/>
      <c r="J13" s="434">
        <v>27074060.079999998</v>
      </c>
      <c r="K13" s="434"/>
      <c r="L13" s="435">
        <v>32262561.129999995</v>
      </c>
    </row>
    <row r="14" spans="1:12" s="436" customFormat="1">
      <c r="A14" s="195" t="s">
        <v>106</v>
      </c>
      <c r="B14" s="195"/>
      <c r="C14" s="430"/>
      <c r="D14" s="196"/>
      <c r="E14" s="196"/>
      <c r="F14" s="431">
        <v>193216.76</v>
      </c>
      <c r="G14" s="431"/>
      <c r="H14" s="431">
        <v>127334.35</v>
      </c>
      <c r="I14" s="431"/>
      <c r="J14" s="431">
        <v>2177646.6800000002</v>
      </c>
      <c r="K14" s="432"/>
      <c r="L14" s="431">
        <v>7463327.7400000002</v>
      </c>
    </row>
    <row r="15" spans="1:12">
      <c r="A15" s="195" t="s">
        <v>109</v>
      </c>
      <c r="C15" s="430"/>
      <c r="D15" s="424"/>
      <c r="F15" s="431">
        <v>518167.15</v>
      </c>
      <c r="G15" s="431"/>
      <c r="H15" s="431">
        <v>201863.75</v>
      </c>
      <c r="I15" s="431"/>
      <c r="J15" s="431">
        <v>237502.31</v>
      </c>
      <c r="K15" s="432"/>
      <c r="L15" s="431">
        <v>209241.57</v>
      </c>
    </row>
    <row r="16" spans="1:12">
      <c r="A16" s="195" t="s">
        <v>175</v>
      </c>
      <c r="C16" s="430"/>
      <c r="D16" s="424"/>
      <c r="F16" s="431">
        <v>761649.69</v>
      </c>
      <c r="G16" s="431"/>
      <c r="H16" s="431">
        <v>1301497.8999999999</v>
      </c>
      <c r="I16" s="431"/>
      <c r="J16" s="431">
        <v>711633.09</v>
      </c>
      <c r="K16" s="432"/>
      <c r="L16" s="431">
        <v>1043828.66</v>
      </c>
    </row>
    <row r="17" spans="1:12" s="436" customFormat="1">
      <c r="A17" s="195" t="s">
        <v>111</v>
      </c>
      <c r="B17" s="195"/>
      <c r="C17" s="430"/>
      <c r="D17" s="424"/>
      <c r="E17" s="196"/>
      <c r="F17" s="431">
        <v>-12761856.199999999</v>
      </c>
      <c r="G17" s="431"/>
      <c r="H17" s="431">
        <v>-22114490.559999999</v>
      </c>
      <c r="I17" s="431"/>
      <c r="J17" s="431">
        <v>-9645914.75</v>
      </c>
      <c r="K17" s="432"/>
      <c r="L17" s="431">
        <v>-8362401.5300000003</v>
      </c>
    </row>
    <row r="18" spans="1:12">
      <c r="A18" s="195" t="s">
        <v>112</v>
      </c>
      <c r="C18" s="430"/>
      <c r="D18" s="424"/>
      <c r="F18" s="431">
        <v>-20734146.280000001</v>
      </c>
      <c r="G18" s="431"/>
      <c r="H18" s="431">
        <v>-27456484.239999998</v>
      </c>
      <c r="I18" s="431"/>
      <c r="J18" s="431">
        <v>-14410197.77</v>
      </c>
      <c r="K18" s="432"/>
      <c r="L18" s="431">
        <v>-15241765.09</v>
      </c>
    </row>
    <row r="19" spans="1:12" s="439" customFormat="1" ht="21">
      <c r="A19" s="198" t="s">
        <v>139</v>
      </c>
      <c r="B19" s="198"/>
      <c r="C19" s="198"/>
      <c r="D19" s="199"/>
      <c r="E19" s="199"/>
      <c r="F19" s="437">
        <v>-3071398.729999993</v>
      </c>
      <c r="G19" s="438"/>
      <c r="H19" s="437">
        <v>-8522736.5799999982</v>
      </c>
      <c r="I19" s="438"/>
      <c r="J19" s="437">
        <v>6144729.6399999969</v>
      </c>
      <c r="K19" s="438"/>
      <c r="L19" s="437">
        <v>17374792.479999993</v>
      </c>
    </row>
    <row r="20" spans="1:12">
      <c r="A20" s="195" t="s">
        <v>113</v>
      </c>
      <c r="C20" s="430"/>
      <c r="D20" s="424"/>
      <c r="F20" s="431">
        <v>-7186777.25</v>
      </c>
      <c r="G20" s="431"/>
      <c r="H20" s="431">
        <v>-5940023.7199999997</v>
      </c>
      <c r="I20" s="431"/>
      <c r="J20" s="431">
        <v>-5265281.5999999996</v>
      </c>
      <c r="K20" s="432"/>
      <c r="L20" s="431">
        <v>-5156899.18</v>
      </c>
    </row>
    <row r="21" spans="1:12" s="198" customFormat="1" ht="21">
      <c r="A21" s="198" t="s">
        <v>148</v>
      </c>
      <c r="D21" s="199"/>
      <c r="E21" s="199"/>
      <c r="F21" s="440">
        <v>-10258175.979999993</v>
      </c>
      <c r="G21" s="440">
        <v>0</v>
      </c>
      <c r="H21" s="440">
        <v>-14462760.299999997</v>
      </c>
      <c r="I21" s="440">
        <v>0</v>
      </c>
      <c r="J21" s="440">
        <v>879448.03999999724</v>
      </c>
      <c r="K21" s="440">
        <v>0</v>
      </c>
      <c r="L21" s="440">
        <v>12217893.299999993</v>
      </c>
    </row>
    <row r="22" spans="1:12" ht="21">
      <c r="A22" s="195" t="s">
        <v>114</v>
      </c>
      <c r="C22" s="195"/>
      <c r="D22" s="424">
        <v>24</v>
      </c>
      <c r="F22" s="431">
        <v>-349339.11</v>
      </c>
      <c r="G22" s="431"/>
      <c r="H22" s="431">
        <v>-2058872.34</v>
      </c>
      <c r="I22" s="431"/>
      <c r="J22" s="431">
        <v>-349339.11</v>
      </c>
      <c r="K22" s="432"/>
      <c r="L22" s="431">
        <v>-2496419.62</v>
      </c>
    </row>
    <row r="23" spans="1:12" s="198" customFormat="1" ht="21">
      <c r="A23" s="198" t="s">
        <v>196</v>
      </c>
      <c r="D23" s="199"/>
      <c r="E23" s="199"/>
      <c r="F23" s="440">
        <v>-10607515.089999992</v>
      </c>
      <c r="G23" s="409"/>
      <c r="H23" s="440">
        <v>-16521632.639999997</v>
      </c>
      <c r="I23" s="409"/>
      <c r="J23" s="440">
        <v>530108.92999999726</v>
      </c>
      <c r="K23" s="409"/>
      <c r="L23" s="440">
        <v>9721473.6799999923</v>
      </c>
    </row>
    <row r="24" spans="1:12" s="198" customFormat="1" ht="21">
      <c r="A24" s="198" t="s">
        <v>122</v>
      </c>
      <c r="D24" s="199"/>
      <c r="E24" s="199"/>
      <c r="F24" s="441">
        <v>0</v>
      </c>
      <c r="G24" s="442"/>
      <c r="H24" s="441">
        <v>0</v>
      </c>
      <c r="I24" s="442"/>
      <c r="J24" s="441">
        <v>0</v>
      </c>
      <c r="K24" s="442"/>
      <c r="L24" s="441">
        <v>0</v>
      </c>
    </row>
    <row r="25" spans="1:12" s="443" customFormat="1" ht="21" customHeight="1" thickBot="1">
      <c r="A25" s="198" t="s">
        <v>141</v>
      </c>
      <c r="F25" s="444">
        <v>-10607515.089999992</v>
      </c>
      <c r="G25" s="445"/>
      <c r="H25" s="444">
        <v>-16521632.639999997</v>
      </c>
      <c r="I25" s="445"/>
      <c r="J25" s="444">
        <v>530108.92999999726</v>
      </c>
      <c r="K25" s="445"/>
      <c r="L25" s="444">
        <v>9721473.6799999923</v>
      </c>
    </row>
    <row r="26" spans="1:12" s="446" customFormat="1" ht="12.75" customHeight="1" thickTop="1">
      <c r="A26" s="195"/>
      <c r="F26" s="447"/>
      <c r="G26" s="448"/>
      <c r="H26" s="447"/>
      <c r="I26" s="447"/>
      <c r="J26" s="447"/>
      <c r="K26" s="447"/>
      <c r="L26" s="447"/>
    </row>
    <row r="27" spans="1:12">
      <c r="A27" s="213" t="s">
        <v>123</v>
      </c>
      <c r="B27" s="213"/>
      <c r="D27" s="199"/>
      <c r="E27" s="199"/>
      <c r="F27" s="431"/>
      <c r="G27" s="431"/>
      <c r="H27" s="431"/>
      <c r="I27" s="431"/>
      <c r="J27" s="431"/>
      <c r="K27" s="431"/>
      <c r="L27" s="431"/>
    </row>
    <row r="28" spans="1:12" ht="21">
      <c r="A28" s="214"/>
      <c r="B28" s="449" t="s">
        <v>124</v>
      </c>
      <c r="C28" s="195"/>
      <c r="D28" s="199"/>
      <c r="E28" s="199"/>
      <c r="F28" s="431">
        <v>-10607515.089999992</v>
      </c>
      <c r="G28" s="431"/>
      <c r="H28" s="431">
        <v>-16522194.52</v>
      </c>
      <c r="I28" s="431"/>
      <c r="J28" s="431">
        <v>530108.92999999726</v>
      </c>
      <c r="K28" s="431"/>
      <c r="L28" s="431">
        <v>9721473.6799999923</v>
      </c>
    </row>
    <row r="29" spans="1:12">
      <c r="A29" s="214"/>
      <c r="B29" s="214" t="s">
        <v>125</v>
      </c>
      <c r="D29" s="199"/>
      <c r="E29" s="199"/>
      <c r="F29" s="431">
        <v>0</v>
      </c>
      <c r="G29" s="431"/>
      <c r="H29" s="431">
        <v>561.88</v>
      </c>
      <c r="I29" s="431"/>
      <c r="J29" s="431">
        <v>0</v>
      </c>
      <c r="K29" s="432"/>
      <c r="L29" s="431">
        <v>0</v>
      </c>
    </row>
    <row r="30" spans="1:12" s="198" customFormat="1" thickBot="1">
      <c r="A30" s="450"/>
      <c r="B30" s="450"/>
      <c r="D30" s="450"/>
      <c r="E30" s="199"/>
      <c r="F30" s="451">
        <v>-10607515.089999992</v>
      </c>
      <c r="G30" s="442"/>
      <c r="H30" s="451">
        <v>-16521632.639999999</v>
      </c>
      <c r="I30" s="442"/>
      <c r="J30" s="451">
        <v>530108.92999999726</v>
      </c>
      <c r="K30" s="442"/>
      <c r="L30" s="451">
        <v>9721473.6799999923</v>
      </c>
    </row>
    <row r="31" spans="1:12" ht="22.5" thickTop="1">
      <c r="A31" s="452" t="s">
        <v>126</v>
      </c>
      <c r="B31" s="449"/>
      <c r="D31" s="453"/>
      <c r="E31" s="199"/>
      <c r="F31" s="431"/>
      <c r="G31" s="431"/>
      <c r="H31" s="431"/>
      <c r="I31" s="431"/>
      <c r="J31" s="431"/>
      <c r="K31" s="431"/>
      <c r="L31" s="431"/>
    </row>
    <row r="32" spans="1:12">
      <c r="A32" s="449"/>
      <c r="B32" s="449" t="s">
        <v>124</v>
      </c>
      <c r="D32" s="453"/>
      <c r="E32" s="199"/>
      <c r="F32" s="431">
        <v>-10607515.089999992</v>
      </c>
      <c r="G32" s="431"/>
      <c r="H32" s="431">
        <v>-16522194.519999998</v>
      </c>
      <c r="I32" s="431"/>
      <c r="J32" s="431">
        <v>530108.92999999726</v>
      </c>
      <c r="K32" s="431"/>
      <c r="L32" s="431">
        <v>9721473.6799999923</v>
      </c>
    </row>
    <row r="33" spans="1:12">
      <c r="A33" s="449"/>
      <c r="B33" s="449" t="s">
        <v>125</v>
      </c>
      <c r="D33" s="453"/>
      <c r="E33" s="199"/>
      <c r="F33" s="431">
        <v>0</v>
      </c>
      <c r="G33" s="431"/>
      <c r="H33" s="431">
        <v>561.88</v>
      </c>
      <c r="I33" s="431"/>
      <c r="J33" s="431">
        <v>0</v>
      </c>
      <c r="K33" s="432"/>
      <c r="L33" s="431">
        <v>0</v>
      </c>
    </row>
    <row r="34" spans="1:12" s="198" customFormat="1" thickBot="1">
      <c r="A34" s="450"/>
      <c r="B34" s="450"/>
      <c r="D34" s="450"/>
      <c r="E34" s="199"/>
      <c r="F34" s="451">
        <v>-10607515.089999992</v>
      </c>
      <c r="G34" s="442"/>
      <c r="H34" s="451">
        <v>-16521632.639999997</v>
      </c>
      <c r="I34" s="442"/>
      <c r="J34" s="451">
        <v>530108.92999999726</v>
      </c>
      <c r="K34" s="442"/>
      <c r="L34" s="451">
        <v>9721473.6799999923</v>
      </c>
    </row>
    <row r="35" spans="1:12" ht="22.5" thickTop="1">
      <c r="A35" s="454" t="s">
        <v>142</v>
      </c>
      <c r="D35" s="450"/>
      <c r="E35" s="199"/>
      <c r="F35" s="431"/>
      <c r="G35" s="431"/>
      <c r="H35" s="431"/>
      <c r="I35" s="431"/>
      <c r="J35" s="431"/>
      <c r="K35" s="431"/>
      <c r="L35" s="431"/>
    </row>
    <row r="36" spans="1:12" s="198" customFormat="1" ht="22.5" customHeight="1" thickBot="1">
      <c r="B36" s="449" t="s">
        <v>143</v>
      </c>
      <c r="D36" s="424"/>
      <c r="E36" s="199"/>
      <c r="F36" s="455">
        <v>-5.0000000000000001E-3</v>
      </c>
      <c r="G36" s="456"/>
      <c r="H36" s="455">
        <v>-8.0000000000000002E-3</v>
      </c>
      <c r="I36" s="456"/>
      <c r="J36" s="455">
        <v>0</v>
      </c>
      <c r="K36" s="456"/>
      <c r="L36" s="455">
        <v>5.0000000000000001E-3</v>
      </c>
    </row>
    <row r="37" spans="1:12" s="198" customFormat="1" ht="22.5" thickTop="1" thickBot="1">
      <c r="B37" s="449" t="s">
        <v>127</v>
      </c>
      <c r="D37" s="199"/>
      <c r="E37" s="199"/>
      <c r="F37" s="457">
        <v>2130506</v>
      </c>
      <c r="G37" s="458"/>
      <c r="H37" s="457">
        <v>2130506</v>
      </c>
      <c r="I37" s="458"/>
      <c r="J37" s="457">
        <v>2130506</v>
      </c>
      <c r="K37" s="458"/>
      <c r="L37" s="457">
        <v>2130506</v>
      </c>
    </row>
    <row r="38" spans="1:12" s="198" customFormat="1" ht="11.25" customHeight="1" thickTop="1">
      <c r="B38" s="449"/>
      <c r="D38" s="199"/>
      <c r="E38" s="199"/>
      <c r="F38" s="431"/>
      <c r="G38" s="459"/>
      <c r="H38" s="459"/>
      <c r="I38" s="459"/>
      <c r="J38" s="459"/>
      <c r="K38" s="459"/>
      <c r="L38" s="459"/>
    </row>
  </sheetData>
  <mergeCells count="3">
    <mergeCell ref="F7:L7"/>
    <mergeCell ref="F8:H8"/>
    <mergeCell ref="J8:L8"/>
  </mergeCells>
  <pageMargins left="0.78740157480314998" right="0.27559055118110198" top="0.78740157480314998" bottom="0.59055118110236204" header="0.39370078740157499" footer="0.39370078740157499"/>
  <pageSetup paperSize="9" scale="76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U23"/>
  <sheetViews>
    <sheetView showGridLines="0" topLeftCell="A10" zoomScaleNormal="100" zoomScaleSheetLayoutView="70" workbookViewId="0">
      <selection activeCell="A734" sqref="A1:XFD1048576"/>
    </sheetView>
  </sheetViews>
  <sheetFormatPr defaultRowHeight="21"/>
  <cols>
    <col min="1" max="1" width="41.5703125" style="54" customWidth="1"/>
    <col min="2" max="2" width="7" style="54" customWidth="1"/>
    <col min="3" max="3" width="0.5703125" style="54" customWidth="1"/>
    <col min="4" max="4" width="15.5703125" style="335" customWidth="1"/>
    <col min="5" max="5" width="0.5703125" style="335" customWidth="1"/>
    <col min="6" max="6" width="14.140625" style="335" customWidth="1"/>
    <col min="7" max="7" width="0.5703125" style="54" customWidth="1"/>
    <col min="8" max="8" width="15.5703125" style="54" customWidth="1"/>
    <col min="9" max="9" width="0.5703125" style="54" customWidth="1"/>
    <col min="10" max="10" width="14.42578125" style="54" customWidth="1"/>
    <col min="11" max="12" width="0.5703125" style="54" customWidth="1"/>
    <col min="13" max="13" width="17.42578125" style="54" customWidth="1"/>
    <col min="14" max="14" width="0.5703125" style="54" customWidth="1"/>
    <col min="15" max="15" width="15.5703125" style="54" customWidth="1"/>
    <col min="16" max="16" width="0.5703125" style="54" customWidth="1"/>
    <col min="17" max="17" width="15.5703125" style="54" customWidth="1"/>
    <col min="18" max="18" width="0.85546875" style="54" customWidth="1"/>
    <col min="19" max="19" width="15.140625" style="54" customWidth="1"/>
    <col min="20" max="20" width="0.85546875" style="54" customWidth="1"/>
    <col min="21" max="21" width="15.5703125" style="54" customWidth="1"/>
    <col min="22" max="224" width="9.140625" style="54"/>
    <col min="225" max="225" width="30.42578125" style="54" customWidth="1"/>
    <col min="226" max="226" width="9.5703125" style="54" customWidth="1"/>
    <col min="227" max="227" width="0.5703125" style="54" customWidth="1"/>
    <col min="228" max="228" width="15.42578125" style="54" customWidth="1"/>
    <col min="229" max="229" width="0.5703125" style="54" customWidth="1"/>
    <col min="230" max="230" width="12.42578125" style="54" customWidth="1"/>
    <col min="231" max="231" width="0.5703125" style="54" customWidth="1"/>
    <col min="232" max="232" width="15.42578125" style="54" customWidth="1"/>
    <col min="233" max="233" width="0.5703125" style="54" customWidth="1"/>
    <col min="234" max="234" width="13.85546875" style="54" customWidth="1"/>
    <col min="235" max="235" width="0.5703125" style="54" customWidth="1"/>
    <col min="236" max="236" width="12.140625" style="54" customWidth="1"/>
    <col min="237" max="237" width="0.5703125" style="54" customWidth="1"/>
    <col min="238" max="238" width="18.42578125" style="54" customWidth="1"/>
    <col min="239" max="239" width="0.5703125" style="54" customWidth="1"/>
    <col min="240" max="240" width="18.42578125" style="54" customWidth="1"/>
    <col min="241" max="241" width="0.5703125" style="54" customWidth="1"/>
    <col min="242" max="242" width="17.42578125" style="54" customWidth="1"/>
    <col min="243" max="243" width="0.5703125" style="54" customWidth="1"/>
    <col min="244" max="244" width="13.85546875" style="54" customWidth="1"/>
    <col min="245" max="245" width="0.85546875" style="54" customWidth="1"/>
    <col min="246" max="246" width="13.5703125" style="54" customWidth="1"/>
    <col min="247" max="247" width="0.85546875" style="54" customWidth="1"/>
    <col min="248" max="248" width="12.42578125" style="54" customWidth="1"/>
    <col min="249" max="249" width="12.5703125" style="54" customWidth="1"/>
    <col min="250" max="250" width="11.42578125" style="54" customWidth="1"/>
    <col min="251" max="251" width="9.140625" style="54"/>
    <col min="252" max="252" width="10.140625" style="54" customWidth="1"/>
    <col min="253" max="480" width="9.140625" style="54"/>
    <col min="481" max="481" width="30.42578125" style="54" customWidth="1"/>
    <col min="482" max="482" width="9.5703125" style="54" customWidth="1"/>
    <col min="483" max="483" width="0.5703125" style="54" customWidth="1"/>
    <col min="484" max="484" width="15.42578125" style="54" customWidth="1"/>
    <col min="485" max="485" width="0.5703125" style="54" customWidth="1"/>
    <col min="486" max="486" width="12.42578125" style="54" customWidth="1"/>
    <col min="487" max="487" width="0.5703125" style="54" customWidth="1"/>
    <col min="488" max="488" width="15.42578125" style="54" customWidth="1"/>
    <col min="489" max="489" width="0.5703125" style="54" customWidth="1"/>
    <col min="490" max="490" width="13.85546875" style="54" customWidth="1"/>
    <col min="491" max="491" width="0.5703125" style="54" customWidth="1"/>
    <col min="492" max="492" width="12.140625" style="54" customWidth="1"/>
    <col min="493" max="493" width="0.5703125" style="54" customWidth="1"/>
    <col min="494" max="494" width="18.42578125" style="54" customWidth="1"/>
    <col min="495" max="495" width="0.5703125" style="54" customWidth="1"/>
    <col min="496" max="496" width="18.42578125" style="54" customWidth="1"/>
    <col min="497" max="497" width="0.5703125" style="54" customWidth="1"/>
    <col min="498" max="498" width="17.42578125" style="54" customWidth="1"/>
    <col min="499" max="499" width="0.5703125" style="54" customWidth="1"/>
    <col min="500" max="500" width="13.85546875" style="54" customWidth="1"/>
    <col min="501" max="501" width="0.85546875" style="54" customWidth="1"/>
    <col min="502" max="502" width="13.5703125" style="54" customWidth="1"/>
    <col min="503" max="503" width="0.85546875" style="54" customWidth="1"/>
    <col min="504" max="504" width="12.42578125" style="54" customWidth="1"/>
    <col min="505" max="505" width="12.5703125" style="54" customWidth="1"/>
    <col min="506" max="506" width="11.42578125" style="54" customWidth="1"/>
    <col min="507" max="507" width="9.140625" style="54"/>
    <col min="508" max="508" width="10.140625" style="54" customWidth="1"/>
    <col min="509" max="736" width="9.140625" style="54"/>
    <col min="737" max="737" width="30.42578125" style="54" customWidth="1"/>
    <col min="738" max="738" width="9.5703125" style="54" customWidth="1"/>
    <col min="739" max="739" width="0.5703125" style="54" customWidth="1"/>
    <col min="740" max="740" width="15.42578125" style="54" customWidth="1"/>
    <col min="741" max="741" width="0.5703125" style="54" customWidth="1"/>
    <col min="742" max="742" width="12.42578125" style="54" customWidth="1"/>
    <col min="743" max="743" width="0.5703125" style="54" customWidth="1"/>
    <col min="744" max="744" width="15.42578125" style="54" customWidth="1"/>
    <col min="745" max="745" width="0.5703125" style="54" customWidth="1"/>
    <col min="746" max="746" width="13.85546875" style="54" customWidth="1"/>
    <col min="747" max="747" width="0.5703125" style="54" customWidth="1"/>
    <col min="748" max="748" width="12.140625" style="54" customWidth="1"/>
    <col min="749" max="749" width="0.5703125" style="54" customWidth="1"/>
    <col min="750" max="750" width="18.42578125" style="54" customWidth="1"/>
    <col min="751" max="751" width="0.5703125" style="54" customWidth="1"/>
    <col min="752" max="752" width="18.42578125" style="54" customWidth="1"/>
    <col min="753" max="753" width="0.5703125" style="54" customWidth="1"/>
    <col min="754" max="754" width="17.42578125" style="54" customWidth="1"/>
    <col min="755" max="755" width="0.5703125" style="54" customWidth="1"/>
    <col min="756" max="756" width="13.85546875" style="54" customWidth="1"/>
    <col min="757" max="757" width="0.85546875" style="54" customWidth="1"/>
    <col min="758" max="758" width="13.5703125" style="54" customWidth="1"/>
    <col min="759" max="759" width="0.85546875" style="54" customWidth="1"/>
    <col min="760" max="760" width="12.42578125" style="54" customWidth="1"/>
    <col min="761" max="761" width="12.5703125" style="54" customWidth="1"/>
    <col min="762" max="762" width="11.42578125" style="54" customWidth="1"/>
    <col min="763" max="763" width="9.140625" style="54"/>
    <col min="764" max="764" width="10.140625" style="54" customWidth="1"/>
    <col min="765" max="992" width="9.140625" style="54"/>
    <col min="993" max="993" width="30.42578125" style="54" customWidth="1"/>
    <col min="994" max="994" width="9.5703125" style="54" customWidth="1"/>
    <col min="995" max="995" width="0.5703125" style="54" customWidth="1"/>
    <col min="996" max="996" width="15.42578125" style="54" customWidth="1"/>
    <col min="997" max="997" width="0.5703125" style="54" customWidth="1"/>
    <col min="998" max="998" width="12.42578125" style="54" customWidth="1"/>
    <col min="999" max="999" width="0.5703125" style="54" customWidth="1"/>
    <col min="1000" max="1000" width="15.42578125" style="54" customWidth="1"/>
    <col min="1001" max="1001" width="0.5703125" style="54" customWidth="1"/>
    <col min="1002" max="1002" width="13.85546875" style="54" customWidth="1"/>
    <col min="1003" max="1003" width="0.5703125" style="54" customWidth="1"/>
    <col min="1004" max="1004" width="12.140625" style="54" customWidth="1"/>
    <col min="1005" max="1005" width="0.5703125" style="54" customWidth="1"/>
    <col min="1006" max="1006" width="18.42578125" style="54" customWidth="1"/>
    <col min="1007" max="1007" width="0.5703125" style="54" customWidth="1"/>
    <col min="1008" max="1008" width="18.42578125" style="54" customWidth="1"/>
    <col min="1009" max="1009" width="0.5703125" style="54" customWidth="1"/>
    <col min="1010" max="1010" width="17.42578125" style="54" customWidth="1"/>
    <col min="1011" max="1011" width="0.5703125" style="54" customWidth="1"/>
    <col min="1012" max="1012" width="13.85546875" style="54" customWidth="1"/>
    <col min="1013" max="1013" width="0.85546875" style="54" customWidth="1"/>
    <col min="1014" max="1014" width="13.5703125" style="54" customWidth="1"/>
    <col min="1015" max="1015" width="0.85546875" style="54" customWidth="1"/>
    <col min="1016" max="1016" width="12.42578125" style="54" customWidth="1"/>
    <col min="1017" max="1017" width="12.5703125" style="54" customWidth="1"/>
    <col min="1018" max="1018" width="11.42578125" style="54" customWidth="1"/>
    <col min="1019" max="1019" width="9.140625" style="54"/>
    <col min="1020" max="1020" width="10.140625" style="54" customWidth="1"/>
    <col min="1021" max="1248" width="9.140625" style="54"/>
    <col min="1249" max="1249" width="30.42578125" style="54" customWidth="1"/>
    <col min="1250" max="1250" width="9.5703125" style="54" customWidth="1"/>
    <col min="1251" max="1251" width="0.5703125" style="54" customWidth="1"/>
    <col min="1252" max="1252" width="15.42578125" style="54" customWidth="1"/>
    <col min="1253" max="1253" width="0.5703125" style="54" customWidth="1"/>
    <col min="1254" max="1254" width="12.42578125" style="54" customWidth="1"/>
    <col min="1255" max="1255" width="0.5703125" style="54" customWidth="1"/>
    <col min="1256" max="1256" width="15.42578125" style="54" customWidth="1"/>
    <col min="1257" max="1257" width="0.5703125" style="54" customWidth="1"/>
    <col min="1258" max="1258" width="13.85546875" style="54" customWidth="1"/>
    <col min="1259" max="1259" width="0.5703125" style="54" customWidth="1"/>
    <col min="1260" max="1260" width="12.140625" style="54" customWidth="1"/>
    <col min="1261" max="1261" width="0.5703125" style="54" customWidth="1"/>
    <col min="1262" max="1262" width="18.42578125" style="54" customWidth="1"/>
    <col min="1263" max="1263" width="0.5703125" style="54" customWidth="1"/>
    <col min="1264" max="1264" width="18.42578125" style="54" customWidth="1"/>
    <col min="1265" max="1265" width="0.5703125" style="54" customWidth="1"/>
    <col min="1266" max="1266" width="17.42578125" style="54" customWidth="1"/>
    <col min="1267" max="1267" width="0.5703125" style="54" customWidth="1"/>
    <col min="1268" max="1268" width="13.85546875" style="54" customWidth="1"/>
    <col min="1269" max="1269" width="0.85546875" style="54" customWidth="1"/>
    <col min="1270" max="1270" width="13.5703125" style="54" customWidth="1"/>
    <col min="1271" max="1271" width="0.85546875" style="54" customWidth="1"/>
    <col min="1272" max="1272" width="12.42578125" style="54" customWidth="1"/>
    <col min="1273" max="1273" width="12.5703125" style="54" customWidth="1"/>
    <col min="1274" max="1274" width="11.42578125" style="54" customWidth="1"/>
    <col min="1275" max="1275" width="9.140625" style="54"/>
    <col min="1276" max="1276" width="10.140625" style="54" customWidth="1"/>
    <col min="1277" max="1504" width="9.140625" style="54"/>
    <col min="1505" max="1505" width="30.42578125" style="54" customWidth="1"/>
    <col min="1506" max="1506" width="9.5703125" style="54" customWidth="1"/>
    <col min="1507" max="1507" width="0.5703125" style="54" customWidth="1"/>
    <col min="1508" max="1508" width="15.42578125" style="54" customWidth="1"/>
    <col min="1509" max="1509" width="0.5703125" style="54" customWidth="1"/>
    <col min="1510" max="1510" width="12.42578125" style="54" customWidth="1"/>
    <col min="1511" max="1511" width="0.5703125" style="54" customWidth="1"/>
    <col min="1512" max="1512" width="15.42578125" style="54" customWidth="1"/>
    <col min="1513" max="1513" width="0.5703125" style="54" customWidth="1"/>
    <col min="1514" max="1514" width="13.85546875" style="54" customWidth="1"/>
    <col min="1515" max="1515" width="0.5703125" style="54" customWidth="1"/>
    <col min="1516" max="1516" width="12.140625" style="54" customWidth="1"/>
    <col min="1517" max="1517" width="0.5703125" style="54" customWidth="1"/>
    <col min="1518" max="1518" width="18.42578125" style="54" customWidth="1"/>
    <col min="1519" max="1519" width="0.5703125" style="54" customWidth="1"/>
    <col min="1520" max="1520" width="18.42578125" style="54" customWidth="1"/>
    <col min="1521" max="1521" width="0.5703125" style="54" customWidth="1"/>
    <col min="1522" max="1522" width="17.42578125" style="54" customWidth="1"/>
    <col min="1523" max="1523" width="0.5703125" style="54" customWidth="1"/>
    <col min="1524" max="1524" width="13.85546875" style="54" customWidth="1"/>
    <col min="1525" max="1525" width="0.85546875" style="54" customWidth="1"/>
    <col min="1526" max="1526" width="13.5703125" style="54" customWidth="1"/>
    <col min="1527" max="1527" width="0.85546875" style="54" customWidth="1"/>
    <col min="1528" max="1528" width="12.42578125" style="54" customWidth="1"/>
    <col min="1529" max="1529" width="12.5703125" style="54" customWidth="1"/>
    <col min="1530" max="1530" width="11.42578125" style="54" customWidth="1"/>
    <col min="1531" max="1531" width="9.140625" style="54"/>
    <col min="1532" max="1532" width="10.140625" style="54" customWidth="1"/>
    <col min="1533" max="1760" width="9.140625" style="54"/>
    <col min="1761" max="1761" width="30.42578125" style="54" customWidth="1"/>
    <col min="1762" max="1762" width="9.5703125" style="54" customWidth="1"/>
    <col min="1763" max="1763" width="0.5703125" style="54" customWidth="1"/>
    <col min="1764" max="1764" width="15.42578125" style="54" customWidth="1"/>
    <col min="1765" max="1765" width="0.5703125" style="54" customWidth="1"/>
    <col min="1766" max="1766" width="12.42578125" style="54" customWidth="1"/>
    <col min="1767" max="1767" width="0.5703125" style="54" customWidth="1"/>
    <col min="1768" max="1768" width="15.42578125" style="54" customWidth="1"/>
    <col min="1769" max="1769" width="0.5703125" style="54" customWidth="1"/>
    <col min="1770" max="1770" width="13.85546875" style="54" customWidth="1"/>
    <col min="1771" max="1771" width="0.5703125" style="54" customWidth="1"/>
    <col min="1772" max="1772" width="12.140625" style="54" customWidth="1"/>
    <col min="1773" max="1773" width="0.5703125" style="54" customWidth="1"/>
    <col min="1774" max="1774" width="18.42578125" style="54" customWidth="1"/>
    <col min="1775" max="1775" width="0.5703125" style="54" customWidth="1"/>
    <col min="1776" max="1776" width="18.42578125" style="54" customWidth="1"/>
    <col min="1777" max="1777" width="0.5703125" style="54" customWidth="1"/>
    <col min="1778" max="1778" width="17.42578125" style="54" customWidth="1"/>
    <col min="1779" max="1779" width="0.5703125" style="54" customWidth="1"/>
    <col min="1780" max="1780" width="13.85546875" style="54" customWidth="1"/>
    <col min="1781" max="1781" width="0.85546875" style="54" customWidth="1"/>
    <col min="1782" max="1782" width="13.5703125" style="54" customWidth="1"/>
    <col min="1783" max="1783" width="0.85546875" style="54" customWidth="1"/>
    <col min="1784" max="1784" width="12.42578125" style="54" customWidth="1"/>
    <col min="1785" max="1785" width="12.5703125" style="54" customWidth="1"/>
    <col min="1786" max="1786" width="11.42578125" style="54" customWidth="1"/>
    <col min="1787" max="1787" width="9.140625" style="54"/>
    <col min="1788" max="1788" width="10.140625" style="54" customWidth="1"/>
    <col min="1789" max="2016" width="9.140625" style="54"/>
    <col min="2017" max="2017" width="30.42578125" style="54" customWidth="1"/>
    <col min="2018" max="2018" width="9.5703125" style="54" customWidth="1"/>
    <col min="2019" max="2019" width="0.5703125" style="54" customWidth="1"/>
    <col min="2020" max="2020" width="15.42578125" style="54" customWidth="1"/>
    <col min="2021" max="2021" width="0.5703125" style="54" customWidth="1"/>
    <col min="2022" max="2022" width="12.42578125" style="54" customWidth="1"/>
    <col min="2023" max="2023" width="0.5703125" style="54" customWidth="1"/>
    <col min="2024" max="2024" width="15.42578125" style="54" customWidth="1"/>
    <col min="2025" max="2025" width="0.5703125" style="54" customWidth="1"/>
    <col min="2026" max="2026" width="13.85546875" style="54" customWidth="1"/>
    <col min="2027" max="2027" width="0.5703125" style="54" customWidth="1"/>
    <col min="2028" max="2028" width="12.140625" style="54" customWidth="1"/>
    <col min="2029" max="2029" width="0.5703125" style="54" customWidth="1"/>
    <col min="2030" max="2030" width="18.42578125" style="54" customWidth="1"/>
    <col min="2031" max="2031" width="0.5703125" style="54" customWidth="1"/>
    <col min="2032" max="2032" width="18.42578125" style="54" customWidth="1"/>
    <col min="2033" max="2033" width="0.5703125" style="54" customWidth="1"/>
    <col min="2034" max="2034" width="17.42578125" style="54" customWidth="1"/>
    <col min="2035" max="2035" width="0.5703125" style="54" customWidth="1"/>
    <col min="2036" max="2036" width="13.85546875" style="54" customWidth="1"/>
    <col min="2037" max="2037" width="0.85546875" style="54" customWidth="1"/>
    <col min="2038" max="2038" width="13.5703125" style="54" customWidth="1"/>
    <col min="2039" max="2039" width="0.85546875" style="54" customWidth="1"/>
    <col min="2040" max="2040" width="12.42578125" style="54" customWidth="1"/>
    <col min="2041" max="2041" width="12.5703125" style="54" customWidth="1"/>
    <col min="2042" max="2042" width="11.42578125" style="54" customWidth="1"/>
    <col min="2043" max="2043" width="9.140625" style="54"/>
    <col min="2044" max="2044" width="10.140625" style="54" customWidth="1"/>
    <col min="2045" max="2272" width="9.140625" style="54"/>
    <col min="2273" max="2273" width="30.42578125" style="54" customWidth="1"/>
    <col min="2274" max="2274" width="9.5703125" style="54" customWidth="1"/>
    <col min="2275" max="2275" width="0.5703125" style="54" customWidth="1"/>
    <col min="2276" max="2276" width="15.42578125" style="54" customWidth="1"/>
    <col min="2277" max="2277" width="0.5703125" style="54" customWidth="1"/>
    <col min="2278" max="2278" width="12.42578125" style="54" customWidth="1"/>
    <col min="2279" max="2279" width="0.5703125" style="54" customWidth="1"/>
    <col min="2280" max="2280" width="15.42578125" style="54" customWidth="1"/>
    <col min="2281" max="2281" width="0.5703125" style="54" customWidth="1"/>
    <col min="2282" max="2282" width="13.85546875" style="54" customWidth="1"/>
    <col min="2283" max="2283" width="0.5703125" style="54" customWidth="1"/>
    <col min="2284" max="2284" width="12.140625" style="54" customWidth="1"/>
    <col min="2285" max="2285" width="0.5703125" style="54" customWidth="1"/>
    <col min="2286" max="2286" width="18.42578125" style="54" customWidth="1"/>
    <col min="2287" max="2287" width="0.5703125" style="54" customWidth="1"/>
    <col min="2288" max="2288" width="18.42578125" style="54" customWidth="1"/>
    <col min="2289" max="2289" width="0.5703125" style="54" customWidth="1"/>
    <col min="2290" max="2290" width="17.42578125" style="54" customWidth="1"/>
    <col min="2291" max="2291" width="0.5703125" style="54" customWidth="1"/>
    <col min="2292" max="2292" width="13.85546875" style="54" customWidth="1"/>
    <col min="2293" max="2293" width="0.85546875" style="54" customWidth="1"/>
    <col min="2294" max="2294" width="13.5703125" style="54" customWidth="1"/>
    <col min="2295" max="2295" width="0.85546875" style="54" customWidth="1"/>
    <col min="2296" max="2296" width="12.42578125" style="54" customWidth="1"/>
    <col min="2297" max="2297" width="12.5703125" style="54" customWidth="1"/>
    <col min="2298" max="2298" width="11.42578125" style="54" customWidth="1"/>
    <col min="2299" max="2299" width="9.140625" style="54"/>
    <col min="2300" max="2300" width="10.140625" style="54" customWidth="1"/>
    <col min="2301" max="2528" width="9.140625" style="54"/>
    <col min="2529" max="2529" width="30.42578125" style="54" customWidth="1"/>
    <col min="2530" max="2530" width="9.5703125" style="54" customWidth="1"/>
    <col min="2531" max="2531" width="0.5703125" style="54" customWidth="1"/>
    <col min="2532" max="2532" width="15.42578125" style="54" customWidth="1"/>
    <col min="2533" max="2533" width="0.5703125" style="54" customWidth="1"/>
    <col min="2534" max="2534" width="12.42578125" style="54" customWidth="1"/>
    <col min="2535" max="2535" width="0.5703125" style="54" customWidth="1"/>
    <col min="2536" max="2536" width="15.42578125" style="54" customWidth="1"/>
    <col min="2537" max="2537" width="0.5703125" style="54" customWidth="1"/>
    <col min="2538" max="2538" width="13.85546875" style="54" customWidth="1"/>
    <col min="2539" max="2539" width="0.5703125" style="54" customWidth="1"/>
    <col min="2540" max="2540" width="12.140625" style="54" customWidth="1"/>
    <col min="2541" max="2541" width="0.5703125" style="54" customWidth="1"/>
    <col min="2542" max="2542" width="18.42578125" style="54" customWidth="1"/>
    <col min="2543" max="2543" width="0.5703125" style="54" customWidth="1"/>
    <col min="2544" max="2544" width="18.42578125" style="54" customWidth="1"/>
    <col min="2545" max="2545" width="0.5703125" style="54" customWidth="1"/>
    <col min="2546" max="2546" width="17.42578125" style="54" customWidth="1"/>
    <col min="2547" max="2547" width="0.5703125" style="54" customWidth="1"/>
    <col min="2548" max="2548" width="13.85546875" style="54" customWidth="1"/>
    <col min="2549" max="2549" width="0.85546875" style="54" customWidth="1"/>
    <col min="2550" max="2550" width="13.5703125" style="54" customWidth="1"/>
    <col min="2551" max="2551" width="0.85546875" style="54" customWidth="1"/>
    <col min="2552" max="2552" width="12.42578125" style="54" customWidth="1"/>
    <col min="2553" max="2553" width="12.5703125" style="54" customWidth="1"/>
    <col min="2554" max="2554" width="11.42578125" style="54" customWidth="1"/>
    <col min="2555" max="2555" width="9.140625" style="54"/>
    <col min="2556" max="2556" width="10.140625" style="54" customWidth="1"/>
    <col min="2557" max="2784" width="9.140625" style="54"/>
    <col min="2785" max="2785" width="30.42578125" style="54" customWidth="1"/>
    <col min="2786" max="2786" width="9.5703125" style="54" customWidth="1"/>
    <col min="2787" max="2787" width="0.5703125" style="54" customWidth="1"/>
    <col min="2788" max="2788" width="15.42578125" style="54" customWidth="1"/>
    <col min="2789" max="2789" width="0.5703125" style="54" customWidth="1"/>
    <col min="2790" max="2790" width="12.42578125" style="54" customWidth="1"/>
    <col min="2791" max="2791" width="0.5703125" style="54" customWidth="1"/>
    <col min="2792" max="2792" width="15.42578125" style="54" customWidth="1"/>
    <col min="2793" max="2793" width="0.5703125" style="54" customWidth="1"/>
    <col min="2794" max="2794" width="13.85546875" style="54" customWidth="1"/>
    <col min="2795" max="2795" width="0.5703125" style="54" customWidth="1"/>
    <col min="2796" max="2796" width="12.140625" style="54" customWidth="1"/>
    <col min="2797" max="2797" width="0.5703125" style="54" customWidth="1"/>
    <col min="2798" max="2798" width="18.42578125" style="54" customWidth="1"/>
    <col min="2799" max="2799" width="0.5703125" style="54" customWidth="1"/>
    <col min="2800" max="2800" width="18.42578125" style="54" customWidth="1"/>
    <col min="2801" max="2801" width="0.5703125" style="54" customWidth="1"/>
    <col min="2802" max="2802" width="17.42578125" style="54" customWidth="1"/>
    <col min="2803" max="2803" width="0.5703125" style="54" customWidth="1"/>
    <col min="2804" max="2804" width="13.85546875" style="54" customWidth="1"/>
    <col min="2805" max="2805" width="0.85546875" style="54" customWidth="1"/>
    <col min="2806" max="2806" width="13.5703125" style="54" customWidth="1"/>
    <col min="2807" max="2807" width="0.85546875" style="54" customWidth="1"/>
    <col min="2808" max="2808" width="12.42578125" style="54" customWidth="1"/>
    <col min="2809" max="2809" width="12.5703125" style="54" customWidth="1"/>
    <col min="2810" max="2810" width="11.42578125" style="54" customWidth="1"/>
    <col min="2811" max="2811" width="9.140625" style="54"/>
    <col min="2812" max="2812" width="10.140625" style="54" customWidth="1"/>
    <col min="2813" max="3040" width="9.140625" style="54"/>
    <col min="3041" max="3041" width="30.42578125" style="54" customWidth="1"/>
    <col min="3042" max="3042" width="9.5703125" style="54" customWidth="1"/>
    <col min="3043" max="3043" width="0.5703125" style="54" customWidth="1"/>
    <col min="3044" max="3044" width="15.42578125" style="54" customWidth="1"/>
    <col min="3045" max="3045" width="0.5703125" style="54" customWidth="1"/>
    <col min="3046" max="3046" width="12.42578125" style="54" customWidth="1"/>
    <col min="3047" max="3047" width="0.5703125" style="54" customWidth="1"/>
    <col min="3048" max="3048" width="15.42578125" style="54" customWidth="1"/>
    <col min="3049" max="3049" width="0.5703125" style="54" customWidth="1"/>
    <col min="3050" max="3050" width="13.85546875" style="54" customWidth="1"/>
    <col min="3051" max="3051" width="0.5703125" style="54" customWidth="1"/>
    <col min="3052" max="3052" width="12.140625" style="54" customWidth="1"/>
    <col min="3053" max="3053" width="0.5703125" style="54" customWidth="1"/>
    <col min="3054" max="3054" width="18.42578125" style="54" customWidth="1"/>
    <col min="3055" max="3055" width="0.5703125" style="54" customWidth="1"/>
    <col min="3056" max="3056" width="18.42578125" style="54" customWidth="1"/>
    <col min="3057" max="3057" width="0.5703125" style="54" customWidth="1"/>
    <col min="3058" max="3058" width="17.42578125" style="54" customWidth="1"/>
    <col min="3059" max="3059" width="0.5703125" style="54" customWidth="1"/>
    <col min="3060" max="3060" width="13.85546875" style="54" customWidth="1"/>
    <col min="3061" max="3061" width="0.85546875" style="54" customWidth="1"/>
    <col min="3062" max="3062" width="13.5703125" style="54" customWidth="1"/>
    <col min="3063" max="3063" width="0.85546875" style="54" customWidth="1"/>
    <col min="3064" max="3064" width="12.42578125" style="54" customWidth="1"/>
    <col min="3065" max="3065" width="12.5703125" style="54" customWidth="1"/>
    <col min="3066" max="3066" width="11.42578125" style="54" customWidth="1"/>
    <col min="3067" max="3067" width="9.140625" style="54"/>
    <col min="3068" max="3068" width="10.140625" style="54" customWidth="1"/>
    <col min="3069" max="3296" width="9.140625" style="54"/>
    <col min="3297" max="3297" width="30.42578125" style="54" customWidth="1"/>
    <col min="3298" max="3298" width="9.5703125" style="54" customWidth="1"/>
    <col min="3299" max="3299" width="0.5703125" style="54" customWidth="1"/>
    <col min="3300" max="3300" width="15.42578125" style="54" customWidth="1"/>
    <col min="3301" max="3301" width="0.5703125" style="54" customWidth="1"/>
    <col min="3302" max="3302" width="12.42578125" style="54" customWidth="1"/>
    <col min="3303" max="3303" width="0.5703125" style="54" customWidth="1"/>
    <col min="3304" max="3304" width="15.42578125" style="54" customWidth="1"/>
    <col min="3305" max="3305" width="0.5703125" style="54" customWidth="1"/>
    <col min="3306" max="3306" width="13.85546875" style="54" customWidth="1"/>
    <col min="3307" max="3307" width="0.5703125" style="54" customWidth="1"/>
    <col min="3308" max="3308" width="12.140625" style="54" customWidth="1"/>
    <col min="3309" max="3309" width="0.5703125" style="54" customWidth="1"/>
    <col min="3310" max="3310" width="18.42578125" style="54" customWidth="1"/>
    <col min="3311" max="3311" width="0.5703125" style="54" customWidth="1"/>
    <col min="3312" max="3312" width="18.42578125" style="54" customWidth="1"/>
    <col min="3313" max="3313" width="0.5703125" style="54" customWidth="1"/>
    <col min="3314" max="3314" width="17.42578125" style="54" customWidth="1"/>
    <col min="3315" max="3315" width="0.5703125" style="54" customWidth="1"/>
    <col min="3316" max="3316" width="13.85546875" style="54" customWidth="1"/>
    <col min="3317" max="3317" width="0.85546875" style="54" customWidth="1"/>
    <col min="3318" max="3318" width="13.5703125" style="54" customWidth="1"/>
    <col min="3319" max="3319" width="0.85546875" style="54" customWidth="1"/>
    <col min="3320" max="3320" width="12.42578125" style="54" customWidth="1"/>
    <col min="3321" max="3321" width="12.5703125" style="54" customWidth="1"/>
    <col min="3322" max="3322" width="11.42578125" style="54" customWidth="1"/>
    <col min="3323" max="3323" width="9.140625" style="54"/>
    <col min="3324" max="3324" width="10.140625" style="54" customWidth="1"/>
    <col min="3325" max="3552" width="9.140625" style="54"/>
    <col min="3553" max="3553" width="30.42578125" style="54" customWidth="1"/>
    <col min="3554" max="3554" width="9.5703125" style="54" customWidth="1"/>
    <col min="3555" max="3555" width="0.5703125" style="54" customWidth="1"/>
    <col min="3556" max="3556" width="15.42578125" style="54" customWidth="1"/>
    <col min="3557" max="3557" width="0.5703125" style="54" customWidth="1"/>
    <col min="3558" max="3558" width="12.42578125" style="54" customWidth="1"/>
    <col min="3559" max="3559" width="0.5703125" style="54" customWidth="1"/>
    <col min="3560" max="3560" width="15.42578125" style="54" customWidth="1"/>
    <col min="3561" max="3561" width="0.5703125" style="54" customWidth="1"/>
    <col min="3562" max="3562" width="13.85546875" style="54" customWidth="1"/>
    <col min="3563" max="3563" width="0.5703125" style="54" customWidth="1"/>
    <col min="3564" max="3564" width="12.140625" style="54" customWidth="1"/>
    <col min="3565" max="3565" width="0.5703125" style="54" customWidth="1"/>
    <col min="3566" max="3566" width="18.42578125" style="54" customWidth="1"/>
    <col min="3567" max="3567" width="0.5703125" style="54" customWidth="1"/>
    <col min="3568" max="3568" width="18.42578125" style="54" customWidth="1"/>
    <col min="3569" max="3569" width="0.5703125" style="54" customWidth="1"/>
    <col min="3570" max="3570" width="17.42578125" style="54" customWidth="1"/>
    <col min="3571" max="3571" width="0.5703125" style="54" customWidth="1"/>
    <col min="3572" max="3572" width="13.85546875" style="54" customWidth="1"/>
    <col min="3573" max="3573" width="0.85546875" style="54" customWidth="1"/>
    <col min="3574" max="3574" width="13.5703125" style="54" customWidth="1"/>
    <col min="3575" max="3575" width="0.85546875" style="54" customWidth="1"/>
    <col min="3576" max="3576" width="12.42578125" style="54" customWidth="1"/>
    <col min="3577" max="3577" width="12.5703125" style="54" customWidth="1"/>
    <col min="3578" max="3578" width="11.42578125" style="54" customWidth="1"/>
    <col min="3579" max="3579" width="9.140625" style="54"/>
    <col min="3580" max="3580" width="10.140625" style="54" customWidth="1"/>
    <col min="3581" max="3808" width="9.140625" style="54"/>
    <col min="3809" max="3809" width="30.42578125" style="54" customWidth="1"/>
    <col min="3810" max="3810" width="9.5703125" style="54" customWidth="1"/>
    <col min="3811" max="3811" width="0.5703125" style="54" customWidth="1"/>
    <col min="3812" max="3812" width="15.42578125" style="54" customWidth="1"/>
    <col min="3813" max="3813" width="0.5703125" style="54" customWidth="1"/>
    <col min="3814" max="3814" width="12.42578125" style="54" customWidth="1"/>
    <col min="3815" max="3815" width="0.5703125" style="54" customWidth="1"/>
    <col min="3816" max="3816" width="15.42578125" style="54" customWidth="1"/>
    <col min="3817" max="3817" width="0.5703125" style="54" customWidth="1"/>
    <col min="3818" max="3818" width="13.85546875" style="54" customWidth="1"/>
    <col min="3819" max="3819" width="0.5703125" style="54" customWidth="1"/>
    <col min="3820" max="3820" width="12.140625" style="54" customWidth="1"/>
    <col min="3821" max="3821" width="0.5703125" style="54" customWidth="1"/>
    <col min="3822" max="3822" width="18.42578125" style="54" customWidth="1"/>
    <col min="3823" max="3823" width="0.5703125" style="54" customWidth="1"/>
    <col min="3824" max="3824" width="18.42578125" style="54" customWidth="1"/>
    <col min="3825" max="3825" width="0.5703125" style="54" customWidth="1"/>
    <col min="3826" max="3826" width="17.42578125" style="54" customWidth="1"/>
    <col min="3827" max="3827" width="0.5703125" style="54" customWidth="1"/>
    <col min="3828" max="3828" width="13.85546875" style="54" customWidth="1"/>
    <col min="3829" max="3829" width="0.85546875" style="54" customWidth="1"/>
    <col min="3830" max="3830" width="13.5703125" style="54" customWidth="1"/>
    <col min="3831" max="3831" width="0.85546875" style="54" customWidth="1"/>
    <col min="3832" max="3832" width="12.42578125" style="54" customWidth="1"/>
    <col min="3833" max="3833" width="12.5703125" style="54" customWidth="1"/>
    <col min="3834" max="3834" width="11.42578125" style="54" customWidth="1"/>
    <col min="3835" max="3835" width="9.140625" style="54"/>
    <col min="3836" max="3836" width="10.140625" style="54" customWidth="1"/>
    <col min="3837" max="4064" width="9.140625" style="54"/>
    <col min="4065" max="4065" width="30.42578125" style="54" customWidth="1"/>
    <col min="4066" max="4066" width="9.5703125" style="54" customWidth="1"/>
    <col min="4067" max="4067" width="0.5703125" style="54" customWidth="1"/>
    <col min="4068" max="4068" width="15.42578125" style="54" customWidth="1"/>
    <col min="4069" max="4069" width="0.5703125" style="54" customWidth="1"/>
    <col min="4070" max="4070" width="12.42578125" style="54" customWidth="1"/>
    <col min="4071" max="4071" width="0.5703125" style="54" customWidth="1"/>
    <col min="4072" max="4072" width="15.42578125" style="54" customWidth="1"/>
    <col min="4073" max="4073" width="0.5703125" style="54" customWidth="1"/>
    <col min="4074" max="4074" width="13.85546875" style="54" customWidth="1"/>
    <col min="4075" max="4075" width="0.5703125" style="54" customWidth="1"/>
    <col min="4076" max="4076" width="12.140625" style="54" customWidth="1"/>
    <col min="4077" max="4077" width="0.5703125" style="54" customWidth="1"/>
    <col min="4078" max="4078" width="18.42578125" style="54" customWidth="1"/>
    <col min="4079" max="4079" width="0.5703125" style="54" customWidth="1"/>
    <col min="4080" max="4080" width="18.42578125" style="54" customWidth="1"/>
    <col min="4081" max="4081" width="0.5703125" style="54" customWidth="1"/>
    <col min="4082" max="4082" width="17.42578125" style="54" customWidth="1"/>
    <col min="4083" max="4083" width="0.5703125" style="54" customWidth="1"/>
    <col min="4084" max="4084" width="13.85546875" style="54" customWidth="1"/>
    <col min="4085" max="4085" width="0.85546875" style="54" customWidth="1"/>
    <col min="4086" max="4086" width="13.5703125" style="54" customWidth="1"/>
    <col min="4087" max="4087" width="0.85546875" style="54" customWidth="1"/>
    <col min="4088" max="4088" width="12.42578125" style="54" customWidth="1"/>
    <col min="4089" max="4089" width="12.5703125" style="54" customWidth="1"/>
    <col min="4090" max="4090" width="11.42578125" style="54" customWidth="1"/>
    <col min="4091" max="4091" width="9.140625" style="54"/>
    <col min="4092" max="4092" width="10.140625" style="54" customWidth="1"/>
    <col min="4093" max="4320" width="9.140625" style="54"/>
    <col min="4321" max="4321" width="30.42578125" style="54" customWidth="1"/>
    <col min="4322" max="4322" width="9.5703125" style="54" customWidth="1"/>
    <col min="4323" max="4323" width="0.5703125" style="54" customWidth="1"/>
    <col min="4324" max="4324" width="15.42578125" style="54" customWidth="1"/>
    <col min="4325" max="4325" width="0.5703125" style="54" customWidth="1"/>
    <col min="4326" max="4326" width="12.42578125" style="54" customWidth="1"/>
    <col min="4327" max="4327" width="0.5703125" style="54" customWidth="1"/>
    <col min="4328" max="4328" width="15.42578125" style="54" customWidth="1"/>
    <col min="4329" max="4329" width="0.5703125" style="54" customWidth="1"/>
    <col min="4330" max="4330" width="13.85546875" style="54" customWidth="1"/>
    <col min="4331" max="4331" width="0.5703125" style="54" customWidth="1"/>
    <col min="4332" max="4332" width="12.140625" style="54" customWidth="1"/>
    <col min="4333" max="4333" width="0.5703125" style="54" customWidth="1"/>
    <col min="4334" max="4334" width="18.42578125" style="54" customWidth="1"/>
    <col min="4335" max="4335" width="0.5703125" style="54" customWidth="1"/>
    <col min="4336" max="4336" width="18.42578125" style="54" customWidth="1"/>
    <col min="4337" max="4337" width="0.5703125" style="54" customWidth="1"/>
    <col min="4338" max="4338" width="17.42578125" style="54" customWidth="1"/>
    <col min="4339" max="4339" width="0.5703125" style="54" customWidth="1"/>
    <col min="4340" max="4340" width="13.85546875" style="54" customWidth="1"/>
    <col min="4341" max="4341" width="0.85546875" style="54" customWidth="1"/>
    <col min="4342" max="4342" width="13.5703125" style="54" customWidth="1"/>
    <col min="4343" max="4343" width="0.85546875" style="54" customWidth="1"/>
    <col min="4344" max="4344" width="12.42578125" style="54" customWidth="1"/>
    <col min="4345" max="4345" width="12.5703125" style="54" customWidth="1"/>
    <col min="4346" max="4346" width="11.42578125" style="54" customWidth="1"/>
    <col min="4347" max="4347" width="9.140625" style="54"/>
    <col min="4348" max="4348" width="10.140625" style="54" customWidth="1"/>
    <col min="4349" max="4576" width="9.140625" style="54"/>
    <col min="4577" max="4577" width="30.42578125" style="54" customWidth="1"/>
    <col min="4578" max="4578" width="9.5703125" style="54" customWidth="1"/>
    <col min="4579" max="4579" width="0.5703125" style="54" customWidth="1"/>
    <col min="4580" max="4580" width="15.42578125" style="54" customWidth="1"/>
    <col min="4581" max="4581" width="0.5703125" style="54" customWidth="1"/>
    <col min="4582" max="4582" width="12.42578125" style="54" customWidth="1"/>
    <col min="4583" max="4583" width="0.5703125" style="54" customWidth="1"/>
    <col min="4584" max="4584" width="15.42578125" style="54" customWidth="1"/>
    <col min="4585" max="4585" width="0.5703125" style="54" customWidth="1"/>
    <col min="4586" max="4586" width="13.85546875" style="54" customWidth="1"/>
    <col min="4587" max="4587" width="0.5703125" style="54" customWidth="1"/>
    <col min="4588" max="4588" width="12.140625" style="54" customWidth="1"/>
    <col min="4589" max="4589" width="0.5703125" style="54" customWidth="1"/>
    <col min="4590" max="4590" width="18.42578125" style="54" customWidth="1"/>
    <col min="4591" max="4591" width="0.5703125" style="54" customWidth="1"/>
    <col min="4592" max="4592" width="18.42578125" style="54" customWidth="1"/>
    <col min="4593" max="4593" width="0.5703125" style="54" customWidth="1"/>
    <col min="4594" max="4594" width="17.42578125" style="54" customWidth="1"/>
    <col min="4595" max="4595" width="0.5703125" style="54" customWidth="1"/>
    <col min="4596" max="4596" width="13.85546875" style="54" customWidth="1"/>
    <col min="4597" max="4597" width="0.85546875" style="54" customWidth="1"/>
    <col min="4598" max="4598" width="13.5703125" style="54" customWidth="1"/>
    <col min="4599" max="4599" width="0.85546875" style="54" customWidth="1"/>
    <col min="4600" max="4600" width="12.42578125" style="54" customWidth="1"/>
    <col min="4601" max="4601" width="12.5703125" style="54" customWidth="1"/>
    <col min="4602" max="4602" width="11.42578125" style="54" customWidth="1"/>
    <col min="4603" max="4603" width="9.140625" style="54"/>
    <col min="4604" max="4604" width="10.140625" style="54" customWidth="1"/>
    <col min="4605" max="4832" width="9.140625" style="54"/>
    <col min="4833" max="4833" width="30.42578125" style="54" customWidth="1"/>
    <col min="4834" max="4834" width="9.5703125" style="54" customWidth="1"/>
    <col min="4835" max="4835" width="0.5703125" style="54" customWidth="1"/>
    <col min="4836" max="4836" width="15.42578125" style="54" customWidth="1"/>
    <col min="4837" max="4837" width="0.5703125" style="54" customWidth="1"/>
    <col min="4838" max="4838" width="12.42578125" style="54" customWidth="1"/>
    <col min="4839" max="4839" width="0.5703125" style="54" customWidth="1"/>
    <col min="4840" max="4840" width="15.42578125" style="54" customWidth="1"/>
    <col min="4841" max="4841" width="0.5703125" style="54" customWidth="1"/>
    <col min="4842" max="4842" width="13.85546875" style="54" customWidth="1"/>
    <col min="4843" max="4843" width="0.5703125" style="54" customWidth="1"/>
    <col min="4844" max="4844" width="12.140625" style="54" customWidth="1"/>
    <col min="4845" max="4845" width="0.5703125" style="54" customWidth="1"/>
    <col min="4846" max="4846" width="18.42578125" style="54" customWidth="1"/>
    <col min="4847" max="4847" width="0.5703125" style="54" customWidth="1"/>
    <col min="4848" max="4848" width="18.42578125" style="54" customWidth="1"/>
    <col min="4849" max="4849" width="0.5703125" style="54" customWidth="1"/>
    <col min="4850" max="4850" width="17.42578125" style="54" customWidth="1"/>
    <col min="4851" max="4851" width="0.5703125" style="54" customWidth="1"/>
    <col min="4852" max="4852" width="13.85546875" style="54" customWidth="1"/>
    <col min="4853" max="4853" width="0.85546875" style="54" customWidth="1"/>
    <col min="4854" max="4854" width="13.5703125" style="54" customWidth="1"/>
    <col min="4855" max="4855" width="0.85546875" style="54" customWidth="1"/>
    <col min="4856" max="4856" width="12.42578125" style="54" customWidth="1"/>
    <col min="4857" max="4857" width="12.5703125" style="54" customWidth="1"/>
    <col min="4858" max="4858" width="11.42578125" style="54" customWidth="1"/>
    <col min="4859" max="4859" width="9.140625" style="54"/>
    <col min="4860" max="4860" width="10.140625" style="54" customWidth="1"/>
    <col min="4861" max="5088" width="9.140625" style="54"/>
    <col min="5089" max="5089" width="30.42578125" style="54" customWidth="1"/>
    <col min="5090" max="5090" width="9.5703125" style="54" customWidth="1"/>
    <col min="5091" max="5091" width="0.5703125" style="54" customWidth="1"/>
    <col min="5092" max="5092" width="15.42578125" style="54" customWidth="1"/>
    <col min="5093" max="5093" width="0.5703125" style="54" customWidth="1"/>
    <col min="5094" max="5094" width="12.42578125" style="54" customWidth="1"/>
    <col min="5095" max="5095" width="0.5703125" style="54" customWidth="1"/>
    <col min="5096" max="5096" width="15.42578125" style="54" customWidth="1"/>
    <col min="5097" max="5097" width="0.5703125" style="54" customWidth="1"/>
    <col min="5098" max="5098" width="13.85546875" style="54" customWidth="1"/>
    <col min="5099" max="5099" width="0.5703125" style="54" customWidth="1"/>
    <col min="5100" max="5100" width="12.140625" style="54" customWidth="1"/>
    <col min="5101" max="5101" width="0.5703125" style="54" customWidth="1"/>
    <col min="5102" max="5102" width="18.42578125" style="54" customWidth="1"/>
    <col min="5103" max="5103" width="0.5703125" style="54" customWidth="1"/>
    <col min="5104" max="5104" width="18.42578125" style="54" customWidth="1"/>
    <col min="5105" max="5105" width="0.5703125" style="54" customWidth="1"/>
    <col min="5106" max="5106" width="17.42578125" style="54" customWidth="1"/>
    <col min="5107" max="5107" width="0.5703125" style="54" customWidth="1"/>
    <col min="5108" max="5108" width="13.85546875" style="54" customWidth="1"/>
    <col min="5109" max="5109" width="0.85546875" style="54" customWidth="1"/>
    <col min="5110" max="5110" width="13.5703125" style="54" customWidth="1"/>
    <col min="5111" max="5111" width="0.85546875" style="54" customWidth="1"/>
    <col min="5112" max="5112" width="12.42578125" style="54" customWidth="1"/>
    <col min="5113" max="5113" width="12.5703125" style="54" customWidth="1"/>
    <col min="5114" max="5114" width="11.42578125" style="54" customWidth="1"/>
    <col min="5115" max="5115" width="9.140625" style="54"/>
    <col min="5116" max="5116" width="10.140625" style="54" customWidth="1"/>
    <col min="5117" max="5344" width="9.140625" style="54"/>
    <col min="5345" max="5345" width="30.42578125" style="54" customWidth="1"/>
    <col min="5346" max="5346" width="9.5703125" style="54" customWidth="1"/>
    <col min="5347" max="5347" width="0.5703125" style="54" customWidth="1"/>
    <col min="5348" max="5348" width="15.42578125" style="54" customWidth="1"/>
    <col min="5349" max="5349" width="0.5703125" style="54" customWidth="1"/>
    <col min="5350" max="5350" width="12.42578125" style="54" customWidth="1"/>
    <col min="5351" max="5351" width="0.5703125" style="54" customWidth="1"/>
    <col min="5352" max="5352" width="15.42578125" style="54" customWidth="1"/>
    <col min="5353" max="5353" width="0.5703125" style="54" customWidth="1"/>
    <col min="5354" max="5354" width="13.85546875" style="54" customWidth="1"/>
    <col min="5355" max="5355" width="0.5703125" style="54" customWidth="1"/>
    <col min="5356" max="5356" width="12.140625" style="54" customWidth="1"/>
    <col min="5357" max="5357" width="0.5703125" style="54" customWidth="1"/>
    <col min="5358" max="5358" width="18.42578125" style="54" customWidth="1"/>
    <col min="5359" max="5359" width="0.5703125" style="54" customWidth="1"/>
    <col min="5360" max="5360" width="18.42578125" style="54" customWidth="1"/>
    <col min="5361" max="5361" width="0.5703125" style="54" customWidth="1"/>
    <col min="5362" max="5362" width="17.42578125" style="54" customWidth="1"/>
    <col min="5363" max="5363" width="0.5703125" style="54" customWidth="1"/>
    <col min="5364" max="5364" width="13.85546875" style="54" customWidth="1"/>
    <col min="5365" max="5365" width="0.85546875" style="54" customWidth="1"/>
    <col min="5366" max="5366" width="13.5703125" style="54" customWidth="1"/>
    <col min="5367" max="5367" width="0.85546875" style="54" customWidth="1"/>
    <col min="5368" max="5368" width="12.42578125" style="54" customWidth="1"/>
    <col min="5369" max="5369" width="12.5703125" style="54" customWidth="1"/>
    <col min="5370" max="5370" width="11.42578125" style="54" customWidth="1"/>
    <col min="5371" max="5371" width="9.140625" style="54"/>
    <col min="5372" max="5372" width="10.140625" style="54" customWidth="1"/>
    <col min="5373" max="5600" width="9.140625" style="54"/>
    <col min="5601" max="5601" width="30.42578125" style="54" customWidth="1"/>
    <col min="5602" max="5602" width="9.5703125" style="54" customWidth="1"/>
    <col min="5603" max="5603" width="0.5703125" style="54" customWidth="1"/>
    <col min="5604" max="5604" width="15.42578125" style="54" customWidth="1"/>
    <col min="5605" max="5605" width="0.5703125" style="54" customWidth="1"/>
    <col min="5606" max="5606" width="12.42578125" style="54" customWidth="1"/>
    <col min="5607" max="5607" width="0.5703125" style="54" customWidth="1"/>
    <col min="5608" max="5608" width="15.42578125" style="54" customWidth="1"/>
    <col min="5609" max="5609" width="0.5703125" style="54" customWidth="1"/>
    <col min="5610" max="5610" width="13.85546875" style="54" customWidth="1"/>
    <col min="5611" max="5611" width="0.5703125" style="54" customWidth="1"/>
    <col min="5612" max="5612" width="12.140625" style="54" customWidth="1"/>
    <col min="5613" max="5613" width="0.5703125" style="54" customWidth="1"/>
    <col min="5614" max="5614" width="18.42578125" style="54" customWidth="1"/>
    <col min="5615" max="5615" width="0.5703125" style="54" customWidth="1"/>
    <col min="5616" max="5616" width="18.42578125" style="54" customWidth="1"/>
    <col min="5617" max="5617" width="0.5703125" style="54" customWidth="1"/>
    <col min="5618" max="5618" width="17.42578125" style="54" customWidth="1"/>
    <col min="5619" max="5619" width="0.5703125" style="54" customWidth="1"/>
    <col min="5620" max="5620" width="13.85546875" style="54" customWidth="1"/>
    <col min="5621" max="5621" width="0.85546875" style="54" customWidth="1"/>
    <col min="5622" max="5622" width="13.5703125" style="54" customWidth="1"/>
    <col min="5623" max="5623" width="0.85546875" style="54" customWidth="1"/>
    <col min="5624" max="5624" width="12.42578125" style="54" customWidth="1"/>
    <col min="5625" max="5625" width="12.5703125" style="54" customWidth="1"/>
    <col min="5626" max="5626" width="11.42578125" style="54" customWidth="1"/>
    <col min="5627" max="5627" width="9.140625" style="54"/>
    <col min="5628" max="5628" width="10.140625" style="54" customWidth="1"/>
    <col min="5629" max="5856" width="9.140625" style="54"/>
    <col min="5857" max="5857" width="30.42578125" style="54" customWidth="1"/>
    <col min="5858" max="5858" width="9.5703125" style="54" customWidth="1"/>
    <col min="5859" max="5859" width="0.5703125" style="54" customWidth="1"/>
    <col min="5860" max="5860" width="15.42578125" style="54" customWidth="1"/>
    <col min="5861" max="5861" width="0.5703125" style="54" customWidth="1"/>
    <col min="5862" max="5862" width="12.42578125" style="54" customWidth="1"/>
    <col min="5863" max="5863" width="0.5703125" style="54" customWidth="1"/>
    <col min="5864" max="5864" width="15.42578125" style="54" customWidth="1"/>
    <col min="5865" max="5865" width="0.5703125" style="54" customWidth="1"/>
    <col min="5866" max="5866" width="13.85546875" style="54" customWidth="1"/>
    <col min="5867" max="5867" width="0.5703125" style="54" customWidth="1"/>
    <col min="5868" max="5868" width="12.140625" style="54" customWidth="1"/>
    <col min="5869" max="5869" width="0.5703125" style="54" customWidth="1"/>
    <col min="5870" max="5870" width="18.42578125" style="54" customWidth="1"/>
    <col min="5871" max="5871" width="0.5703125" style="54" customWidth="1"/>
    <col min="5872" max="5872" width="18.42578125" style="54" customWidth="1"/>
    <col min="5873" max="5873" width="0.5703125" style="54" customWidth="1"/>
    <col min="5874" max="5874" width="17.42578125" style="54" customWidth="1"/>
    <col min="5875" max="5875" width="0.5703125" style="54" customWidth="1"/>
    <col min="5876" max="5876" width="13.85546875" style="54" customWidth="1"/>
    <col min="5877" max="5877" width="0.85546875" style="54" customWidth="1"/>
    <col min="5878" max="5878" width="13.5703125" style="54" customWidth="1"/>
    <col min="5879" max="5879" width="0.85546875" style="54" customWidth="1"/>
    <col min="5880" max="5880" width="12.42578125" style="54" customWidth="1"/>
    <col min="5881" max="5881" width="12.5703125" style="54" customWidth="1"/>
    <col min="5882" max="5882" width="11.42578125" style="54" customWidth="1"/>
    <col min="5883" max="5883" width="9.140625" style="54"/>
    <col min="5884" max="5884" width="10.140625" style="54" customWidth="1"/>
    <col min="5885" max="6112" width="9.140625" style="54"/>
    <col min="6113" max="6113" width="30.42578125" style="54" customWidth="1"/>
    <col min="6114" max="6114" width="9.5703125" style="54" customWidth="1"/>
    <col min="6115" max="6115" width="0.5703125" style="54" customWidth="1"/>
    <col min="6116" max="6116" width="15.42578125" style="54" customWidth="1"/>
    <col min="6117" max="6117" width="0.5703125" style="54" customWidth="1"/>
    <col min="6118" max="6118" width="12.42578125" style="54" customWidth="1"/>
    <col min="6119" max="6119" width="0.5703125" style="54" customWidth="1"/>
    <col min="6120" max="6120" width="15.42578125" style="54" customWidth="1"/>
    <col min="6121" max="6121" width="0.5703125" style="54" customWidth="1"/>
    <col min="6122" max="6122" width="13.85546875" style="54" customWidth="1"/>
    <col min="6123" max="6123" width="0.5703125" style="54" customWidth="1"/>
    <col min="6124" max="6124" width="12.140625" style="54" customWidth="1"/>
    <col min="6125" max="6125" width="0.5703125" style="54" customWidth="1"/>
    <col min="6126" max="6126" width="18.42578125" style="54" customWidth="1"/>
    <col min="6127" max="6127" width="0.5703125" style="54" customWidth="1"/>
    <col min="6128" max="6128" width="18.42578125" style="54" customWidth="1"/>
    <col min="6129" max="6129" width="0.5703125" style="54" customWidth="1"/>
    <col min="6130" max="6130" width="17.42578125" style="54" customWidth="1"/>
    <col min="6131" max="6131" width="0.5703125" style="54" customWidth="1"/>
    <col min="6132" max="6132" width="13.85546875" style="54" customWidth="1"/>
    <col min="6133" max="6133" width="0.85546875" style="54" customWidth="1"/>
    <col min="6134" max="6134" width="13.5703125" style="54" customWidth="1"/>
    <col min="6135" max="6135" width="0.85546875" style="54" customWidth="1"/>
    <col min="6136" max="6136" width="12.42578125" style="54" customWidth="1"/>
    <col min="6137" max="6137" width="12.5703125" style="54" customWidth="1"/>
    <col min="6138" max="6138" width="11.42578125" style="54" customWidth="1"/>
    <col min="6139" max="6139" width="9.140625" style="54"/>
    <col min="6140" max="6140" width="10.140625" style="54" customWidth="1"/>
    <col min="6141" max="6368" width="9.140625" style="54"/>
    <col min="6369" max="6369" width="30.42578125" style="54" customWidth="1"/>
    <col min="6370" max="6370" width="9.5703125" style="54" customWidth="1"/>
    <col min="6371" max="6371" width="0.5703125" style="54" customWidth="1"/>
    <col min="6372" max="6372" width="15.42578125" style="54" customWidth="1"/>
    <col min="6373" max="6373" width="0.5703125" style="54" customWidth="1"/>
    <col min="6374" max="6374" width="12.42578125" style="54" customWidth="1"/>
    <col min="6375" max="6375" width="0.5703125" style="54" customWidth="1"/>
    <col min="6376" max="6376" width="15.42578125" style="54" customWidth="1"/>
    <col min="6377" max="6377" width="0.5703125" style="54" customWidth="1"/>
    <col min="6378" max="6378" width="13.85546875" style="54" customWidth="1"/>
    <col min="6379" max="6379" width="0.5703125" style="54" customWidth="1"/>
    <col min="6380" max="6380" width="12.140625" style="54" customWidth="1"/>
    <col min="6381" max="6381" width="0.5703125" style="54" customWidth="1"/>
    <col min="6382" max="6382" width="18.42578125" style="54" customWidth="1"/>
    <col min="6383" max="6383" width="0.5703125" style="54" customWidth="1"/>
    <col min="6384" max="6384" width="18.42578125" style="54" customWidth="1"/>
    <col min="6385" max="6385" width="0.5703125" style="54" customWidth="1"/>
    <col min="6386" max="6386" width="17.42578125" style="54" customWidth="1"/>
    <col min="6387" max="6387" width="0.5703125" style="54" customWidth="1"/>
    <col min="6388" max="6388" width="13.85546875" style="54" customWidth="1"/>
    <col min="6389" max="6389" width="0.85546875" style="54" customWidth="1"/>
    <col min="6390" max="6390" width="13.5703125" style="54" customWidth="1"/>
    <col min="6391" max="6391" width="0.85546875" style="54" customWidth="1"/>
    <col min="6392" max="6392" width="12.42578125" style="54" customWidth="1"/>
    <col min="6393" max="6393" width="12.5703125" style="54" customWidth="1"/>
    <col min="6394" max="6394" width="11.42578125" style="54" customWidth="1"/>
    <col min="6395" max="6395" width="9.140625" style="54"/>
    <col min="6396" max="6396" width="10.140625" style="54" customWidth="1"/>
    <col min="6397" max="6624" width="9.140625" style="54"/>
    <col min="6625" max="6625" width="30.42578125" style="54" customWidth="1"/>
    <col min="6626" max="6626" width="9.5703125" style="54" customWidth="1"/>
    <col min="6627" max="6627" width="0.5703125" style="54" customWidth="1"/>
    <col min="6628" max="6628" width="15.42578125" style="54" customWidth="1"/>
    <col min="6629" max="6629" width="0.5703125" style="54" customWidth="1"/>
    <col min="6630" max="6630" width="12.42578125" style="54" customWidth="1"/>
    <col min="6631" max="6631" width="0.5703125" style="54" customWidth="1"/>
    <col min="6632" max="6632" width="15.42578125" style="54" customWidth="1"/>
    <col min="6633" max="6633" width="0.5703125" style="54" customWidth="1"/>
    <col min="6634" max="6634" width="13.85546875" style="54" customWidth="1"/>
    <col min="6635" max="6635" width="0.5703125" style="54" customWidth="1"/>
    <col min="6636" max="6636" width="12.140625" style="54" customWidth="1"/>
    <col min="6637" max="6637" width="0.5703125" style="54" customWidth="1"/>
    <col min="6638" max="6638" width="18.42578125" style="54" customWidth="1"/>
    <col min="6639" max="6639" width="0.5703125" style="54" customWidth="1"/>
    <col min="6640" max="6640" width="18.42578125" style="54" customWidth="1"/>
    <col min="6641" max="6641" width="0.5703125" style="54" customWidth="1"/>
    <col min="6642" max="6642" width="17.42578125" style="54" customWidth="1"/>
    <col min="6643" max="6643" width="0.5703125" style="54" customWidth="1"/>
    <col min="6644" max="6644" width="13.85546875" style="54" customWidth="1"/>
    <col min="6645" max="6645" width="0.85546875" style="54" customWidth="1"/>
    <col min="6646" max="6646" width="13.5703125" style="54" customWidth="1"/>
    <col min="6647" max="6647" width="0.85546875" style="54" customWidth="1"/>
    <col min="6648" max="6648" width="12.42578125" style="54" customWidth="1"/>
    <col min="6649" max="6649" width="12.5703125" style="54" customWidth="1"/>
    <col min="6650" max="6650" width="11.42578125" style="54" customWidth="1"/>
    <col min="6651" max="6651" width="9.140625" style="54"/>
    <col min="6652" max="6652" width="10.140625" style="54" customWidth="1"/>
    <col min="6653" max="6880" width="9.140625" style="54"/>
    <col min="6881" max="6881" width="30.42578125" style="54" customWidth="1"/>
    <col min="6882" max="6882" width="9.5703125" style="54" customWidth="1"/>
    <col min="6883" max="6883" width="0.5703125" style="54" customWidth="1"/>
    <col min="6884" max="6884" width="15.42578125" style="54" customWidth="1"/>
    <col min="6885" max="6885" width="0.5703125" style="54" customWidth="1"/>
    <col min="6886" max="6886" width="12.42578125" style="54" customWidth="1"/>
    <col min="6887" max="6887" width="0.5703125" style="54" customWidth="1"/>
    <col min="6888" max="6888" width="15.42578125" style="54" customWidth="1"/>
    <col min="6889" max="6889" width="0.5703125" style="54" customWidth="1"/>
    <col min="6890" max="6890" width="13.85546875" style="54" customWidth="1"/>
    <col min="6891" max="6891" width="0.5703125" style="54" customWidth="1"/>
    <col min="6892" max="6892" width="12.140625" style="54" customWidth="1"/>
    <col min="6893" max="6893" width="0.5703125" style="54" customWidth="1"/>
    <col min="6894" max="6894" width="18.42578125" style="54" customWidth="1"/>
    <col min="6895" max="6895" width="0.5703125" style="54" customWidth="1"/>
    <col min="6896" max="6896" width="18.42578125" style="54" customWidth="1"/>
    <col min="6897" max="6897" width="0.5703125" style="54" customWidth="1"/>
    <col min="6898" max="6898" width="17.42578125" style="54" customWidth="1"/>
    <col min="6899" max="6899" width="0.5703125" style="54" customWidth="1"/>
    <col min="6900" max="6900" width="13.85546875" style="54" customWidth="1"/>
    <col min="6901" max="6901" width="0.85546875" style="54" customWidth="1"/>
    <col min="6902" max="6902" width="13.5703125" style="54" customWidth="1"/>
    <col min="6903" max="6903" width="0.85546875" style="54" customWidth="1"/>
    <col min="6904" max="6904" width="12.42578125" style="54" customWidth="1"/>
    <col min="6905" max="6905" width="12.5703125" style="54" customWidth="1"/>
    <col min="6906" max="6906" width="11.42578125" style="54" customWidth="1"/>
    <col min="6907" max="6907" width="9.140625" style="54"/>
    <col min="6908" max="6908" width="10.140625" style="54" customWidth="1"/>
    <col min="6909" max="7136" width="9.140625" style="54"/>
    <col min="7137" max="7137" width="30.42578125" style="54" customWidth="1"/>
    <col min="7138" max="7138" width="9.5703125" style="54" customWidth="1"/>
    <col min="7139" max="7139" width="0.5703125" style="54" customWidth="1"/>
    <col min="7140" max="7140" width="15.42578125" style="54" customWidth="1"/>
    <col min="7141" max="7141" width="0.5703125" style="54" customWidth="1"/>
    <col min="7142" max="7142" width="12.42578125" style="54" customWidth="1"/>
    <col min="7143" max="7143" width="0.5703125" style="54" customWidth="1"/>
    <col min="7144" max="7144" width="15.42578125" style="54" customWidth="1"/>
    <col min="7145" max="7145" width="0.5703125" style="54" customWidth="1"/>
    <col min="7146" max="7146" width="13.85546875" style="54" customWidth="1"/>
    <col min="7147" max="7147" width="0.5703125" style="54" customWidth="1"/>
    <col min="7148" max="7148" width="12.140625" style="54" customWidth="1"/>
    <col min="7149" max="7149" width="0.5703125" style="54" customWidth="1"/>
    <col min="7150" max="7150" width="18.42578125" style="54" customWidth="1"/>
    <col min="7151" max="7151" width="0.5703125" style="54" customWidth="1"/>
    <col min="7152" max="7152" width="18.42578125" style="54" customWidth="1"/>
    <col min="7153" max="7153" width="0.5703125" style="54" customWidth="1"/>
    <col min="7154" max="7154" width="17.42578125" style="54" customWidth="1"/>
    <col min="7155" max="7155" width="0.5703125" style="54" customWidth="1"/>
    <col min="7156" max="7156" width="13.85546875" style="54" customWidth="1"/>
    <col min="7157" max="7157" width="0.85546875" style="54" customWidth="1"/>
    <col min="7158" max="7158" width="13.5703125" style="54" customWidth="1"/>
    <col min="7159" max="7159" width="0.85546875" style="54" customWidth="1"/>
    <col min="7160" max="7160" width="12.42578125" style="54" customWidth="1"/>
    <col min="7161" max="7161" width="12.5703125" style="54" customWidth="1"/>
    <col min="7162" max="7162" width="11.42578125" style="54" customWidth="1"/>
    <col min="7163" max="7163" width="9.140625" style="54"/>
    <col min="7164" max="7164" width="10.140625" style="54" customWidth="1"/>
    <col min="7165" max="7392" width="9.140625" style="54"/>
    <col min="7393" max="7393" width="30.42578125" style="54" customWidth="1"/>
    <col min="7394" max="7394" width="9.5703125" style="54" customWidth="1"/>
    <col min="7395" max="7395" width="0.5703125" style="54" customWidth="1"/>
    <col min="7396" max="7396" width="15.42578125" style="54" customWidth="1"/>
    <col min="7397" max="7397" width="0.5703125" style="54" customWidth="1"/>
    <col min="7398" max="7398" width="12.42578125" style="54" customWidth="1"/>
    <col min="7399" max="7399" width="0.5703125" style="54" customWidth="1"/>
    <col min="7400" max="7400" width="15.42578125" style="54" customWidth="1"/>
    <col min="7401" max="7401" width="0.5703125" style="54" customWidth="1"/>
    <col min="7402" max="7402" width="13.85546875" style="54" customWidth="1"/>
    <col min="7403" max="7403" width="0.5703125" style="54" customWidth="1"/>
    <col min="7404" max="7404" width="12.140625" style="54" customWidth="1"/>
    <col min="7405" max="7405" width="0.5703125" style="54" customWidth="1"/>
    <col min="7406" max="7406" width="18.42578125" style="54" customWidth="1"/>
    <col min="7407" max="7407" width="0.5703125" style="54" customWidth="1"/>
    <col min="7408" max="7408" width="18.42578125" style="54" customWidth="1"/>
    <col min="7409" max="7409" width="0.5703125" style="54" customWidth="1"/>
    <col min="7410" max="7410" width="17.42578125" style="54" customWidth="1"/>
    <col min="7411" max="7411" width="0.5703125" style="54" customWidth="1"/>
    <col min="7412" max="7412" width="13.85546875" style="54" customWidth="1"/>
    <col min="7413" max="7413" width="0.85546875" style="54" customWidth="1"/>
    <col min="7414" max="7414" width="13.5703125" style="54" customWidth="1"/>
    <col min="7415" max="7415" width="0.85546875" style="54" customWidth="1"/>
    <col min="7416" max="7416" width="12.42578125" style="54" customWidth="1"/>
    <col min="7417" max="7417" width="12.5703125" style="54" customWidth="1"/>
    <col min="7418" max="7418" width="11.42578125" style="54" customWidth="1"/>
    <col min="7419" max="7419" width="9.140625" style="54"/>
    <col min="7420" max="7420" width="10.140625" style="54" customWidth="1"/>
    <col min="7421" max="7648" width="9.140625" style="54"/>
    <col min="7649" max="7649" width="30.42578125" style="54" customWidth="1"/>
    <col min="7650" max="7650" width="9.5703125" style="54" customWidth="1"/>
    <col min="7651" max="7651" width="0.5703125" style="54" customWidth="1"/>
    <col min="7652" max="7652" width="15.42578125" style="54" customWidth="1"/>
    <col min="7653" max="7653" width="0.5703125" style="54" customWidth="1"/>
    <col min="7654" max="7654" width="12.42578125" style="54" customWidth="1"/>
    <col min="7655" max="7655" width="0.5703125" style="54" customWidth="1"/>
    <col min="7656" max="7656" width="15.42578125" style="54" customWidth="1"/>
    <col min="7657" max="7657" width="0.5703125" style="54" customWidth="1"/>
    <col min="7658" max="7658" width="13.85546875" style="54" customWidth="1"/>
    <col min="7659" max="7659" width="0.5703125" style="54" customWidth="1"/>
    <col min="7660" max="7660" width="12.140625" style="54" customWidth="1"/>
    <col min="7661" max="7661" width="0.5703125" style="54" customWidth="1"/>
    <col min="7662" max="7662" width="18.42578125" style="54" customWidth="1"/>
    <col min="7663" max="7663" width="0.5703125" style="54" customWidth="1"/>
    <col min="7664" max="7664" width="18.42578125" style="54" customWidth="1"/>
    <col min="7665" max="7665" width="0.5703125" style="54" customWidth="1"/>
    <col min="7666" max="7666" width="17.42578125" style="54" customWidth="1"/>
    <col min="7667" max="7667" width="0.5703125" style="54" customWidth="1"/>
    <col min="7668" max="7668" width="13.85546875" style="54" customWidth="1"/>
    <col min="7669" max="7669" width="0.85546875" style="54" customWidth="1"/>
    <col min="7670" max="7670" width="13.5703125" style="54" customWidth="1"/>
    <col min="7671" max="7671" width="0.85546875" style="54" customWidth="1"/>
    <col min="7672" max="7672" width="12.42578125" style="54" customWidth="1"/>
    <col min="7673" max="7673" width="12.5703125" style="54" customWidth="1"/>
    <col min="7674" max="7674" width="11.42578125" style="54" customWidth="1"/>
    <col min="7675" max="7675" width="9.140625" style="54"/>
    <col min="7676" max="7676" width="10.140625" style="54" customWidth="1"/>
    <col min="7677" max="7904" width="9.140625" style="54"/>
    <col min="7905" max="7905" width="30.42578125" style="54" customWidth="1"/>
    <col min="7906" max="7906" width="9.5703125" style="54" customWidth="1"/>
    <col min="7907" max="7907" width="0.5703125" style="54" customWidth="1"/>
    <col min="7908" max="7908" width="15.42578125" style="54" customWidth="1"/>
    <col min="7909" max="7909" width="0.5703125" style="54" customWidth="1"/>
    <col min="7910" max="7910" width="12.42578125" style="54" customWidth="1"/>
    <col min="7911" max="7911" width="0.5703125" style="54" customWidth="1"/>
    <col min="7912" max="7912" width="15.42578125" style="54" customWidth="1"/>
    <col min="7913" max="7913" width="0.5703125" style="54" customWidth="1"/>
    <col min="7914" max="7914" width="13.85546875" style="54" customWidth="1"/>
    <col min="7915" max="7915" width="0.5703125" style="54" customWidth="1"/>
    <col min="7916" max="7916" width="12.140625" style="54" customWidth="1"/>
    <col min="7917" max="7917" width="0.5703125" style="54" customWidth="1"/>
    <col min="7918" max="7918" width="18.42578125" style="54" customWidth="1"/>
    <col min="7919" max="7919" width="0.5703125" style="54" customWidth="1"/>
    <col min="7920" max="7920" width="18.42578125" style="54" customWidth="1"/>
    <col min="7921" max="7921" width="0.5703125" style="54" customWidth="1"/>
    <col min="7922" max="7922" width="17.42578125" style="54" customWidth="1"/>
    <col min="7923" max="7923" width="0.5703125" style="54" customWidth="1"/>
    <col min="7924" max="7924" width="13.85546875" style="54" customWidth="1"/>
    <col min="7925" max="7925" width="0.85546875" style="54" customWidth="1"/>
    <col min="7926" max="7926" width="13.5703125" style="54" customWidth="1"/>
    <col min="7927" max="7927" width="0.85546875" style="54" customWidth="1"/>
    <col min="7928" max="7928" width="12.42578125" style="54" customWidth="1"/>
    <col min="7929" max="7929" width="12.5703125" style="54" customWidth="1"/>
    <col min="7930" max="7930" width="11.42578125" style="54" customWidth="1"/>
    <col min="7931" max="7931" width="9.140625" style="54"/>
    <col min="7932" max="7932" width="10.140625" style="54" customWidth="1"/>
    <col min="7933" max="8160" width="9.140625" style="54"/>
    <col min="8161" max="8161" width="30.42578125" style="54" customWidth="1"/>
    <col min="8162" max="8162" width="9.5703125" style="54" customWidth="1"/>
    <col min="8163" max="8163" width="0.5703125" style="54" customWidth="1"/>
    <col min="8164" max="8164" width="15.42578125" style="54" customWidth="1"/>
    <col min="8165" max="8165" width="0.5703125" style="54" customWidth="1"/>
    <col min="8166" max="8166" width="12.42578125" style="54" customWidth="1"/>
    <col min="8167" max="8167" width="0.5703125" style="54" customWidth="1"/>
    <col min="8168" max="8168" width="15.42578125" style="54" customWidth="1"/>
    <col min="8169" max="8169" width="0.5703125" style="54" customWidth="1"/>
    <col min="8170" max="8170" width="13.85546875" style="54" customWidth="1"/>
    <col min="8171" max="8171" width="0.5703125" style="54" customWidth="1"/>
    <col min="8172" max="8172" width="12.140625" style="54" customWidth="1"/>
    <col min="8173" max="8173" width="0.5703125" style="54" customWidth="1"/>
    <col min="8174" max="8174" width="18.42578125" style="54" customWidth="1"/>
    <col min="8175" max="8175" width="0.5703125" style="54" customWidth="1"/>
    <col min="8176" max="8176" width="18.42578125" style="54" customWidth="1"/>
    <col min="8177" max="8177" width="0.5703125" style="54" customWidth="1"/>
    <col min="8178" max="8178" width="17.42578125" style="54" customWidth="1"/>
    <col min="8179" max="8179" width="0.5703125" style="54" customWidth="1"/>
    <col min="8180" max="8180" width="13.85546875" style="54" customWidth="1"/>
    <col min="8181" max="8181" width="0.85546875" style="54" customWidth="1"/>
    <col min="8182" max="8182" width="13.5703125" style="54" customWidth="1"/>
    <col min="8183" max="8183" width="0.85546875" style="54" customWidth="1"/>
    <col min="8184" max="8184" width="12.42578125" style="54" customWidth="1"/>
    <col min="8185" max="8185" width="12.5703125" style="54" customWidth="1"/>
    <col min="8186" max="8186" width="11.42578125" style="54" customWidth="1"/>
    <col min="8187" max="8187" width="9.140625" style="54"/>
    <col min="8188" max="8188" width="10.140625" style="54" customWidth="1"/>
    <col min="8189" max="8416" width="9.140625" style="54"/>
    <col min="8417" max="8417" width="30.42578125" style="54" customWidth="1"/>
    <col min="8418" max="8418" width="9.5703125" style="54" customWidth="1"/>
    <col min="8419" max="8419" width="0.5703125" style="54" customWidth="1"/>
    <col min="8420" max="8420" width="15.42578125" style="54" customWidth="1"/>
    <col min="8421" max="8421" width="0.5703125" style="54" customWidth="1"/>
    <col min="8422" max="8422" width="12.42578125" style="54" customWidth="1"/>
    <col min="8423" max="8423" width="0.5703125" style="54" customWidth="1"/>
    <col min="8424" max="8424" width="15.42578125" style="54" customWidth="1"/>
    <col min="8425" max="8425" width="0.5703125" style="54" customWidth="1"/>
    <col min="8426" max="8426" width="13.85546875" style="54" customWidth="1"/>
    <col min="8427" max="8427" width="0.5703125" style="54" customWidth="1"/>
    <col min="8428" max="8428" width="12.140625" style="54" customWidth="1"/>
    <col min="8429" max="8429" width="0.5703125" style="54" customWidth="1"/>
    <col min="8430" max="8430" width="18.42578125" style="54" customWidth="1"/>
    <col min="8431" max="8431" width="0.5703125" style="54" customWidth="1"/>
    <col min="8432" max="8432" width="18.42578125" style="54" customWidth="1"/>
    <col min="8433" max="8433" width="0.5703125" style="54" customWidth="1"/>
    <col min="8434" max="8434" width="17.42578125" style="54" customWidth="1"/>
    <col min="8435" max="8435" width="0.5703125" style="54" customWidth="1"/>
    <col min="8436" max="8436" width="13.85546875" style="54" customWidth="1"/>
    <col min="8437" max="8437" width="0.85546875" style="54" customWidth="1"/>
    <col min="8438" max="8438" width="13.5703125" style="54" customWidth="1"/>
    <col min="8439" max="8439" width="0.85546875" style="54" customWidth="1"/>
    <col min="8440" max="8440" width="12.42578125" style="54" customWidth="1"/>
    <col min="8441" max="8441" width="12.5703125" style="54" customWidth="1"/>
    <col min="8442" max="8442" width="11.42578125" style="54" customWidth="1"/>
    <col min="8443" max="8443" width="9.140625" style="54"/>
    <col min="8444" max="8444" width="10.140625" style="54" customWidth="1"/>
    <col min="8445" max="8672" width="9.140625" style="54"/>
    <col min="8673" max="8673" width="30.42578125" style="54" customWidth="1"/>
    <col min="8674" max="8674" width="9.5703125" style="54" customWidth="1"/>
    <col min="8675" max="8675" width="0.5703125" style="54" customWidth="1"/>
    <col min="8676" max="8676" width="15.42578125" style="54" customWidth="1"/>
    <col min="8677" max="8677" width="0.5703125" style="54" customWidth="1"/>
    <col min="8678" max="8678" width="12.42578125" style="54" customWidth="1"/>
    <col min="8679" max="8679" width="0.5703125" style="54" customWidth="1"/>
    <col min="8680" max="8680" width="15.42578125" style="54" customWidth="1"/>
    <col min="8681" max="8681" width="0.5703125" style="54" customWidth="1"/>
    <col min="8682" max="8682" width="13.85546875" style="54" customWidth="1"/>
    <col min="8683" max="8683" width="0.5703125" style="54" customWidth="1"/>
    <col min="8684" max="8684" width="12.140625" style="54" customWidth="1"/>
    <col min="8685" max="8685" width="0.5703125" style="54" customWidth="1"/>
    <col min="8686" max="8686" width="18.42578125" style="54" customWidth="1"/>
    <col min="8687" max="8687" width="0.5703125" style="54" customWidth="1"/>
    <col min="8688" max="8688" width="18.42578125" style="54" customWidth="1"/>
    <col min="8689" max="8689" width="0.5703125" style="54" customWidth="1"/>
    <col min="8690" max="8690" width="17.42578125" style="54" customWidth="1"/>
    <col min="8691" max="8691" width="0.5703125" style="54" customWidth="1"/>
    <col min="8692" max="8692" width="13.85546875" style="54" customWidth="1"/>
    <col min="8693" max="8693" width="0.85546875" style="54" customWidth="1"/>
    <col min="8694" max="8694" width="13.5703125" style="54" customWidth="1"/>
    <col min="8695" max="8695" width="0.85546875" style="54" customWidth="1"/>
    <col min="8696" max="8696" width="12.42578125" style="54" customWidth="1"/>
    <col min="8697" max="8697" width="12.5703125" style="54" customWidth="1"/>
    <col min="8698" max="8698" width="11.42578125" style="54" customWidth="1"/>
    <col min="8699" max="8699" width="9.140625" style="54"/>
    <col min="8700" max="8700" width="10.140625" style="54" customWidth="1"/>
    <col min="8701" max="8928" width="9.140625" style="54"/>
    <col min="8929" max="8929" width="30.42578125" style="54" customWidth="1"/>
    <col min="8930" max="8930" width="9.5703125" style="54" customWidth="1"/>
    <col min="8931" max="8931" width="0.5703125" style="54" customWidth="1"/>
    <col min="8932" max="8932" width="15.42578125" style="54" customWidth="1"/>
    <col min="8933" max="8933" width="0.5703125" style="54" customWidth="1"/>
    <col min="8934" max="8934" width="12.42578125" style="54" customWidth="1"/>
    <col min="8935" max="8935" width="0.5703125" style="54" customWidth="1"/>
    <col min="8936" max="8936" width="15.42578125" style="54" customWidth="1"/>
    <col min="8937" max="8937" width="0.5703125" style="54" customWidth="1"/>
    <col min="8938" max="8938" width="13.85546875" style="54" customWidth="1"/>
    <col min="8939" max="8939" width="0.5703125" style="54" customWidth="1"/>
    <col min="8940" max="8940" width="12.140625" style="54" customWidth="1"/>
    <col min="8941" max="8941" width="0.5703125" style="54" customWidth="1"/>
    <col min="8942" max="8942" width="18.42578125" style="54" customWidth="1"/>
    <col min="8943" max="8943" width="0.5703125" style="54" customWidth="1"/>
    <col min="8944" max="8944" width="18.42578125" style="54" customWidth="1"/>
    <col min="8945" max="8945" width="0.5703125" style="54" customWidth="1"/>
    <col min="8946" max="8946" width="17.42578125" style="54" customWidth="1"/>
    <col min="8947" max="8947" width="0.5703125" style="54" customWidth="1"/>
    <col min="8948" max="8948" width="13.85546875" style="54" customWidth="1"/>
    <col min="8949" max="8949" width="0.85546875" style="54" customWidth="1"/>
    <col min="8950" max="8950" width="13.5703125" style="54" customWidth="1"/>
    <col min="8951" max="8951" width="0.85546875" style="54" customWidth="1"/>
    <col min="8952" max="8952" width="12.42578125" style="54" customWidth="1"/>
    <col min="8953" max="8953" width="12.5703125" style="54" customWidth="1"/>
    <col min="8954" max="8954" width="11.42578125" style="54" customWidth="1"/>
    <col min="8955" max="8955" width="9.140625" style="54"/>
    <col min="8956" max="8956" width="10.140625" style="54" customWidth="1"/>
    <col min="8957" max="9184" width="9.140625" style="54"/>
    <col min="9185" max="9185" width="30.42578125" style="54" customWidth="1"/>
    <col min="9186" max="9186" width="9.5703125" style="54" customWidth="1"/>
    <col min="9187" max="9187" width="0.5703125" style="54" customWidth="1"/>
    <col min="9188" max="9188" width="15.42578125" style="54" customWidth="1"/>
    <col min="9189" max="9189" width="0.5703125" style="54" customWidth="1"/>
    <col min="9190" max="9190" width="12.42578125" style="54" customWidth="1"/>
    <col min="9191" max="9191" width="0.5703125" style="54" customWidth="1"/>
    <col min="9192" max="9192" width="15.42578125" style="54" customWidth="1"/>
    <col min="9193" max="9193" width="0.5703125" style="54" customWidth="1"/>
    <col min="9194" max="9194" width="13.85546875" style="54" customWidth="1"/>
    <col min="9195" max="9195" width="0.5703125" style="54" customWidth="1"/>
    <col min="9196" max="9196" width="12.140625" style="54" customWidth="1"/>
    <col min="9197" max="9197" width="0.5703125" style="54" customWidth="1"/>
    <col min="9198" max="9198" width="18.42578125" style="54" customWidth="1"/>
    <col min="9199" max="9199" width="0.5703125" style="54" customWidth="1"/>
    <col min="9200" max="9200" width="18.42578125" style="54" customWidth="1"/>
    <col min="9201" max="9201" width="0.5703125" style="54" customWidth="1"/>
    <col min="9202" max="9202" width="17.42578125" style="54" customWidth="1"/>
    <col min="9203" max="9203" width="0.5703125" style="54" customWidth="1"/>
    <col min="9204" max="9204" width="13.85546875" style="54" customWidth="1"/>
    <col min="9205" max="9205" width="0.85546875" style="54" customWidth="1"/>
    <col min="9206" max="9206" width="13.5703125" style="54" customWidth="1"/>
    <col min="9207" max="9207" width="0.85546875" style="54" customWidth="1"/>
    <col min="9208" max="9208" width="12.42578125" style="54" customWidth="1"/>
    <col min="9209" max="9209" width="12.5703125" style="54" customWidth="1"/>
    <col min="9210" max="9210" width="11.42578125" style="54" customWidth="1"/>
    <col min="9211" max="9211" width="9.140625" style="54"/>
    <col min="9212" max="9212" width="10.140625" style="54" customWidth="1"/>
    <col min="9213" max="9440" width="9.140625" style="54"/>
    <col min="9441" max="9441" width="30.42578125" style="54" customWidth="1"/>
    <col min="9442" max="9442" width="9.5703125" style="54" customWidth="1"/>
    <col min="9443" max="9443" width="0.5703125" style="54" customWidth="1"/>
    <col min="9444" max="9444" width="15.42578125" style="54" customWidth="1"/>
    <col min="9445" max="9445" width="0.5703125" style="54" customWidth="1"/>
    <col min="9446" max="9446" width="12.42578125" style="54" customWidth="1"/>
    <col min="9447" max="9447" width="0.5703125" style="54" customWidth="1"/>
    <col min="9448" max="9448" width="15.42578125" style="54" customWidth="1"/>
    <col min="9449" max="9449" width="0.5703125" style="54" customWidth="1"/>
    <col min="9450" max="9450" width="13.85546875" style="54" customWidth="1"/>
    <col min="9451" max="9451" width="0.5703125" style="54" customWidth="1"/>
    <col min="9452" max="9452" width="12.140625" style="54" customWidth="1"/>
    <col min="9453" max="9453" width="0.5703125" style="54" customWidth="1"/>
    <col min="9454" max="9454" width="18.42578125" style="54" customWidth="1"/>
    <col min="9455" max="9455" width="0.5703125" style="54" customWidth="1"/>
    <col min="9456" max="9456" width="18.42578125" style="54" customWidth="1"/>
    <col min="9457" max="9457" width="0.5703125" style="54" customWidth="1"/>
    <col min="9458" max="9458" width="17.42578125" style="54" customWidth="1"/>
    <col min="9459" max="9459" width="0.5703125" style="54" customWidth="1"/>
    <col min="9460" max="9460" width="13.85546875" style="54" customWidth="1"/>
    <col min="9461" max="9461" width="0.85546875" style="54" customWidth="1"/>
    <col min="9462" max="9462" width="13.5703125" style="54" customWidth="1"/>
    <col min="9463" max="9463" width="0.85546875" style="54" customWidth="1"/>
    <col min="9464" max="9464" width="12.42578125" style="54" customWidth="1"/>
    <col min="9465" max="9465" width="12.5703125" style="54" customWidth="1"/>
    <col min="9466" max="9466" width="11.42578125" style="54" customWidth="1"/>
    <col min="9467" max="9467" width="9.140625" style="54"/>
    <col min="9468" max="9468" width="10.140625" style="54" customWidth="1"/>
    <col min="9469" max="9696" width="9.140625" style="54"/>
    <col min="9697" max="9697" width="30.42578125" style="54" customWidth="1"/>
    <col min="9698" max="9698" width="9.5703125" style="54" customWidth="1"/>
    <col min="9699" max="9699" width="0.5703125" style="54" customWidth="1"/>
    <col min="9700" max="9700" width="15.42578125" style="54" customWidth="1"/>
    <col min="9701" max="9701" width="0.5703125" style="54" customWidth="1"/>
    <col min="9702" max="9702" width="12.42578125" style="54" customWidth="1"/>
    <col min="9703" max="9703" width="0.5703125" style="54" customWidth="1"/>
    <col min="9704" max="9704" width="15.42578125" style="54" customWidth="1"/>
    <col min="9705" max="9705" width="0.5703125" style="54" customWidth="1"/>
    <col min="9706" max="9706" width="13.85546875" style="54" customWidth="1"/>
    <col min="9707" max="9707" width="0.5703125" style="54" customWidth="1"/>
    <col min="9708" max="9708" width="12.140625" style="54" customWidth="1"/>
    <col min="9709" max="9709" width="0.5703125" style="54" customWidth="1"/>
    <col min="9710" max="9710" width="18.42578125" style="54" customWidth="1"/>
    <col min="9711" max="9711" width="0.5703125" style="54" customWidth="1"/>
    <col min="9712" max="9712" width="18.42578125" style="54" customWidth="1"/>
    <col min="9713" max="9713" width="0.5703125" style="54" customWidth="1"/>
    <col min="9714" max="9714" width="17.42578125" style="54" customWidth="1"/>
    <col min="9715" max="9715" width="0.5703125" style="54" customWidth="1"/>
    <col min="9716" max="9716" width="13.85546875" style="54" customWidth="1"/>
    <col min="9717" max="9717" width="0.85546875" style="54" customWidth="1"/>
    <col min="9718" max="9718" width="13.5703125" style="54" customWidth="1"/>
    <col min="9719" max="9719" width="0.85546875" style="54" customWidth="1"/>
    <col min="9720" max="9720" width="12.42578125" style="54" customWidth="1"/>
    <col min="9721" max="9721" width="12.5703125" style="54" customWidth="1"/>
    <col min="9722" max="9722" width="11.42578125" style="54" customWidth="1"/>
    <col min="9723" max="9723" width="9.140625" style="54"/>
    <col min="9724" max="9724" width="10.140625" style="54" customWidth="1"/>
    <col min="9725" max="9952" width="9.140625" style="54"/>
    <col min="9953" max="9953" width="30.42578125" style="54" customWidth="1"/>
    <col min="9954" max="9954" width="9.5703125" style="54" customWidth="1"/>
    <col min="9955" max="9955" width="0.5703125" style="54" customWidth="1"/>
    <col min="9956" max="9956" width="15.42578125" style="54" customWidth="1"/>
    <col min="9957" max="9957" width="0.5703125" style="54" customWidth="1"/>
    <col min="9958" max="9958" width="12.42578125" style="54" customWidth="1"/>
    <col min="9959" max="9959" width="0.5703125" style="54" customWidth="1"/>
    <col min="9960" max="9960" width="15.42578125" style="54" customWidth="1"/>
    <col min="9961" max="9961" width="0.5703125" style="54" customWidth="1"/>
    <col min="9962" max="9962" width="13.85546875" style="54" customWidth="1"/>
    <col min="9963" max="9963" width="0.5703125" style="54" customWidth="1"/>
    <col min="9964" max="9964" width="12.140625" style="54" customWidth="1"/>
    <col min="9965" max="9965" width="0.5703125" style="54" customWidth="1"/>
    <col min="9966" max="9966" width="18.42578125" style="54" customWidth="1"/>
    <col min="9967" max="9967" width="0.5703125" style="54" customWidth="1"/>
    <col min="9968" max="9968" width="18.42578125" style="54" customWidth="1"/>
    <col min="9969" max="9969" width="0.5703125" style="54" customWidth="1"/>
    <col min="9970" max="9970" width="17.42578125" style="54" customWidth="1"/>
    <col min="9971" max="9971" width="0.5703125" style="54" customWidth="1"/>
    <col min="9972" max="9972" width="13.85546875" style="54" customWidth="1"/>
    <col min="9973" max="9973" width="0.85546875" style="54" customWidth="1"/>
    <col min="9974" max="9974" width="13.5703125" style="54" customWidth="1"/>
    <col min="9975" max="9975" width="0.85546875" style="54" customWidth="1"/>
    <col min="9976" max="9976" width="12.42578125" style="54" customWidth="1"/>
    <col min="9977" max="9977" width="12.5703125" style="54" customWidth="1"/>
    <col min="9978" max="9978" width="11.42578125" style="54" customWidth="1"/>
    <col min="9979" max="9979" width="9.140625" style="54"/>
    <col min="9980" max="9980" width="10.140625" style="54" customWidth="1"/>
    <col min="9981" max="10208" width="9.140625" style="54"/>
    <col min="10209" max="10209" width="30.42578125" style="54" customWidth="1"/>
    <col min="10210" max="10210" width="9.5703125" style="54" customWidth="1"/>
    <col min="10211" max="10211" width="0.5703125" style="54" customWidth="1"/>
    <col min="10212" max="10212" width="15.42578125" style="54" customWidth="1"/>
    <col min="10213" max="10213" width="0.5703125" style="54" customWidth="1"/>
    <col min="10214" max="10214" width="12.42578125" style="54" customWidth="1"/>
    <col min="10215" max="10215" width="0.5703125" style="54" customWidth="1"/>
    <col min="10216" max="10216" width="15.42578125" style="54" customWidth="1"/>
    <col min="10217" max="10217" width="0.5703125" style="54" customWidth="1"/>
    <col min="10218" max="10218" width="13.85546875" style="54" customWidth="1"/>
    <col min="10219" max="10219" width="0.5703125" style="54" customWidth="1"/>
    <col min="10220" max="10220" width="12.140625" style="54" customWidth="1"/>
    <col min="10221" max="10221" width="0.5703125" style="54" customWidth="1"/>
    <col min="10222" max="10222" width="18.42578125" style="54" customWidth="1"/>
    <col min="10223" max="10223" width="0.5703125" style="54" customWidth="1"/>
    <col min="10224" max="10224" width="18.42578125" style="54" customWidth="1"/>
    <col min="10225" max="10225" width="0.5703125" style="54" customWidth="1"/>
    <col min="10226" max="10226" width="17.42578125" style="54" customWidth="1"/>
    <col min="10227" max="10227" width="0.5703125" style="54" customWidth="1"/>
    <col min="10228" max="10228" width="13.85546875" style="54" customWidth="1"/>
    <col min="10229" max="10229" width="0.85546875" style="54" customWidth="1"/>
    <col min="10230" max="10230" width="13.5703125" style="54" customWidth="1"/>
    <col min="10231" max="10231" width="0.85546875" style="54" customWidth="1"/>
    <col min="10232" max="10232" width="12.42578125" style="54" customWidth="1"/>
    <col min="10233" max="10233" width="12.5703125" style="54" customWidth="1"/>
    <col min="10234" max="10234" width="11.42578125" style="54" customWidth="1"/>
    <col min="10235" max="10235" width="9.140625" style="54"/>
    <col min="10236" max="10236" width="10.140625" style="54" customWidth="1"/>
    <col min="10237" max="10464" width="9.140625" style="54"/>
    <col min="10465" max="10465" width="30.42578125" style="54" customWidth="1"/>
    <col min="10466" max="10466" width="9.5703125" style="54" customWidth="1"/>
    <col min="10467" max="10467" width="0.5703125" style="54" customWidth="1"/>
    <col min="10468" max="10468" width="15.42578125" style="54" customWidth="1"/>
    <col min="10469" max="10469" width="0.5703125" style="54" customWidth="1"/>
    <col min="10470" max="10470" width="12.42578125" style="54" customWidth="1"/>
    <col min="10471" max="10471" width="0.5703125" style="54" customWidth="1"/>
    <col min="10472" max="10472" width="15.42578125" style="54" customWidth="1"/>
    <col min="10473" max="10473" width="0.5703125" style="54" customWidth="1"/>
    <col min="10474" max="10474" width="13.85546875" style="54" customWidth="1"/>
    <col min="10475" max="10475" width="0.5703125" style="54" customWidth="1"/>
    <col min="10476" max="10476" width="12.140625" style="54" customWidth="1"/>
    <col min="10477" max="10477" width="0.5703125" style="54" customWidth="1"/>
    <col min="10478" max="10478" width="18.42578125" style="54" customWidth="1"/>
    <col min="10479" max="10479" width="0.5703125" style="54" customWidth="1"/>
    <col min="10480" max="10480" width="18.42578125" style="54" customWidth="1"/>
    <col min="10481" max="10481" width="0.5703125" style="54" customWidth="1"/>
    <col min="10482" max="10482" width="17.42578125" style="54" customWidth="1"/>
    <col min="10483" max="10483" width="0.5703125" style="54" customWidth="1"/>
    <col min="10484" max="10484" width="13.85546875" style="54" customWidth="1"/>
    <col min="10485" max="10485" width="0.85546875" style="54" customWidth="1"/>
    <col min="10486" max="10486" width="13.5703125" style="54" customWidth="1"/>
    <col min="10487" max="10487" width="0.85546875" style="54" customWidth="1"/>
    <col min="10488" max="10488" width="12.42578125" style="54" customWidth="1"/>
    <col min="10489" max="10489" width="12.5703125" style="54" customWidth="1"/>
    <col min="10490" max="10490" width="11.42578125" style="54" customWidth="1"/>
    <col min="10491" max="10491" width="9.140625" style="54"/>
    <col min="10492" max="10492" width="10.140625" style="54" customWidth="1"/>
    <col min="10493" max="10720" width="9.140625" style="54"/>
    <col min="10721" max="10721" width="30.42578125" style="54" customWidth="1"/>
    <col min="10722" max="10722" width="9.5703125" style="54" customWidth="1"/>
    <col min="10723" max="10723" width="0.5703125" style="54" customWidth="1"/>
    <col min="10724" max="10724" width="15.42578125" style="54" customWidth="1"/>
    <col min="10725" max="10725" width="0.5703125" style="54" customWidth="1"/>
    <col min="10726" max="10726" width="12.42578125" style="54" customWidth="1"/>
    <col min="10727" max="10727" width="0.5703125" style="54" customWidth="1"/>
    <col min="10728" max="10728" width="15.42578125" style="54" customWidth="1"/>
    <col min="10729" max="10729" width="0.5703125" style="54" customWidth="1"/>
    <col min="10730" max="10730" width="13.85546875" style="54" customWidth="1"/>
    <col min="10731" max="10731" width="0.5703125" style="54" customWidth="1"/>
    <col min="10732" max="10732" width="12.140625" style="54" customWidth="1"/>
    <col min="10733" max="10733" width="0.5703125" style="54" customWidth="1"/>
    <col min="10734" max="10734" width="18.42578125" style="54" customWidth="1"/>
    <col min="10735" max="10735" width="0.5703125" style="54" customWidth="1"/>
    <col min="10736" max="10736" width="18.42578125" style="54" customWidth="1"/>
    <col min="10737" max="10737" width="0.5703125" style="54" customWidth="1"/>
    <col min="10738" max="10738" width="17.42578125" style="54" customWidth="1"/>
    <col min="10739" max="10739" width="0.5703125" style="54" customWidth="1"/>
    <col min="10740" max="10740" width="13.85546875" style="54" customWidth="1"/>
    <col min="10741" max="10741" width="0.85546875" style="54" customWidth="1"/>
    <col min="10742" max="10742" width="13.5703125" style="54" customWidth="1"/>
    <col min="10743" max="10743" width="0.85546875" style="54" customWidth="1"/>
    <col min="10744" max="10744" width="12.42578125" style="54" customWidth="1"/>
    <col min="10745" max="10745" width="12.5703125" style="54" customWidth="1"/>
    <col min="10746" max="10746" width="11.42578125" style="54" customWidth="1"/>
    <col min="10747" max="10747" width="9.140625" style="54"/>
    <col min="10748" max="10748" width="10.140625" style="54" customWidth="1"/>
    <col min="10749" max="10976" width="9.140625" style="54"/>
    <col min="10977" max="10977" width="30.42578125" style="54" customWidth="1"/>
    <col min="10978" max="10978" width="9.5703125" style="54" customWidth="1"/>
    <col min="10979" max="10979" width="0.5703125" style="54" customWidth="1"/>
    <col min="10980" max="10980" width="15.42578125" style="54" customWidth="1"/>
    <col min="10981" max="10981" width="0.5703125" style="54" customWidth="1"/>
    <col min="10982" max="10982" width="12.42578125" style="54" customWidth="1"/>
    <col min="10983" max="10983" width="0.5703125" style="54" customWidth="1"/>
    <col min="10984" max="10984" width="15.42578125" style="54" customWidth="1"/>
    <col min="10985" max="10985" width="0.5703125" style="54" customWidth="1"/>
    <col min="10986" max="10986" width="13.85546875" style="54" customWidth="1"/>
    <col min="10987" max="10987" width="0.5703125" style="54" customWidth="1"/>
    <col min="10988" max="10988" width="12.140625" style="54" customWidth="1"/>
    <col min="10989" max="10989" width="0.5703125" style="54" customWidth="1"/>
    <col min="10990" max="10990" width="18.42578125" style="54" customWidth="1"/>
    <col min="10991" max="10991" width="0.5703125" style="54" customWidth="1"/>
    <col min="10992" max="10992" width="18.42578125" style="54" customWidth="1"/>
    <col min="10993" max="10993" width="0.5703125" style="54" customWidth="1"/>
    <col min="10994" max="10994" width="17.42578125" style="54" customWidth="1"/>
    <col min="10995" max="10995" width="0.5703125" style="54" customWidth="1"/>
    <col min="10996" max="10996" width="13.85546875" style="54" customWidth="1"/>
    <col min="10997" max="10997" width="0.85546875" style="54" customWidth="1"/>
    <col min="10998" max="10998" width="13.5703125" style="54" customWidth="1"/>
    <col min="10999" max="10999" width="0.85546875" style="54" customWidth="1"/>
    <col min="11000" max="11000" width="12.42578125" style="54" customWidth="1"/>
    <col min="11001" max="11001" width="12.5703125" style="54" customWidth="1"/>
    <col min="11002" max="11002" width="11.42578125" style="54" customWidth="1"/>
    <col min="11003" max="11003" width="9.140625" style="54"/>
    <col min="11004" max="11004" width="10.140625" style="54" customWidth="1"/>
    <col min="11005" max="11232" width="9.140625" style="54"/>
    <col min="11233" max="11233" width="30.42578125" style="54" customWidth="1"/>
    <col min="11234" max="11234" width="9.5703125" style="54" customWidth="1"/>
    <col min="11235" max="11235" width="0.5703125" style="54" customWidth="1"/>
    <col min="11236" max="11236" width="15.42578125" style="54" customWidth="1"/>
    <col min="11237" max="11237" width="0.5703125" style="54" customWidth="1"/>
    <col min="11238" max="11238" width="12.42578125" style="54" customWidth="1"/>
    <col min="11239" max="11239" width="0.5703125" style="54" customWidth="1"/>
    <col min="11240" max="11240" width="15.42578125" style="54" customWidth="1"/>
    <col min="11241" max="11241" width="0.5703125" style="54" customWidth="1"/>
    <col min="11242" max="11242" width="13.85546875" style="54" customWidth="1"/>
    <col min="11243" max="11243" width="0.5703125" style="54" customWidth="1"/>
    <col min="11244" max="11244" width="12.140625" style="54" customWidth="1"/>
    <col min="11245" max="11245" width="0.5703125" style="54" customWidth="1"/>
    <col min="11246" max="11246" width="18.42578125" style="54" customWidth="1"/>
    <col min="11247" max="11247" width="0.5703125" style="54" customWidth="1"/>
    <col min="11248" max="11248" width="18.42578125" style="54" customWidth="1"/>
    <col min="11249" max="11249" width="0.5703125" style="54" customWidth="1"/>
    <col min="11250" max="11250" width="17.42578125" style="54" customWidth="1"/>
    <col min="11251" max="11251" width="0.5703125" style="54" customWidth="1"/>
    <col min="11252" max="11252" width="13.85546875" style="54" customWidth="1"/>
    <col min="11253" max="11253" width="0.85546875" style="54" customWidth="1"/>
    <col min="11254" max="11254" width="13.5703125" style="54" customWidth="1"/>
    <col min="11255" max="11255" width="0.85546875" style="54" customWidth="1"/>
    <col min="11256" max="11256" width="12.42578125" style="54" customWidth="1"/>
    <col min="11257" max="11257" width="12.5703125" style="54" customWidth="1"/>
    <col min="11258" max="11258" width="11.42578125" style="54" customWidth="1"/>
    <col min="11259" max="11259" width="9.140625" style="54"/>
    <col min="11260" max="11260" width="10.140625" style="54" customWidth="1"/>
    <col min="11261" max="11488" width="9.140625" style="54"/>
    <col min="11489" max="11489" width="30.42578125" style="54" customWidth="1"/>
    <col min="11490" max="11490" width="9.5703125" style="54" customWidth="1"/>
    <col min="11491" max="11491" width="0.5703125" style="54" customWidth="1"/>
    <col min="11492" max="11492" width="15.42578125" style="54" customWidth="1"/>
    <col min="11493" max="11493" width="0.5703125" style="54" customWidth="1"/>
    <col min="11494" max="11494" width="12.42578125" style="54" customWidth="1"/>
    <col min="11495" max="11495" width="0.5703125" style="54" customWidth="1"/>
    <col min="11496" max="11496" width="15.42578125" style="54" customWidth="1"/>
    <col min="11497" max="11497" width="0.5703125" style="54" customWidth="1"/>
    <col min="11498" max="11498" width="13.85546875" style="54" customWidth="1"/>
    <col min="11499" max="11499" width="0.5703125" style="54" customWidth="1"/>
    <col min="11500" max="11500" width="12.140625" style="54" customWidth="1"/>
    <col min="11501" max="11501" width="0.5703125" style="54" customWidth="1"/>
    <col min="11502" max="11502" width="18.42578125" style="54" customWidth="1"/>
    <col min="11503" max="11503" width="0.5703125" style="54" customWidth="1"/>
    <col min="11504" max="11504" width="18.42578125" style="54" customWidth="1"/>
    <col min="11505" max="11505" width="0.5703125" style="54" customWidth="1"/>
    <col min="11506" max="11506" width="17.42578125" style="54" customWidth="1"/>
    <col min="11507" max="11507" width="0.5703125" style="54" customWidth="1"/>
    <col min="11508" max="11508" width="13.85546875" style="54" customWidth="1"/>
    <col min="11509" max="11509" width="0.85546875" style="54" customWidth="1"/>
    <col min="11510" max="11510" width="13.5703125" style="54" customWidth="1"/>
    <col min="11511" max="11511" width="0.85546875" style="54" customWidth="1"/>
    <col min="11512" max="11512" width="12.42578125" style="54" customWidth="1"/>
    <col min="11513" max="11513" width="12.5703125" style="54" customWidth="1"/>
    <col min="11514" max="11514" width="11.42578125" style="54" customWidth="1"/>
    <col min="11515" max="11515" width="9.140625" style="54"/>
    <col min="11516" max="11516" width="10.140625" style="54" customWidth="1"/>
    <col min="11517" max="11744" width="9.140625" style="54"/>
    <col min="11745" max="11745" width="30.42578125" style="54" customWidth="1"/>
    <col min="11746" max="11746" width="9.5703125" style="54" customWidth="1"/>
    <col min="11747" max="11747" width="0.5703125" style="54" customWidth="1"/>
    <col min="11748" max="11748" width="15.42578125" style="54" customWidth="1"/>
    <col min="11749" max="11749" width="0.5703125" style="54" customWidth="1"/>
    <col min="11750" max="11750" width="12.42578125" style="54" customWidth="1"/>
    <col min="11751" max="11751" width="0.5703125" style="54" customWidth="1"/>
    <col min="11752" max="11752" width="15.42578125" style="54" customWidth="1"/>
    <col min="11753" max="11753" width="0.5703125" style="54" customWidth="1"/>
    <col min="11754" max="11754" width="13.85546875" style="54" customWidth="1"/>
    <col min="11755" max="11755" width="0.5703125" style="54" customWidth="1"/>
    <col min="11756" max="11756" width="12.140625" style="54" customWidth="1"/>
    <col min="11757" max="11757" width="0.5703125" style="54" customWidth="1"/>
    <col min="11758" max="11758" width="18.42578125" style="54" customWidth="1"/>
    <col min="11759" max="11759" width="0.5703125" style="54" customWidth="1"/>
    <col min="11760" max="11760" width="18.42578125" style="54" customWidth="1"/>
    <col min="11761" max="11761" width="0.5703125" style="54" customWidth="1"/>
    <col min="11762" max="11762" width="17.42578125" style="54" customWidth="1"/>
    <col min="11763" max="11763" width="0.5703125" style="54" customWidth="1"/>
    <col min="11764" max="11764" width="13.85546875" style="54" customWidth="1"/>
    <col min="11765" max="11765" width="0.85546875" style="54" customWidth="1"/>
    <col min="11766" max="11766" width="13.5703125" style="54" customWidth="1"/>
    <col min="11767" max="11767" width="0.85546875" style="54" customWidth="1"/>
    <col min="11768" max="11768" width="12.42578125" style="54" customWidth="1"/>
    <col min="11769" max="11769" width="12.5703125" style="54" customWidth="1"/>
    <col min="11770" max="11770" width="11.42578125" style="54" customWidth="1"/>
    <col min="11771" max="11771" width="9.140625" style="54"/>
    <col min="11772" max="11772" width="10.140625" style="54" customWidth="1"/>
    <col min="11773" max="12000" width="9.140625" style="54"/>
    <col min="12001" max="12001" width="30.42578125" style="54" customWidth="1"/>
    <col min="12002" max="12002" width="9.5703125" style="54" customWidth="1"/>
    <col min="12003" max="12003" width="0.5703125" style="54" customWidth="1"/>
    <col min="12004" max="12004" width="15.42578125" style="54" customWidth="1"/>
    <col min="12005" max="12005" width="0.5703125" style="54" customWidth="1"/>
    <col min="12006" max="12006" width="12.42578125" style="54" customWidth="1"/>
    <col min="12007" max="12007" width="0.5703125" style="54" customWidth="1"/>
    <col min="12008" max="12008" width="15.42578125" style="54" customWidth="1"/>
    <col min="12009" max="12009" width="0.5703125" style="54" customWidth="1"/>
    <col min="12010" max="12010" width="13.85546875" style="54" customWidth="1"/>
    <col min="12011" max="12011" width="0.5703125" style="54" customWidth="1"/>
    <col min="12012" max="12012" width="12.140625" style="54" customWidth="1"/>
    <col min="12013" max="12013" width="0.5703125" style="54" customWidth="1"/>
    <col min="12014" max="12014" width="18.42578125" style="54" customWidth="1"/>
    <col min="12015" max="12015" width="0.5703125" style="54" customWidth="1"/>
    <col min="12016" max="12016" width="18.42578125" style="54" customWidth="1"/>
    <col min="12017" max="12017" width="0.5703125" style="54" customWidth="1"/>
    <col min="12018" max="12018" width="17.42578125" style="54" customWidth="1"/>
    <col min="12019" max="12019" width="0.5703125" style="54" customWidth="1"/>
    <col min="12020" max="12020" width="13.85546875" style="54" customWidth="1"/>
    <col min="12021" max="12021" width="0.85546875" style="54" customWidth="1"/>
    <col min="12022" max="12022" width="13.5703125" style="54" customWidth="1"/>
    <col min="12023" max="12023" width="0.85546875" style="54" customWidth="1"/>
    <col min="12024" max="12024" width="12.42578125" style="54" customWidth="1"/>
    <col min="12025" max="12025" width="12.5703125" style="54" customWidth="1"/>
    <col min="12026" max="12026" width="11.42578125" style="54" customWidth="1"/>
    <col min="12027" max="12027" width="9.140625" style="54"/>
    <col min="12028" max="12028" width="10.140625" style="54" customWidth="1"/>
    <col min="12029" max="12256" width="9.140625" style="54"/>
    <col min="12257" max="12257" width="30.42578125" style="54" customWidth="1"/>
    <col min="12258" max="12258" width="9.5703125" style="54" customWidth="1"/>
    <col min="12259" max="12259" width="0.5703125" style="54" customWidth="1"/>
    <col min="12260" max="12260" width="15.42578125" style="54" customWidth="1"/>
    <col min="12261" max="12261" width="0.5703125" style="54" customWidth="1"/>
    <col min="12262" max="12262" width="12.42578125" style="54" customWidth="1"/>
    <col min="12263" max="12263" width="0.5703125" style="54" customWidth="1"/>
    <col min="12264" max="12264" width="15.42578125" style="54" customWidth="1"/>
    <col min="12265" max="12265" width="0.5703125" style="54" customWidth="1"/>
    <col min="12266" max="12266" width="13.85546875" style="54" customWidth="1"/>
    <col min="12267" max="12267" width="0.5703125" style="54" customWidth="1"/>
    <col min="12268" max="12268" width="12.140625" style="54" customWidth="1"/>
    <col min="12269" max="12269" width="0.5703125" style="54" customWidth="1"/>
    <col min="12270" max="12270" width="18.42578125" style="54" customWidth="1"/>
    <col min="12271" max="12271" width="0.5703125" style="54" customWidth="1"/>
    <col min="12272" max="12272" width="18.42578125" style="54" customWidth="1"/>
    <col min="12273" max="12273" width="0.5703125" style="54" customWidth="1"/>
    <col min="12274" max="12274" width="17.42578125" style="54" customWidth="1"/>
    <col min="12275" max="12275" width="0.5703125" style="54" customWidth="1"/>
    <col min="12276" max="12276" width="13.85546875" style="54" customWidth="1"/>
    <col min="12277" max="12277" width="0.85546875" style="54" customWidth="1"/>
    <col min="12278" max="12278" width="13.5703125" style="54" customWidth="1"/>
    <col min="12279" max="12279" width="0.85546875" style="54" customWidth="1"/>
    <col min="12280" max="12280" width="12.42578125" style="54" customWidth="1"/>
    <col min="12281" max="12281" width="12.5703125" style="54" customWidth="1"/>
    <col min="12282" max="12282" width="11.42578125" style="54" customWidth="1"/>
    <col min="12283" max="12283" width="9.140625" style="54"/>
    <col min="12284" max="12284" width="10.140625" style="54" customWidth="1"/>
    <col min="12285" max="12512" width="9.140625" style="54"/>
    <col min="12513" max="12513" width="30.42578125" style="54" customWidth="1"/>
    <col min="12514" max="12514" width="9.5703125" style="54" customWidth="1"/>
    <col min="12515" max="12515" width="0.5703125" style="54" customWidth="1"/>
    <col min="12516" max="12516" width="15.42578125" style="54" customWidth="1"/>
    <col min="12517" max="12517" width="0.5703125" style="54" customWidth="1"/>
    <col min="12518" max="12518" width="12.42578125" style="54" customWidth="1"/>
    <col min="12519" max="12519" width="0.5703125" style="54" customWidth="1"/>
    <col min="12520" max="12520" width="15.42578125" style="54" customWidth="1"/>
    <col min="12521" max="12521" width="0.5703125" style="54" customWidth="1"/>
    <col min="12522" max="12522" width="13.85546875" style="54" customWidth="1"/>
    <col min="12523" max="12523" width="0.5703125" style="54" customWidth="1"/>
    <col min="12524" max="12524" width="12.140625" style="54" customWidth="1"/>
    <col min="12525" max="12525" width="0.5703125" style="54" customWidth="1"/>
    <col min="12526" max="12526" width="18.42578125" style="54" customWidth="1"/>
    <col min="12527" max="12527" width="0.5703125" style="54" customWidth="1"/>
    <col min="12528" max="12528" width="18.42578125" style="54" customWidth="1"/>
    <col min="12529" max="12529" width="0.5703125" style="54" customWidth="1"/>
    <col min="12530" max="12530" width="17.42578125" style="54" customWidth="1"/>
    <col min="12531" max="12531" width="0.5703125" style="54" customWidth="1"/>
    <col min="12532" max="12532" width="13.85546875" style="54" customWidth="1"/>
    <col min="12533" max="12533" width="0.85546875" style="54" customWidth="1"/>
    <col min="12534" max="12534" width="13.5703125" style="54" customWidth="1"/>
    <col min="12535" max="12535" width="0.85546875" style="54" customWidth="1"/>
    <col min="12536" max="12536" width="12.42578125" style="54" customWidth="1"/>
    <col min="12537" max="12537" width="12.5703125" style="54" customWidth="1"/>
    <col min="12538" max="12538" width="11.42578125" style="54" customWidth="1"/>
    <col min="12539" max="12539" width="9.140625" style="54"/>
    <col min="12540" max="12540" width="10.140625" style="54" customWidth="1"/>
    <col min="12541" max="12768" width="9.140625" style="54"/>
    <col min="12769" max="12769" width="30.42578125" style="54" customWidth="1"/>
    <col min="12770" max="12770" width="9.5703125" style="54" customWidth="1"/>
    <col min="12771" max="12771" width="0.5703125" style="54" customWidth="1"/>
    <col min="12772" max="12772" width="15.42578125" style="54" customWidth="1"/>
    <col min="12773" max="12773" width="0.5703125" style="54" customWidth="1"/>
    <col min="12774" max="12774" width="12.42578125" style="54" customWidth="1"/>
    <col min="12775" max="12775" width="0.5703125" style="54" customWidth="1"/>
    <col min="12776" max="12776" width="15.42578125" style="54" customWidth="1"/>
    <col min="12777" max="12777" width="0.5703125" style="54" customWidth="1"/>
    <col min="12778" max="12778" width="13.85546875" style="54" customWidth="1"/>
    <col min="12779" max="12779" width="0.5703125" style="54" customWidth="1"/>
    <col min="12780" max="12780" width="12.140625" style="54" customWidth="1"/>
    <col min="12781" max="12781" width="0.5703125" style="54" customWidth="1"/>
    <col min="12782" max="12782" width="18.42578125" style="54" customWidth="1"/>
    <col min="12783" max="12783" width="0.5703125" style="54" customWidth="1"/>
    <col min="12784" max="12784" width="18.42578125" style="54" customWidth="1"/>
    <col min="12785" max="12785" width="0.5703125" style="54" customWidth="1"/>
    <col min="12786" max="12786" width="17.42578125" style="54" customWidth="1"/>
    <col min="12787" max="12787" width="0.5703125" style="54" customWidth="1"/>
    <col min="12788" max="12788" width="13.85546875" style="54" customWidth="1"/>
    <col min="12789" max="12789" width="0.85546875" style="54" customWidth="1"/>
    <col min="12790" max="12790" width="13.5703125" style="54" customWidth="1"/>
    <col min="12791" max="12791" width="0.85546875" style="54" customWidth="1"/>
    <col min="12792" max="12792" width="12.42578125" style="54" customWidth="1"/>
    <col min="12793" max="12793" width="12.5703125" style="54" customWidth="1"/>
    <col min="12794" max="12794" width="11.42578125" style="54" customWidth="1"/>
    <col min="12795" max="12795" width="9.140625" style="54"/>
    <col min="12796" max="12796" width="10.140625" style="54" customWidth="1"/>
    <col min="12797" max="13024" width="9.140625" style="54"/>
    <col min="13025" max="13025" width="30.42578125" style="54" customWidth="1"/>
    <col min="13026" max="13026" width="9.5703125" style="54" customWidth="1"/>
    <col min="13027" max="13027" width="0.5703125" style="54" customWidth="1"/>
    <col min="13028" max="13028" width="15.42578125" style="54" customWidth="1"/>
    <col min="13029" max="13029" width="0.5703125" style="54" customWidth="1"/>
    <col min="13030" max="13030" width="12.42578125" style="54" customWidth="1"/>
    <col min="13031" max="13031" width="0.5703125" style="54" customWidth="1"/>
    <col min="13032" max="13032" width="15.42578125" style="54" customWidth="1"/>
    <col min="13033" max="13033" width="0.5703125" style="54" customWidth="1"/>
    <col min="13034" max="13034" width="13.85546875" style="54" customWidth="1"/>
    <col min="13035" max="13035" width="0.5703125" style="54" customWidth="1"/>
    <col min="13036" max="13036" width="12.140625" style="54" customWidth="1"/>
    <col min="13037" max="13037" width="0.5703125" style="54" customWidth="1"/>
    <col min="13038" max="13038" width="18.42578125" style="54" customWidth="1"/>
    <col min="13039" max="13039" width="0.5703125" style="54" customWidth="1"/>
    <col min="13040" max="13040" width="18.42578125" style="54" customWidth="1"/>
    <col min="13041" max="13041" width="0.5703125" style="54" customWidth="1"/>
    <col min="13042" max="13042" width="17.42578125" style="54" customWidth="1"/>
    <col min="13043" max="13043" width="0.5703125" style="54" customWidth="1"/>
    <col min="13044" max="13044" width="13.85546875" style="54" customWidth="1"/>
    <col min="13045" max="13045" width="0.85546875" style="54" customWidth="1"/>
    <col min="13046" max="13046" width="13.5703125" style="54" customWidth="1"/>
    <col min="13047" max="13047" width="0.85546875" style="54" customWidth="1"/>
    <col min="13048" max="13048" width="12.42578125" style="54" customWidth="1"/>
    <col min="13049" max="13049" width="12.5703125" style="54" customWidth="1"/>
    <col min="13050" max="13050" width="11.42578125" style="54" customWidth="1"/>
    <col min="13051" max="13051" width="9.140625" style="54"/>
    <col min="13052" max="13052" width="10.140625" style="54" customWidth="1"/>
    <col min="13053" max="13280" width="9.140625" style="54"/>
    <col min="13281" max="13281" width="30.42578125" style="54" customWidth="1"/>
    <col min="13282" max="13282" width="9.5703125" style="54" customWidth="1"/>
    <col min="13283" max="13283" width="0.5703125" style="54" customWidth="1"/>
    <col min="13284" max="13284" width="15.42578125" style="54" customWidth="1"/>
    <col min="13285" max="13285" width="0.5703125" style="54" customWidth="1"/>
    <col min="13286" max="13286" width="12.42578125" style="54" customWidth="1"/>
    <col min="13287" max="13287" width="0.5703125" style="54" customWidth="1"/>
    <col min="13288" max="13288" width="15.42578125" style="54" customWidth="1"/>
    <col min="13289" max="13289" width="0.5703125" style="54" customWidth="1"/>
    <col min="13290" max="13290" width="13.85546875" style="54" customWidth="1"/>
    <col min="13291" max="13291" width="0.5703125" style="54" customWidth="1"/>
    <col min="13292" max="13292" width="12.140625" style="54" customWidth="1"/>
    <col min="13293" max="13293" width="0.5703125" style="54" customWidth="1"/>
    <col min="13294" max="13294" width="18.42578125" style="54" customWidth="1"/>
    <col min="13295" max="13295" width="0.5703125" style="54" customWidth="1"/>
    <col min="13296" max="13296" width="18.42578125" style="54" customWidth="1"/>
    <col min="13297" max="13297" width="0.5703125" style="54" customWidth="1"/>
    <col min="13298" max="13298" width="17.42578125" style="54" customWidth="1"/>
    <col min="13299" max="13299" width="0.5703125" style="54" customWidth="1"/>
    <col min="13300" max="13300" width="13.85546875" style="54" customWidth="1"/>
    <col min="13301" max="13301" width="0.85546875" style="54" customWidth="1"/>
    <col min="13302" max="13302" width="13.5703125" style="54" customWidth="1"/>
    <col min="13303" max="13303" width="0.85546875" style="54" customWidth="1"/>
    <col min="13304" max="13304" width="12.42578125" style="54" customWidth="1"/>
    <col min="13305" max="13305" width="12.5703125" style="54" customWidth="1"/>
    <col min="13306" max="13306" width="11.42578125" style="54" customWidth="1"/>
    <col min="13307" max="13307" width="9.140625" style="54"/>
    <col min="13308" max="13308" width="10.140625" style="54" customWidth="1"/>
    <col min="13309" max="13536" width="9.140625" style="54"/>
    <col min="13537" max="13537" width="30.42578125" style="54" customWidth="1"/>
    <col min="13538" max="13538" width="9.5703125" style="54" customWidth="1"/>
    <col min="13539" max="13539" width="0.5703125" style="54" customWidth="1"/>
    <col min="13540" max="13540" width="15.42578125" style="54" customWidth="1"/>
    <col min="13541" max="13541" width="0.5703125" style="54" customWidth="1"/>
    <col min="13542" max="13542" width="12.42578125" style="54" customWidth="1"/>
    <col min="13543" max="13543" width="0.5703125" style="54" customWidth="1"/>
    <col min="13544" max="13544" width="15.42578125" style="54" customWidth="1"/>
    <col min="13545" max="13545" width="0.5703125" style="54" customWidth="1"/>
    <col min="13546" max="13546" width="13.85546875" style="54" customWidth="1"/>
    <col min="13547" max="13547" width="0.5703125" style="54" customWidth="1"/>
    <col min="13548" max="13548" width="12.140625" style="54" customWidth="1"/>
    <col min="13549" max="13549" width="0.5703125" style="54" customWidth="1"/>
    <col min="13550" max="13550" width="18.42578125" style="54" customWidth="1"/>
    <col min="13551" max="13551" width="0.5703125" style="54" customWidth="1"/>
    <col min="13552" max="13552" width="18.42578125" style="54" customWidth="1"/>
    <col min="13553" max="13553" width="0.5703125" style="54" customWidth="1"/>
    <col min="13554" max="13554" width="17.42578125" style="54" customWidth="1"/>
    <col min="13555" max="13555" width="0.5703125" style="54" customWidth="1"/>
    <col min="13556" max="13556" width="13.85546875" style="54" customWidth="1"/>
    <col min="13557" max="13557" width="0.85546875" style="54" customWidth="1"/>
    <col min="13558" max="13558" width="13.5703125" style="54" customWidth="1"/>
    <col min="13559" max="13559" width="0.85546875" style="54" customWidth="1"/>
    <col min="13560" max="13560" width="12.42578125" style="54" customWidth="1"/>
    <col min="13561" max="13561" width="12.5703125" style="54" customWidth="1"/>
    <col min="13562" max="13562" width="11.42578125" style="54" customWidth="1"/>
    <col min="13563" max="13563" width="9.140625" style="54"/>
    <col min="13564" max="13564" width="10.140625" style="54" customWidth="1"/>
    <col min="13565" max="13792" width="9.140625" style="54"/>
    <col min="13793" max="13793" width="30.42578125" style="54" customWidth="1"/>
    <col min="13794" max="13794" width="9.5703125" style="54" customWidth="1"/>
    <col min="13795" max="13795" width="0.5703125" style="54" customWidth="1"/>
    <col min="13796" max="13796" width="15.42578125" style="54" customWidth="1"/>
    <col min="13797" max="13797" width="0.5703125" style="54" customWidth="1"/>
    <col min="13798" max="13798" width="12.42578125" style="54" customWidth="1"/>
    <col min="13799" max="13799" width="0.5703125" style="54" customWidth="1"/>
    <col min="13800" max="13800" width="15.42578125" style="54" customWidth="1"/>
    <col min="13801" max="13801" width="0.5703125" style="54" customWidth="1"/>
    <col min="13802" max="13802" width="13.85546875" style="54" customWidth="1"/>
    <col min="13803" max="13803" width="0.5703125" style="54" customWidth="1"/>
    <col min="13804" max="13804" width="12.140625" style="54" customWidth="1"/>
    <col min="13805" max="13805" width="0.5703125" style="54" customWidth="1"/>
    <col min="13806" max="13806" width="18.42578125" style="54" customWidth="1"/>
    <col min="13807" max="13807" width="0.5703125" style="54" customWidth="1"/>
    <col min="13808" max="13808" width="18.42578125" style="54" customWidth="1"/>
    <col min="13809" max="13809" width="0.5703125" style="54" customWidth="1"/>
    <col min="13810" max="13810" width="17.42578125" style="54" customWidth="1"/>
    <col min="13811" max="13811" width="0.5703125" style="54" customWidth="1"/>
    <col min="13812" max="13812" width="13.85546875" style="54" customWidth="1"/>
    <col min="13813" max="13813" width="0.85546875" style="54" customWidth="1"/>
    <col min="13814" max="13814" width="13.5703125" style="54" customWidth="1"/>
    <col min="13815" max="13815" width="0.85546875" style="54" customWidth="1"/>
    <col min="13816" max="13816" width="12.42578125" style="54" customWidth="1"/>
    <col min="13817" max="13817" width="12.5703125" style="54" customWidth="1"/>
    <col min="13818" max="13818" width="11.42578125" style="54" customWidth="1"/>
    <col min="13819" max="13819" width="9.140625" style="54"/>
    <col min="13820" max="13820" width="10.140625" style="54" customWidth="1"/>
    <col min="13821" max="14048" width="9.140625" style="54"/>
    <col min="14049" max="14049" width="30.42578125" style="54" customWidth="1"/>
    <col min="14050" max="14050" width="9.5703125" style="54" customWidth="1"/>
    <col min="14051" max="14051" width="0.5703125" style="54" customWidth="1"/>
    <col min="14052" max="14052" width="15.42578125" style="54" customWidth="1"/>
    <col min="14053" max="14053" width="0.5703125" style="54" customWidth="1"/>
    <col min="14054" max="14054" width="12.42578125" style="54" customWidth="1"/>
    <col min="14055" max="14055" width="0.5703125" style="54" customWidth="1"/>
    <col min="14056" max="14056" width="15.42578125" style="54" customWidth="1"/>
    <col min="14057" max="14057" width="0.5703125" style="54" customWidth="1"/>
    <col min="14058" max="14058" width="13.85546875" style="54" customWidth="1"/>
    <col min="14059" max="14059" width="0.5703125" style="54" customWidth="1"/>
    <col min="14060" max="14060" width="12.140625" style="54" customWidth="1"/>
    <col min="14061" max="14061" width="0.5703125" style="54" customWidth="1"/>
    <col min="14062" max="14062" width="18.42578125" style="54" customWidth="1"/>
    <col min="14063" max="14063" width="0.5703125" style="54" customWidth="1"/>
    <col min="14064" max="14064" width="18.42578125" style="54" customWidth="1"/>
    <col min="14065" max="14065" width="0.5703125" style="54" customWidth="1"/>
    <col min="14066" max="14066" width="17.42578125" style="54" customWidth="1"/>
    <col min="14067" max="14067" width="0.5703125" style="54" customWidth="1"/>
    <col min="14068" max="14068" width="13.85546875" style="54" customWidth="1"/>
    <col min="14069" max="14069" width="0.85546875" style="54" customWidth="1"/>
    <col min="14070" max="14070" width="13.5703125" style="54" customWidth="1"/>
    <col min="14071" max="14071" width="0.85546875" style="54" customWidth="1"/>
    <col min="14072" max="14072" width="12.42578125" style="54" customWidth="1"/>
    <col min="14073" max="14073" width="12.5703125" style="54" customWidth="1"/>
    <col min="14074" max="14074" width="11.42578125" style="54" customWidth="1"/>
    <col min="14075" max="14075" width="9.140625" style="54"/>
    <col min="14076" max="14076" width="10.140625" style="54" customWidth="1"/>
    <col min="14077" max="14304" width="9.140625" style="54"/>
    <col min="14305" max="14305" width="30.42578125" style="54" customWidth="1"/>
    <col min="14306" max="14306" width="9.5703125" style="54" customWidth="1"/>
    <col min="14307" max="14307" width="0.5703125" style="54" customWidth="1"/>
    <col min="14308" max="14308" width="15.42578125" style="54" customWidth="1"/>
    <col min="14309" max="14309" width="0.5703125" style="54" customWidth="1"/>
    <col min="14310" max="14310" width="12.42578125" style="54" customWidth="1"/>
    <col min="14311" max="14311" width="0.5703125" style="54" customWidth="1"/>
    <col min="14312" max="14312" width="15.42578125" style="54" customWidth="1"/>
    <col min="14313" max="14313" width="0.5703125" style="54" customWidth="1"/>
    <col min="14314" max="14314" width="13.85546875" style="54" customWidth="1"/>
    <col min="14315" max="14315" width="0.5703125" style="54" customWidth="1"/>
    <col min="14316" max="14316" width="12.140625" style="54" customWidth="1"/>
    <col min="14317" max="14317" width="0.5703125" style="54" customWidth="1"/>
    <col min="14318" max="14318" width="18.42578125" style="54" customWidth="1"/>
    <col min="14319" max="14319" width="0.5703125" style="54" customWidth="1"/>
    <col min="14320" max="14320" width="18.42578125" style="54" customWidth="1"/>
    <col min="14321" max="14321" width="0.5703125" style="54" customWidth="1"/>
    <col min="14322" max="14322" width="17.42578125" style="54" customWidth="1"/>
    <col min="14323" max="14323" width="0.5703125" style="54" customWidth="1"/>
    <col min="14324" max="14324" width="13.85546875" style="54" customWidth="1"/>
    <col min="14325" max="14325" width="0.85546875" style="54" customWidth="1"/>
    <col min="14326" max="14326" width="13.5703125" style="54" customWidth="1"/>
    <col min="14327" max="14327" width="0.85546875" style="54" customWidth="1"/>
    <col min="14328" max="14328" width="12.42578125" style="54" customWidth="1"/>
    <col min="14329" max="14329" width="12.5703125" style="54" customWidth="1"/>
    <col min="14330" max="14330" width="11.42578125" style="54" customWidth="1"/>
    <col min="14331" max="14331" width="9.140625" style="54"/>
    <col min="14332" max="14332" width="10.140625" style="54" customWidth="1"/>
    <col min="14333" max="14560" width="9.140625" style="54"/>
    <col min="14561" max="14561" width="30.42578125" style="54" customWidth="1"/>
    <col min="14562" max="14562" width="9.5703125" style="54" customWidth="1"/>
    <col min="14563" max="14563" width="0.5703125" style="54" customWidth="1"/>
    <col min="14564" max="14564" width="15.42578125" style="54" customWidth="1"/>
    <col min="14565" max="14565" width="0.5703125" style="54" customWidth="1"/>
    <col min="14566" max="14566" width="12.42578125" style="54" customWidth="1"/>
    <col min="14567" max="14567" width="0.5703125" style="54" customWidth="1"/>
    <col min="14568" max="14568" width="15.42578125" style="54" customWidth="1"/>
    <col min="14569" max="14569" width="0.5703125" style="54" customWidth="1"/>
    <col min="14570" max="14570" width="13.85546875" style="54" customWidth="1"/>
    <col min="14571" max="14571" width="0.5703125" style="54" customWidth="1"/>
    <col min="14572" max="14572" width="12.140625" style="54" customWidth="1"/>
    <col min="14573" max="14573" width="0.5703125" style="54" customWidth="1"/>
    <col min="14574" max="14574" width="18.42578125" style="54" customWidth="1"/>
    <col min="14575" max="14575" width="0.5703125" style="54" customWidth="1"/>
    <col min="14576" max="14576" width="18.42578125" style="54" customWidth="1"/>
    <col min="14577" max="14577" width="0.5703125" style="54" customWidth="1"/>
    <col min="14578" max="14578" width="17.42578125" style="54" customWidth="1"/>
    <col min="14579" max="14579" width="0.5703125" style="54" customWidth="1"/>
    <col min="14580" max="14580" width="13.85546875" style="54" customWidth="1"/>
    <col min="14581" max="14581" width="0.85546875" style="54" customWidth="1"/>
    <col min="14582" max="14582" width="13.5703125" style="54" customWidth="1"/>
    <col min="14583" max="14583" width="0.85546875" style="54" customWidth="1"/>
    <col min="14584" max="14584" width="12.42578125" style="54" customWidth="1"/>
    <col min="14585" max="14585" width="12.5703125" style="54" customWidth="1"/>
    <col min="14586" max="14586" width="11.42578125" style="54" customWidth="1"/>
    <col min="14587" max="14587" width="9.140625" style="54"/>
    <col min="14588" max="14588" width="10.140625" style="54" customWidth="1"/>
    <col min="14589" max="14816" width="9.140625" style="54"/>
    <col min="14817" max="14817" width="30.42578125" style="54" customWidth="1"/>
    <col min="14818" max="14818" width="9.5703125" style="54" customWidth="1"/>
    <col min="14819" max="14819" width="0.5703125" style="54" customWidth="1"/>
    <col min="14820" max="14820" width="15.42578125" style="54" customWidth="1"/>
    <col min="14821" max="14821" width="0.5703125" style="54" customWidth="1"/>
    <col min="14822" max="14822" width="12.42578125" style="54" customWidth="1"/>
    <col min="14823" max="14823" width="0.5703125" style="54" customWidth="1"/>
    <col min="14824" max="14824" width="15.42578125" style="54" customWidth="1"/>
    <col min="14825" max="14825" width="0.5703125" style="54" customWidth="1"/>
    <col min="14826" max="14826" width="13.85546875" style="54" customWidth="1"/>
    <col min="14827" max="14827" width="0.5703125" style="54" customWidth="1"/>
    <col min="14828" max="14828" width="12.140625" style="54" customWidth="1"/>
    <col min="14829" max="14829" width="0.5703125" style="54" customWidth="1"/>
    <col min="14830" max="14830" width="18.42578125" style="54" customWidth="1"/>
    <col min="14831" max="14831" width="0.5703125" style="54" customWidth="1"/>
    <col min="14832" max="14832" width="18.42578125" style="54" customWidth="1"/>
    <col min="14833" max="14833" width="0.5703125" style="54" customWidth="1"/>
    <col min="14834" max="14834" width="17.42578125" style="54" customWidth="1"/>
    <col min="14835" max="14835" width="0.5703125" style="54" customWidth="1"/>
    <col min="14836" max="14836" width="13.85546875" style="54" customWidth="1"/>
    <col min="14837" max="14837" width="0.85546875" style="54" customWidth="1"/>
    <col min="14838" max="14838" width="13.5703125" style="54" customWidth="1"/>
    <col min="14839" max="14839" width="0.85546875" style="54" customWidth="1"/>
    <col min="14840" max="14840" width="12.42578125" style="54" customWidth="1"/>
    <col min="14841" max="14841" width="12.5703125" style="54" customWidth="1"/>
    <col min="14842" max="14842" width="11.42578125" style="54" customWidth="1"/>
    <col min="14843" max="14843" width="9.140625" style="54"/>
    <col min="14844" max="14844" width="10.140625" style="54" customWidth="1"/>
    <col min="14845" max="15072" width="9.140625" style="54"/>
    <col min="15073" max="15073" width="30.42578125" style="54" customWidth="1"/>
    <col min="15074" max="15074" width="9.5703125" style="54" customWidth="1"/>
    <col min="15075" max="15075" width="0.5703125" style="54" customWidth="1"/>
    <col min="15076" max="15076" width="15.42578125" style="54" customWidth="1"/>
    <col min="15077" max="15077" width="0.5703125" style="54" customWidth="1"/>
    <col min="15078" max="15078" width="12.42578125" style="54" customWidth="1"/>
    <col min="15079" max="15079" width="0.5703125" style="54" customWidth="1"/>
    <col min="15080" max="15080" width="15.42578125" style="54" customWidth="1"/>
    <col min="15081" max="15081" width="0.5703125" style="54" customWidth="1"/>
    <col min="15082" max="15082" width="13.85546875" style="54" customWidth="1"/>
    <col min="15083" max="15083" width="0.5703125" style="54" customWidth="1"/>
    <col min="15084" max="15084" width="12.140625" style="54" customWidth="1"/>
    <col min="15085" max="15085" width="0.5703125" style="54" customWidth="1"/>
    <col min="15086" max="15086" width="18.42578125" style="54" customWidth="1"/>
    <col min="15087" max="15087" width="0.5703125" style="54" customWidth="1"/>
    <col min="15088" max="15088" width="18.42578125" style="54" customWidth="1"/>
    <col min="15089" max="15089" width="0.5703125" style="54" customWidth="1"/>
    <col min="15090" max="15090" width="17.42578125" style="54" customWidth="1"/>
    <col min="15091" max="15091" width="0.5703125" style="54" customWidth="1"/>
    <col min="15092" max="15092" width="13.85546875" style="54" customWidth="1"/>
    <col min="15093" max="15093" width="0.85546875" style="54" customWidth="1"/>
    <col min="15094" max="15094" width="13.5703125" style="54" customWidth="1"/>
    <col min="15095" max="15095" width="0.85546875" style="54" customWidth="1"/>
    <col min="15096" max="15096" width="12.42578125" style="54" customWidth="1"/>
    <col min="15097" max="15097" width="12.5703125" style="54" customWidth="1"/>
    <col min="15098" max="15098" width="11.42578125" style="54" customWidth="1"/>
    <col min="15099" max="15099" width="9.140625" style="54"/>
    <col min="15100" max="15100" width="10.140625" style="54" customWidth="1"/>
    <col min="15101" max="15328" width="9.140625" style="54"/>
    <col min="15329" max="15329" width="30.42578125" style="54" customWidth="1"/>
    <col min="15330" max="15330" width="9.5703125" style="54" customWidth="1"/>
    <col min="15331" max="15331" width="0.5703125" style="54" customWidth="1"/>
    <col min="15332" max="15332" width="15.42578125" style="54" customWidth="1"/>
    <col min="15333" max="15333" width="0.5703125" style="54" customWidth="1"/>
    <col min="15334" max="15334" width="12.42578125" style="54" customWidth="1"/>
    <col min="15335" max="15335" width="0.5703125" style="54" customWidth="1"/>
    <col min="15336" max="15336" width="15.42578125" style="54" customWidth="1"/>
    <col min="15337" max="15337" width="0.5703125" style="54" customWidth="1"/>
    <col min="15338" max="15338" width="13.85546875" style="54" customWidth="1"/>
    <col min="15339" max="15339" width="0.5703125" style="54" customWidth="1"/>
    <col min="15340" max="15340" width="12.140625" style="54" customWidth="1"/>
    <col min="15341" max="15341" width="0.5703125" style="54" customWidth="1"/>
    <col min="15342" max="15342" width="18.42578125" style="54" customWidth="1"/>
    <col min="15343" max="15343" width="0.5703125" style="54" customWidth="1"/>
    <col min="15344" max="15344" width="18.42578125" style="54" customWidth="1"/>
    <col min="15345" max="15345" width="0.5703125" style="54" customWidth="1"/>
    <col min="15346" max="15346" width="17.42578125" style="54" customWidth="1"/>
    <col min="15347" max="15347" width="0.5703125" style="54" customWidth="1"/>
    <col min="15348" max="15348" width="13.85546875" style="54" customWidth="1"/>
    <col min="15349" max="15349" width="0.85546875" style="54" customWidth="1"/>
    <col min="15350" max="15350" width="13.5703125" style="54" customWidth="1"/>
    <col min="15351" max="15351" width="0.85546875" style="54" customWidth="1"/>
    <col min="15352" max="15352" width="12.42578125" style="54" customWidth="1"/>
    <col min="15353" max="15353" width="12.5703125" style="54" customWidth="1"/>
    <col min="15354" max="15354" width="11.42578125" style="54" customWidth="1"/>
    <col min="15355" max="15355" width="9.140625" style="54"/>
    <col min="15356" max="15356" width="10.140625" style="54" customWidth="1"/>
    <col min="15357" max="15584" width="9.140625" style="54"/>
    <col min="15585" max="15585" width="30.42578125" style="54" customWidth="1"/>
    <col min="15586" max="15586" width="9.5703125" style="54" customWidth="1"/>
    <col min="15587" max="15587" width="0.5703125" style="54" customWidth="1"/>
    <col min="15588" max="15588" width="15.42578125" style="54" customWidth="1"/>
    <col min="15589" max="15589" width="0.5703125" style="54" customWidth="1"/>
    <col min="15590" max="15590" width="12.42578125" style="54" customWidth="1"/>
    <col min="15591" max="15591" width="0.5703125" style="54" customWidth="1"/>
    <col min="15592" max="15592" width="15.42578125" style="54" customWidth="1"/>
    <col min="15593" max="15593" width="0.5703125" style="54" customWidth="1"/>
    <col min="15594" max="15594" width="13.85546875" style="54" customWidth="1"/>
    <col min="15595" max="15595" width="0.5703125" style="54" customWidth="1"/>
    <col min="15596" max="15596" width="12.140625" style="54" customWidth="1"/>
    <col min="15597" max="15597" width="0.5703125" style="54" customWidth="1"/>
    <col min="15598" max="15598" width="18.42578125" style="54" customWidth="1"/>
    <col min="15599" max="15599" width="0.5703125" style="54" customWidth="1"/>
    <col min="15600" max="15600" width="18.42578125" style="54" customWidth="1"/>
    <col min="15601" max="15601" width="0.5703125" style="54" customWidth="1"/>
    <col min="15602" max="15602" width="17.42578125" style="54" customWidth="1"/>
    <col min="15603" max="15603" width="0.5703125" style="54" customWidth="1"/>
    <col min="15604" max="15604" width="13.85546875" style="54" customWidth="1"/>
    <col min="15605" max="15605" width="0.85546875" style="54" customWidth="1"/>
    <col min="15606" max="15606" width="13.5703125" style="54" customWidth="1"/>
    <col min="15607" max="15607" width="0.85546875" style="54" customWidth="1"/>
    <col min="15608" max="15608" width="12.42578125" style="54" customWidth="1"/>
    <col min="15609" max="15609" width="12.5703125" style="54" customWidth="1"/>
    <col min="15610" max="15610" width="11.42578125" style="54" customWidth="1"/>
    <col min="15611" max="15611" width="9.140625" style="54"/>
    <col min="15612" max="15612" width="10.140625" style="54" customWidth="1"/>
    <col min="15613" max="15840" width="9.140625" style="54"/>
    <col min="15841" max="15841" width="30.42578125" style="54" customWidth="1"/>
    <col min="15842" max="15842" width="9.5703125" style="54" customWidth="1"/>
    <col min="15843" max="15843" width="0.5703125" style="54" customWidth="1"/>
    <col min="15844" max="15844" width="15.42578125" style="54" customWidth="1"/>
    <col min="15845" max="15845" width="0.5703125" style="54" customWidth="1"/>
    <col min="15846" max="15846" width="12.42578125" style="54" customWidth="1"/>
    <col min="15847" max="15847" width="0.5703125" style="54" customWidth="1"/>
    <col min="15848" max="15848" width="15.42578125" style="54" customWidth="1"/>
    <col min="15849" max="15849" width="0.5703125" style="54" customWidth="1"/>
    <col min="15850" max="15850" width="13.85546875" style="54" customWidth="1"/>
    <col min="15851" max="15851" width="0.5703125" style="54" customWidth="1"/>
    <col min="15852" max="15852" width="12.140625" style="54" customWidth="1"/>
    <col min="15853" max="15853" width="0.5703125" style="54" customWidth="1"/>
    <col min="15854" max="15854" width="18.42578125" style="54" customWidth="1"/>
    <col min="15855" max="15855" width="0.5703125" style="54" customWidth="1"/>
    <col min="15856" max="15856" width="18.42578125" style="54" customWidth="1"/>
    <col min="15857" max="15857" width="0.5703125" style="54" customWidth="1"/>
    <col min="15858" max="15858" width="17.42578125" style="54" customWidth="1"/>
    <col min="15859" max="15859" width="0.5703125" style="54" customWidth="1"/>
    <col min="15860" max="15860" width="13.85546875" style="54" customWidth="1"/>
    <col min="15861" max="15861" width="0.85546875" style="54" customWidth="1"/>
    <col min="15862" max="15862" width="13.5703125" style="54" customWidth="1"/>
    <col min="15863" max="15863" width="0.85546875" style="54" customWidth="1"/>
    <col min="15864" max="15864" width="12.42578125" style="54" customWidth="1"/>
    <col min="15865" max="15865" width="12.5703125" style="54" customWidth="1"/>
    <col min="15866" max="15866" width="11.42578125" style="54" customWidth="1"/>
    <col min="15867" max="15867" width="9.140625" style="54"/>
    <col min="15868" max="15868" width="10.140625" style="54" customWidth="1"/>
    <col min="15869" max="16126" width="9.140625" style="54"/>
    <col min="16127" max="16384" width="9.140625" style="54" customWidth="1"/>
  </cols>
  <sheetData>
    <row r="1" spans="1:2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>
      <c r="A2" s="34" t="s">
        <v>128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>
      <c r="A3" s="34" t="s">
        <v>199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03"/>
    </row>
    <row r="4" spans="1:2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04" t="s">
        <v>5</v>
      </c>
    </row>
    <row r="5" spans="1:2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04" t="s">
        <v>8</v>
      </c>
    </row>
    <row r="6" spans="1:21" s="130" customFormat="1">
      <c r="A6" s="305"/>
      <c r="B6" s="305"/>
      <c r="C6" s="305"/>
      <c r="D6" s="399" t="s">
        <v>2</v>
      </c>
      <c r="E6" s="399"/>
      <c r="F6" s="399"/>
      <c r="G6" s="399"/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  <c r="U6" s="399"/>
    </row>
    <row r="7" spans="1:21" s="130" customFormat="1">
      <c r="B7" s="305"/>
      <c r="C7" s="305"/>
      <c r="D7" s="400" t="s">
        <v>3</v>
      </c>
      <c r="E7" s="400"/>
      <c r="F7" s="400"/>
      <c r="G7" s="400"/>
      <c r="H7" s="400"/>
      <c r="I7" s="400"/>
      <c r="J7" s="400"/>
      <c r="K7" s="400"/>
      <c r="L7" s="400"/>
      <c r="M7" s="400"/>
      <c r="N7" s="400"/>
      <c r="O7" s="400"/>
      <c r="P7" s="400"/>
      <c r="Q7" s="400"/>
      <c r="R7" s="400"/>
      <c r="S7" s="400"/>
      <c r="T7" s="400"/>
      <c r="U7" s="400"/>
    </row>
    <row r="8" spans="1:21" s="130" customFormat="1">
      <c r="A8" s="306"/>
      <c r="B8" s="306"/>
      <c r="C8" s="306"/>
      <c r="D8" s="400" t="s">
        <v>129</v>
      </c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400"/>
      <c r="P8" s="400"/>
      <c r="Q8" s="400"/>
      <c r="R8" s="305"/>
    </row>
    <row r="9" spans="1:21" s="130" customFormat="1" ht="21" customHeight="1">
      <c r="A9" s="306"/>
      <c r="B9" s="306"/>
      <c r="C9" s="306"/>
      <c r="D9" s="306"/>
      <c r="E9" s="306"/>
      <c r="F9" s="306"/>
      <c r="G9" s="306"/>
      <c r="K9" s="306"/>
      <c r="L9" s="307"/>
      <c r="M9" s="402" t="s">
        <v>60</v>
      </c>
      <c r="N9" s="402"/>
      <c r="O9" s="402"/>
      <c r="P9" s="308"/>
      <c r="R9" s="305"/>
    </row>
    <row r="10" spans="1:21" s="130" customFormat="1" ht="21.75" customHeight="1">
      <c r="A10" s="306"/>
      <c r="B10" s="306"/>
      <c r="C10" s="306"/>
      <c r="D10" s="306"/>
      <c r="E10" s="306"/>
      <c r="F10" s="306"/>
      <c r="G10" s="306"/>
      <c r="H10" s="401" t="s">
        <v>57</v>
      </c>
      <c r="I10" s="401"/>
      <c r="J10" s="401"/>
      <c r="K10" s="306"/>
      <c r="L10" s="309"/>
      <c r="M10" s="310" t="s">
        <v>130</v>
      </c>
      <c r="N10" s="311"/>
      <c r="O10" s="312" t="s">
        <v>9</v>
      </c>
      <c r="P10" s="308"/>
      <c r="R10" s="305"/>
    </row>
    <row r="11" spans="1:21" s="130" customFormat="1" ht="45.75" customHeight="1">
      <c r="B11" s="313" t="s">
        <v>7</v>
      </c>
      <c r="D11" s="314" t="s">
        <v>132</v>
      </c>
      <c r="E11" s="306"/>
      <c r="F11" s="314" t="s">
        <v>190</v>
      </c>
      <c r="G11" s="308"/>
      <c r="H11" s="315" t="s">
        <v>189</v>
      </c>
      <c r="I11" s="308"/>
      <c r="J11" s="313" t="s">
        <v>59</v>
      </c>
      <c r="K11" s="308"/>
      <c r="L11" s="53"/>
      <c r="M11" s="316" t="s">
        <v>131</v>
      </c>
      <c r="N11" s="308"/>
      <c r="O11" s="317" t="s">
        <v>186</v>
      </c>
      <c r="P11" s="308"/>
      <c r="Q11" s="318" t="s">
        <v>9</v>
      </c>
      <c r="R11" s="308"/>
      <c r="S11" s="315" t="s">
        <v>187</v>
      </c>
      <c r="T11" s="308"/>
      <c r="U11" s="319" t="s">
        <v>188</v>
      </c>
    </row>
    <row r="12" spans="1:21"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1"/>
      <c r="R12" s="320"/>
      <c r="S12" s="93"/>
      <c r="T12" s="320"/>
      <c r="U12" s="320"/>
    </row>
    <row r="13" spans="1:21">
      <c r="A13" s="130" t="s">
        <v>200</v>
      </c>
      <c r="D13" s="322">
        <v>213050619.30000001</v>
      </c>
      <c r="E13" s="28"/>
      <c r="F13" s="322">
        <v>343503712.05000001</v>
      </c>
      <c r="G13" s="28"/>
      <c r="H13" s="322">
        <v>12635052.790000001</v>
      </c>
      <c r="I13" s="28"/>
      <c r="J13" s="322">
        <v>-6989170.6199998856</v>
      </c>
      <c r="K13" s="28"/>
      <c r="L13" s="17"/>
      <c r="M13" s="322">
        <v>2204390.56</v>
      </c>
      <c r="N13" s="28"/>
      <c r="O13" s="323">
        <v>2204390.56</v>
      </c>
      <c r="P13" s="28"/>
      <c r="Q13" s="68">
        <v>564404604.08000004</v>
      </c>
      <c r="R13" s="28"/>
      <c r="S13" s="322">
        <v>-25880.739999999998</v>
      </c>
      <c r="T13" s="56"/>
      <c r="U13" s="45">
        <v>564378723.34000003</v>
      </c>
    </row>
    <row r="14" spans="1:21">
      <c r="A14" s="54" t="s">
        <v>194</v>
      </c>
      <c r="D14" s="93"/>
      <c r="E14" s="93"/>
      <c r="F14" s="93"/>
      <c r="G14" s="93"/>
      <c r="H14" s="93"/>
      <c r="I14" s="93"/>
      <c r="J14" s="93"/>
      <c r="K14" s="93"/>
      <c r="L14" s="320"/>
      <c r="M14" s="93"/>
      <c r="N14" s="93"/>
      <c r="O14" s="323"/>
      <c r="P14" s="93"/>
      <c r="Q14" s="324"/>
      <c r="R14" s="93"/>
      <c r="S14" s="93"/>
      <c r="T14" s="93"/>
      <c r="U14" s="45"/>
    </row>
    <row r="15" spans="1:21">
      <c r="A15" s="325" t="s">
        <v>195</v>
      </c>
      <c r="D15" s="93">
        <v>0</v>
      </c>
      <c r="E15" s="93"/>
      <c r="F15" s="93">
        <v>0</v>
      </c>
      <c r="G15" s="93"/>
      <c r="H15" s="93">
        <v>0</v>
      </c>
      <c r="I15" s="93"/>
      <c r="J15" s="93">
        <v>-10607515.089999992</v>
      </c>
      <c r="K15" s="93"/>
      <c r="L15" s="17"/>
      <c r="M15" s="93">
        <v>0</v>
      </c>
      <c r="N15" s="93"/>
      <c r="O15" s="131">
        <v>0</v>
      </c>
      <c r="P15" s="63"/>
      <c r="Q15" s="36">
        <v>-10607515.089999992</v>
      </c>
      <c r="R15" s="93"/>
      <c r="S15" s="93">
        <v>0</v>
      </c>
      <c r="T15" s="93"/>
      <c r="U15" s="36">
        <v>-10607515.089999992</v>
      </c>
    </row>
    <row r="16" spans="1:21" s="130" customFormat="1" ht="21.75" thickBot="1">
      <c r="A16" s="130" t="s">
        <v>201</v>
      </c>
      <c r="D16" s="133">
        <v>213050619.30000001</v>
      </c>
      <c r="E16" s="42"/>
      <c r="F16" s="133">
        <v>343503712.05000001</v>
      </c>
      <c r="G16" s="42"/>
      <c r="H16" s="133">
        <v>12635052.790000001</v>
      </c>
      <c r="I16" s="42"/>
      <c r="J16" s="133">
        <v>-17596685.709999878</v>
      </c>
      <c r="K16" s="42"/>
      <c r="L16" s="134"/>
      <c r="M16" s="133">
        <v>2204390.56</v>
      </c>
      <c r="N16" s="42"/>
      <c r="O16" s="133">
        <v>2204390.56</v>
      </c>
      <c r="P16" s="42"/>
      <c r="Q16" s="133">
        <v>553797088.99000001</v>
      </c>
      <c r="R16" s="42"/>
      <c r="S16" s="133">
        <v>-25880.739999999998</v>
      </c>
      <c r="T16" s="42"/>
      <c r="U16" s="133">
        <v>553771208.25</v>
      </c>
    </row>
    <row r="17" spans="1:21" ht="21.75" thickTop="1">
      <c r="A17" s="325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326"/>
      <c r="P17" s="93"/>
      <c r="Q17" s="56"/>
      <c r="R17" s="93"/>
      <c r="S17" s="93"/>
      <c r="T17" s="93"/>
      <c r="U17" s="56"/>
    </row>
    <row r="18" spans="1:21" s="130" customFormat="1">
      <c r="A18" s="130" t="s">
        <v>202</v>
      </c>
      <c r="D18" s="28">
        <v>213050619.30000001</v>
      </c>
      <c r="E18" s="28"/>
      <c r="F18" s="28">
        <v>343503712.05000001</v>
      </c>
      <c r="G18" s="28"/>
      <c r="H18" s="28">
        <v>12635052.790000001</v>
      </c>
      <c r="I18" s="28"/>
      <c r="J18" s="28">
        <v>81061856.350000039</v>
      </c>
      <c r="K18" s="28"/>
      <c r="L18" s="327"/>
      <c r="M18" s="28">
        <v>2204390.56</v>
      </c>
      <c r="N18" s="28"/>
      <c r="O18" s="323">
        <v>2204390.56</v>
      </c>
      <c r="P18" s="28"/>
      <c r="Q18" s="68">
        <v>652455631.04999995</v>
      </c>
      <c r="R18" s="28"/>
      <c r="S18" s="323">
        <v>-1792.4799999999996</v>
      </c>
      <c r="T18" s="56"/>
      <c r="U18" s="45">
        <v>652453838.56999993</v>
      </c>
    </row>
    <row r="19" spans="1:21">
      <c r="A19" s="54" t="s">
        <v>194</v>
      </c>
      <c r="D19" s="326"/>
      <c r="E19" s="326"/>
      <c r="F19" s="326"/>
      <c r="G19" s="27"/>
      <c r="H19" s="326"/>
      <c r="I19" s="27"/>
      <c r="J19" s="56"/>
      <c r="K19" s="27"/>
      <c r="L19" s="328"/>
      <c r="M19" s="56"/>
      <c r="N19" s="27"/>
      <c r="O19" s="45"/>
      <c r="P19" s="27"/>
      <c r="Q19" s="329"/>
      <c r="R19" s="329"/>
      <c r="S19" s="330"/>
      <c r="T19" s="330"/>
      <c r="U19" s="329"/>
    </row>
    <row r="20" spans="1:21">
      <c r="A20" s="325" t="s">
        <v>141</v>
      </c>
      <c r="B20" s="331"/>
      <c r="D20" s="326">
        <v>0</v>
      </c>
      <c r="E20" s="27"/>
      <c r="F20" s="27">
        <v>0</v>
      </c>
      <c r="G20" s="27"/>
      <c r="H20" s="27">
        <v>0</v>
      </c>
      <c r="I20" s="27"/>
      <c r="J20" s="27">
        <v>-16522194.52</v>
      </c>
      <c r="K20" s="27"/>
      <c r="L20" s="328"/>
      <c r="M20" s="27">
        <v>0</v>
      </c>
      <c r="N20" s="27"/>
      <c r="O20" s="131">
        <v>0</v>
      </c>
      <c r="P20" s="132"/>
      <c r="Q20" s="27">
        <v>-16522194.52</v>
      </c>
      <c r="R20" s="329"/>
      <c r="S20" s="132">
        <v>561.88</v>
      </c>
      <c r="T20" s="330"/>
      <c r="U20" s="27">
        <v>-16521632.639999999</v>
      </c>
    </row>
    <row r="21" spans="1:21">
      <c r="A21" s="325" t="s">
        <v>58</v>
      </c>
      <c r="B21" s="331">
        <v>25</v>
      </c>
      <c r="D21" s="27">
        <v>0</v>
      </c>
      <c r="E21" s="27"/>
      <c r="F21" s="27">
        <v>0</v>
      </c>
      <c r="G21" s="27"/>
      <c r="H21" s="27">
        <v>486073.68</v>
      </c>
      <c r="I21" s="27"/>
      <c r="J21" s="27">
        <v>-486073.68</v>
      </c>
      <c r="K21" s="27"/>
      <c r="L21" s="328"/>
      <c r="M21" s="30">
        <v>0</v>
      </c>
      <c r="N21" s="27"/>
      <c r="O21" s="131">
        <v>0</v>
      </c>
      <c r="P21" s="132"/>
      <c r="Q21" s="36">
        <v>0</v>
      </c>
      <c r="R21" s="56"/>
      <c r="S21" s="27">
        <v>0</v>
      </c>
      <c r="T21" s="27"/>
      <c r="U21" s="36">
        <v>0</v>
      </c>
    </row>
    <row r="22" spans="1:21" s="130" customFormat="1" ht="21.75" thickBot="1">
      <c r="A22" s="130" t="s">
        <v>211</v>
      </c>
      <c r="D22" s="332">
        <v>213050619.30000001</v>
      </c>
      <c r="E22" s="333"/>
      <c r="F22" s="332">
        <v>343503712.05000001</v>
      </c>
      <c r="G22" s="141"/>
      <c r="H22" s="332">
        <v>13121126.470000001</v>
      </c>
      <c r="I22" s="141"/>
      <c r="J22" s="332">
        <v>64053588.149999999</v>
      </c>
      <c r="K22" s="141"/>
      <c r="L22" s="334"/>
      <c r="M22" s="332">
        <v>2204390.56</v>
      </c>
      <c r="N22" s="141"/>
      <c r="O22" s="332">
        <v>2204390.56</v>
      </c>
      <c r="P22" s="141"/>
      <c r="Q22" s="332">
        <v>635933436.52999997</v>
      </c>
      <c r="R22" s="45"/>
      <c r="S22" s="332">
        <v>-1230.5999999999999</v>
      </c>
      <c r="T22" s="141"/>
      <c r="U22" s="332">
        <v>635932205.92999995</v>
      </c>
    </row>
    <row r="23" spans="1:21" ht="21.75" thickTop="1"/>
  </sheetData>
  <mergeCells count="5">
    <mergeCell ref="D6:U6"/>
    <mergeCell ref="D7:U7"/>
    <mergeCell ref="D8:Q8"/>
    <mergeCell ref="H10:J10"/>
    <mergeCell ref="M9:O9"/>
  </mergeCells>
  <pageMargins left="0.78740157480314998" right="0.27559055118110198" top="0.78740157480314998" bottom="0.59055118110236204" header="0.39370078740157499" footer="0.39370078740157499"/>
  <pageSetup paperSize="9" scale="69" firstPageNumber="5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N21"/>
  <sheetViews>
    <sheetView showGridLines="0" topLeftCell="A19" zoomScale="85" zoomScaleNormal="85" zoomScaleSheetLayoutView="80" workbookViewId="0">
      <selection activeCell="D27" sqref="D27"/>
    </sheetView>
  </sheetViews>
  <sheetFormatPr defaultRowHeight="21"/>
  <cols>
    <col min="1" max="1" width="47.140625" style="40" customWidth="1"/>
    <col min="2" max="2" width="7.42578125" style="40" customWidth="1"/>
    <col min="3" max="3" width="0.5703125" style="40" customWidth="1"/>
    <col min="4" max="4" width="21.42578125" style="40" customWidth="1"/>
    <col min="5" max="5" width="0.5703125" style="40" customWidth="1"/>
    <col min="6" max="6" width="21.42578125" style="40" customWidth="1"/>
    <col min="7" max="8" width="0.5703125" style="40" customWidth="1"/>
    <col min="9" max="9" width="21.42578125" style="40" customWidth="1"/>
    <col min="10" max="10" width="0.5703125" style="40" customWidth="1"/>
    <col min="11" max="11" width="21.42578125" style="40" customWidth="1"/>
    <col min="12" max="13" width="0.5703125" style="40" customWidth="1"/>
    <col min="14" max="14" width="21.42578125" style="40" customWidth="1"/>
    <col min="15" max="153" width="9.140625" style="40"/>
    <col min="154" max="154" width="34.5703125" style="40" customWidth="1"/>
    <col min="155" max="155" width="11.5703125" style="40" customWidth="1"/>
    <col min="156" max="156" width="1.140625" style="40" customWidth="1"/>
    <col min="157" max="157" width="15.5703125" style="40" customWidth="1"/>
    <col min="158" max="158" width="1.140625" style="40" customWidth="1"/>
    <col min="159" max="159" width="11.42578125" style="40" customWidth="1"/>
    <col min="160" max="160" width="1.140625" style="40" customWidth="1"/>
    <col min="161" max="161" width="12.85546875" style="40" customWidth="1"/>
    <col min="162" max="162" width="1.140625" style="40" customWidth="1"/>
    <col min="163" max="163" width="11.42578125" style="40" customWidth="1"/>
    <col min="164" max="164" width="1.140625" style="40" customWidth="1"/>
    <col min="165" max="165" width="11.42578125" style="40" customWidth="1"/>
    <col min="166" max="166" width="1.140625" style="40" customWidth="1"/>
    <col min="167" max="167" width="18.140625" style="40" customWidth="1"/>
    <col min="168" max="168" width="1.140625" style="40" customWidth="1"/>
    <col min="169" max="169" width="16.5703125" style="40" customWidth="1"/>
    <col min="170" max="170" width="1.140625" style="40" customWidth="1"/>
    <col min="171" max="171" width="12.140625" style="40" customWidth="1"/>
    <col min="172" max="172" width="0.85546875" style="40" customWidth="1"/>
    <col min="173" max="173" width="11.42578125" style="40" customWidth="1"/>
    <col min="174" max="175" width="11" style="40" customWidth="1"/>
    <col min="176" max="409" width="9.140625" style="40"/>
    <col min="410" max="410" width="34.5703125" style="40" customWidth="1"/>
    <col min="411" max="411" width="11.5703125" style="40" customWidth="1"/>
    <col min="412" max="412" width="1.140625" style="40" customWidth="1"/>
    <col min="413" max="413" width="15.5703125" style="40" customWidth="1"/>
    <col min="414" max="414" width="1.140625" style="40" customWidth="1"/>
    <col min="415" max="415" width="11.42578125" style="40" customWidth="1"/>
    <col min="416" max="416" width="1.140625" style="40" customWidth="1"/>
    <col min="417" max="417" width="12.85546875" style="40" customWidth="1"/>
    <col min="418" max="418" width="1.140625" style="40" customWidth="1"/>
    <col min="419" max="419" width="11.42578125" style="40" customWidth="1"/>
    <col min="420" max="420" width="1.140625" style="40" customWidth="1"/>
    <col min="421" max="421" width="11.42578125" style="40" customWidth="1"/>
    <col min="422" max="422" width="1.140625" style="40" customWidth="1"/>
    <col min="423" max="423" width="18.140625" style="40" customWidth="1"/>
    <col min="424" max="424" width="1.140625" style="40" customWidth="1"/>
    <col min="425" max="425" width="16.5703125" style="40" customWidth="1"/>
    <col min="426" max="426" width="1.140625" style="40" customWidth="1"/>
    <col min="427" max="427" width="12.140625" style="40" customWidth="1"/>
    <col min="428" max="428" width="0.85546875" style="40" customWidth="1"/>
    <col min="429" max="429" width="11.42578125" style="40" customWidth="1"/>
    <col min="430" max="431" width="11" style="40" customWidth="1"/>
    <col min="432" max="665" width="9.140625" style="40"/>
    <col min="666" max="666" width="34.5703125" style="40" customWidth="1"/>
    <col min="667" max="667" width="11.5703125" style="40" customWidth="1"/>
    <col min="668" max="668" width="1.140625" style="40" customWidth="1"/>
    <col min="669" max="669" width="15.5703125" style="40" customWidth="1"/>
    <col min="670" max="670" width="1.140625" style="40" customWidth="1"/>
    <col min="671" max="671" width="11.42578125" style="40" customWidth="1"/>
    <col min="672" max="672" width="1.140625" style="40" customWidth="1"/>
    <col min="673" max="673" width="12.85546875" style="40" customWidth="1"/>
    <col min="674" max="674" width="1.140625" style="40" customWidth="1"/>
    <col min="675" max="675" width="11.42578125" style="40" customWidth="1"/>
    <col min="676" max="676" width="1.140625" style="40" customWidth="1"/>
    <col min="677" max="677" width="11.42578125" style="40" customWidth="1"/>
    <col min="678" max="678" width="1.140625" style="40" customWidth="1"/>
    <col min="679" max="679" width="18.140625" style="40" customWidth="1"/>
    <col min="680" max="680" width="1.140625" style="40" customWidth="1"/>
    <col min="681" max="681" width="16.5703125" style="40" customWidth="1"/>
    <col min="682" max="682" width="1.140625" style="40" customWidth="1"/>
    <col min="683" max="683" width="12.140625" style="40" customWidth="1"/>
    <col min="684" max="684" width="0.85546875" style="40" customWidth="1"/>
    <col min="685" max="685" width="11.42578125" style="40" customWidth="1"/>
    <col min="686" max="687" width="11" style="40" customWidth="1"/>
    <col min="688" max="921" width="9.140625" style="40"/>
    <col min="922" max="922" width="34.5703125" style="40" customWidth="1"/>
    <col min="923" max="923" width="11.5703125" style="40" customWidth="1"/>
    <col min="924" max="924" width="1.140625" style="40" customWidth="1"/>
    <col min="925" max="925" width="15.5703125" style="40" customWidth="1"/>
    <col min="926" max="926" width="1.140625" style="40" customWidth="1"/>
    <col min="927" max="927" width="11.42578125" style="40" customWidth="1"/>
    <col min="928" max="928" width="1.140625" style="40" customWidth="1"/>
    <col min="929" max="929" width="12.85546875" style="40" customWidth="1"/>
    <col min="930" max="930" width="1.140625" style="40" customWidth="1"/>
    <col min="931" max="931" width="11.42578125" style="40" customWidth="1"/>
    <col min="932" max="932" width="1.140625" style="40" customWidth="1"/>
    <col min="933" max="933" width="11.42578125" style="40" customWidth="1"/>
    <col min="934" max="934" width="1.140625" style="40" customWidth="1"/>
    <col min="935" max="935" width="18.140625" style="40" customWidth="1"/>
    <col min="936" max="936" width="1.140625" style="40" customWidth="1"/>
    <col min="937" max="937" width="16.5703125" style="40" customWidth="1"/>
    <col min="938" max="938" width="1.140625" style="40" customWidth="1"/>
    <col min="939" max="939" width="12.140625" style="40" customWidth="1"/>
    <col min="940" max="940" width="0.85546875" style="40" customWidth="1"/>
    <col min="941" max="941" width="11.42578125" style="40" customWidth="1"/>
    <col min="942" max="943" width="11" style="40" customWidth="1"/>
    <col min="944" max="1177" width="9.140625" style="40"/>
    <col min="1178" max="1178" width="34.5703125" style="40" customWidth="1"/>
    <col min="1179" max="1179" width="11.5703125" style="40" customWidth="1"/>
    <col min="1180" max="1180" width="1.140625" style="40" customWidth="1"/>
    <col min="1181" max="1181" width="15.5703125" style="40" customWidth="1"/>
    <col min="1182" max="1182" width="1.140625" style="40" customWidth="1"/>
    <col min="1183" max="1183" width="11.42578125" style="40" customWidth="1"/>
    <col min="1184" max="1184" width="1.140625" style="40" customWidth="1"/>
    <col min="1185" max="1185" width="12.85546875" style="40" customWidth="1"/>
    <col min="1186" max="1186" width="1.140625" style="40" customWidth="1"/>
    <col min="1187" max="1187" width="11.42578125" style="40" customWidth="1"/>
    <col min="1188" max="1188" width="1.140625" style="40" customWidth="1"/>
    <col min="1189" max="1189" width="11.42578125" style="40" customWidth="1"/>
    <col min="1190" max="1190" width="1.140625" style="40" customWidth="1"/>
    <col min="1191" max="1191" width="18.140625" style="40" customWidth="1"/>
    <col min="1192" max="1192" width="1.140625" style="40" customWidth="1"/>
    <col min="1193" max="1193" width="16.5703125" style="40" customWidth="1"/>
    <col min="1194" max="1194" width="1.140625" style="40" customWidth="1"/>
    <col min="1195" max="1195" width="12.140625" style="40" customWidth="1"/>
    <col min="1196" max="1196" width="0.85546875" style="40" customWidth="1"/>
    <col min="1197" max="1197" width="11.42578125" style="40" customWidth="1"/>
    <col min="1198" max="1199" width="11" style="40" customWidth="1"/>
    <col min="1200" max="1433" width="9.140625" style="40"/>
    <col min="1434" max="1434" width="34.5703125" style="40" customWidth="1"/>
    <col min="1435" max="1435" width="11.5703125" style="40" customWidth="1"/>
    <col min="1436" max="1436" width="1.140625" style="40" customWidth="1"/>
    <col min="1437" max="1437" width="15.5703125" style="40" customWidth="1"/>
    <col min="1438" max="1438" width="1.140625" style="40" customWidth="1"/>
    <col min="1439" max="1439" width="11.42578125" style="40" customWidth="1"/>
    <col min="1440" max="1440" width="1.140625" style="40" customWidth="1"/>
    <col min="1441" max="1441" width="12.85546875" style="40" customWidth="1"/>
    <col min="1442" max="1442" width="1.140625" style="40" customWidth="1"/>
    <col min="1443" max="1443" width="11.42578125" style="40" customWidth="1"/>
    <col min="1444" max="1444" width="1.140625" style="40" customWidth="1"/>
    <col min="1445" max="1445" width="11.42578125" style="40" customWidth="1"/>
    <col min="1446" max="1446" width="1.140625" style="40" customWidth="1"/>
    <col min="1447" max="1447" width="18.140625" style="40" customWidth="1"/>
    <col min="1448" max="1448" width="1.140625" style="40" customWidth="1"/>
    <col min="1449" max="1449" width="16.5703125" style="40" customWidth="1"/>
    <col min="1450" max="1450" width="1.140625" style="40" customWidth="1"/>
    <col min="1451" max="1451" width="12.140625" style="40" customWidth="1"/>
    <col min="1452" max="1452" width="0.85546875" style="40" customWidth="1"/>
    <col min="1453" max="1453" width="11.42578125" style="40" customWidth="1"/>
    <col min="1454" max="1455" width="11" style="40" customWidth="1"/>
    <col min="1456" max="1689" width="9.140625" style="40"/>
    <col min="1690" max="1690" width="34.5703125" style="40" customWidth="1"/>
    <col min="1691" max="1691" width="11.5703125" style="40" customWidth="1"/>
    <col min="1692" max="1692" width="1.140625" style="40" customWidth="1"/>
    <col min="1693" max="1693" width="15.5703125" style="40" customWidth="1"/>
    <col min="1694" max="1694" width="1.140625" style="40" customWidth="1"/>
    <col min="1695" max="1695" width="11.42578125" style="40" customWidth="1"/>
    <col min="1696" max="1696" width="1.140625" style="40" customWidth="1"/>
    <col min="1697" max="1697" width="12.85546875" style="40" customWidth="1"/>
    <col min="1698" max="1698" width="1.140625" style="40" customWidth="1"/>
    <col min="1699" max="1699" width="11.42578125" style="40" customWidth="1"/>
    <col min="1700" max="1700" width="1.140625" style="40" customWidth="1"/>
    <col min="1701" max="1701" width="11.42578125" style="40" customWidth="1"/>
    <col min="1702" max="1702" width="1.140625" style="40" customWidth="1"/>
    <col min="1703" max="1703" width="18.140625" style="40" customWidth="1"/>
    <col min="1704" max="1704" width="1.140625" style="40" customWidth="1"/>
    <col min="1705" max="1705" width="16.5703125" style="40" customWidth="1"/>
    <col min="1706" max="1706" width="1.140625" style="40" customWidth="1"/>
    <col min="1707" max="1707" width="12.140625" style="40" customWidth="1"/>
    <col min="1708" max="1708" width="0.85546875" style="40" customWidth="1"/>
    <col min="1709" max="1709" width="11.42578125" style="40" customWidth="1"/>
    <col min="1710" max="1711" width="11" style="40" customWidth="1"/>
    <col min="1712" max="1945" width="9.140625" style="40"/>
    <col min="1946" max="1946" width="34.5703125" style="40" customWidth="1"/>
    <col min="1947" max="1947" width="11.5703125" style="40" customWidth="1"/>
    <col min="1948" max="1948" width="1.140625" style="40" customWidth="1"/>
    <col min="1949" max="1949" width="15.5703125" style="40" customWidth="1"/>
    <col min="1950" max="1950" width="1.140625" style="40" customWidth="1"/>
    <col min="1951" max="1951" width="11.42578125" style="40" customWidth="1"/>
    <col min="1952" max="1952" width="1.140625" style="40" customWidth="1"/>
    <col min="1953" max="1953" width="12.85546875" style="40" customWidth="1"/>
    <col min="1954" max="1954" width="1.140625" style="40" customWidth="1"/>
    <col min="1955" max="1955" width="11.42578125" style="40" customWidth="1"/>
    <col min="1956" max="1956" width="1.140625" style="40" customWidth="1"/>
    <col min="1957" max="1957" width="11.42578125" style="40" customWidth="1"/>
    <col min="1958" max="1958" width="1.140625" style="40" customWidth="1"/>
    <col min="1959" max="1959" width="18.140625" style="40" customWidth="1"/>
    <col min="1960" max="1960" width="1.140625" style="40" customWidth="1"/>
    <col min="1961" max="1961" width="16.5703125" style="40" customWidth="1"/>
    <col min="1962" max="1962" width="1.140625" style="40" customWidth="1"/>
    <col min="1963" max="1963" width="12.140625" style="40" customWidth="1"/>
    <col min="1964" max="1964" width="0.85546875" style="40" customWidth="1"/>
    <col min="1965" max="1965" width="11.42578125" style="40" customWidth="1"/>
    <col min="1966" max="1967" width="11" style="40" customWidth="1"/>
    <col min="1968" max="2201" width="9.140625" style="40"/>
    <col min="2202" max="2202" width="34.5703125" style="40" customWidth="1"/>
    <col min="2203" max="2203" width="11.5703125" style="40" customWidth="1"/>
    <col min="2204" max="2204" width="1.140625" style="40" customWidth="1"/>
    <col min="2205" max="2205" width="15.5703125" style="40" customWidth="1"/>
    <col min="2206" max="2206" width="1.140625" style="40" customWidth="1"/>
    <col min="2207" max="2207" width="11.42578125" style="40" customWidth="1"/>
    <col min="2208" max="2208" width="1.140625" style="40" customWidth="1"/>
    <col min="2209" max="2209" width="12.85546875" style="40" customWidth="1"/>
    <col min="2210" max="2210" width="1.140625" style="40" customWidth="1"/>
    <col min="2211" max="2211" width="11.42578125" style="40" customWidth="1"/>
    <col min="2212" max="2212" width="1.140625" style="40" customWidth="1"/>
    <col min="2213" max="2213" width="11.42578125" style="40" customWidth="1"/>
    <col min="2214" max="2214" width="1.140625" style="40" customWidth="1"/>
    <col min="2215" max="2215" width="18.140625" style="40" customWidth="1"/>
    <col min="2216" max="2216" width="1.140625" style="40" customWidth="1"/>
    <col min="2217" max="2217" width="16.5703125" style="40" customWidth="1"/>
    <col min="2218" max="2218" width="1.140625" style="40" customWidth="1"/>
    <col min="2219" max="2219" width="12.140625" style="40" customWidth="1"/>
    <col min="2220" max="2220" width="0.85546875" style="40" customWidth="1"/>
    <col min="2221" max="2221" width="11.42578125" style="40" customWidth="1"/>
    <col min="2222" max="2223" width="11" style="40" customWidth="1"/>
    <col min="2224" max="2457" width="9.140625" style="40"/>
    <col min="2458" max="2458" width="34.5703125" style="40" customWidth="1"/>
    <col min="2459" max="2459" width="11.5703125" style="40" customWidth="1"/>
    <col min="2460" max="2460" width="1.140625" style="40" customWidth="1"/>
    <col min="2461" max="2461" width="15.5703125" style="40" customWidth="1"/>
    <col min="2462" max="2462" width="1.140625" style="40" customWidth="1"/>
    <col min="2463" max="2463" width="11.42578125" style="40" customWidth="1"/>
    <col min="2464" max="2464" width="1.140625" style="40" customWidth="1"/>
    <col min="2465" max="2465" width="12.85546875" style="40" customWidth="1"/>
    <col min="2466" max="2466" width="1.140625" style="40" customWidth="1"/>
    <col min="2467" max="2467" width="11.42578125" style="40" customWidth="1"/>
    <col min="2468" max="2468" width="1.140625" style="40" customWidth="1"/>
    <col min="2469" max="2469" width="11.42578125" style="40" customWidth="1"/>
    <col min="2470" max="2470" width="1.140625" style="40" customWidth="1"/>
    <col min="2471" max="2471" width="18.140625" style="40" customWidth="1"/>
    <col min="2472" max="2472" width="1.140625" style="40" customWidth="1"/>
    <col min="2473" max="2473" width="16.5703125" style="40" customWidth="1"/>
    <col min="2474" max="2474" width="1.140625" style="40" customWidth="1"/>
    <col min="2475" max="2475" width="12.140625" style="40" customWidth="1"/>
    <col min="2476" max="2476" width="0.85546875" style="40" customWidth="1"/>
    <col min="2477" max="2477" width="11.42578125" style="40" customWidth="1"/>
    <col min="2478" max="2479" width="11" style="40" customWidth="1"/>
    <col min="2480" max="2713" width="9.140625" style="40"/>
    <col min="2714" max="2714" width="34.5703125" style="40" customWidth="1"/>
    <col min="2715" max="2715" width="11.5703125" style="40" customWidth="1"/>
    <col min="2716" max="2716" width="1.140625" style="40" customWidth="1"/>
    <col min="2717" max="2717" width="15.5703125" style="40" customWidth="1"/>
    <col min="2718" max="2718" width="1.140625" style="40" customWidth="1"/>
    <col min="2719" max="2719" width="11.42578125" style="40" customWidth="1"/>
    <col min="2720" max="2720" width="1.140625" style="40" customWidth="1"/>
    <col min="2721" max="2721" width="12.85546875" style="40" customWidth="1"/>
    <col min="2722" max="2722" width="1.140625" style="40" customWidth="1"/>
    <col min="2723" max="2723" width="11.42578125" style="40" customWidth="1"/>
    <col min="2724" max="2724" width="1.140625" style="40" customWidth="1"/>
    <col min="2725" max="2725" width="11.42578125" style="40" customWidth="1"/>
    <col min="2726" max="2726" width="1.140625" style="40" customWidth="1"/>
    <col min="2727" max="2727" width="18.140625" style="40" customWidth="1"/>
    <col min="2728" max="2728" width="1.140625" style="40" customWidth="1"/>
    <col min="2729" max="2729" width="16.5703125" style="40" customWidth="1"/>
    <col min="2730" max="2730" width="1.140625" style="40" customWidth="1"/>
    <col min="2731" max="2731" width="12.140625" style="40" customWidth="1"/>
    <col min="2732" max="2732" width="0.85546875" style="40" customWidth="1"/>
    <col min="2733" max="2733" width="11.42578125" style="40" customWidth="1"/>
    <col min="2734" max="2735" width="11" style="40" customWidth="1"/>
    <col min="2736" max="2969" width="9.140625" style="40"/>
    <col min="2970" max="2970" width="34.5703125" style="40" customWidth="1"/>
    <col min="2971" max="2971" width="11.5703125" style="40" customWidth="1"/>
    <col min="2972" max="2972" width="1.140625" style="40" customWidth="1"/>
    <col min="2973" max="2973" width="15.5703125" style="40" customWidth="1"/>
    <col min="2974" max="2974" width="1.140625" style="40" customWidth="1"/>
    <col min="2975" max="2975" width="11.42578125" style="40" customWidth="1"/>
    <col min="2976" max="2976" width="1.140625" style="40" customWidth="1"/>
    <col min="2977" max="2977" width="12.85546875" style="40" customWidth="1"/>
    <col min="2978" max="2978" width="1.140625" style="40" customWidth="1"/>
    <col min="2979" max="2979" width="11.42578125" style="40" customWidth="1"/>
    <col min="2980" max="2980" width="1.140625" style="40" customWidth="1"/>
    <col min="2981" max="2981" width="11.42578125" style="40" customWidth="1"/>
    <col min="2982" max="2982" width="1.140625" style="40" customWidth="1"/>
    <col min="2983" max="2983" width="18.140625" style="40" customWidth="1"/>
    <col min="2984" max="2984" width="1.140625" style="40" customWidth="1"/>
    <col min="2985" max="2985" width="16.5703125" style="40" customWidth="1"/>
    <col min="2986" max="2986" width="1.140625" style="40" customWidth="1"/>
    <col min="2987" max="2987" width="12.140625" style="40" customWidth="1"/>
    <col min="2988" max="2988" width="0.85546875" style="40" customWidth="1"/>
    <col min="2989" max="2989" width="11.42578125" style="40" customWidth="1"/>
    <col min="2990" max="2991" width="11" style="40" customWidth="1"/>
    <col min="2992" max="3225" width="9.140625" style="40"/>
    <col min="3226" max="3226" width="34.5703125" style="40" customWidth="1"/>
    <col min="3227" max="3227" width="11.5703125" style="40" customWidth="1"/>
    <col min="3228" max="3228" width="1.140625" style="40" customWidth="1"/>
    <col min="3229" max="3229" width="15.5703125" style="40" customWidth="1"/>
    <col min="3230" max="3230" width="1.140625" style="40" customWidth="1"/>
    <col min="3231" max="3231" width="11.42578125" style="40" customWidth="1"/>
    <col min="3232" max="3232" width="1.140625" style="40" customWidth="1"/>
    <col min="3233" max="3233" width="12.85546875" style="40" customWidth="1"/>
    <col min="3234" max="3234" width="1.140625" style="40" customWidth="1"/>
    <col min="3235" max="3235" width="11.42578125" style="40" customWidth="1"/>
    <col min="3236" max="3236" width="1.140625" style="40" customWidth="1"/>
    <col min="3237" max="3237" width="11.42578125" style="40" customWidth="1"/>
    <col min="3238" max="3238" width="1.140625" style="40" customWidth="1"/>
    <col min="3239" max="3239" width="18.140625" style="40" customWidth="1"/>
    <col min="3240" max="3240" width="1.140625" style="40" customWidth="1"/>
    <col min="3241" max="3241" width="16.5703125" style="40" customWidth="1"/>
    <col min="3242" max="3242" width="1.140625" style="40" customWidth="1"/>
    <col min="3243" max="3243" width="12.140625" style="40" customWidth="1"/>
    <col min="3244" max="3244" width="0.85546875" style="40" customWidth="1"/>
    <col min="3245" max="3245" width="11.42578125" style="40" customWidth="1"/>
    <col min="3246" max="3247" width="11" style="40" customWidth="1"/>
    <col min="3248" max="3481" width="9.140625" style="40"/>
    <col min="3482" max="3482" width="34.5703125" style="40" customWidth="1"/>
    <col min="3483" max="3483" width="11.5703125" style="40" customWidth="1"/>
    <col min="3484" max="3484" width="1.140625" style="40" customWidth="1"/>
    <col min="3485" max="3485" width="15.5703125" style="40" customWidth="1"/>
    <col min="3486" max="3486" width="1.140625" style="40" customWidth="1"/>
    <col min="3487" max="3487" width="11.42578125" style="40" customWidth="1"/>
    <col min="3488" max="3488" width="1.140625" style="40" customWidth="1"/>
    <col min="3489" max="3489" width="12.85546875" style="40" customWidth="1"/>
    <col min="3490" max="3490" width="1.140625" style="40" customWidth="1"/>
    <col min="3491" max="3491" width="11.42578125" style="40" customWidth="1"/>
    <col min="3492" max="3492" width="1.140625" style="40" customWidth="1"/>
    <col min="3493" max="3493" width="11.42578125" style="40" customWidth="1"/>
    <col min="3494" max="3494" width="1.140625" style="40" customWidth="1"/>
    <col min="3495" max="3495" width="18.140625" style="40" customWidth="1"/>
    <col min="3496" max="3496" width="1.140625" style="40" customWidth="1"/>
    <col min="3497" max="3497" width="16.5703125" style="40" customWidth="1"/>
    <col min="3498" max="3498" width="1.140625" style="40" customWidth="1"/>
    <col min="3499" max="3499" width="12.140625" style="40" customWidth="1"/>
    <col min="3500" max="3500" width="0.85546875" style="40" customWidth="1"/>
    <col min="3501" max="3501" width="11.42578125" style="40" customWidth="1"/>
    <col min="3502" max="3503" width="11" style="40" customWidth="1"/>
    <col min="3504" max="3737" width="9.140625" style="40"/>
    <col min="3738" max="3738" width="34.5703125" style="40" customWidth="1"/>
    <col min="3739" max="3739" width="11.5703125" style="40" customWidth="1"/>
    <col min="3740" max="3740" width="1.140625" style="40" customWidth="1"/>
    <col min="3741" max="3741" width="15.5703125" style="40" customWidth="1"/>
    <col min="3742" max="3742" width="1.140625" style="40" customWidth="1"/>
    <col min="3743" max="3743" width="11.42578125" style="40" customWidth="1"/>
    <col min="3744" max="3744" width="1.140625" style="40" customWidth="1"/>
    <col min="3745" max="3745" width="12.85546875" style="40" customWidth="1"/>
    <col min="3746" max="3746" width="1.140625" style="40" customWidth="1"/>
    <col min="3747" max="3747" width="11.42578125" style="40" customWidth="1"/>
    <col min="3748" max="3748" width="1.140625" style="40" customWidth="1"/>
    <col min="3749" max="3749" width="11.42578125" style="40" customWidth="1"/>
    <col min="3750" max="3750" width="1.140625" style="40" customWidth="1"/>
    <col min="3751" max="3751" width="18.140625" style="40" customWidth="1"/>
    <col min="3752" max="3752" width="1.140625" style="40" customWidth="1"/>
    <col min="3753" max="3753" width="16.5703125" style="40" customWidth="1"/>
    <col min="3754" max="3754" width="1.140625" style="40" customWidth="1"/>
    <col min="3755" max="3755" width="12.140625" style="40" customWidth="1"/>
    <col min="3756" max="3756" width="0.85546875" style="40" customWidth="1"/>
    <col min="3757" max="3757" width="11.42578125" style="40" customWidth="1"/>
    <col min="3758" max="3759" width="11" style="40" customWidth="1"/>
    <col min="3760" max="3993" width="9.140625" style="40"/>
    <col min="3994" max="3994" width="34.5703125" style="40" customWidth="1"/>
    <col min="3995" max="3995" width="11.5703125" style="40" customWidth="1"/>
    <col min="3996" max="3996" width="1.140625" style="40" customWidth="1"/>
    <col min="3997" max="3997" width="15.5703125" style="40" customWidth="1"/>
    <col min="3998" max="3998" width="1.140625" style="40" customWidth="1"/>
    <col min="3999" max="3999" width="11.42578125" style="40" customWidth="1"/>
    <col min="4000" max="4000" width="1.140625" style="40" customWidth="1"/>
    <col min="4001" max="4001" width="12.85546875" style="40" customWidth="1"/>
    <col min="4002" max="4002" width="1.140625" style="40" customWidth="1"/>
    <col min="4003" max="4003" width="11.42578125" style="40" customWidth="1"/>
    <col min="4004" max="4004" width="1.140625" style="40" customWidth="1"/>
    <col min="4005" max="4005" width="11.42578125" style="40" customWidth="1"/>
    <col min="4006" max="4006" width="1.140625" style="40" customWidth="1"/>
    <col min="4007" max="4007" width="18.140625" style="40" customWidth="1"/>
    <col min="4008" max="4008" width="1.140625" style="40" customWidth="1"/>
    <col min="4009" max="4009" width="16.5703125" style="40" customWidth="1"/>
    <col min="4010" max="4010" width="1.140625" style="40" customWidth="1"/>
    <col min="4011" max="4011" width="12.140625" style="40" customWidth="1"/>
    <col min="4012" max="4012" width="0.85546875" style="40" customWidth="1"/>
    <col min="4013" max="4013" width="11.42578125" style="40" customWidth="1"/>
    <col min="4014" max="4015" width="11" style="40" customWidth="1"/>
    <col min="4016" max="4249" width="9.140625" style="40"/>
    <col min="4250" max="4250" width="34.5703125" style="40" customWidth="1"/>
    <col min="4251" max="4251" width="11.5703125" style="40" customWidth="1"/>
    <col min="4252" max="4252" width="1.140625" style="40" customWidth="1"/>
    <col min="4253" max="4253" width="15.5703125" style="40" customWidth="1"/>
    <col min="4254" max="4254" width="1.140625" style="40" customWidth="1"/>
    <col min="4255" max="4255" width="11.42578125" style="40" customWidth="1"/>
    <col min="4256" max="4256" width="1.140625" style="40" customWidth="1"/>
    <col min="4257" max="4257" width="12.85546875" style="40" customWidth="1"/>
    <col min="4258" max="4258" width="1.140625" style="40" customWidth="1"/>
    <col min="4259" max="4259" width="11.42578125" style="40" customWidth="1"/>
    <col min="4260" max="4260" width="1.140625" style="40" customWidth="1"/>
    <col min="4261" max="4261" width="11.42578125" style="40" customWidth="1"/>
    <col min="4262" max="4262" width="1.140625" style="40" customWidth="1"/>
    <col min="4263" max="4263" width="18.140625" style="40" customWidth="1"/>
    <col min="4264" max="4264" width="1.140625" style="40" customWidth="1"/>
    <col min="4265" max="4265" width="16.5703125" style="40" customWidth="1"/>
    <col min="4266" max="4266" width="1.140625" style="40" customWidth="1"/>
    <col min="4267" max="4267" width="12.140625" style="40" customWidth="1"/>
    <col min="4268" max="4268" width="0.85546875" style="40" customWidth="1"/>
    <col min="4269" max="4269" width="11.42578125" style="40" customWidth="1"/>
    <col min="4270" max="4271" width="11" style="40" customWidth="1"/>
    <col min="4272" max="4505" width="9.140625" style="40"/>
    <col min="4506" max="4506" width="34.5703125" style="40" customWidth="1"/>
    <col min="4507" max="4507" width="11.5703125" style="40" customWidth="1"/>
    <col min="4508" max="4508" width="1.140625" style="40" customWidth="1"/>
    <col min="4509" max="4509" width="15.5703125" style="40" customWidth="1"/>
    <col min="4510" max="4510" width="1.140625" style="40" customWidth="1"/>
    <col min="4511" max="4511" width="11.42578125" style="40" customWidth="1"/>
    <col min="4512" max="4512" width="1.140625" style="40" customWidth="1"/>
    <col min="4513" max="4513" width="12.85546875" style="40" customWidth="1"/>
    <col min="4514" max="4514" width="1.140625" style="40" customWidth="1"/>
    <col min="4515" max="4515" width="11.42578125" style="40" customWidth="1"/>
    <col min="4516" max="4516" width="1.140625" style="40" customWidth="1"/>
    <col min="4517" max="4517" width="11.42578125" style="40" customWidth="1"/>
    <col min="4518" max="4518" width="1.140625" style="40" customWidth="1"/>
    <col min="4519" max="4519" width="18.140625" style="40" customWidth="1"/>
    <col min="4520" max="4520" width="1.140625" style="40" customWidth="1"/>
    <col min="4521" max="4521" width="16.5703125" style="40" customWidth="1"/>
    <col min="4522" max="4522" width="1.140625" style="40" customWidth="1"/>
    <col min="4523" max="4523" width="12.140625" style="40" customWidth="1"/>
    <col min="4524" max="4524" width="0.85546875" style="40" customWidth="1"/>
    <col min="4525" max="4525" width="11.42578125" style="40" customWidth="1"/>
    <col min="4526" max="4527" width="11" style="40" customWidth="1"/>
    <col min="4528" max="4761" width="9.140625" style="40"/>
    <col min="4762" max="4762" width="34.5703125" style="40" customWidth="1"/>
    <col min="4763" max="4763" width="11.5703125" style="40" customWidth="1"/>
    <col min="4764" max="4764" width="1.140625" style="40" customWidth="1"/>
    <col min="4765" max="4765" width="15.5703125" style="40" customWidth="1"/>
    <col min="4766" max="4766" width="1.140625" style="40" customWidth="1"/>
    <col min="4767" max="4767" width="11.42578125" style="40" customWidth="1"/>
    <col min="4768" max="4768" width="1.140625" style="40" customWidth="1"/>
    <col min="4769" max="4769" width="12.85546875" style="40" customWidth="1"/>
    <col min="4770" max="4770" width="1.140625" style="40" customWidth="1"/>
    <col min="4771" max="4771" width="11.42578125" style="40" customWidth="1"/>
    <col min="4772" max="4772" width="1.140625" style="40" customWidth="1"/>
    <col min="4773" max="4773" width="11.42578125" style="40" customWidth="1"/>
    <col min="4774" max="4774" width="1.140625" style="40" customWidth="1"/>
    <col min="4775" max="4775" width="18.140625" style="40" customWidth="1"/>
    <col min="4776" max="4776" width="1.140625" style="40" customWidth="1"/>
    <col min="4777" max="4777" width="16.5703125" style="40" customWidth="1"/>
    <col min="4778" max="4778" width="1.140625" style="40" customWidth="1"/>
    <col min="4779" max="4779" width="12.140625" style="40" customWidth="1"/>
    <col min="4780" max="4780" width="0.85546875" style="40" customWidth="1"/>
    <col min="4781" max="4781" width="11.42578125" style="40" customWidth="1"/>
    <col min="4782" max="4783" width="11" style="40" customWidth="1"/>
    <col min="4784" max="5017" width="9.140625" style="40"/>
    <col min="5018" max="5018" width="34.5703125" style="40" customWidth="1"/>
    <col min="5019" max="5019" width="11.5703125" style="40" customWidth="1"/>
    <col min="5020" max="5020" width="1.140625" style="40" customWidth="1"/>
    <col min="5021" max="5021" width="15.5703125" style="40" customWidth="1"/>
    <col min="5022" max="5022" width="1.140625" style="40" customWidth="1"/>
    <col min="5023" max="5023" width="11.42578125" style="40" customWidth="1"/>
    <col min="5024" max="5024" width="1.140625" style="40" customWidth="1"/>
    <col min="5025" max="5025" width="12.85546875" style="40" customWidth="1"/>
    <col min="5026" max="5026" width="1.140625" style="40" customWidth="1"/>
    <col min="5027" max="5027" width="11.42578125" style="40" customWidth="1"/>
    <col min="5028" max="5028" width="1.140625" style="40" customWidth="1"/>
    <col min="5029" max="5029" width="11.42578125" style="40" customWidth="1"/>
    <col min="5030" max="5030" width="1.140625" style="40" customWidth="1"/>
    <col min="5031" max="5031" width="18.140625" style="40" customWidth="1"/>
    <col min="5032" max="5032" width="1.140625" style="40" customWidth="1"/>
    <col min="5033" max="5033" width="16.5703125" style="40" customWidth="1"/>
    <col min="5034" max="5034" width="1.140625" style="40" customWidth="1"/>
    <col min="5035" max="5035" width="12.140625" style="40" customWidth="1"/>
    <col min="5036" max="5036" width="0.85546875" style="40" customWidth="1"/>
    <col min="5037" max="5037" width="11.42578125" style="40" customWidth="1"/>
    <col min="5038" max="5039" width="11" style="40" customWidth="1"/>
    <col min="5040" max="5273" width="9.140625" style="40"/>
    <col min="5274" max="5274" width="34.5703125" style="40" customWidth="1"/>
    <col min="5275" max="5275" width="11.5703125" style="40" customWidth="1"/>
    <col min="5276" max="5276" width="1.140625" style="40" customWidth="1"/>
    <col min="5277" max="5277" width="15.5703125" style="40" customWidth="1"/>
    <col min="5278" max="5278" width="1.140625" style="40" customWidth="1"/>
    <col min="5279" max="5279" width="11.42578125" style="40" customWidth="1"/>
    <col min="5280" max="5280" width="1.140625" style="40" customWidth="1"/>
    <col min="5281" max="5281" width="12.85546875" style="40" customWidth="1"/>
    <col min="5282" max="5282" width="1.140625" style="40" customWidth="1"/>
    <col min="5283" max="5283" width="11.42578125" style="40" customWidth="1"/>
    <col min="5284" max="5284" width="1.140625" style="40" customWidth="1"/>
    <col min="5285" max="5285" width="11.42578125" style="40" customWidth="1"/>
    <col min="5286" max="5286" width="1.140625" style="40" customWidth="1"/>
    <col min="5287" max="5287" width="18.140625" style="40" customWidth="1"/>
    <col min="5288" max="5288" width="1.140625" style="40" customWidth="1"/>
    <col min="5289" max="5289" width="16.5703125" style="40" customWidth="1"/>
    <col min="5290" max="5290" width="1.140625" style="40" customWidth="1"/>
    <col min="5291" max="5291" width="12.140625" style="40" customWidth="1"/>
    <col min="5292" max="5292" width="0.85546875" style="40" customWidth="1"/>
    <col min="5293" max="5293" width="11.42578125" style="40" customWidth="1"/>
    <col min="5294" max="5295" width="11" style="40" customWidth="1"/>
    <col min="5296" max="5529" width="9.140625" style="40"/>
    <col min="5530" max="5530" width="34.5703125" style="40" customWidth="1"/>
    <col min="5531" max="5531" width="11.5703125" style="40" customWidth="1"/>
    <col min="5532" max="5532" width="1.140625" style="40" customWidth="1"/>
    <col min="5533" max="5533" width="15.5703125" style="40" customWidth="1"/>
    <col min="5534" max="5534" width="1.140625" style="40" customWidth="1"/>
    <col min="5535" max="5535" width="11.42578125" style="40" customWidth="1"/>
    <col min="5536" max="5536" width="1.140625" style="40" customWidth="1"/>
    <col min="5537" max="5537" width="12.85546875" style="40" customWidth="1"/>
    <col min="5538" max="5538" width="1.140625" style="40" customWidth="1"/>
    <col min="5539" max="5539" width="11.42578125" style="40" customWidth="1"/>
    <col min="5540" max="5540" width="1.140625" style="40" customWidth="1"/>
    <col min="5541" max="5541" width="11.42578125" style="40" customWidth="1"/>
    <col min="5542" max="5542" width="1.140625" style="40" customWidth="1"/>
    <col min="5543" max="5543" width="18.140625" style="40" customWidth="1"/>
    <col min="5544" max="5544" width="1.140625" style="40" customWidth="1"/>
    <col min="5545" max="5545" width="16.5703125" style="40" customWidth="1"/>
    <col min="5546" max="5546" width="1.140625" style="40" customWidth="1"/>
    <col min="5547" max="5547" width="12.140625" style="40" customWidth="1"/>
    <col min="5548" max="5548" width="0.85546875" style="40" customWidth="1"/>
    <col min="5549" max="5549" width="11.42578125" style="40" customWidth="1"/>
    <col min="5550" max="5551" width="11" style="40" customWidth="1"/>
    <col min="5552" max="5785" width="9.140625" style="40"/>
    <col min="5786" max="5786" width="34.5703125" style="40" customWidth="1"/>
    <col min="5787" max="5787" width="11.5703125" style="40" customWidth="1"/>
    <col min="5788" max="5788" width="1.140625" style="40" customWidth="1"/>
    <col min="5789" max="5789" width="15.5703125" style="40" customWidth="1"/>
    <col min="5790" max="5790" width="1.140625" style="40" customWidth="1"/>
    <col min="5791" max="5791" width="11.42578125" style="40" customWidth="1"/>
    <col min="5792" max="5792" width="1.140625" style="40" customWidth="1"/>
    <col min="5793" max="5793" width="12.85546875" style="40" customWidth="1"/>
    <col min="5794" max="5794" width="1.140625" style="40" customWidth="1"/>
    <col min="5795" max="5795" width="11.42578125" style="40" customWidth="1"/>
    <col min="5796" max="5796" width="1.140625" style="40" customWidth="1"/>
    <col min="5797" max="5797" width="11.42578125" style="40" customWidth="1"/>
    <col min="5798" max="5798" width="1.140625" style="40" customWidth="1"/>
    <col min="5799" max="5799" width="18.140625" style="40" customWidth="1"/>
    <col min="5800" max="5800" width="1.140625" style="40" customWidth="1"/>
    <col min="5801" max="5801" width="16.5703125" style="40" customWidth="1"/>
    <col min="5802" max="5802" width="1.140625" style="40" customWidth="1"/>
    <col min="5803" max="5803" width="12.140625" style="40" customWidth="1"/>
    <col min="5804" max="5804" width="0.85546875" style="40" customWidth="1"/>
    <col min="5805" max="5805" width="11.42578125" style="40" customWidth="1"/>
    <col min="5806" max="5807" width="11" style="40" customWidth="1"/>
    <col min="5808" max="6041" width="9.140625" style="40"/>
    <col min="6042" max="6042" width="34.5703125" style="40" customWidth="1"/>
    <col min="6043" max="6043" width="11.5703125" style="40" customWidth="1"/>
    <col min="6044" max="6044" width="1.140625" style="40" customWidth="1"/>
    <col min="6045" max="6045" width="15.5703125" style="40" customWidth="1"/>
    <col min="6046" max="6046" width="1.140625" style="40" customWidth="1"/>
    <col min="6047" max="6047" width="11.42578125" style="40" customWidth="1"/>
    <col min="6048" max="6048" width="1.140625" style="40" customWidth="1"/>
    <col min="6049" max="6049" width="12.85546875" style="40" customWidth="1"/>
    <col min="6050" max="6050" width="1.140625" style="40" customWidth="1"/>
    <col min="6051" max="6051" width="11.42578125" style="40" customWidth="1"/>
    <col min="6052" max="6052" width="1.140625" style="40" customWidth="1"/>
    <col min="6053" max="6053" width="11.42578125" style="40" customWidth="1"/>
    <col min="6054" max="6054" width="1.140625" style="40" customWidth="1"/>
    <col min="6055" max="6055" width="18.140625" style="40" customWidth="1"/>
    <col min="6056" max="6056" width="1.140625" style="40" customWidth="1"/>
    <col min="6057" max="6057" width="16.5703125" style="40" customWidth="1"/>
    <col min="6058" max="6058" width="1.140625" style="40" customWidth="1"/>
    <col min="6059" max="6059" width="12.140625" style="40" customWidth="1"/>
    <col min="6060" max="6060" width="0.85546875" style="40" customWidth="1"/>
    <col min="6061" max="6061" width="11.42578125" style="40" customWidth="1"/>
    <col min="6062" max="6063" width="11" style="40" customWidth="1"/>
    <col min="6064" max="6297" width="9.140625" style="40"/>
    <col min="6298" max="6298" width="34.5703125" style="40" customWidth="1"/>
    <col min="6299" max="6299" width="11.5703125" style="40" customWidth="1"/>
    <col min="6300" max="6300" width="1.140625" style="40" customWidth="1"/>
    <col min="6301" max="6301" width="15.5703125" style="40" customWidth="1"/>
    <col min="6302" max="6302" width="1.140625" style="40" customWidth="1"/>
    <col min="6303" max="6303" width="11.42578125" style="40" customWidth="1"/>
    <col min="6304" max="6304" width="1.140625" style="40" customWidth="1"/>
    <col min="6305" max="6305" width="12.85546875" style="40" customWidth="1"/>
    <col min="6306" max="6306" width="1.140625" style="40" customWidth="1"/>
    <col min="6307" max="6307" width="11.42578125" style="40" customWidth="1"/>
    <col min="6308" max="6308" width="1.140625" style="40" customWidth="1"/>
    <col min="6309" max="6309" width="11.42578125" style="40" customWidth="1"/>
    <col min="6310" max="6310" width="1.140625" style="40" customWidth="1"/>
    <col min="6311" max="6311" width="18.140625" style="40" customWidth="1"/>
    <col min="6312" max="6312" width="1.140625" style="40" customWidth="1"/>
    <col min="6313" max="6313" width="16.5703125" style="40" customWidth="1"/>
    <col min="6314" max="6314" width="1.140625" style="40" customWidth="1"/>
    <col min="6315" max="6315" width="12.140625" style="40" customWidth="1"/>
    <col min="6316" max="6316" width="0.85546875" style="40" customWidth="1"/>
    <col min="6317" max="6317" width="11.42578125" style="40" customWidth="1"/>
    <col min="6318" max="6319" width="11" style="40" customWidth="1"/>
    <col min="6320" max="6553" width="9.140625" style="40"/>
    <col min="6554" max="6554" width="34.5703125" style="40" customWidth="1"/>
    <col min="6555" max="6555" width="11.5703125" style="40" customWidth="1"/>
    <col min="6556" max="6556" width="1.140625" style="40" customWidth="1"/>
    <col min="6557" max="6557" width="15.5703125" style="40" customWidth="1"/>
    <col min="6558" max="6558" width="1.140625" style="40" customWidth="1"/>
    <col min="6559" max="6559" width="11.42578125" style="40" customWidth="1"/>
    <col min="6560" max="6560" width="1.140625" style="40" customWidth="1"/>
    <col min="6561" max="6561" width="12.85546875" style="40" customWidth="1"/>
    <col min="6562" max="6562" width="1.140625" style="40" customWidth="1"/>
    <col min="6563" max="6563" width="11.42578125" style="40" customWidth="1"/>
    <col min="6564" max="6564" width="1.140625" style="40" customWidth="1"/>
    <col min="6565" max="6565" width="11.42578125" style="40" customWidth="1"/>
    <col min="6566" max="6566" width="1.140625" style="40" customWidth="1"/>
    <col min="6567" max="6567" width="18.140625" style="40" customWidth="1"/>
    <col min="6568" max="6568" width="1.140625" style="40" customWidth="1"/>
    <col min="6569" max="6569" width="16.5703125" style="40" customWidth="1"/>
    <col min="6570" max="6570" width="1.140625" style="40" customWidth="1"/>
    <col min="6571" max="6571" width="12.140625" style="40" customWidth="1"/>
    <col min="6572" max="6572" width="0.85546875" style="40" customWidth="1"/>
    <col min="6573" max="6573" width="11.42578125" style="40" customWidth="1"/>
    <col min="6574" max="6575" width="11" style="40" customWidth="1"/>
    <col min="6576" max="6809" width="9.140625" style="40"/>
    <col min="6810" max="6810" width="34.5703125" style="40" customWidth="1"/>
    <col min="6811" max="6811" width="11.5703125" style="40" customWidth="1"/>
    <col min="6812" max="6812" width="1.140625" style="40" customWidth="1"/>
    <col min="6813" max="6813" width="15.5703125" style="40" customWidth="1"/>
    <col min="6814" max="6814" width="1.140625" style="40" customWidth="1"/>
    <col min="6815" max="6815" width="11.42578125" style="40" customWidth="1"/>
    <col min="6816" max="6816" width="1.140625" style="40" customWidth="1"/>
    <col min="6817" max="6817" width="12.85546875" style="40" customWidth="1"/>
    <col min="6818" max="6818" width="1.140625" style="40" customWidth="1"/>
    <col min="6819" max="6819" width="11.42578125" style="40" customWidth="1"/>
    <col min="6820" max="6820" width="1.140625" style="40" customWidth="1"/>
    <col min="6821" max="6821" width="11.42578125" style="40" customWidth="1"/>
    <col min="6822" max="6822" width="1.140625" style="40" customWidth="1"/>
    <col min="6823" max="6823" width="18.140625" style="40" customWidth="1"/>
    <col min="6824" max="6824" width="1.140625" style="40" customWidth="1"/>
    <col min="6825" max="6825" width="16.5703125" style="40" customWidth="1"/>
    <col min="6826" max="6826" width="1.140625" style="40" customWidth="1"/>
    <col min="6827" max="6827" width="12.140625" style="40" customWidth="1"/>
    <col min="6828" max="6828" width="0.85546875" style="40" customWidth="1"/>
    <col min="6829" max="6829" width="11.42578125" style="40" customWidth="1"/>
    <col min="6830" max="6831" width="11" style="40" customWidth="1"/>
    <col min="6832" max="7065" width="9.140625" style="40"/>
    <col min="7066" max="7066" width="34.5703125" style="40" customWidth="1"/>
    <col min="7067" max="7067" width="11.5703125" style="40" customWidth="1"/>
    <col min="7068" max="7068" width="1.140625" style="40" customWidth="1"/>
    <col min="7069" max="7069" width="15.5703125" style="40" customWidth="1"/>
    <col min="7070" max="7070" width="1.140625" style="40" customWidth="1"/>
    <col min="7071" max="7071" width="11.42578125" style="40" customWidth="1"/>
    <col min="7072" max="7072" width="1.140625" style="40" customWidth="1"/>
    <col min="7073" max="7073" width="12.85546875" style="40" customWidth="1"/>
    <col min="7074" max="7074" width="1.140625" style="40" customWidth="1"/>
    <col min="7075" max="7075" width="11.42578125" style="40" customWidth="1"/>
    <col min="7076" max="7076" width="1.140625" style="40" customWidth="1"/>
    <col min="7077" max="7077" width="11.42578125" style="40" customWidth="1"/>
    <col min="7078" max="7078" width="1.140625" style="40" customWidth="1"/>
    <col min="7079" max="7079" width="18.140625" style="40" customWidth="1"/>
    <col min="7080" max="7080" width="1.140625" style="40" customWidth="1"/>
    <col min="7081" max="7081" width="16.5703125" style="40" customWidth="1"/>
    <col min="7082" max="7082" width="1.140625" style="40" customWidth="1"/>
    <col min="7083" max="7083" width="12.140625" style="40" customWidth="1"/>
    <col min="7084" max="7084" width="0.85546875" style="40" customWidth="1"/>
    <col min="7085" max="7085" width="11.42578125" style="40" customWidth="1"/>
    <col min="7086" max="7087" width="11" style="40" customWidth="1"/>
    <col min="7088" max="7321" width="9.140625" style="40"/>
    <col min="7322" max="7322" width="34.5703125" style="40" customWidth="1"/>
    <col min="7323" max="7323" width="11.5703125" style="40" customWidth="1"/>
    <col min="7324" max="7324" width="1.140625" style="40" customWidth="1"/>
    <col min="7325" max="7325" width="15.5703125" style="40" customWidth="1"/>
    <col min="7326" max="7326" width="1.140625" style="40" customWidth="1"/>
    <col min="7327" max="7327" width="11.42578125" style="40" customWidth="1"/>
    <col min="7328" max="7328" width="1.140625" style="40" customWidth="1"/>
    <col min="7329" max="7329" width="12.85546875" style="40" customWidth="1"/>
    <col min="7330" max="7330" width="1.140625" style="40" customWidth="1"/>
    <col min="7331" max="7331" width="11.42578125" style="40" customWidth="1"/>
    <col min="7332" max="7332" width="1.140625" style="40" customWidth="1"/>
    <col min="7333" max="7333" width="11.42578125" style="40" customWidth="1"/>
    <col min="7334" max="7334" width="1.140625" style="40" customWidth="1"/>
    <col min="7335" max="7335" width="18.140625" style="40" customWidth="1"/>
    <col min="7336" max="7336" width="1.140625" style="40" customWidth="1"/>
    <col min="7337" max="7337" width="16.5703125" style="40" customWidth="1"/>
    <col min="7338" max="7338" width="1.140625" style="40" customWidth="1"/>
    <col min="7339" max="7339" width="12.140625" style="40" customWidth="1"/>
    <col min="7340" max="7340" width="0.85546875" style="40" customWidth="1"/>
    <col min="7341" max="7341" width="11.42578125" style="40" customWidth="1"/>
    <col min="7342" max="7343" width="11" style="40" customWidth="1"/>
    <col min="7344" max="7577" width="9.140625" style="40"/>
    <col min="7578" max="7578" width="34.5703125" style="40" customWidth="1"/>
    <col min="7579" max="7579" width="11.5703125" style="40" customWidth="1"/>
    <col min="7580" max="7580" width="1.140625" style="40" customWidth="1"/>
    <col min="7581" max="7581" width="15.5703125" style="40" customWidth="1"/>
    <col min="7582" max="7582" width="1.140625" style="40" customWidth="1"/>
    <col min="7583" max="7583" width="11.42578125" style="40" customWidth="1"/>
    <col min="7584" max="7584" width="1.140625" style="40" customWidth="1"/>
    <col min="7585" max="7585" width="12.85546875" style="40" customWidth="1"/>
    <col min="7586" max="7586" width="1.140625" style="40" customWidth="1"/>
    <col min="7587" max="7587" width="11.42578125" style="40" customWidth="1"/>
    <col min="7588" max="7588" width="1.140625" style="40" customWidth="1"/>
    <col min="7589" max="7589" width="11.42578125" style="40" customWidth="1"/>
    <col min="7590" max="7590" width="1.140625" style="40" customWidth="1"/>
    <col min="7591" max="7591" width="18.140625" style="40" customWidth="1"/>
    <col min="7592" max="7592" width="1.140625" style="40" customWidth="1"/>
    <col min="7593" max="7593" width="16.5703125" style="40" customWidth="1"/>
    <col min="7594" max="7594" width="1.140625" style="40" customWidth="1"/>
    <col min="7595" max="7595" width="12.140625" style="40" customWidth="1"/>
    <col min="7596" max="7596" width="0.85546875" style="40" customWidth="1"/>
    <col min="7597" max="7597" width="11.42578125" style="40" customWidth="1"/>
    <col min="7598" max="7599" width="11" style="40" customWidth="1"/>
    <col min="7600" max="7833" width="9.140625" style="40"/>
    <col min="7834" max="7834" width="34.5703125" style="40" customWidth="1"/>
    <col min="7835" max="7835" width="11.5703125" style="40" customWidth="1"/>
    <col min="7836" max="7836" width="1.140625" style="40" customWidth="1"/>
    <col min="7837" max="7837" width="15.5703125" style="40" customWidth="1"/>
    <col min="7838" max="7838" width="1.140625" style="40" customWidth="1"/>
    <col min="7839" max="7839" width="11.42578125" style="40" customWidth="1"/>
    <col min="7840" max="7840" width="1.140625" style="40" customWidth="1"/>
    <col min="7841" max="7841" width="12.85546875" style="40" customWidth="1"/>
    <col min="7842" max="7842" width="1.140625" style="40" customWidth="1"/>
    <col min="7843" max="7843" width="11.42578125" style="40" customWidth="1"/>
    <col min="7844" max="7844" width="1.140625" style="40" customWidth="1"/>
    <col min="7845" max="7845" width="11.42578125" style="40" customWidth="1"/>
    <col min="7846" max="7846" width="1.140625" style="40" customWidth="1"/>
    <col min="7847" max="7847" width="18.140625" style="40" customWidth="1"/>
    <col min="7848" max="7848" width="1.140625" style="40" customWidth="1"/>
    <col min="7849" max="7849" width="16.5703125" style="40" customWidth="1"/>
    <col min="7850" max="7850" width="1.140625" style="40" customWidth="1"/>
    <col min="7851" max="7851" width="12.140625" style="40" customWidth="1"/>
    <col min="7852" max="7852" width="0.85546875" style="40" customWidth="1"/>
    <col min="7853" max="7853" width="11.42578125" style="40" customWidth="1"/>
    <col min="7854" max="7855" width="11" style="40" customWidth="1"/>
    <col min="7856" max="8089" width="9.140625" style="40"/>
    <col min="8090" max="8090" width="34.5703125" style="40" customWidth="1"/>
    <col min="8091" max="8091" width="11.5703125" style="40" customWidth="1"/>
    <col min="8092" max="8092" width="1.140625" style="40" customWidth="1"/>
    <col min="8093" max="8093" width="15.5703125" style="40" customWidth="1"/>
    <col min="8094" max="8094" width="1.140625" style="40" customWidth="1"/>
    <col min="8095" max="8095" width="11.42578125" style="40" customWidth="1"/>
    <col min="8096" max="8096" width="1.140625" style="40" customWidth="1"/>
    <col min="8097" max="8097" width="12.85546875" style="40" customWidth="1"/>
    <col min="8098" max="8098" width="1.140625" style="40" customWidth="1"/>
    <col min="8099" max="8099" width="11.42578125" style="40" customWidth="1"/>
    <col min="8100" max="8100" width="1.140625" style="40" customWidth="1"/>
    <col min="8101" max="8101" width="11.42578125" style="40" customWidth="1"/>
    <col min="8102" max="8102" width="1.140625" style="40" customWidth="1"/>
    <col min="8103" max="8103" width="18.140625" style="40" customWidth="1"/>
    <col min="8104" max="8104" width="1.140625" style="40" customWidth="1"/>
    <col min="8105" max="8105" width="16.5703125" style="40" customWidth="1"/>
    <col min="8106" max="8106" width="1.140625" style="40" customWidth="1"/>
    <col min="8107" max="8107" width="12.140625" style="40" customWidth="1"/>
    <col min="8108" max="8108" width="0.85546875" style="40" customWidth="1"/>
    <col min="8109" max="8109" width="11.42578125" style="40" customWidth="1"/>
    <col min="8110" max="8111" width="11" style="40" customWidth="1"/>
    <col min="8112" max="8345" width="9.140625" style="40"/>
    <col min="8346" max="8346" width="34.5703125" style="40" customWidth="1"/>
    <col min="8347" max="8347" width="11.5703125" style="40" customWidth="1"/>
    <col min="8348" max="8348" width="1.140625" style="40" customWidth="1"/>
    <col min="8349" max="8349" width="15.5703125" style="40" customWidth="1"/>
    <col min="8350" max="8350" width="1.140625" style="40" customWidth="1"/>
    <col min="8351" max="8351" width="11.42578125" style="40" customWidth="1"/>
    <col min="8352" max="8352" width="1.140625" style="40" customWidth="1"/>
    <col min="8353" max="8353" width="12.85546875" style="40" customWidth="1"/>
    <col min="8354" max="8354" width="1.140625" style="40" customWidth="1"/>
    <col min="8355" max="8355" width="11.42578125" style="40" customWidth="1"/>
    <col min="8356" max="8356" width="1.140625" style="40" customWidth="1"/>
    <col min="8357" max="8357" width="11.42578125" style="40" customWidth="1"/>
    <col min="8358" max="8358" width="1.140625" style="40" customWidth="1"/>
    <col min="8359" max="8359" width="18.140625" style="40" customWidth="1"/>
    <col min="8360" max="8360" width="1.140625" style="40" customWidth="1"/>
    <col min="8361" max="8361" width="16.5703125" style="40" customWidth="1"/>
    <col min="8362" max="8362" width="1.140625" style="40" customWidth="1"/>
    <col min="8363" max="8363" width="12.140625" style="40" customWidth="1"/>
    <col min="8364" max="8364" width="0.85546875" style="40" customWidth="1"/>
    <col min="8365" max="8365" width="11.42578125" style="40" customWidth="1"/>
    <col min="8366" max="8367" width="11" style="40" customWidth="1"/>
    <col min="8368" max="8601" width="9.140625" style="40"/>
    <col min="8602" max="8602" width="34.5703125" style="40" customWidth="1"/>
    <col min="8603" max="8603" width="11.5703125" style="40" customWidth="1"/>
    <col min="8604" max="8604" width="1.140625" style="40" customWidth="1"/>
    <col min="8605" max="8605" width="15.5703125" style="40" customWidth="1"/>
    <col min="8606" max="8606" width="1.140625" style="40" customWidth="1"/>
    <col min="8607" max="8607" width="11.42578125" style="40" customWidth="1"/>
    <col min="8608" max="8608" width="1.140625" style="40" customWidth="1"/>
    <col min="8609" max="8609" width="12.85546875" style="40" customWidth="1"/>
    <col min="8610" max="8610" width="1.140625" style="40" customWidth="1"/>
    <col min="8611" max="8611" width="11.42578125" style="40" customWidth="1"/>
    <col min="8612" max="8612" width="1.140625" style="40" customWidth="1"/>
    <col min="8613" max="8613" width="11.42578125" style="40" customWidth="1"/>
    <col min="8614" max="8614" width="1.140625" style="40" customWidth="1"/>
    <col min="8615" max="8615" width="18.140625" style="40" customWidth="1"/>
    <col min="8616" max="8616" width="1.140625" style="40" customWidth="1"/>
    <col min="8617" max="8617" width="16.5703125" style="40" customWidth="1"/>
    <col min="8618" max="8618" width="1.140625" style="40" customWidth="1"/>
    <col min="8619" max="8619" width="12.140625" style="40" customWidth="1"/>
    <col min="8620" max="8620" width="0.85546875" style="40" customWidth="1"/>
    <col min="8621" max="8621" width="11.42578125" style="40" customWidth="1"/>
    <col min="8622" max="8623" width="11" style="40" customWidth="1"/>
    <col min="8624" max="8857" width="9.140625" style="40"/>
    <col min="8858" max="8858" width="34.5703125" style="40" customWidth="1"/>
    <col min="8859" max="8859" width="11.5703125" style="40" customWidth="1"/>
    <col min="8860" max="8860" width="1.140625" style="40" customWidth="1"/>
    <col min="8861" max="8861" width="15.5703125" style="40" customWidth="1"/>
    <col min="8862" max="8862" width="1.140625" style="40" customWidth="1"/>
    <col min="8863" max="8863" width="11.42578125" style="40" customWidth="1"/>
    <col min="8864" max="8864" width="1.140625" style="40" customWidth="1"/>
    <col min="8865" max="8865" width="12.85546875" style="40" customWidth="1"/>
    <col min="8866" max="8866" width="1.140625" style="40" customWidth="1"/>
    <col min="8867" max="8867" width="11.42578125" style="40" customWidth="1"/>
    <col min="8868" max="8868" width="1.140625" style="40" customWidth="1"/>
    <col min="8869" max="8869" width="11.42578125" style="40" customWidth="1"/>
    <col min="8870" max="8870" width="1.140625" style="40" customWidth="1"/>
    <col min="8871" max="8871" width="18.140625" style="40" customWidth="1"/>
    <col min="8872" max="8872" width="1.140625" style="40" customWidth="1"/>
    <col min="8873" max="8873" width="16.5703125" style="40" customWidth="1"/>
    <col min="8874" max="8874" width="1.140625" style="40" customWidth="1"/>
    <col min="8875" max="8875" width="12.140625" style="40" customWidth="1"/>
    <col min="8876" max="8876" width="0.85546875" style="40" customWidth="1"/>
    <col min="8877" max="8877" width="11.42578125" style="40" customWidth="1"/>
    <col min="8878" max="8879" width="11" style="40" customWidth="1"/>
    <col min="8880" max="9113" width="9.140625" style="40"/>
    <col min="9114" max="9114" width="34.5703125" style="40" customWidth="1"/>
    <col min="9115" max="9115" width="11.5703125" style="40" customWidth="1"/>
    <col min="9116" max="9116" width="1.140625" style="40" customWidth="1"/>
    <col min="9117" max="9117" width="15.5703125" style="40" customWidth="1"/>
    <col min="9118" max="9118" width="1.140625" style="40" customWidth="1"/>
    <col min="9119" max="9119" width="11.42578125" style="40" customWidth="1"/>
    <col min="9120" max="9120" width="1.140625" style="40" customWidth="1"/>
    <col min="9121" max="9121" width="12.85546875" style="40" customWidth="1"/>
    <col min="9122" max="9122" width="1.140625" style="40" customWidth="1"/>
    <col min="9123" max="9123" width="11.42578125" style="40" customWidth="1"/>
    <col min="9124" max="9124" width="1.140625" style="40" customWidth="1"/>
    <col min="9125" max="9125" width="11.42578125" style="40" customWidth="1"/>
    <col min="9126" max="9126" width="1.140625" style="40" customWidth="1"/>
    <col min="9127" max="9127" width="18.140625" style="40" customWidth="1"/>
    <col min="9128" max="9128" width="1.140625" style="40" customWidth="1"/>
    <col min="9129" max="9129" width="16.5703125" style="40" customWidth="1"/>
    <col min="9130" max="9130" width="1.140625" style="40" customWidth="1"/>
    <col min="9131" max="9131" width="12.140625" style="40" customWidth="1"/>
    <col min="9132" max="9132" width="0.85546875" style="40" customWidth="1"/>
    <col min="9133" max="9133" width="11.42578125" style="40" customWidth="1"/>
    <col min="9134" max="9135" width="11" style="40" customWidth="1"/>
    <col min="9136" max="9369" width="9.140625" style="40"/>
    <col min="9370" max="9370" width="34.5703125" style="40" customWidth="1"/>
    <col min="9371" max="9371" width="11.5703125" style="40" customWidth="1"/>
    <col min="9372" max="9372" width="1.140625" style="40" customWidth="1"/>
    <col min="9373" max="9373" width="15.5703125" style="40" customWidth="1"/>
    <col min="9374" max="9374" width="1.140625" style="40" customWidth="1"/>
    <col min="9375" max="9375" width="11.42578125" style="40" customWidth="1"/>
    <col min="9376" max="9376" width="1.140625" style="40" customWidth="1"/>
    <col min="9377" max="9377" width="12.85546875" style="40" customWidth="1"/>
    <col min="9378" max="9378" width="1.140625" style="40" customWidth="1"/>
    <col min="9379" max="9379" width="11.42578125" style="40" customWidth="1"/>
    <col min="9380" max="9380" width="1.140625" style="40" customWidth="1"/>
    <col min="9381" max="9381" width="11.42578125" style="40" customWidth="1"/>
    <col min="9382" max="9382" width="1.140625" style="40" customWidth="1"/>
    <col min="9383" max="9383" width="18.140625" style="40" customWidth="1"/>
    <col min="9384" max="9384" width="1.140625" style="40" customWidth="1"/>
    <col min="9385" max="9385" width="16.5703125" style="40" customWidth="1"/>
    <col min="9386" max="9386" width="1.140625" style="40" customWidth="1"/>
    <col min="9387" max="9387" width="12.140625" style="40" customWidth="1"/>
    <col min="9388" max="9388" width="0.85546875" style="40" customWidth="1"/>
    <col min="9389" max="9389" width="11.42578125" style="40" customWidth="1"/>
    <col min="9390" max="9391" width="11" style="40" customWidth="1"/>
    <col min="9392" max="9625" width="9.140625" style="40"/>
    <col min="9626" max="9626" width="34.5703125" style="40" customWidth="1"/>
    <col min="9627" max="9627" width="11.5703125" style="40" customWidth="1"/>
    <col min="9628" max="9628" width="1.140625" style="40" customWidth="1"/>
    <col min="9629" max="9629" width="15.5703125" style="40" customWidth="1"/>
    <col min="9630" max="9630" width="1.140625" style="40" customWidth="1"/>
    <col min="9631" max="9631" width="11.42578125" style="40" customWidth="1"/>
    <col min="9632" max="9632" width="1.140625" style="40" customWidth="1"/>
    <col min="9633" max="9633" width="12.85546875" style="40" customWidth="1"/>
    <col min="9634" max="9634" width="1.140625" style="40" customWidth="1"/>
    <col min="9635" max="9635" width="11.42578125" style="40" customWidth="1"/>
    <col min="9636" max="9636" width="1.140625" style="40" customWidth="1"/>
    <col min="9637" max="9637" width="11.42578125" style="40" customWidth="1"/>
    <col min="9638" max="9638" width="1.140625" style="40" customWidth="1"/>
    <col min="9639" max="9639" width="18.140625" style="40" customWidth="1"/>
    <col min="9640" max="9640" width="1.140625" style="40" customWidth="1"/>
    <col min="9641" max="9641" width="16.5703125" style="40" customWidth="1"/>
    <col min="9642" max="9642" width="1.140625" style="40" customWidth="1"/>
    <col min="9643" max="9643" width="12.140625" style="40" customWidth="1"/>
    <col min="9644" max="9644" width="0.85546875" style="40" customWidth="1"/>
    <col min="9645" max="9645" width="11.42578125" style="40" customWidth="1"/>
    <col min="9646" max="9647" width="11" style="40" customWidth="1"/>
    <col min="9648" max="9881" width="9.140625" style="40"/>
    <col min="9882" max="9882" width="34.5703125" style="40" customWidth="1"/>
    <col min="9883" max="9883" width="11.5703125" style="40" customWidth="1"/>
    <col min="9884" max="9884" width="1.140625" style="40" customWidth="1"/>
    <col min="9885" max="9885" width="15.5703125" style="40" customWidth="1"/>
    <col min="9886" max="9886" width="1.140625" style="40" customWidth="1"/>
    <col min="9887" max="9887" width="11.42578125" style="40" customWidth="1"/>
    <col min="9888" max="9888" width="1.140625" style="40" customWidth="1"/>
    <col min="9889" max="9889" width="12.85546875" style="40" customWidth="1"/>
    <col min="9890" max="9890" width="1.140625" style="40" customWidth="1"/>
    <col min="9891" max="9891" width="11.42578125" style="40" customWidth="1"/>
    <col min="9892" max="9892" width="1.140625" style="40" customWidth="1"/>
    <col min="9893" max="9893" width="11.42578125" style="40" customWidth="1"/>
    <col min="9894" max="9894" width="1.140625" style="40" customWidth="1"/>
    <col min="9895" max="9895" width="18.140625" style="40" customWidth="1"/>
    <col min="9896" max="9896" width="1.140625" style="40" customWidth="1"/>
    <col min="9897" max="9897" width="16.5703125" style="40" customWidth="1"/>
    <col min="9898" max="9898" width="1.140625" style="40" customWidth="1"/>
    <col min="9899" max="9899" width="12.140625" style="40" customWidth="1"/>
    <col min="9900" max="9900" width="0.85546875" style="40" customWidth="1"/>
    <col min="9901" max="9901" width="11.42578125" style="40" customWidth="1"/>
    <col min="9902" max="9903" width="11" style="40" customWidth="1"/>
    <col min="9904" max="10137" width="9.140625" style="40"/>
    <col min="10138" max="10138" width="34.5703125" style="40" customWidth="1"/>
    <col min="10139" max="10139" width="11.5703125" style="40" customWidth="1"/>
    <col min="10140" max="10140" width="1.140625" style="40" customWidth="1"/>
    <col min="10141" max="10141" width="15.5703125" style="40" customWidth="1"/>
    <col min="10142" max="10142" width="1.140625" style="40" customWidth="1"/>
    <col min="10143" max="10143" width="11.42578125" style="40" customWidth="1"/>
    <col min="10144" max="10144" width="1.140625" style="40" customWidth="1"/>
    <col min="10145" max="10145" width="12.85546875" style="40" customWidth="1"/>
    <col min="10146" max="10146" width="1.140625" style="40" customWidth="1"/>
    <col min="10147" max="10147" width="11.42578125" style="40" customWidth="1"/>
    <col min="10148" max="10148" width="1.140625" style="40" customWidth="1"/>
    <col min="10149" max="10149" width="11.42578125" style="40" customWidth="1"/>
    <col min="10150" max="10150" width="1.140625" style="40" customWidth="1"/>
    <col min="10151" max="10151" width="18.140625" style="40" customWidth="1"/>
    <col min="10152" max="10152" width="1.140625" style="40" customWidth="1"/>
    <col min="10153" max="10153" width="16.5703125" style="40" customWidth="1"/>
    <col min="10154" max="10154" width="1.140625" style="40" customWidth="1"/>
    <col min="10155" max="10155" width="12.140625" style="40" customWidth="1"/>
    <col min="10156" max="10156" width="0.85546875" style="40" customWidth="1"/>
    <col min="10157" max="10157" width="11.42578125" style="40" customWidth="1"/>
    <col min="10158" max="10159" width="11" style="40" customWidth="1"/>
    <col min="10160" max="10393" width="9.140625" style="40"/>
    <col min="10394" max="10394" width="34.5703125" style="40" customWidth="1"/>
    <col min="10395" max="10395" width="11.5703125" style="40" customWidth="1"/>
    <col min="10396" max="10396" width="1.140625" style="40" customWidth="1"/>
    <col min="10397" max="10397" width="15.5703125" style="40" customWidth="1"/>
    <col min="10398" max="10398" width="1.140625" style="40" customWidth="1"/>
    <col min="10399" max="10399" width="11.42578125" style="40" customWidth="1"/>
    <col min="10400" max="10400" width="1.140625" style="40" customWidth="1"/>
    <col min="10401" max="10401" width="12.85546875" style="40" customWidth="1"/>
    <col min="10402" max="10402" width="1.140625" style="40" customWidth="1"/>
    <col min="10403" max="10403" width="11.42578125" style="40" customWidth="1"/>
    <col min="10404" max="10404" width="1.140625" style="40" customWidth="1"/>
    <col min="10405" max="10405" width="11.42578125" style="40" customWidth="1"/>
    <col min="10406" max="10406" width="1.140625" style="40" customWidth="1"/>
    <col min="10407" max="10407" width="18.140625" style="40" customWidth="1"/>
    <col min="10408" max="10408" width="1.140625" style="40" customWidth="1"/>
    <col min="10409" max="10409" width="16.5703125" style="40" customWidth="1"/>
    <col min="10410" max="10410" width="1.140625" style="40" customWidth="1"/>
    <col min="10411" max="10411" width="12.140625" style="40" customWidth="1"/>
    <col min="10412" max="10412" width="0.85546875" style="40" customWidth="1"/>
    <col min="10413" max="10413" width="11.42578125" style="40" customWidth="1"/>
    <col min="10414" max="10415" width="11" style="40" customWidth="1"/>
    <col min="10416" max="10649" width="9.140625" style="40"/>
    <col min="10650" max="10650" width="34.5703125" style="40" customWidth="1"/>
    <col min="10651" max="10651" width="11.5703125" style="40" customWidth="1"/>
    <col min="10652" max="10652" width="1.140625" style="40" customWidth="1"/>
    <col min="10653" max="10653" width="15.5703125" style="40" customWidth="1"/>
    <col min="10654" max="10654" width="1.140625" style="40" customWidth="1"/>
    <col min="10655" max="10655" width="11.42578125" style="40" customWidth="1"/>
    <col min="10656" max="10656" width="1.140625" style="40" customWidth="1"/>
    <col min="10657" max="10657" width="12.85546875" style="40" customWidth="1"/>
    <col min="10658" max="10658" width="1.140625" style="40" customWidth="1"/>
    <col min="10659" max="10659" width="11.42578125" style="40" customWidth="1"/>
    <col min="10660" max="10660" width="1.140625" style="40" customWidth="1"/>
    <col min="10661" max="10661" width="11.42578125" style="40" customWidth="1"/>
    <col min="10662" max="10662" width="1.140625" style="40" customWidth="1"/>
    <col min="10663" max="10663" width="18.140625" style="40" customWidth="1"/>
    <col min="10664" max="10664" width="1.140625" style="40" customWidth="1"/>
    <col min="10665" max="10665" width="16.5703125" style="40" customWidth="1"/>
    <col min="10666" max="10666" width="1.140625" style="40" customWidth="1"/>
    <col min="10667" max="10667" width="12.140625" style="40" customWidth="1"/>
    <col min="10668" max="10668" width="0.85546875" style="40" customWidth="1"/>
    <col min="10669" max="10669" width="11.42578125" style="40" customWidth="1"/>
    <col min="10670" max="10671" width="11" style="40" customWidth="1"/>
    <col min="10672" max="10905" width="9.140625" style="40"/>
    <col min="10906" max="10906" width="34.5703125" style="40" customWidth="1"/>
    <col min="10907" max="10907" width="11.5703125" style="40" customWidth="1"/>
    <col min="10908" max="10908" width="1.140625" style="40" customWidth="1"/>
    <col min="10909" max="10909" width="15.5703125" style="40" customWidth="1"/>
    <col min="10910" max="10910" width="1.140625" style="40" customWidth="1"/>
    <col min="10911" max="10911" width="11.42578125" style="40" customWidth="1"/>
    <col min="10912" max="10912" width="1.140625" style="40" customWidth="1"/>
    <col min="10913" max="10913" width="12.85546875" style="40" customWidth="1"/>
    <col min="10914" max="10914" width="1.140625" style="40" customWidth="1"/>
    <col min="10915" max="10915" width="11.42578125" style="40" customWidth="1"/>
    <col min="10916" max="10916" width="1.140625" style="40" customWidth="1"/>
    <col min="10917" max="10917" width="11.42578125" style="40" customWidth="1"/>
    <col min="10918" max="10918" width="1.140625" style="40" customWidth="1"/>
    <col min="10919" max="10919" width="18.140625" style="40" customWidth="1"/>
    <col min="10920" max="10920" width="1.140625" style="40" customWidth="1"/>
    <col min="10921" max="10921" width="16.5703125" style="40" customWidth="1"/>
    <col min="10922" max="10922" width="1.140625" style="40" customWidth="1"/>
    <col min="10923" max="10923" width="12.140625" style="40" customWidth="1"/>
    <col min="10924" max="10924" width="0.85546875" style="40" customWidth="1"/>
    <col min="10925" max="10925" width="11.42578125" style="40" customWidth="1"/>
    <col min="10926" max="10927" width="11" style="40" customWidth="1"/>
    <col min="10928" max="11161" width="9.140625" style="40"/>
    <col min="11162" max="11162" width="34.5703125" style="40" customWidth="1"/>
    <col min="11163" max="11163" width="11.5703125" style="40" customWidth="1"/>
    <col min="11164" max="11164" width="1.140625" style="40" customWidth="1"/>
    <col min="11165" max="11165" width="15.5703125" style="40" customWidth="1"/>
    <col min="11166" max="11166" width="1.140625" style="40" customWidth="1"/>
    <col min="11167" max="11167" width="11.42578125" style="40" customWidth="1"/>
    <col min="11168" max="11168" width="1.140625" style="40" customWidth="1"/>
    <col min="11169" max="11169" width="12.85546875" style="40" customWidth="1"/>
    <col min="11170" max="11170" width="1.140625" style="40" customWidth="1"/>
    <col min="11171" max="11171" width="11.42578125" style="40" customWidth="1"/>
    <col min="11172" max="11172" width="1.140625" style="40" customWidth="1"/>
    <col min="11173" max="11173" width="11.42578125" style="40" customWidth="1"/>
    <col min="11174" max="11174" width="1.140625" style="40" customWidth="1"/>
    <col min="11175" max="11175" width="18.140625" style="40" customWidth="1"/>
    <col min="11176" max="11176" width="1.140625" style="40" customWidth="1"/>
    <col min="11177" max="11177" width="16.5703125" style="40" customWidth="1"/>
    <col min="11178" max="11178" width="1.140625" style="40" customWidth="1"/>
    <col min="11179" max="11179" width="12.140625" style="40" customWidth="1"/>
    <col min="11180" max="11180" width="0.85546875" style="40" customWidth="1"/>
    <col min="11181" max="11181" width="11.42578125" style="40" customWidth="1"/>
    <col min="11182" max="11183" width="11" style="40" customWidth="1"/>
    <col min="11184" max="11417" width="9.140625" style="40"/>
    <col min="11418" max="11418" width="34.5703125" style="40" customWidth="1"/>
    <col min="11419" max="11419" width="11.5703125" style="40" customWidth="1"/>
    <col min="11420" max="11420" width="1.140625" style="40" customWidth="1"/>
    <col min="11421" max="11421" width="15.5703125" style="40" customWidth="1"/>
    <col min="11422" max="11422" width="1.140625" style="40" customWidth="1"/>
    <col min="11423" max="11423" width="11.42578125" style="40" customWidth="1"/>
    <col min="11424" max="11424" width="1.140625" style="40" customWidth="1"/>
    <col min="11425" max="11425" width="12.85546875" style="40" customWidth="1"/>
    <col min="11426" max="11426" width="1.140625" style="40" customWidth="1"/>
    <col min="11427" max="11427" width="11.42578125" style="40" customWidth="1"/>
    <col min="11428" max="11428" width="1.140625" style="40" customWidth="1"/>
    <col min="11429" max="11429" width="11.42578125" style="40" customWidth="1"/>
    <col min="11430" max="11430" width="1.140625" style="40" customWidth="1"/>
    <col min="11431" max="11431" width="18.140625" style="40" customWidth="1"/>
    <col min="11432" max="11432" width="1.140625" style="40" customWidth="1"/>
    <col min="11433" max="11433" width="16.5703125" style="40" customWidth="1"/>
    <col min="11434" max="11434" width="1.140625" style="40" customWidth="1"/>
    <col min="11435" max="11435" width="12.140625" style="40" customWidth="1"/>
    <col min="11436" max="11436" width="0.85546875" style="40" customWidth="1"/>
    <col min="11437" max="11437" width="11.42578125" style="40" customWidth="1"/>
    <col min="11438" max="11439" width="11" style="40" customWidth="1"/>
    <col min="11440" max="11673" width="9.140625" style="40"/>
    <col min="11674" max="11674" width="34.5703125" style="40" customWidth="1"/>
    <col min="11675" max="11675" width="11.5703125" style="40" customWidth="1"/>
    <col min="11676" max="11676" width="1.140625" style="40" customWidth="1"/>
    <col min="11677" max="11677" width="15.5703125" style="40" customWidth="1"/>
    <col min="11678" max="11678" width="1.140625" style="40" customWidth="1"/>
    <col min="11679" max="11679" width="11.42578125" style="40" customWidth="1"/>
    <col min="11680" max="11680" width="1.140625" style="40" customWidth="1"/>
    <col min="11681" max="11681" width="12.85546875" style="40" customWidth="1"/>
    <col min="11682" max="11682" width="1.140625" style="40" customWidth="1"/>
    <col min="11683" max="11683" width="11.42578125" style="40" customWidth="1"/>
    <col min="11684" max="11684" width="1.140625" style="40" customWidth="1"/>
    <col min="11685" max="11685" width="11.42578125" style="40" customWidth="1"/>
    <col min="11686" max="11686" width="1.140625" style="40" customWidth="1"/>
    <col min="11687" max="11687" width="18.140625" style="40" customWidth="1"/>
    <col min="11688" max="11688" width="1.140625" style="40" customWidth="1"/>
    <col min="11689" max="11689" width="16.5703125" style="40" customWidth="1"/>
    <col min="11690" max="11690" width="1.140625" style="40" customWidth="1"/>
    <col min="11691" max="11691" width="12.140625" style="40" customWidth="1"/>
    <col min="11692" max="11692" width="0.85546875" style="40" customWidth="1"/>
    <col min="11693" max="11693" width="11.42578125" style="40" customWidth="1"/>
    <col min="11694" max="11695" width="11" style="40" customWidth="1"/>
    <col min="11696" max="11929" width="9.140625" style="40"/>
    <col min="11930" max="11930" width="34.5703125" style="40" customWidth="1"/>
    <col min="11931" max="11931" width="11.5703125" style="40" customWidth="1"/>
    <col min="11932" max="11932" width="1.140625" style="40" customWidth="1"/>
    <col min="11933" max="11933" width="15.5703125" style="40" customWidth="1"/>
    <col min="11934" max="11934" width="1.140625" style="40" customWidth="1"/>
    <col min="11935" max="11935" width="11.42578125" style="40" customWidth="1"/>
    <col min="11936" max="11936" width="1.140625" style="40" customWidth="1"/>
    <col min="11937" max="11937" width="12.85546875" style="40" customWidth="1"/>
    <col min="11938" max="11938" width="1.140625" style="40" customWidth="1"/>
    <col min="11939" max="11939" width="11.42578125" style="40" customWidth="1"/>
    <col min="11940" max="11940" width="1.140625" style="40" customWidth="1"/>
    <col min="11941" max="11941" width="11.42578125" style="40" customWidth="1"/>
    <col min="11942" max="11942" width="1.140625" style="40" customWidth="1"/>
    <col min="11943" max="11943" width="18.140625" style="40" customWidth="1"/>
    <col min="11944" max="11944" width="1.140625" style="40" customWidth="1"/>
    <col min="11945" max="11945" width="16.5703125" style="40" customWidth="1"/>
    <col min="11946" max="11946" width="1.140625" style="40" customWidth="1"/>
    <col min="11947" max="11947" width="12.140625" style="40" customWidth="1"/>
    <col min="11948" max="11948" width="0.85546875" style="40" customWidth="1"/>
    <col min="11949" max="11949" width="11.42578125" style="40" customWidth="1"/>
    <col min="11950" max="11951" width="11" style="40" customWidth="1"/>
    <col min="11952" max="12185" width="9.140625" style="40"/>
    <col min="12186" max="12186" width="34.5703125" style="40" customWidth="1"/>
    <col min="12187" max="12187" width="11.5703125" style="40" customWidth="1"/>
    <col min="12188" max="12188" width="1.140625" style="40" customWidth="1"/>
    <col min="12189" max="12189" width="15.5703125" style="40" customWidth="1"/>
    <col min="12190" max="12190" width="1.140625" style="40" customWidth="1"/>
    <col min="12191" max="12191" width="11.42578125" style="40" customWidth="1"/>
    <col min="12192" max="12192" width="1.140625" style="40" customWidth="1"/>
    <col min="12193" max="12193" width="12.85546875" style="40" customWidth="1"/>
    <col min="12194" max="12194" width="1.140625" style="40" customWidth="1"/>
    <col min="12195" max="12195" width="11.42578125" style="40" customWidth="1"/>
    <col min="12196" max="12196" width="1.140625" style="40" customWidth="1"/>
    <col min="12197" max="12197" width="11.42578125" style="40" customWidth="1"/>
    <col min="12198" max="12198" width="1.140625" style="40" customWidth="1"/>
    <col min="12199" max="12199" width="18.140625" style="40" customWidth="1"/>
    <col min="12200" max="12200" width="1.140625" style="40" customWidth="1"/>
    <col min="12201" max="12201" width="16.5703125" style="40" customWidth="1"/>
    <col min="12202" max="12202" width="1.140625" style="40" customWidth="1"/>
    <col min="12203" max="12203" width="12.140625" style="40" customWidth="1"/>
    <col min="12204" max="12204" width="0.85546875" style="40" customWidth="1"/>
    <col min="12205" max="12205" width="11.42578125" style="40" customWidth="1"/>
    <col min="12206" max="12207" width="11" style="40" customWidth="1"/>
    <col min="12208" max="12441" width="9.140625" style="40"/>
    <col min="12442" max="12442" width="34.5703125" style="40" customWidth="1"/>
    <col min="12443" max="12443" width="11.5703125" style="40" customWidth="1"/>
    <col min="12444" max="12444" width="1.140625" style="40" customWidth="1"/>
    <col min="12445" max="12445" width="15.5703125" style="40" customWidth="1"/>
    <col min="12446" max="12446" width="1.140625" style="40" customWidth="1"/>
    <col min="12447" max="12447" width="11.42578125" style="40" customWidth="1"/>
    <col min="12448" max="12448" width="1.140625" style="40" customWidth="1"/>
    <col min="12449" max="12449" width="12.85546875" style="40" customWidth="1"/>
    <col min="12450" max="12450" width="1.140625" style="40" customWidth="1"/>
    <col min="12451" max="12451" width="11.42578125" style="40" customWidth="1"/>
    <col min="12452" max="12452" width="1.140625" style="40" customWidth="1"/>
    <col min="12453" max="12453" width="11.42578125" style="40" customWidth="1"/>
    <col min="12454" max="12454" width="1.140625" style="40" customWidth="1"/>
    <col min="12455" max="12455" width="18.140625" style="40" customWidth="1"/>
    <col min="12456" max="12456" width="1.140625" style="40" customWidth="1"/>
    <col min="12457" max="12457" width="16.5703125" style="40" customWidth="1"/>
    <col min="12458" max="12458" width="1.140625" style="40" customWidth="1"/>
    <col min="12459" max="12459" width="12.140625" style="40" customWidth="1"/>
    <col min="12460" max="12460" width="0.85546875" style="40" customWidth="1"/>
    <col min="12461" max="12461" width="11.42578125" style="40" customWidth="1"/>
    <col min="12462" max="12463" width="11" style="40" customWidth="1"/>
    <col min="12464" max="12697" width="9.140625" style="40"/>
    <col min="12698" max="12698" width="34.5703125" style="40" customWidth="1"/>
    <col min="12699" max="12699" width="11.5703125" style="40" customWidth="1"/>
    <col min="12700" max="12700" width="1.140625" style="40" customWidth="1"/>
    <col min="12701" max="12701" width="15.5703125" style="40" customWidth="1"/>
    <col min="12702" max="12702" width="1.140625" style="40" customWidth="1"/>
    <col min="12703" max="12703" width="11.42578125" style="40" customWidth="1"/>
    <col min="12704" max="12704" width="1.140625" style="40" customWidth="1"/>
    <col min="12705" max="12705" width="12.85546875" style="40" customWidth="1"/>
    <col min="12706" max="12706" width="1.140625" style="40" customWidth="1"/>
    <col min="12707" max="12707" width="11.42578125" style="40" customWidth="1"/>
    <col min="12708" max="12708" width="1.140625" style="40" customWidth="1"/>
    <col min="12709" max="12709" width="11.42578125" style="40" customWidth="1"/>
    <col min="12710" max="12710" width="1.140625" style="40" customWidth="1"/>
    <col min="12711" max="12711" width="18.140625" style="40" customWidth="1"/>
    <col min="12712" max="12712" width="1.140625" style="40" customWidth="1"/>
    <col min="12713" max="12713" width="16.5703125" style="40" customWidth="1"/>
    <col min="12714" max="12714" width="1.140625" style="40" customWidth="1"/>
    <col min="12715" max="12715" width="12.140625" style="40" customWidth="1"/>
    <col min="12716" max="12716" width="0.85546875" style="40" customWidth="1"/>
    <col min="12717" max="12717" width="11.42578125" style="40" customWidth="1"/>
    <col min="12718" max="12719" width="11" style="40" customWidth="1"/>
    <col min="12720" max="12953" width="9.140625" style="40"/>
    <col min="12954" max="12954" width="34.5703125" style="40" customWidth="1"/>
    <col min="12955" max="12955" width="11.5703125" style="40" customWidth="1"/>
    <col min="12956" max="12956" width="1.140625" style="40" customWidth="1"/>
    <col min="12957" max="12957" width="15.5703125" style="40" customWidth="1"/>
    <col min="12958" max="12958" width="1.140625" style="40" customWidth="1"/>
    <col min="12959" max="12959" width="11.42578125" style="40" customWidth="1"/>
    <col min="12960" max="12960" width="1.140625" style="40" customWidth="1"/>
    <col min="12961" max="12961" width="12.85546875" style="40" customWidth="1"/>
    <col min="12962" max="12962" width="1.140625" style="40" customWidth="1"/>
    <col min="12963" max="12963" width="11.42578125" style="40" customWidth="1"/>
    <col min="12964" max="12964" width="1.140625" style="40" customWidth="1"/>
    <col min="12965" max="12965" width="11.42578125" style="40" customWidth="1"/>
    <col min="12966" max="12966" width="1.140625" style="40" customWidth="1"/>
    <col min="12967" max="12967" width="18.140625" style="40" customWidth="1"/>
    <col min="12968" max="12968" width="1.140625" style="40" customWidth="1"/>
    <col min="12969" max="12969" width="16.5703125" style="40" customWidth="1"/>
    <col min="12970" max="12970" width="1.140625" style="40" customWidth="1"/>
    <col min="12971" max="12971" width="12.140625" style="40" customWidth="1"/>
    <col min="12972" max="12972" width="0.85546875" style="40" customWidth="1"/>
    <col min="12973" max="12973" width="11.42578125" style="40" customWidth="1"/>
    <col min="12974" max="12975" width="11" style="40" customWidth="1"/>
    <col min="12976" max="13209" width="9.140625" style="40"/>
    <col min="13210" max="13210" width="34.5703125" style="40" customWidth="1"/>
    <col min="13211" max="13211" width="11.5703125" style="40" customWidth="1"/>
    <col min="13212" max="13212" width="1.140625" style="40" customWidth="1"/>
    <col min="13213" max="13213" width="15.5703125" style="40" customWidth="1"/>
    <col min="13214" max="13214" width="1.140625" style="40" customWidth="1"/>
    <col min="13215" max="13215" width="11.42578125" style="40" customWidth="1"/>
    <col min="13216" max="13216" width="1.140625" style="40" customWidth="1"/>
    <col min="13217" max="13217" width="12.85546875" style="40" customWidth="1"/>
    <col min="13218" max="13218" width="1.140625" style="40" customWidth="1"/>
    <col min="13219" max="13219" width="11.42578125" style="40" customWidth="1"/>
    <col min="13220" max="13220" width="1.140625" style="40" customWidth="1"/>
    <col min="13221" max="13221" width="11.42578125" style="40" customWidth="1"/>
    <col min="13222" max="13222" width="1.140625" style="40" customWidth="1"/>
    <col min="13223" max="13223" width="18.140625" style="40" customWidth="1"/>
    <col min="13224" max="13224" width="1.140625" style="40" customWidth="1"/>
    <col min="13225" max="13225" width="16.5703125" style="40" customWidth="1"/>
    <col min="13226" max="13226" width="1.140625" style="40" customWidth="1"/>
    <col min="13227" max="13227" width="12.140625" style="40" customWidth="1"/>
    <col min="13228" max="13228" width="0.85546875" style="40" customWidth="1"/>
    <col min="13229" max="13229" width="11.42578125" style="40" customWidth="1"/>
    <col min="13230" max="13231" width="11" style="40" customWidth="1"/>
    <col min="13232" max="13465" width="9.140625" style="40"/>
    <col min="13466" max="13466" width="34.5703125" style="40" customWidth="1"/>
    <col min="13467" max="13467" width="11.5703125" style="40" customWidth="1"/>
    <col min="13468" max="13468" width="1.140625" style="40" customWidth="1"/>
    <col min="13469" max="13469" width="15.5703125" style="40" customWidth="1"/>
    <col min="13470" max="13470" width="1.140625" style="40" customWidth="1"/>
    <col min="13471" max="13471" width="11.42578125" style="40" customWidth="1"/>
    <col min="13472" max="13472" width="1.140625" style="40" customWidth="1"/>
    <col min="13473" max="13473" width="12.85546875" style="40" customWidth="1"/>
    <col min="13474" max="13474" width="1.140625" style="40" customWidth="1"/>
    <col min="13475" max="13475" width="11.42578125" style="40" customWidth="1"/>
    <col min="13476" max="13476" width="1.140625" style="40" customWidth="1"/>
    <col min="13477" max="13477" width="11.42578125" style="40" customWidth="1"/>
    <col min="13478" max="13478" width="1.140625" style="40" customWidth="1"/>
    <col min="13479" max="13479" width="18.140625" style="40" customWidth="1"/>
    <col min="13480" max="13480" width="1.140625" style="40" customWidth="1"/>
    <col min="13481" max="13481" width="16.5703125" style="40" customWidth="1"/>
    <col min="13482" max="13482" width="1.140625" style="40" customWidth="1"/>
    <col min="13483" max="13483" width="12.140625" style="40" customWidth="1"/>
    <col min="13484" max="13484" width="0.85546875" style="40" customWidth="1"/>
    <col min="13485" max="13485" width="11.42578125" style="40" customWidth="1"/>
    <col min="13486" max="13487" width="11" style="40" customWidth="1"/>
    <col min="13488" max="13721" width="9.140625" style="40"/>
    <col min="13722" max="13722" width="34.5703125" style="40" customWidth="1"/>
    <col min="13723" max="13723" width="11.5703125" style="40" customWidth="1"/>
    <col min="13724" max="13724" width="1.140625" style="40" customWidth="1"/>
    <col min="13725" max="13725" width="15.5703125" style="40" customWidth="1"/>
    <col min="13726" max="13726" width="1.140625" style="40" customWidth="1"/>
    <col min="13727" max="13727" width="11.42578125" style="40" customWidth="1"/>
    <col min="13728" max="13728" width="1.140625" style="40" customWidth="1"/>
    <col min="13729" max="13729" width="12.85546875" style="40" customWidth="1"/>
    <col min="13730" max="13730" width="1.140625" style="40" customWidth="1"/>
    <col min="13731" max="13731" width="11.42578125" style="40" customWidth="1"/>
    <col min="13732" max="13732" width="1.140625" style="40" customWidth="1"/>
    <col min="13733" max="13733" width="11.42578125" style="40" customWidth="1"/>
    <col min="13734" max="13734" width="1.140625" style="40" customWidth="1"/>
    <col min="13735" max="13735" width="18.140625" style="40" customWidth="1"/>
    <col min="13736" max="13736" width="1.140625" style="40" customWidth="1"/>
    <col min="13737" max="13737" width="16.5703125" style="40" customWidth="1"/>
    <col min="13738" max="13738" width="1.140625" style="40" customWidth="1"/>
    <col min="13739" max="13739" width="12.140625" style="40" customWidth="1"/>
    <col min="13740" max="13740" width="0.85546875" style="40" customWidth="1"/>
    <col min="13741" max="13741" width="11.42578125" style="40" customWidth="1"/>
    <col min="13742" max="13743" width="11" style="40" customWidth="1"/>
    <col min="13744" max="13977" width="9.140625" style="40"/>
    <col min="13978" max="13978" width="34.5703125" style="40" customWidth="1"/>
    <col min="13979" max="13979" width="11.5703125" style="40" customWidth="1"/>
    <col min="13980" max="13980" width="1.140625" style="40" customWidth="1"/>
    <col min="13981" max="13981" width="15.5703125" style="40" customWidth="1"/>
    <col min="13982" max="13982" width="1.140625" style="40" customWidth="1"/>
    <col min="13983" max="13983" width="11.42578125" style="40" customWidth="1"/>
    <col min="13984" max="13984" width="1.140625" style="40" customWidth="1"/>
    <col min="13985" max="13985" width="12.85546875" style="40" customWidth="1"/>
    <col min="13986" max="13986" width="1.140625" style="40" customWidth="1"/>
    <col min="13987" max="13987" width="11.42578125" style="40" customWidth="1"/>
    <col min="13988" max="13988" width="1.140625" style="40" customWidth="1"/>
    <col min="13989" max="13989" width="11.42578125" style="40" customWidth="1"/>
    <col min="13990" max="13990" width="1.140625" style="40" customWidth="1"/>
    <col min="13991" max="13991" width="18.140625" style="40" customWidth="1"/>
    <col min="13992" max="13992" width="1.140625" style="40" customWidth="1"/>
    <col min="13993" max="13993" width="16.5703125" style="40" customWidth="1"/>
    <col min="13994" max="13994" width="1.140625" style="40" customWidth="1"/>
    <col min="13995" max="13995" width="12.140625" style="40" customWidth="1"/>
    <col min="13996" max="13996" width="0.85546875" style="40" customWidth="1"/>
    <col min="13997" max="13997" width="11.42578125" style="40" customWidth="1"/>
    <col min="13998" max="13999" width="11" style="40" customWidth="1"/>
    <col min="14000" max="14233" width="9.140625" style="40"/>
    <col min="14234" max="14234" width="34.5703125" style="40" customWidth="1"/>
    <col min="14235" max="14235" width="11.5703125" style="40" customWidth="1"/>
    <col min="14236" max="14236" width="1.140625" style="40" customWidth="1"/>
    <col min="14237" max="14237" width="15.5703125" style="40" customWidth="1"/>
    <col min="14238" max="14238" width="1.140625" style="40" customWidth="1"/>
    <col min="14239" max="14239" width="11.42578125" style="40" customWidth="1"/>
    <col min="14240" max="14240" width="1.140625" style="40" customWidth="1"/>
    <col min="14241" max="14241" width="12.85546875" style="40" customWidth="1"/>
    <col min="14242" max="14242" width="1.140625" style="40" customWidth="1"/>
    <col min="14243" max="14243" width="11.42578125" style="40" customWidth="1"/>
    <col min="14244" max="14244" width="1.140625" style="40" customWidth="1"/>
    <col min="14245" max="14245" width="11.42578125" style="40" customWidth="1"/>
    <col min="14246" max="14246" width="1.140625" style="40" customWidth="1"/>
    <col min="14247" max="14247" width="18.140625" style="40" customWidth="1"/>
    <col min="14248" max="14248" width="1.140625" style="40" customWidth="1"/>
    <col min="14249" max="14249" width="16.5703125" style="40" customWidth="1"/>
    <col min="14250" max="14250" width="1.140625" style="40" customWidth="1"/>
    <col min="14251" max="14251" width="12.140625" style="40" customWidth="1"/>
    <col min="14252" max="14252" width="0.85546875" style="40" customWidth="1"/>
    <col min="14253" max="14253" width="11.42578125" style="40" customWidth="1"/>
    <col min="14254" max="14255" width="11" style="40" customWidth="1"/>
    <col min="14256" max="14489" width="9.140625" style="40"/>
    <col min="14490" max="14490" width="34.5703125" style="40" customWidth="1"/>
    <col min="14491" max="14491" width="11.5703125" style="40" customWidth="1"/>
    <col min="14492" max="14492" width="1.140625" style="40" customWidth="1"/>
    <col min="14493" max="14493" width="15.5703125" style="40" customWidth="1"/>
    <col min="14494" max="14494" width="1.140625" style="40" customWidth="1"/>
    <col min="14495" max="14495" width="11.42578125" style="40" customWidth="1"/>
    <col min="14496" max="14496" width="1.140625" style="40" customWidth="1"/>
    <col min="14497" max="14497" width="12.85546875" style="40" customWidth="1"/>
    <col min="14498" max="14498" width="1.140625" style="40" customWidth="1"/>
    <col min="14499" max="14499" width="11.42578125" style="40" customWidth="1"/>
    <col min="14500" max="14500" width="1.140625" style="40" customWidth="1"/>
    <col min="14501" max="14501" width="11.42578125" style="40" customWidth="1"/>
    <col min="14502" max="14502" width="1.140625" style="40" customWidth="1"/>
    <col min="14503" max="14503" width="18.140625" style="40" customWidth="1"/>
    <col min="14504" max="14504" width="1.140625" style="40" customWidth="1"/>
    <col min="14505" max="14505" width="16.5703125" style="40" customWidth="1"/>
    <col min="14506" max="14506" width="1.140625" style="40" customWidth="1"/>
    <col min="14507" max="14507" width="12.140625" style="40" customWidth="1"/>
    <col min="14508" max="14508" width="0.85546875" style="40" customWidth="1"/>
    <col min="14509" max="14509" width="11.42578125" style="40" customWidth="1"/>
    <col min="14510" max="14511" width="11" style="40" customWidth="1"/>
    <col min="14512" max="14745" width="9.140625" style="40"/>
    <col min="14746" max="14746" width="34.5703125" style="40" customWidth="1"/>
    <col min="14747" max="14747" width="11.5703125" style="40" customWidth="1"/>
    <col min="14748" max="14748" width="1.140625" style="40" customWidth="1"/>
    <col min="14749" max="14749" width="15.5703125" style="40" customWidth="1"/>
    <col min="14750" max="14750" width="1.140625" style="40" customWidth="1"/>
    <col min="14751" max="14751" width="11.42578125" style="40" customWidth="1"/>
    <col min="14752" max="14752" width="1.140625" style="40" customWidth="1"/>
    <col min="14753" max="14753" width="12.85546875" style="40" customWidth="1"/>
    <col min="14754" max="14754" width="1.140625" style="40" customWidth="1"/>
    <col min="14755" max="14755" width="11.42578125" style="40" customWidth="1"/>
    <col min="14756" max="14756" width="1.140625" style="40" customWidth="1"/>
    <col min="14757" max="14757" width="11.42578125" style="40" customWidth="1"/>
    <col min="14758" max="14758" width="1.140625" style="40" customWidth="1"/>
    <col min="14759" max="14759" width="18.140625" style="40" customWidth="1"/>
    <col min="14760" max="14760" width="1.140625" style="40" customWidth="1"/>
    <col min="14761" max="14761" width="16.5703125" style="40" customWidth="1"/>
    <col min="14762" max="14762" width="1.140625" style="40" customWidth="1"/>
    <col min="14763" max="14763" width="12.140625" style="40" customWidth="1"/>
    <col min="14764" max="14764" width="0.85546875" style="40" customWidth="1"/>
    <col min="14765" max="14765" width="11.42578125" style="40" customWidth="1"/>
    <col min="14766" max="14767" width="11" style="40" customWidth="1"/>
    <col min="14768" max="15001" width="9.140625" style="40"/>
    <col min="15002" max="15002" width="34.5703125" style="40" customWidth="1"/>
    <col min="15003" max="15003" width="11.5703125" style="40" customWidth="1"/>
    <col min="15004" max="15004" width="1.140625" style="40" customWidth="1"/>
    <col min="15005" max="15005" width="15.5703125" style="40" customWidth="1"/>
    <col min="15006" max="15006" width="1.140625" style="40" customWidth="1"/>
    <col min="15007" max="15007" width="11.42578125" style="40" customWidth="1"/>
    <col min="15008" max="15008" width="1.140625" style="40" customWidth="1"/>
    <col min="15009" max="15009" width="12.85546875" style="40" customWidth="1"/>
    <col min="15010" max="15010" width="1.140625" style="40" customWidth="1"/>
    <col min="15011" max="15011" width="11.42578125" style="40" customWidth="1"/>
    <col min="15012" max="15012" width="1.140625" style="40" customWidth="1"/>
    <col min="15013" max="15013" width="11.42578125" style="40" customWidth="1"/>
    <col min="15014" max="15014" width="1.140625" style="40" customWidth="1"/>
    <col min="15015" max="15015" width="18.140625" style="40" customWidth="1"/>
    <col min="15016" max="15016" width="1.140625" style="40" customWidth="1"/>
    <col min="15017" max="15017" width="16.5703125" style="40" customWidth="1"/>
    <col min="15018" max="15018" width="1.140625" style="40" customWidth="1"/>
    <col min="15019" max="15019" width="12.140625" style="40" customWidth="1"/>
    <col min="15020" max="15020" width="0.85546875" style="40" customWidth="1"/>
    <col min="15021" max="15021" width="11.42578125" style="40" customWidth="1"/>
    <col min="15022" max="15023" width="11" style="40" customWidth="1"/>
    <col min="15024" max="15257" width="9.140625" style="40"/>
    <col min="15258" max="15258" width="34.5703125" style="40" customWidth="1"/>
    <col min="15259" max="15259" width="11.5703125" style="40" customWidth="1"/>
    <col min="15260" max="15260" width="1.140625" style="40" customWidth="1"/>
    <col min="15261" max="15261" width="15.5703125" style="40" customWidth="1"/>
    <col min="15262" max="15262" width="1.140625" style="40" customWidth="1"/>
    <col min="15263" max="15263" width="11.42578125" style="40" customWidth="1"/>
    <col min="15264" max="15264" width="1.140625" style="40" customWidth="1"/>
    <col min="15265" max="15265" width="12.85546875" style="40" customWidth="1"/>
    <col min="15266" max="15266" width="1.140625" style="40" customWidth="1"/>
    <col min="15267" max="15267" width="11.42578125" style="40" customWidth="1"/>
    <col min="15268" max="15268" width="1.140625" style="40" customWidth="1"/>
    <col min="15269" max="15269" width="11.42578125" style="40" customWidth="1"/>
    <col min="15270" max="15270" width="1.140625" style="40" customWidth="1"/>
    <col min="15271" max="15271" width="18.140625" style="40" customWidth="1"/>
    <col min="15272" max="15272" width="1.140625" style="40" customWidth="1"/>
    <col min="15273" max="15273" width="16.5703125" style="40" customWidth="1"/>
    <col min="15274" max="15274" width="1.140625" style="40" customWidth="1"/>
    <col min="15275" max="15275" width="12.140625" style="40" customWidth="1"/>
    <col min="15276" max="15276" width="0.85546875" style="40" customWidth="1"/>
    <col min="15277" max="15277" width="11.42578125" style="40" customWidth="1"/>
    <col min="15278" max="15279" width="11" style="40" customWidth="1"/>
    <col min="15280" max="15513" width="9.140625" style="40"/>
    <col min="15514" max="15514" width="34.5703125" style="40" customWidth="1"/>
    <col min="15515" max="15515" width="11.5703125" style="40" customWidth="1"/>
    <col min="15516" max="15516" width="1.140625" style="40" customWidth="1"/>
    <col min="15517" max="15517" width="15.5703125" style="40" customWidth="1"/>
    <col min="15518" max="15518" width="1.140625" style="40" customWidth="1"/>
    <col min="15519" max="15519" width="11.42578125" style="40" customWidth="1"/>
    <col min="15520" max="15520" width="1.140625" style="40" customWidth="1"/>
    <col min="15521" max="15521" width="12.85546875" style="40" customWidth="1"/>
    <col min="15522" max="15522" width="1.140625" style="40" customWidth="1"/>
    <col min="15523" max="15523" width="11.42578125" style="40" customWidth="1"/>
    <col min="15524" max="15524" width="1.140625" style="40" customWidth="1"/>
    <col min="15525" max="15525" width="11.42578125" style="40" customWidth="1"/>
    <col min="15526" max="15526" width="1.140625" style="40" customWidth="1"/>
    <col min="15527" max="15527" width="18.140625" style="40" customWidth="1"/>
    <col min="15528" max="15528" width="1.140625" style="40" customWidth="1"/>
    <col min="15529" max="15529" width="16.5703125" style="40" customWidth="1"/>
    <col min="15530" max="15530" width="1.140625" style="40" customWidth="1"/>
    <col min="15531" max="15531" width="12.140625" style="40" customWidth="1"/>
    <col min="15532" max="15532" width="0.85546875" style="40" customWidth="1"/>
    <col min="15533" max="15533" width="11.42578125" style="40" customWidth="1"/>
    <col min="15534" max="15535" width="11" style="40" customWidth="1"/>
    <col min="15536" max="15769" width="9.140625" style="40"/>
    <col min="15770" max="15770" width="34.5703125" style="40" customWidth="1"/>
    <col min="15771" max="15771" width="11.5703125" style="40" customWidth="1"/>
    <col min="15772" max="15772" width="1.140625" style="40" customWidth="1"/>
    <col min="15773" max="15773" width="15.5703125" style="40" customWidth="1"/>
    <col min="15774" max="15774" width="1.140625" style="40" customWidth="1"/>
    <col min="15775" max="15775" width="11.42578125" style="40" customWidth="1"/>
    <col min="15776" max="15776" width="1.140625" style="40" customWidth="1"/>
    <col min="15777" max="15777" width="12.85546875" style="40" customWidth="1"/>
    <col min="15778" max="15778" width="1.140625" style="40" customWidth="1"/>
    <col min="15779" max="15779" width="11.42578125" style="40" customWidth="1"/>
    <col min="15780" max="15780" width="1.140625" style="40" customWidth="1"/>
    <col min="15781" max="15781" width="11.42578125" style="40" customWidth="1"/>
    <col min="15782" max="15782" width="1.140625" style="40" customWidth="1"/>
    <col min="15783" max="15783" width="18.140625" style="40" customWidth="1"/>
    <col min="15784" max="15784" width="1.140625" style="40" customWidth="1"/>
    <col min="15785" max="15785" width="16.5703125" style="40" customWidth="1"/>
    <col min="15786" max="15786" width="1.140625" style="40" customWidth="1"/>
    <col min="15787" max="15787" width="12.140625" style="40" customWidth="1"/>
    <col min="15788" max="15788" width="0.85546875" style="40" customWidth="1"/>
    <col min="15789" max="15789" width="11.42578125" style="40" customWidth="1"/>
    <col min="15790" max="15791" width="11" style="40" customWidth="1"/>
    <col min="15792" max="16025" width="9.140625" style="40"/>
    <col min="16026" max="16026" width="34.5703125" style="40" customWidth="1"/>
    <col min="16027" max="16027" width="11.5703125" style="40" customWidth="1"/>
    <col min="16028" max="16028" width="1.140625" style="40" customWidth="1"/>
    <col min="16029" max="16029" width="15.5703125" style="40" customWidth="1"/>
    <col min="16030" max="16030" width="1.140625" style="40" customWidth="1"/>
    <col min="16031" max="16031" width="11.42578125" style="40" customWidth="1"/>
    <col min="16032" max="16032" width="1.140625" style="40" customWidth="1"/>
    <col min="16033" max="16033" width="12.85546875" style="40" customWidth="1"/>
    <col min="16034" max="16034" width="1.140625" style="40" customWidth="1"/>
    <col min="16035" max="16035" width="11.42578125" style="40" customWidth="1"/>
    <col min="16036" max="16036" width="1.140625" style="40" customWidth="1"/>
    <col min="16037" max="16037" width="11.42578125" style="40" customWidth="1"/>
    <col min="16038" max="16038" width="1.140625" style="40" customWidth="1"/>
    <col min="16039" max="16039" width="18.140625" style="40" customWidth="1"/>
    <col min="16040" max="16040" width="1.140625" style="40" customWidth="1"/>
    <col min="16041" max="16041" width="16.5703125" style="40" customWidth="1"/>
    <col min="16042" max="16042" width="1.140625" style="40" customWidth="1"/>
    <col min="16043" max="16043" width="12.140625" style="40" customWidth="1"/>
    <col min="16044" max="16044" width="0.85546875" style="40" customWidth="1"/>
    <col min="16045" max="16045" width="11.42578125" style="40" customWidth="1"/>
    <col min="16046" max="16047" width="11" style="40" customWidth="1"/>
    <col min="16048" max="16303" width="9.140625" style="40"/>
    <col min="16304" max="16384" width="9.140625" style="40" customWidth="1"/>
  </cols>
  <sheetData>
    <row r="1" spans="1:14" s="41" customForma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s="41" customFormat="1">
      <c r="A2" s="135" t="s">
        <v>128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4" s="41" customFormat="1">
      <c r="A3" s="135" t="s">
        <v>199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44"/>
    </row>
    <row r="4" spans="1:14" s="41" customForma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44" t="s">
        <v>5</v>
      </c>
    </row>
    <row r="5" spans="1:14" s="41" customForma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44" t="s">
        <v>8</v>
      </c>
    </row>
    <row r="6" spans="1:14" s="41" customFormat="1">
      <c r="A6" s="139"/>
      <c r="B6" s="139"/>
      <c r="C6" s="139"/>
      <c r="D6" s="403" t="s">
        <v>2</v>
      </c>
      <c r="E6" s="403"/>
      <c r="F6" s="403"/>
      <c r="G6" s="403"/>
      <c r="H6" s="403"/>
      <c r="I6" s="403"/>
      <c r="J6" s="403"/>
      <c r="K6" s="403"/>
      <c r="L6" s="403"/>
      <c r="M6" s="403"/>
      <c r="N6" s="403"/>
    </row>
    <row r="7" spans="1:14" s="41" customFormat="1">
      <c r="A7" s="137"/>
      <c r="B7" s="137"/>
      <c r="C7" s="137"/>
      <c r="D7" s="404" t="s">
        <v>4</v>
      </c>
      <c r="E7" s="404"/>
      <c r="F7" s="404"/>
      <c r="G7" s="404"/>
      <c r="H7" s="404"/>
      <c r="I7" s="404"/>
      <c r="J7" s="404"/>
      <c r="K7" s="404"/>
      <c r="L7" s="404"/>
      <c r="M7" s="404"/>
      <c r="N7" s="404"/>
    </row>
    <row r="8" spans="1:14" s="41" customFormat="1">
      <c r="D8" s="139"/>
      <c r="E8" s="139"/>
      <c r="F8" s="139"/>
      <c r="I8" s="405" t="s">
        <v>57</v>
      </c>
      <c r="J8" s="405"/>
      <c r="K8" s="405"/>
      <c r="L8" s="145"/>
      <c r="M8" s="53"/>
      <c r="N8" s="269"/>
    </row>
    <row r="9" spans="1:14" s="41" customFormat="1" ht="43.5" customHeight="1">
      <c r="B9" s="140" t="s">
        <v>7</v>
      </c>
      <c r="C9" s="53"/>
      <c r="D9" s="302" t="s">
        <v>132</v>
      </c>
      <c r="E9" s="139"/>
      <c r="F9" s="302" t="s">
        <v>56</v>
      </c>
      <c r="I9" s="270" t="s">
        <v>133</v>
      </c>
      <c r="K9" s="140" t="s">
        <v>59</v>
      </c>
      <c r="L9" s="53"/>
      <c r="M9" s="53"/>
      <c r="N9" s="140" t="s">
        <v>63</v>
      </c>
    </row>
    <row r="10" spans="1:14">
      <c r="A10" s="41"/>
      <c r="B10" s="41"/>
      <c r="C10" s="41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7"/>
    </row>
    <row r="11" spans="1:14" s="41" customFormat="1">
      <c r="A11" s="41" t="s">
        <v>200</v>
      </c>
      <c r="D11" s="138">
        <v>213050619.30000001</v>
      </c>
      <c r="E11" s="141"/>
      <c r="F11" s="138">
        <v>343503712.05000001</v>
      </c>
      <c r="G11" s="141"/>
      <c r="H11" s="141"/>
      <c r="I11" s="138">
        <v>12635052.790000001</v>
      </c>
      <c r="J11" s="141"/>
      <c r="K11" s="138">
        <v>66719591.710000053</v>
      </c>
      <c r="L11" s="141"/>
      <c r="M11" s="141"/>
      <c r="N11" s="141">
        <v>635908975.85000002</v>
      </c>
    </row>
    <row r="12" spans="1:14">
      <c r="A12" s="40" t="s">
        <v>194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42"/>
    </row>
    <row r="13" spans="1:14">
      <c r="A13" s="290" t="s">
        <v>212</v>
      </c>
      <c r="D13" s="63">
        <v>0</v>
      </c>
      <c r="E13" s="63"/>
      <c r="F13" s="63">
        <v>0</v>
      </c>
      <c r="G13" s="63"/>
      <c r="H13" s="63"/>
      <c r="I13" s="63">
        <v>0</v>
      </c>
      <c r="J13" s="63"/>
      <c r="K13" s="132">
        <v>530108.92999999726</v>
      </c>
      <c r="L13" s="132"/>
      <c r="M13" s="63"/>
      <c r="N13" s="132">
        <v>530108.92999999726</v>
      </c>
    </row>
    <row r="14" spans="1:14" s="41" customFormat="1" ht="21.75" thickBot="1">
      <c r="A14" s="41" t="s">
        <v>201</v>
      </c>
      <c r="D14" s="133">
        <v>213050619.30000001</v>
      </c>
      <c r="E14" s="42"/>
      <c r="F14" s="133">
        <v>343503712.05000001</v>
      </c>
      <c r="G14" s="42"/>
      <c r="H14" s="42"/>
      <c r="I14" s="133">
        <v>12635052.790000001</v>
      </c>
      <c r="J14" s="42"/>
      <c r="K14" s="133">
        <v>67249700.640000045</v>
      </c>
      <c r="L14" s="42"/>
      <c r="M14" s="42"/>
      <c r="N14" s="133">
        <v>636439084.77999997</v>
      </c>
    </row>
    <row r="15" spans="1:14" s="41" customFormat="1" ht="21.75" thickTop="1">
      <c r="A15" s="143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</row>
    <row r="16" spans="1:14" s="41" customFormat="1">
      <c r="A16" s="41" t="s">
        <v>202</v>
      </c>
      <c r="D16" s="141">
        <v>213050619.30000001</v>
      </c>
      <c r="E16" s="141"/>
      <c r="F16" s="141">
        <v>343503712.05000001</v>
      </c>
      <c r="G16" s="141"/>
      <c r="H16" s="141"/>
      <c r="I16" s="141">
        <v>12635052.790000001</v>
      </c>
      <c r="J16" s="141"/>
      <c r="K16" s="141">
        <v>118502479.69000004</v>
      </c>
      <c r="L16" s="141"/>
      <c r="M16" s="141"/>
      <c r="N16" s="141">
        <v>687691863.83000004</v>
      </c>
    </row>
    <row r="17" spans="1:14" s="41" customFormat="1">
      <c r="A17" s="40" t="s">
        <v>194</v>
      </c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32"/>
    </row>
    <row r="18" spans="1:14">
      <c r="A18" s="290" t="s">
        <v>212</v>
      </c>
      <c r="B18" s="52"/>
      <c r="D18" s="132">
        <v>0</v>
      </c>
      <c r="E18" s="132"/>
      <c r="F18" s="132">
        <v>0</v>
      </c>
      <c r="G18" s="132"/>
      <c r="H18" s="132"/>
      <c r="I18" s="132">
        <v>0</v>
      </c>
      <c r="J18" s="132"/>
      <c r="K18" s="132">
        <v>9721473.6799999923</v>
      </c>
      <c r="L18" s="132"/>
      <c r="M18" s="132"/>
      <c r="N18" s="132">
        <v>9721473.6799999923</v>
      </c>
    </row>
    <row r="19" spans="1:14">
      <c r="A19" s="290" t="s">
        <v>134</v>
      </c>
      <c r="B19" s="52">
        <v>25</v>
      </c>
      <c r="D19" s="131">
        <v>0</v>
      </c>
      <c r="E19" s="132"/>
      <c r="F19" s="131">
        <v>0</v>
      </c>
      <c r="G19" s="132"/>
      <c r="H19" s="132"/>
      <c r="I19" s="132">
        <v>486073.68</v>
      </c>
      <c r="J19" s="132"/>
      <c r="K19" s="132">
        <v>-486073.68</v>
      </c>
      <c r="L19" s="132"/>
      <c r="M19" s="132"/>
      <c r="N19" s="132">
        <v>0</v>
      </c>
    </row>
    <row r="20" spans="1:14" s="41" customFormat="1" ht="21.75" thickBot="1">
      <c r="A20" s="41" t="s">
        <v>211</v>
      </c>
      <c r="B20" s="53"/>
      <c r="D20" s="108">
        <v>213050619.30000001</v>
      </c>
      <c r="E20" s="141"/>
      <c r="F20" s="108">
        <v>343503712.05000001</v>
      </c>
      <c r="G20" s="141"/>
      <c r="H20" s="141"/>
      <c r="I20" s="108">
        <v>13121126.470000001</v>
      </c>
      <c r="J20" s="141"/>
      <c r="K20" s="108">
        <v>127737879.69000003</v>
      </c>
      <c r="L20" s="141"/>
      <c r="M20" s="141"/>
      <c r="N20" s="108">
        <v>697413337.50999999</v>
      </c>
    </row>
    <row r="21" spans="1:14" ht="21.75" thickTop="1"/>
  </sheetData>
  <mergeCells count="3">
    <mergeCell ref="D6:N6"/>
    <mergeCell ref="D7:N7"/>
    <mergeCell ref="I8:K8"/>
  </mergeCells>
  <pageMargins left="0.78740157480314998" right="0.27559055118110198" top="0.78740157480314998" bottom="0.59055118110236204" header="0.39370078740157499" footer="0.39370078740157499"/>
  <pageSetup paperSize="9" scale="81" firstPageNumber="6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2"/>
  <sheetViews>
    <sheetView zoomScaleNormal="100" zoomScaleSheetLayoutView="85" workbookViewId="0">
      <selection activeCell="C9" sqref="C9"/>
    </sheetView>
  </sheetViews>
  <sheetFormatPr defaultRowHeight="21"/>
  <cols>
    <col min="1" max="1" width="2.140625" style="339" customWidth="1"/>
    <col min="2" max="2" width="2.5703125" style="362" customWidth="1"/>
    <col min="3" max="3" width="57.42578125" style="339" customWidth="1"/>
    <col min="4" max="4" width="14.85546875" style="352" customWidth="1"/>
    <col min="5" max="5" width="0.7109375" style="353" customWidth="1"/>
    <col min="6" max="6" width="14.85546875" style="353" customWidth="1"/>
    <col min="7" max="7" width="0.7109375" style="353" customWidth="1"/>
    <col min="8" max="8" width="14.85546875" style="352" customWidth="1"/>
    <col min="9" max="9" width="0.7109375" style="353" customWidth="1"/>
    <col min="10" max="10" width="14.85546875" style="353" customWidth="1"/>
    <col min="11" max="61" width="8.7109375" style="339"/>
    <col min="62" max="62" width="2.140625" style="339" customWidth="1"/>
    <col min="63" max="63" width="2.5703125" style="339" customWidth="1"/>
    <col min="64" max="64" width="60.28515625" style="339" customWidth="1"/>
    <col min="65" max="65" width="16.5703125" style="339" customWidth="1"/>
    <col min="66" max="66" width="1.42578125" style="339" customWidth="1"/>
    <col min="67" max="67" width="16.5703125" style="339" customWidth="1"/>
    <col min="68" max="68" width="1.42578125" style="339" customWidth="1"/>
    <col min="69" max="69" width="16.5703125" style="339" customWidth="1"/>
    <col min="70" max="70" width="1.5703125" style="339" customWidth="1"/>
    <col min="71" max="71" width="16.5703125" style="339" customWidth="1"/>
    <col min="72" max="72" width="14.7109375" style="339" customWidth="1"/>
    <col min="73" max="73" width="11.28515625" style="339" customWidth="1"/>
    <col min="74" max="74" width="13.42578125" style="339" customWidth="1"/>
    <col min="75" max="75" width="3" style="339" customWidth="1"/>
    <col min="76" max="76" width="13.5703125" style="339" customWidth="1"/>
    <col min="77" max="317" width="8.7109375" style="339"/>
    <col min="318" max="318" width="2.140625" style="339" customWidth="1"/>
    <col min="319" max="319" width="2.5703125" style="339" customWidth="1"/>
    <col min="320" max="320" width="60.28515625" style="339" customWidth="1"/>
    <col min="321" max="321" width="16.5703125" style="339" customWidth="1"/>
    <col min="322" max="322" width="1.42578125" style="339" customWidth="1"/>
    <col min="323" max="323" width="16.5703125" style="339" customWidth="1"/>
    <col min="324" max="324" width="1.42578125" style="339" customWidth="1"/>
    <col min="325" max="325" width="16.5703125" style="339" customWidth="1"/>
    <col min="326" max="326" width="1.5703125" style="339" customWidth="1"/>
    <col min="327" max="327" width="16.5703125" style="339" customWidth="1"/>
    <col min="328" max="328" width="14.7109375" style="339" customWidth="1"/>
    <col min="329" max="329" width="11.28515625" style="339" customWidth="1"/>
    <col min="330" max="330" width="13.42578125" style="339" customWidth="1"/>
    <col min="331" max="331" width="3" style="339" customWidth="1"/>
    <col min="332" max="332" width="13.5703125" style="339" customWidth="1"/>
    <col min="333" max="573" width="8.7109375" style="339"/>
    <col min="574" max="574" width="2.140625" style="339" customWidth="1"/>
    <col min="575" max="575" width="2.5703125" style="339" customWidth="1"/>
    <col min="576" max="576" width="60.28515625" style="339" customWidth="1"/>
    <col min="577" max="577" width="16.5703125" style="339" customWidth="1"/>
    <col min="578" max="578" width="1.42578125" style="339" customWidth="1"/>
    <col min="579" max="579" width="16.5703125" style="339" customWidth="1"/>
    <col min="580" max="580" width="1.42578125" style="339" customWidth="1"/>
    <col min="581" max="581" width="16.5703125" style="339" customWidth="1"/>
    <col min="582" max="582" width="1.5703125" style="339" customWidth="1"/>
    <col min="583" max="583" width="16.5703125" style="339" customWidth="1"/>
    <col min="584" max="584" width="14.7109375" style="339" customWidth="1"/>
    <col min="585" max="585" width="11.28515625" style="339" customWidth="1"/>
    <col min="586" max="586" width="13.42578125" style="339" customWidth="1"/>
    <col min="587" max="587" width="3" style="339" customWidth="1"/>
    <col min="588" max="588" width="13.5703125" style="339" customWidth="1"/>
    <col min="589" max="829" width="8.7109375" style="339"/>
    <col min="830" max="830" width="2.140625" style="339" customWidth="1"/>
    <col min="831" max="831" width="2.5703125" style="339" customWidth="1"/>
    <col min="832" max="832" width="60.28515625" style="339" customWidth="1"/>
    <col min="833" max="833" width="16.5703125" style="339" customWidth="1"/>
    <col min="834" max="834" width="1.42578125" style="339" customWidth="1"/>
    <col min="835" max="835" width="16.5703125" style="339" customWidth="1"/>
    <col min="836" max="836" width="1.42578125" style="339" customWidth="1"/>
    <col min="837" max="837" width="16.5703125" style="339" customWidth="1"/>
    <col min="838" max="838" width="1.5703125" style="339" customWidth="1"/>
    <col min="839" max="839" width="16.5703125" style="339" customWidth="1"/>
    <col min="840" max="840" width="14.7109375" style="339" customWidth="1"/>
    <col min="841" max="841" width="11.28515625" style="339" customWidth="1"/>
    <col min="842" max="842" width="13.42578125" style="339" customWidth="1"/>
    <col min="843" max="843" width="3" style="339" customWidth="1"/>
    <col min="844" max="844" width="13.5703125" style="339" customWidth="1"/>
    <col min="845" max="1085" width="8.7109375" style="339"/>
    <col min="1086" max="1086" width="2.140625" style="339" customWidth="1"/>
    <col min="1087" max="1087" width="2.5703125" style="339" customWidth="1"/>
    <col min="1088" max="1088" width="60.28515625" style="339" customWidth="1"/>
    <col min="1089" max="1089" width="16.5703125" style="339" customWidth="1"/>
    <col min="1090" max="1090" width="1.42578125" style="339" customWidth="1"/>
    <col min="1091" max="1091" width="16.5703125" style="339" customWidth="1"/>
    <col min="1092" max="1092" width="1.42578125" style="339" customWidth="1"/>
    <col min="1093" max="1093" width="16.5703125" style="339" customWidth="1"/>
    <col min="1094" max="1094" width="1.5703125" style="339" customWidth="1"/>
    <col min="1095" max="1095" width="16.5703125" style="339" customWidth="1"/>
    <col min="1096" max="1096" width="14.7109375" style="339" customWidth="1"/>
    <col min="1097" max="1097" width="11.28515625" style="339" customWidth="1"/>
    <col min="1098" max="1098" width="13.42578125" style="339" customWidth="1"/>
    <col min="1099" max="1099" width="3" style="339" customWidth="1"/>
    <col min="1100" max="1100" width="13.5703125" style="339" customWidth="1"/>
    <col min="1101" max="1341" width="8.7109375" style="339"/>
    <col min="1342" max="1342" width="2.140625" style="339" customWidth="1"/>
    <col min="1343" max="1343" width="2.5703125" style="339" customWidth="1"/>
    <col min="1344" max="1344" width="60.28515625" style="339" customWidth="1"/>
    <col min="1345" max="1345" width="16.5703125" style="339" customWidth="1"/>
    <col min="1346" max="1346" width="1.42578125" style="339" customWidth="1"/>
    <col min="1347" max="1347" width="16.5703125" style="339" customWidth="1"/>
    <col min="1348" max="1348" width="1.42578125" style="339" customWidth="1"/>
    <col min="1349" max="1349" width="16.5703125" style="339" customWidth="1"/>
    <col min="1350" max="1350" width="1.5703125" style="339" customWidth="1"/>
    <col min="1351" max="1351" width="16.5703125" style="339" customWidth="1"/>
    <col min="1352" max="1352" width="14.7109375" style="339" customWidth="1"/>
    <col min="1353" max="1353" width="11.28515625" style="339" customWidth="1"/>
    <col min="1354" max="1354" width="13.42578125" style="339" customWidth="1"/>
    <col min="1355" max="1355" width="3" style="339" customWidth="1"/>
    <col min="1356" max="1356" width="13.5703125" style="339" customWidth="1"/>
    <col min="1357" max="1597" width="8.7109375" style="339"/>
    <col min="1598" max="1598" width="2.140625" style="339" customWidth="1"/>
    <col min="1599" max="1599" width="2.5703125" style="339" customWidth="1"/>
    <col min="1600" max="1600" width="60.28515625" style="339" customWidth="1"/>
    <col min="1601" max="1601" width="16.5703125" style="339" customWidth="1"/>
    <col min="1602" max="1602" width="1.42578125" style="339" customWidth="1"/>
    <col min="1603" max="1603" width="16.5703125" style="339" customWidth="1"/>
    <col min="1604" max="1604" width="1.42578125" style="339" customWidth="1"/>
    <col min="1605" max="1605" width="16.5703125" style="339" customWidth="1"/>
    <col min="1606" max="1606" width="1.5703125" style="339" customWidth="1"/>
    <col min="1607" max="1607" width="16.5703125" style="339" customWidth="1"/>
    <col min="1608" max="1608" width="14.7109375" style="339" customWidth="1"/>
    <col min="1609" max="1609" width="11.28515625" style="339" customWidth="1"/>
    <col min="1610" max="1610" width="13.42578125" style="339" customWidth="1"/>
    <col min="1611" max="1611" width="3" style="339" customWidth="1"/>
    <col min="1612" max="1612" width="13.5703125" style="339" customWidth="1"/>
    <col min="1613" max="1853" width="8.7109375" style="339"/>
    <col min="1854" max="1854" width="2.140625" style="339" customWidth="1"/>
    <col min="1855" max="1855" width="2.5703125" style="339" customWidth="1"/>
    <col min="1856" max="1856" width="60.28515625" style="339" customWidth="1"/>
    <col min="1857" max="1857" width="16.5703125" style="339" customWidth="1"/>
    <col min="1858" max="1858" width="1.42578125" style="339" customWidth="1"/>
    <col min="1859" max="1859" width="16.5703125" style="339" customWidth="1"/>
    <col min="1860" max="1860" width="1.42578125" style="339" customWidth="1"/>
    <col min="1861" max="1861" width="16.5703125" style="339" customWidth="1"/>
    <col min="1862" max="1862" width="1.5703125" style="339" customWidth="1"/>
    <col min="1863" max="1863" width="16.5703125" style="339" customWidth="1"/>
    <col min="1864" max="1864" width="14.7109375" style="339" customWidth="1"/>
    <col min="1865" max="1865" width="11.28515625" style="339" customWidth="1"/>
    <col min="1866" max="1866" width="13.42578125" style="339" customWidth="1"/>
    <col min="1867" max="1867" width="3" style="339" customWidth="1"/>
    <col min="1868" max="1868" width="13.5703125" style="339" customWidth="1"/>
    <col min="1869" max="2109" width="8.7109375" style="339"/>
    <col min="2110" max="2110" width="2.140625" style="339" customWidth="1"/>
    <col min="2111" max="2111" width="2.5703125" style="339" customWidth="1"/>
    <col min="2112" max="2112" width="60.28515625" style="339" customWidth="1"/>
    <col min="2113" max="2113" width="16.5703125" style="339" customWidth="1"/>
    <col min="2114" max="2114" width="1.42578125" style="339" customWidth="1"/>
    <col min="2115" max="2115" width="16.5703125" style="339" customWidth="1"/>
    <col min="2116" max="2116" width="1.42578125" style="339" customWidth="1"/>
    <col min="2117" max="2117" width="16.5703125" style="339" customWidth="1"/>
    <col min="2118" max="2118" width="1.5703125" style="339" customWidth="1"/>
    <col min="2119" max="2119" width="16.5703125" style="339" customWidth="1"/>
    <col min="2120" max="2120" width="14.7109375" style="339" customWidth="1"/>
    <col min="2121" max="2121" width="11.28515625" style="339" customWidth="1"/>
    <col min="2122" max="2122" width="13.42578125" style="339" customWidth="1"/>
    <col min="2123" max="2123" width="3" style="339" customWidth="1"/>
    <col min="2124" max="2124" width="13.5703125" style="339" customWidth="1"/>
    <col min="2125" max="2365" width="8.7109375" style="339"/>
    <col min="2366" max="2366" width="2.140625" style="339" customWidth="1"/>
    <col min="2367" max="2367" width="2.5703125" style="339" customWidth="1"/>
    <col min="2368" max="2368" width="60.28515625" style="339" customWidth="1"/>
    <col min="2369" max="2369" width="16.5703125" style="339" customWidth="1"/>
    <col min="2370" max="2370" width="1.42578125" style="339" customWidth="1"/>
    <col min="2371" max="2371" width="16.5703125" style="339" customWidth="1"/>
    <col min="2372" max="2372" width="1.42578125" style="339" customWidth="1"/>
    <col min="2373" max="2373" width="16.5703125" style="339" customWidth="1"/>
    <col min="2374" max="2374" width="1.5703125" style="339" customWidth="1"/>
    <col min="2375" max="2375" width="16.5703125" style="339" customWidth="1"/>
    <col min="2376" max="2376" width="14.7109375" style="339" customWidth="1"/>
    <col min="2377" max="2377" width="11.28515625" style="339" customWidth="1"/>
    <col min="2378" max="2378" width="13.42578125" style="339" customWidth="1"/>
    <col min="2379" max="2379" width="3" style="339" customWidth="1"/>
    <col min="2380" max="2380" width="13.5703125" style="339" customWidth="1"/>
    <col min="2381" max="2621" width="8.7109375" style="339"/>
    <col min="2622" max="2622" width="2.140625" style="339" customWidth="1"/>
    <col min="2623" max="2623" width="2.5703125" style="339" customWidth="1"/>
    <col min="2624" max="2624" width="60.28515625" style="339" customWidth="1"/>
    <col min="2625" max="2625" width="16.5703125" style="339" customWidth="1"/>
    <col min="2626" max="2626" width="1.42578125" style="339" customWidth="1"/>
    <col min="2627" max="2627" width="16.5703125" style="339" customWidth="1"/>
    <col min="2628" max="2628" width="1.42578125" style="339" customWidth="1"/>
    <col min="2629" max="2629" width="16.5703125" style="339" customWidth="1"/>
    <col min="2630" max="2630" width="1.5703125" style="339" customWidth="1"/>
    <col min="2631" max="2631" width="16.5703125" style="339" customWidth="1"/>
    <col min="2632" max="2632" width="14.7109375" style="339" customWidth="1"/>
    <col min="2633" max="2633" width="11.28515625" style="339" customWidth="1"/>
    <col min="2634" max="2634" width="13.42578125" style="339" customWidth="1"/>
    <col min="2635" max="2635" width="3" style="339" customWidth="1"/>
    <col min="2636" max="2636" width="13.5703125" style="339" customWidth="1"/>
    <col min="2637" max="2877" width="8.7109375" style="339"/>
    <col min="2878" max="2878" width="2.140625" style="339" customWidth="1"/>
    <col min="2879" max="2879" width="2.5703125" style="339" customWidth="1"/>
    <col min="2880" max="2880" width="60.28515625" style="339" customWidth="1"/>
    <col min="2881" max="2881" width="16.5703125" style="339" customWidth="1"/>
    <col min="2882" max="2882" width="1.42578125" style="339" customWidth="1"/>
    <col min="2883" max="2883" width="16.5703125" style="339" customWidth="1"/>
    <col min="2884" max="2884" width="1.42578125" style="339" customWidth="1"/>
    <col min="2885" max="2885" width="16.5703125" style="339" customWidth="1"/>
    <col min="2886" max="2886" width="1.5703125" style="339" customWidth="1"/>
    <col min="2887" max="2887" width="16.5703125" style="339" customWidth="1"/>
    <col min="2888" max="2888" width="14.7109375" style="339" customWidth="1"/>
    <col min="2889" max="2889" width="11.28515625" style="339" customWidth="1"/>
    <col min="2890" max="2890" width="13.42578125" style="339" customWidth="1"/>
    <col min="2891" max="2891" width="3" style="339" customWidth="1"/>
    <col min="2892" max="2892" width="13.5703125" style="339" customWidth="1"/>
    <col min="2893" max="3133" width="8.7109375" style="339"/>
    <col min="3134" max="3134" width="2.140625" style="339" customWidth="1"/>
    <col min="3135" max="3135" width="2.5703125" style="339" customWidth="1"/>
    <col min="3136" max="3136" width="60.28515625" style="339" customWidth="1"/>
    <col min="3137" max="3137" width="16.5703125" style="339" customWidth="1"/>
    <col min="3138" max="3138" width="1.42578125" style="339" customWidth="1"/>
    <col min="3139" max="3139" width="16.5703125" style="339" customWidth="1"/>
    <col min="3140" max="3140" width="1.42578125" style="339" customWidth="1"/>
    <col min="3141" max="3141" width="16.5703125" style="339" customWidth="1"/>
    <col min="3142" max="3142" width="1.5703125" style="339" customWidth="1"/>
    <col min="3143" max="3143" width="16.5703125" style="339" customWidth="1"/>
    <col min="3144" max="3144" width="14.7109375" style="339" customWidth="1"/>
    <col min="3145" max="3145" width="11.28515625" style="339" customWidth="1"/>
    <col min="3146" max="3146" width="13.42578125" style="339" customWidth="1"/>
    <col min="3147" max="3147" width="3" style="339" customWidth="1"/>
    <col min="3148" max="3148" width="13.5703125" style="339" customWidth="1"/>
    <col min="3149" max="3389" width="8.7109375" style="339"/>
    <col min="3390" max="3390" width="2.140625" style="339" customWidth="1"/>
    <col min="3391" max="3391" width="2.5703125" style="339" customWidth="1"/>
    <col min="3392" max="3392" width="60.28515625" style="339" customWidth="1"/>
    <col min="3393" max="3393" width="16.5703125" style="339" customWidth="1"/>
    <col min="3394" max="3394" width="1.42578125" style="339" customWidth="1"/>
    <col min="3395" max="3395" width="16.5703125" style="339" customWidth="1"/>
    <col min="3396" max="3396" width="1.42578125" style="339" customWidth="1"/>
    <col min="3397" max="3397" width="16.5703125" style="339" customWidth="1"/>
    <col min="3398" max="3398" width="1.5703125" style="339" customWidth="1"/>
    <col min="3399" max="3399" width="16.5703125" style="339" customWidth="1"/>
    <col min="3400" max="3400" width="14.7109375" style="339" customWidth="1"/>
    <col min="3401" max="3401" width="11.28515625" style="339" customWidth="1"/>
    <col min="3402" max="3402" width="13.42578125" style="339" customWidth="1"/>
    <col min="3403" max="3403" width="3" style="339" customWidth="1"/>
    <col min="3404" max="3404" width="13.5703125" style="339" customWidth="1"/>
    <col min="3405" max="3645" width="8.7109375" style="339"/>
    <col min="3646" max="3646" width="2.140625" style="339" customWidth="1"/>
    <col min="3647" max="3647" width="2.5703125" style="339" customWidth="1"/>
    <col min="3648" max="3648" width="60.28515625" style="339" customWidth="1"/>
    <col min="3649" max="3649" width="16.5703125" style="339" customWidth="1"/>
    <col min="3650" max="3650" width="1.42578125" style="339" customWidth="1"/>
    <col min="3651" max="3651" width="16.5703125" style="339" customWidth="1"/>
    <col min="3652" max="3652" width="1.42578125" style="339" customWidth="1"/>
    <col min="3653" max="3653" width="16.5703125" style="339" customWidth="1"/>
    <col min="3654" max="3654" width="1.5703125" style="339" customWidth="1"/>
    <col min="3655" max="3655" width="16.5703125" style="339" customWidth="1"/>
    <col min="3656" max="3656" width="14.7109375" style="339" customWidth="1"/>
    <col min="3657" max="3657" width="11.28515625" style="339" customWidth="1"/>
    <col min="3658" max="3658" width="13.42578125" style="339" customWidth="1"/>
    <col min="3659" max="3659" width="3" style="339" customWidth="1"/>
    <col min="3660" max="3660" width="13.5703125" style="339" customWidth="1"/>
    <col min="3661" max="3901" width="8.7109375" style="339"/>
    <col min="3902" max="3902" width="2.140625" style="339" customWidth="1"/>
    <col min="3903" max="3903" width="2.5703125" style="339" customWidth="1"/>
    <col min="3904" max="3904" width="60.28515625" style="339" customWidth="1"/>
    <col min="3905" max="3905" width="16.5703125" style="339" customWidth="1"/>
    <col min="3906" max="3906" width="1.42578125" style="339" customWidth="1"/>
    <col min="3907" max="3907" width="16.5703125" style="339" customWidth="1"/>
    <col min="3908" max="3908" width="1.42578125" style="339" customWidth="1"/>
    <col min="3909" max="3909" width="16.5703125" style="339" customWidth="1"/>
    <col min="3910" max="3910" width="1.5703125" style="339" customWidth="1"/>
    <col min="3911" max="3911" width="16.5703125" style="339" customWidth="1"/>
    <col min="3912" max="3912" width="14.7109375" style="339" customWidth="1"/>
    <col min="3913" max="3913" width="11.28515625" style="339" customWidth="1"/>
    <col min="3914" max="3914" width="13.42578125" style="339" customWidth="1"/>
    <col min="3915" max="3915" width="3" style="339" customWidth="1"/>
    <col min="3916" max="3916" width="13.5703125" style="339" customWidth="1"/>
    <col min="3917" max="4157" width="8.7109375" style="339"/>
    <col min="4158" max="4158" width="2.140625" style="339" customWidth="1"/>
    <col min="4159" max="4159" width="2.5703125" style="339" customWidth="1"/>
    <col min="4160" max="4160" width="60.28515625" style="339" customWidth="1"/>
    <col min="4161" max="4161" width="16.5703125" style="339" customWidth="1"/>
    <col min="4162" max="4162" width="1.42578125" style="339" customWidth="1"/>
    <col min="4163" max="4163" width="16.5703125" style="339" customWidth="1"/>
    <col min="4164" max="4164" width="1.42578125" style="339" customWidth="1"/>
    <col min="4165" max="4165" width="16.5703125" style="339" customWidth="1"/>
    <col min="4166" max="4166" width="1.5703125" style="339" customWidth="1"/>
    <col min="4167" max="4167" width="16.5703125" style="339" customWidth="1"/>
    <col min="4168" max="4168" width="14.7109375" style="339" customWidth="1"/>
    <col min="4169" max="4169" width="11.28515625" style="339" customWidth="1"/>
    <col min="4170" max="4170" width="13.42578125" style="339" customWidth="1"/>
    <col min="4171" max="4171" width="3" style="339" customWidth="1"/>
    <col min="4172" max="4172" width="13.5703125" style="339" customWidth="1"/>
    <col min="4173" max="4413" width="8.7109375" style="339"/>
    <col min="4414" max="4414" width="2.140625" style="339" customWidth="1"/>
    <col min="4415" max="4415" width="2.5703125" style="339" customWidth="1"/>
    <col min="4416" max="4416" width="60.28515625" style="339" customWidth="1"/>
    <col min="4417" max="4417" width="16.5703125" style="339" customWidth="1"/>
    <col min="4418" max="4418" width="1.42578125" style="339" customWidth="1"/>
    <col min="4419" max="4419" width="16.5703125" style="339" customWidth="1"/>
    <col min="4420" max="4420" width="1.42578125" style="339" customWidth="1"/>
    <col min="4421" max="4421" width="16.5703125" style="339" customWidth="1"/>
    <col min="4422" max="4422" width="1.5703125" style="339" customWidth="1"/>
    <col min="4423" max="4423" width="16.5703125" style="339" customWidth="1"/>
    <col min="4424" max="4424" width="14.7109375" style="339" customWidth="1"/>
    <col min="4425" max="4425" width="11.28515625" style="339" customWidth="1"/>
    <col min="4426" max="4426" width="13.42578125" style="339" customWidth="1"/>
    <col min="4427" max="4427" width="3" style="339" customWidth="1"/>
    <col min="4428" max="4428" width="13.5703125" style="339" customWidth="1"/>
    <col min="4429" max="4669" width="8.7109375" style="339"/>
    <col min="4670" max="4670" width="2.140625" style="339" customWidth="1"/>
    <col min="4671" max="4671" width="2.5703125" style="339" customWidth="1"/>
    <col min="4672" max="4672" width="60.28515625" style="339" customWidth="1"/>
    <col min="4673" max="4673" width="16.5703125" style="339" customWidth="1"/>
    <col min="4674" max="4674" width="1.42578125" style="339" customWidth="1"/>
    <col min="4675" max="4675" width="16.5703125" style="339" customWidth="1"/>
    <col min="4676" max="4676" width="1.42578125" style="339" customWidth="1"/>
    <col min="4677" max="4677" width="16.5703125" style="339" customWidth="1"/>
    <col min="4678" max="4678" width="1.5703125" style="339" customWidth="1"/>
    <col min="4679" max="4679" width="16.5703125" style="339" customWidth="1"/>
    <col min="4680" max="4680" width="14.7109375" style="339" customWidth="1"/>
    <col min="4681" max="4681" width="11.28515625" style="339" customWidth="1"/>
    <col min="4682" max="4682" width="13.42578125" style="339" customWidth="1"/>
    <col min="4683" max="4683" width="3" style="339" customWidth="1"/>
    <col min="4684" max="4684" width="13.5703125" style="339" customWidth="1"/>
    <col min="4685" max="4925" width="8.7109375" style="339"/>
    <col min="4926" max="4926" width="2.140625" style="339" customWidth="1"/>
    <col min="4927" max="4927" width="2.5703125" style="339" customWidth="1"/>
    <col min="4928" max="4928" width="60.28515625" style="339" customWidth="1"/>
    <col min="4929" max="4929" width="16.5703125" style="339" customWidth="1"/>
    <col min="4930" max="4930" width="1.42578125" style="339" customWidth="1"/>
    <col min="4931" max="4931" width="16.5703125" style="339" customWidth="1"/>
    <col min="4932" max="4932" width="1.42578125" style="339" customWidth="1"/>
    <col min="4933" max="4933" width="16.5703125" style="339" customWidth="1"/>
    <col min="4934" max="4934" width="1.5703125" style="339" customWidth="1"/>
    <col min="4935" max="4935" width="16.5703125" style="339" customWidth="1"/>
    <col min="4936" max="4936" width="14.7109375" style="339" customWidth="1"/>
    <col min="4937" max="4937" width="11.28515625" style="339" customWidth="1"/>
    <col min="4938" max="4938" width="13.42578125" style="339" customWidth="1"/>
    <col min="4939" max="4939" width="3" style="339" customWidth="1"/>
    <col min="4940" max="4940" width="13.5703125" style="339" customWidth="1"/>
    <col min="4941" max="5181" width="8.7109375" style="339"/>
    <col min="5182" max="5182" width="2.140625" style="339" customWidth="1"/>
    <col min="5183" max="5183" width="2.5703125" style="339" customWidth="1"/>
    <col min="5184" max="5184" width="60.28515625" style="339" customWidth="1"/>
    <col min="5185" max="5185" width="16.5703125" style="339" customWidth="1"/>
    <col min="5186" max="5186" width="1.42578125" style="339" customWidth="1"/>
    <col min="5187" max="5187" width="16.5703125" style="339" customWidth="1"/>
    <col min="5188" max="5188" width="1.42578125" style="339" customWidth="1"/>
    <col min="5189" max="5189" width="16.5703125" style="339" customWidth="1"/>
    <col min="5190" max="5190" width="1.5703125" style="339" customWidth="1"/>
    <col min="5191" max="5191" width="16.5703125" style="339" customWidth="1"/>
    <col min="5192" max="5192" width="14.7109375" style="339" customWidth="1"/>
    <col min="5193" max="5193" width="11.28515625" style="339" customWidth="1"/>
    <col min="5194" max="5194" width="13.42578125" style="339" customWidth="1"/>
    <col min="5195" max="5195" width="3" style="339" customWidth="1"/>
    <col min="5196" max="5196" width="13.5703125" style="339" customWidth="1"/>
    <col min="5197" max="5437" width="8.7109375" style="339"/>
    <col min="5438" max="5438" width="2.140625" style="339" customWidth="1"/>
    <col min="5439" max="5439" width="2.5703125" style="339" customWidth="1"/>
    <col min="5440" max="5440" width="60.28515625" style="339" customWidth="1"/>
    <col min="5441" max="5441" width="16.5703125" style="339" customWidth="1"/>
    <col min="5442" max="5442" width="1.42578125" style="339" customWidth="1"/>
    <col min="5443" max="5443" width="16.5703125" style="339" customWidth="1"/>
    <col min="5444" max="5444" width="1.42578125" style="339" customWidth="1"/>
    <col min="5445" max="5445" width="16.5703125" style="339" customWidth="1"/>
    <col min="5446" max="5446" width="1.5703125" style="339" customWidth="1"/>
    <col min="5447" max="5447" width="16.5703125" style="339" customWidth="1"/>
    <col min="5448" max="5448" width="14.7109375" style="339" customWidth="1"/>
    <col min="5449" max="5449" width="11.28515625" style="339" customWidth="1"/>
    <col min="5450" max="5450" width="13.42578125" style="339" customWidth="1"/>
    <col min="5451" max="5451" width="3" style="339" customWidth="1"/>
    <col min="5452" max="5452" width="13.5703125" style="339" customWidth="1"/>
    <col min="5453" max="5693" width="8.7109375" style="339"/>
    <col min="5694" max="5694" width="2.140625" style="339" customWidth="1"/>
    <col min="5695" max="5695" width="2.5703125" style="339" customWidth="1"/>
    <col min="5696" max="5696" width="60.28515625" style="339" customWidth="1"/>
    <col min="5697" max="5697" width="16.5703125" style="339" customWidth="1"/>
    <col min="5698" max="5698" width="1.42578125" style="339" customWidth="1"/>
    <col min="5699" max="5699" width="16.5703125" style="339" customWidth="1"/>
    <col min="5700" max="5700" width="1.42578125" style="339" customWidth="1"/>
    <col min="5701" max="5701" width="16.5703125" style="339" customWidth="1"/>
    <col min="5702" max="5702" width="1.5703125" style="339" customWidth="1"/>
    <col min="5703" max="5703" width="16.5703125" style="339" customWidth="1"/>
    <col min="5704" max="5704" width="14.7109375" style="339" customWidth="1"/>
    <col min="5705" max="5705" width="11.28515625" style="339" customWidth="1"/>
    <col min="5706" max="5706" width="13.42578125" style="339" customWidth="1"/>
    <col min="5707" max="5707" width="3" style="339" customWidth="1"/>
    <col min="5708" max="5708" width="13.5703125" style="339" customWidth="1"/>
    <col min="5709" max="5949" width="8.7109375" style="339"/>
    <col min="5950" max="5950" width="2.140625" style="339" customWidth="1"/>
    <col min="5951" max="5951" width="2.5703125" style="339" customWidth="1"/>
    <col min="5952" max="5952" width="60.28515625" style="339" customWidth="1"/>
    <col min="5953" max="5953" width="16.5703125" style="339" customWidth="1"/>
    <col min="5954" max="5954" width="1.42578125" style="339" customWidth="1"/>
    <col min="5955" max="5955" width="16.5703125" style="339" customWidth="1"/>
    <col min="5956" max="5956" width="1.42578125" style="339" customWidth="1"/>
    <col min="5957" max="5957" width="16.5703125" style="339" customWidth="1"/>
    <col min="5958" max="5958" width="1.5703125" style="339" customWidth="1"/>
    <col min="5959" max="5959" width="16.5703125" style="339" customWidth="1"/>
    <col min="5960" max="5960" width="14.7109375" style="339" customWidth="1"/>
    <col min="5961" max="5961" width="11.28515625" style="339" customWidth="1"/>
    <col min="5962" max="5962" width="13.42578125" style="339" customWidth="1"/>
    <col min="5963" max="5963" width="3" style="339" customWidth="1"/>
    <col min="5964" max="5964" width="13.5703125" style="339" customWidth="1"/>
    <col min="5965" max="6205" width="8.7109375" style="339"/>
    <col min="6206" max="6206" width="2.140625" style="339" customWidth="1"/>
    <col min="6207" max="6207" width="2.5703125" style="339" customWidth="1"/>
    <col min="6208" max="6208" width="60.28515625" style="339" customWidth="1"/>
    <col min="6209" max="6209" width="16.5703125" style="339" customWidth="1"/>
    <col min="6210" max="6210" width="1.42578125" style="339" customWidth="1"/>
    <col min="6211" max="6211" width="16.5703125" style="339" customWidth="1"/>
    <col min="6212" max="6212" width="1.42578125" style="339" customWidth="1"/>
    <col min="6213" max="6213" width="16.5703125" style="339" customWidth="1"/>
    <col min="6214" max="6214" width="1.5703125" style="339" customWidth="1"/>
    <col min="6215" max="6215" width="16.5703125" style="339" customWidth="1"/>
    <col min="6216" max="6216" width="14.7109375" style="339" customWidth="1"/>
    <col min="6217" max="6217" width="11.28515625" style="339" customWidth="1"/>
    <col min="6218" max="6218" width="13.42578125" style="339" customWidth="1"/>
    <col min="6219" max="6219" width="3" style="339" customWidth="1"/>
    <col min="6220" max="6220" width="13.5703125" style="339" customWidth="1"/>
    <col min="6221" max="6461" width="8.7109375" style="339"/>
    <col min="6462" max="6462" width="2.140625" style="339" customWidth="1"/>
    <col min="6463" max="6463" width="2.5703125" style="339" customWidth="1"/>
    <col min="6464" max="6464" width="60.28515625" style="339" customWidth="1"/>
    <col min="6465" max="6465" width="16.5703125" style="339" customWidth="1"/>
    <col min="6466" max="6466" width="1.42578125" style="339" customWidth="1"/>
    <col min="6467" max="6467" width="16.5703125" style="339" customWidth="1"/>
    <col min="6468" max="6468" width="1.42578125" style="339" customWidth="1"/>
    <col min="6469" max="6469" width="16.5703125" style="339" customWidth="1"/>
    <col min="6470" max="6470" width="1.5703125" style="339" customWidth="1"/>
    <col min="6471" max="6471" width="16.5703125" style="339" customWidth="1"/>
    <col min="6472" max="6472" width="14.7109375" style="339" customWidth="1"/>
    <col min="6473" max="6473" width="11.28515625" style="339" customWidth="1"/>
    <col min="6474" max="6474" width="13.42578125" style="339" customWidth="1"/>
    <col min="6475" max="6475" width="3" style="339" customWidth="1"/>
    <col min="6476" max="6476" width="13.5703125" style="339" customWidth="1"/>
    <col min="6477" max="6717" width="8.7109375" style="339"/>
    <col min="6718" max="6718" width="2.140625" style="339" customWidth="1"/>
    <col min="6719" max="6719" width="2.5703125" style="339" customWidth="1"/>
    <col min="6720" max="6720" width="60.28515625" style="339" customWidth="1"/>
    <col min="6721" max="6721" width="16.5703125" style="339" customWidth="1"/>
    <col min="6722" max="6722" width="1.42578125" style="339" customWidth="1"/>
    <col min="6723" max="6723" width="16.5703125" style="339" customWidth="1"/>
    <col min="6724" max="6724" width="1.42578125" style="339" customWidth="1"/>
    <col min="6725" max="6725" width="16.5703125" style="339" customWidth="1"/>
    <col min="6726" max="6726" width="1.5703125" style="339" customWidth="1"/>
    <col min="6727" max="6727" width="16.5703125" style="339" customWidth="1"/>
    <col min="6728" max="6728" width="14.7109375" style="339" customWidth="1"/>
    <col min="6729" max="6729" width="11.28515625" style="339" customWidth="1"/>
    <col min="6730" max="6730" width="13.42578125" style="339" customWidth="1"/>
    <col min="6731" max="6731" width="3" style="339" customWidth="1"/>
    <col min="6732" max="6732" width="13.5703125" style="339" customWidth="1"/>
    <col min="6733" max="6973" width="8.7109375" style="339"/>
    <col min="6974" max="6974" width="2.140625" style="339" customWidth="1"/>
    <col min="6975" max="6975" width="2.5703125" style="339" customWidth="1"/>
    <col min="6976" max="6976" width="60.28515625" style="339" customWidth="1"/>
    <col min="6977" max="6977" width="16.5703125" style="339" customWidth="1"/>
    <col min="6978" max="6978" width="1.42578125" style="339" customWidth="1"/>
    <col min="6979" max="6979" width="16.5703125" style="339" customWidth="1"/>
    <col min="6980" max="6980" width="1.42578125" style="339" customWidth="1"/>
    <col min="6981" max="6981" width="16.5703125" style="339" customWidth="1"/>
    <col min="6982" max="6982" width="1.5703125" style="339" customWidth="1"/>
    <col min="6983" max="6983" width="16.5703125" style="339" customWidth="1"/>
    <col min="6984" max="6984" width="14.7109375" style="339" customWidth="1"/>
    <col min="6985" max="6985" width="11.28515625" style="339" customWidth="1"/>
    <col min="6986" max="6986" width="13.42578125" style="339" customWidth="1"/>
    <col min="6987" max="6987" width="3" style="339" customWidth="1"/>
    <col min="6988" max="6988" width="13.5703125" style="339" customWidth="1"/>
    <col min="6989" max="7229" width="8.7109375" style="339"/>
    <col min="7230" max="7230" width="2.140625" style="339" customWidth="1"/>
    <col min="7231" max="7231" width="2.5703125" style="339" customWidth="1"/>
    <col min="7232" max="7232" width="60.28515625" style="339" customWidth="1"/>
    <col min="7233" max="7233" width="16.5703125" style="339" customWidth="1"/>
    <col min="7234" max="7234" width="1.42578125" style="339" customWidth="1"/>
    <col min="7235" max="7235" width="16.5703125" style="339" customWidth="1"/>
    <col min="7236" max="7236" width="1.42578125" style="339" customWidth="1"/>
    <col min="7237" max="7237" width="16.5703125" style="339" customWidth="1"/>
    <col min="7238" max="7238" width="1.5703125" style="339" customWidth="1"/>
    <col min="7239" max="7239" width="16.5703125" style="339" customWidth="1"/>
    <col min="7240" max="7240" width="14.7109375" style="339" customWidth="1"/>
    <col min="7241" max="7241" width="11.28515625" style="339" customWidth="1"/>
    <col min="7242" max="7242" width="13.42578125" style="339" customWidth="1"/>
    <col min="7243" max="7243" width="3" style="339" customWidth="1"/>
    <col min="7244" max="7244" width="13.5703125" style="339" customWidth="1"/>
    <col min="7245" max="7485" width="8.7109375" style="339"/>
    <col min="7486" max="7486" width="2.140625" style="339" customWidth="1"/>
    <col min="7487" max="7487" width="2.5703125" style="339" customWidth="1"/>
    <col min="7488" max="7488" width="60.28515625" style="339" customWidth="1"/>
    <col min="7489" max="7489" width="16.5703125" style="339" customWidth="1"/>
    <col min="7490" max="7490" width="1.42578125" style="339" customWidth="1"/>
    <col min="7491" max="7491" width="16.5703125" style="339" customWidth="1"/>
    <col min="7492" max="7492" width="1.42578125" style="339" customWidth="1"/>
    <col min="7493" max="7493" width="16.5703125" style="339" customWidth="1"/>
    <col min="7494" max="7494" width="1.5703125" style="339" customWidth="1"/>
    <col min="7495" max="7495" width="16.5703125" style="339" customWidth="1"/>
    <col min="7496" max="7496" width="14.7109375" style="339" customWidth="1"/>
    <col min="7497" max="7497" width="11.28515625" style="339" customWidth="1"/>
    <col min="7498" max="7498" width="13.42578125" style="339" customWidth="1"/>
    <col min="7499" max="7499" width="3" style="339" customWidth="1"/>
    <col min="7500" max="7500" width="13.5703125" style="339" customWidth="1"/>
    <col min="7501" max="7741" width="8.7109375" style="339"/>
    <col min="7742" max="7742" width="2.140625" style="339" customWidth="1"/>
    <col min="7743" max="7743" width="2.5703125" style="339" customWidth="1"/>
    <col min="7744" max="7744" width="60.28515625" style="339" customWidth="1"/>
    <col min="7745" max="7745" width="16.5703125" style="339" customWidth="1"/>
    <col min="7746" max="7746" width="1.42578125" style="339" customWidth="1"/>
    <col min="7747" max="7747" width="16.5703125" style="339" customWidth="1"/>
    <col min="7748" max="7748" width="1.42578125" style="339" customWidth="1"/>
    <col min="7749" max="7749" width="16.5703125" style="339" customWidth="1"/>
    <col min="7750" max="7750" width="1.5703125" style="339" customWidth="1"/>
    <col min="7751" max="7751" width="16.5703125" style="339" customWidth="1"/>
    <col min="7752" max="7752" width="14.7109375" style="339" customWidth="1"/>
    <col min="7753" max="7753" width="11.28515625" style="339" customWidth="1"/>
    <col min="7754" max="7754" width="13.42578125" style="339" customWidth="1"/>
    <col min="7755" max="7755" width="3" style="339" customWidth="1"/>
    <col min="7756" max="7756" width="13.5703125" style="339" customWidth="1"/>
    <col min="7757" max="7997" width="8.7109375" style="339"/>
    <col min="7998" max="7998" width="2.140625" style="339" customWidth="1"/>
    <col min="7999" max="7999" width="2.5703125" style="339" customWidth="1"/>
    <col min="8000" max="8000" width="60.28515625" style="339" customWidth="1"/>
    <col min="8001" max="8001" width="16.5703125" style="339" customWidth="1"/>
    <col min="8002" max="8002" width="1.42578125" style="339" customWidth="1"/>
    <col min="8003" max="8003" width="16.5703125" style="339" customWidth="1"/>
    <col min="8004" max="8004" width="1.42578125" style="339" customWidth="1"/>
    <col min="8005" max="8005" width="16.5703125" style="339" customWidth="1"/>
    <col min="8006" max="8006" width="1.5703125" style="339" customWidth="1"/>
    <col min="8007" max="8007" width="16.5703125" style="339" customWidth="1"/>
    <col min="8008" max="8008" width="14.7109375" style="339" customWidth="1"/>
    <col min="8009" max="8009" width="11.28515625" style="339" customWidth="1"/>
    <col min="8010" max="8010" width="13.42578125" style="339" customWidth="1"/>
    <col min="8011" max="8011" width="3" style="339" customWidth="1"/>
    <col min="8012" max="8012" width="13.5703125" style="339" customWidth="1"/>
    <col min="8013" max="8253" width="8.7109375" style="339"/>
    <col min="8254" max="8254" width="2.140625" style="339" customWidth="1"/>
    <col min="8255" max="8255" width="2.5703125" style="339" customWidth="1"/>
    <col min="8256" max="8256" width="60.28515625" style="339" customWidth="1"/>
    <col min="8257" max="8257" width="16.5703125" style="339" customWidth="1"/>
    <col min="8258" max="8258" width="1.42578125" style="339" customWidth="1"/>
    <col min="8259" max="8259" width="16.5703125" style="339" customWidth="1"/>
    <col min="8260" max="8260" width="1.42578125" style="339" customWidth="1"/>
    <col min="8261" max="8261" width="16.5703125" style="339" customWidth="1"/>
    <col min="8262" max="8262" width="1.5703125" style="339" customWidth="1"/>
    <col min="8263" max="8263" width="16.5703125" style="339" customWidth="1"/>
    <col min="8264" max="8264" width="14.7109375" style="339" customWidth="1"/>
    <col min="8265" max="8265" width="11.28515625" style="339" customWidth="1"/>
    <col min="8266" max="8266" width="13.42578125" style="339" customWidth="1"/>
    <col min="8267" max="8267" width="3" style="339" customWidth="1"/>
    <col min="8268" max="8268" width="13.5703125" style="339" customWidth="1"/>
    <col min="8269" max="8509" width="8.7109375" style="339"/>
    <col min="8510" max="8510" width="2.140625" style="339" customWidth="1"/>
    <col min="8511" max="8511" width="2.5703125" style="339" customWidth="1"/>
    <col min="8512" max="8512" width="60.28515625" style="339" customWidth="1"/>
    <col min="8513" max="8513" width="16.5703125" style="339" customWidth="1"/>
    <col min="8514" max="8514" width="1.42578125" style="339" customWidth="1"/>
    <col min="8515" max="8515" width="16.5703125" style="339" customWidth="1"/>
    <col min="8516" max="8516" width="1.42578125" style="339" customWidth="1"/>
    <col min="8517" max="8517" width="16.5703125" style="339" customWidth="1"/>
    <col min="8518" max="8518" width="1.5703125" style="339" customWidth="1"/>
    <col min="8519" max="8519" width="16.5703125" style="339" customWidth="1"/>
    <col min="8520" max="8520" width="14.7109375" style="339" customWidth="1"/>
    <col min="8521" max="8521" width="11.28515625" style="339" customWidth="1"/>
    <col min="8522" max="8522" width="13.42578125" style="339" customWidth="1"/>
    <col min="8523" max="8523" width="3" style="339" customWidth="1"/>
    <col min="8524" max="8524" width="13.5703125" style="339" customWidth="1"/>
    <col min="8525" max="8765" width="8.7109375" style="339"/>
    <col min="8766" max="8766" width="2.140625" style="339" customWidth="1"/>
    <col min="8767" max="8767" width="2.5703125" style="339" customWidth="1"/>
    <col min="8768" max="8768" width="60.28515625" style="339" customWidth="1"/>
    <col min="8769" max="8769" width="16.5703125" style="339" customWidth="1"/>
    <col min="8770" max="8770" width="1.42578125" style="339" customWidth="1"/>
    <col min="8771" max="8771" width="16.5703125" style="339" customWidth="1"/>
    <col min="8772" max="8772" width="1.42578125" style="339" customWidth="1"/>
    <col min="8773" max="8773" width="16.5703125" style="339" customWidth="1"/>
    <col min="8774" max="8774" width="1.5703125" style="339" customWidth="1"/>
    <col min="8775" max="8775" width="16.5703125" style="339" customWidth="1"/>
    <col min="8776" max="8776" width="14.7109375" style="339" customWidth="1"/>
    <col min="8777" max="8777" width="11.28515625" style="339" customWidth="1"/>
    <col min="8778" max="8778" width="13.42578125" style="339" customWidth="1"/>
    <col min="8779" max="8779" width="3" style="339" customWidth="1"/>
    <col min="8780" max="8780" width="13.5703125" style="339" customWidth="1"/>
    <col min="8781" max="9021" width="8.7109375" style="339"/>
    <col min="9022" max="9022" width="2.140625" style="339" customWidth="1"/>
    <col min="9023" max="9023" width="2.5703125" style="339" customWidth="1"/>
    <col min="9024" max="9024" width="60.28515625" style="339" customWidth="1"/>
    <col min="9025" max="9025" width="16.5703125" style="339" customWidth="1"/>
    <col min="9026" max="9026" width="1.42578125" style="339" customWidth="1"/>
    <col min="9027" max="9027" width="16.5703125" style="339" customWidth="1"/>
    <col min="9028" max="9028" width="1.42578125" style="339" customWidth="1"/>
    <col min="9029" max="9029" width="16.5703125" style="339" customWidth="1"/>
    <col min="9030" max="9030" width="1.5703125" style="339" customWidth="1"/>
    <col min="9031" max="9031" width="16.5703125" style="339" customWidth="1"/>
    <col min="9032" max="9032" width="14.7109375" style="339" customWidth="1"/>
    <col min="9033" max="9033" width="11.28515625" style="339" customWidth="1"/>
    <col min="9034" max="9034" width="13.42578125" style="339" customWidth="1"/>
    <col min="9035" max="9035" width="3" style="339" customWidth="1"/>
    <col min="9036" max="9036" width="13.5703125" style="339" customWidth="1"/>
    <col min="9037" max="9277" width="8.7109375" style="339"/>
    <col min="9278" max="9278" width="2.140625" style="339" customWidth="1"/>
    <col min="9279" max="9279" width="2.5703125" style="339" customWidth="1"/>
    <col min="9280" max="9280" width="60.28515625" style="339" customWidth="1"/>
    <col min="9281" max="9281" width="16.5703125" style="339" customWidth="1"/>
    <col min="9282" max="9282" width="1.42578125" style="339" customWidth="1"/>
    <col min="9283" max="9283" width="16.5703125" style="339" customWidth="1"/>
    <col min="9284" max="9284" width="1.42578125" style="339" customWidth="1"/>
    <col min="9285" max="9285" width="16.5703125" style="339" customWidth="1"/>
    <col min="9286" max="9286" width="1.5703125" style="339" customWidth="1"/>
    <col min="9287" max="9287" width="16.5703125" style="339" customWidth="1"/>
    <col min="9288" max="9288" width="14.7109375" style="339" customWidth="1"/>
    <col min="9289" max="9289" width="11.28515625" style="339" customWidth="1"/>
    <col min="9290" max="9290" width="13.42578125" style="339" customWidth="1"/>
    <col min="9291" max="9291" width="3" style="339" customWidth="1"/>
    <col min="9292" max="9292" width="13.5703125" style="339" customWidth="1"/>
    <col min="9293" max="9533" width="8.7109375" style="339"/>
    <col min="9534" max="9534" width="2.140625" style="339" customWidth="1"/>
    <col min="9535" max="9535" width="2.5703125" style="339" customWidth="1"/>
    <col min="9536" max="9536" width="60.28515625" style="339" customWidth="1"/>
    <col min="9537" max="9537" width="16.5703125" style="339" customWidth="1"/>
    <col min="9538" max="9538" width="1.42578125" style="339" customWidth="1"/>
    <col min="9539" max="9539" width="16.5703125" style="339" customWidth="1"/>
    <col min="9540" max="9540" width="1.42578125" style="339" customWidth="1"/>
    <col min="9541" max="9541" width="16.5703125" style="339" customWidth="1"/>
    <col min="9542" max="9542" width="1.5703125" style="339" customWidth="1"/>
    <col min="9543" max="9543" width="16.5703125" style="339" customWidth="1"/>
    <col min="9544" max="9544" width="14.7109375" style="339" customWidth="1"/>
    <col min="9545" max="9545" width="11.28515625" style="339" customWidth="1"/>
    <col min="9546" max="9546" width="13.42578125" style="339" customWidth="1"/>
    <col min="9547" max="9547" width="3" style="339" customWidth="1"/>
    <col min="9548" max="9548" width="13.5703125" style="339" customWidth="1"/>
    <col min="9549" max="9789" width="8.7109375" style="339"/>
    <col min="9790" max="9790" width="2.140625" style="339" customWidth="1"/>
    <col min="9791" max="9791" width="2.5703125" style="339" customWidth="1"/>
    <col min="9792" max="9792" width="60.28515625" style="339" customWidth="1"/>
    <col min="9793" max="9793" width="16.5703125" style="339" customWidth="1"/>
    <col min="9794" max="9794" width="1.42578125" style="339" customWidth="1"/>
    <col min="9795" max="9795" width="16.5703125" style="339" customWidth="1"/>
    <col min="9796" max="9796" width="1.42578125" style="339" customWidth="1"/>
    <col min="9797" max="9797" width="16.5703125" style="339" customWidth="1"/>
    <col min="9798" max="9798" width="1.5703125" style="339" customWidth="1"/>
    <col min="9799" max="9799" width="16.5703125" style="339" customWidth="1"/>
    <col min="9800" max="9800" width="14.7109375" style="339" customWidth="1"/>
    <col min="9801" max="9801" width="11.28515625" style="339" customWidth="1"/>
    <col min="9802" max="9802" width="13.42578125" style="339" customWidth="1"/>
    <col min="9803" max="9803" width="3" style="339" customWidth="1"/>
    <col min="9804" max="9804" width="13.5703125" style="339" customWidth="1"/>
    <col min="9805" max="10045" width="8.7109375" style="339"/>
    <col min="10046" max="10046" width="2.140625" style="339" customWidth="1"/>
    <col min="10047" max="10047" width="2.5703125" style="339" customWidth="1"/>
    <col min="10048" max="10048" width="60.28515625" style="339" customWidth="1"/>
    <col min="10049" max="10049" width="16.5703125" style="339" customWidth="1"/>
    <col min="10050" max="10050" width="1.42578125" style="339" customWidth="1"/>
    <col min="10051" max="10051" width="16.5703125" style="339" customWidth="1"/>
    <col min="10052" max="10052" width="1.42578125" style="339" customWidth="1"/>
    <col min="10053" max="10053" width="16.5703125" style="339" customWidth="1"/>
    <col min="10054" max="10054" width="1.5703125" style="339" customWidth="1"/>
    <col min="10055" max="10055" width="16.5703125" style="339" customWidth="1"/>
    <col min="10056" max="10056" width="14.7109375" style="339" customWidth="1"/>
    <col min="10057" max="10057" width="11.28515625" style="339" customWidth="1"/>
    <col min="10058" max="10058" width="13.42578125" style="339" customWidth="1"/>
    <col min="10059" max="10059" width="3" style="339" customWidth="1"/>
    <col min="10060" max="10060" width="13.5703125" style="339" customWidth="1"/>
    <col min="10061" max="10301" width="8.7109375" style="339"/>
    <col min="10302" max="10302" width="2.140625" style="339" customWidth="1"/>
    <col min="10303" max="10303" width="2.5703125" style="339" customWidth="1"/>
    <col min="10304" max="10304" width="60.28515625" style="339" customWidth="1"/>
    <col min="10305" max="10305" width="16.5703125" style="339" customWidth="1"/>
    <col min="10306" max="10306" width="1.42578125" style="339" customWidth="1"/>
    <col min="10307" max="10307" width="16.5703125" style="339" customWidth="1"/>
    <col min="10308" max="10308" width="1.42578125" style="339" customWidth="1"/>
    <col min="10309" max="10309" width="16.5703125" style="339" customWidth="1"/>
    <col min="10310" max="10310" width="1.5703125" style="339" customWidth="1"/>
    <col min="10311" max="10311" width="16.5703125" style="339" customWidth="1"/>
    <col min="10312" max="10312" width="14.7109375" style="339" customWidth="1"/>
    <col min="10313" max="10313" width="11.28515625" style="339" customWidth="1"/>
    <col min="10314" max="10314" width="13.42578125" style="339" customWidth="1"/>
    <col min="10315" max="10315" width="3" style="339" customWidth="1"/>
    <col min="10316" max="10316" width="13.5703125" style="339" customWidth="1"/>
    <col min="10317" max="10557" width="8.7109375" style="339"/>
    <col min="10558" max="10558" width="2.140625" style="339" customWidth="1"/>
    <col min="10559" max="10559" width="2.5703125" style="339" customWidth="1"/>
    <col min="10560" max="10560" width="60.28515625" style="339" customWidth="1"/>
    <col min="10561" max="10561" width="16.5703125" style="339" customWidth="1"/>
    <col min="10562" max="10562" width="1.42578125" style="339" customWidth="1"/>
    <col min="10563" max="10563" width="16.5703125" style="339" customWidth="1"/>
    <col min="10564" max="10564" width="1.42578125" style="339" customWidth="1"/>
    <col min="10565" max="10565" width="16.5703125" style="339" customWidth="1"/>
    <col min="10566" max="10566" width="1.5703125" style="339" customWidth="1"/>
    <col min="10567" max="10567" width="16.5703125" style="339" customWidth="1"/>
    <col min="10568" max="10568" width="14.7109375" style="339" customWidth="1"/>
    <col min="10569" max="10569" width="11.28515625" style="339" customWidth="1"/>
    <col min="10570" max="10570" width="13.42578125" style="339" customWidth="1"/>
    <col min="10571" max="10571" width="3" style="339" customWidth="1"/>
    <col min="10572" max="10572" width="13.5703125" style="339" customWidth="1"/>
    <col min="10573" max="10813" width="8.7109375" style="339"/>
    <col min="10814" max="10814" width="2.140625" style="339" customWidth="1"/>
    <col min="10815" max="10815" width="2.5703125" style="339" customWidth="1"/>
    <col min="10816" max="10816" width="60.28515625" style="339" customWidth="1"/>
    <col min="10817" max="10817" width="16.5703125" style="339" customWidth="1"/>
    <col min="10818" max="10818" width="1.42578125" style="339" customWidth="1"/>
    <col min="10819" max="10819" width="16.5703125" style="339" customWidth="1"/>
    <col min="10820" max="10820" width="1.42578125" style="339" customWidth="1"/>
    <col min="10821" max="10821" width="16.5703125" style="339" customWidth="1"/>
    <col min="10822" max="10822" width="1.5703125" style="339" customWidth="1"/>
    <col min="10823" max="10823" width="16.5703125" style="339" customWidth="1"/>
    <col min="10824" max="10824" width="14.7109375" style="339" customWidth="1"/>
    <col min="10825" max="10825" width="11.28515625" style="339" customWidth="1"/>
    <col min="10826" max="10826" width="13.42578125" style="339" customWidth="1"/>
    <col min="10827" max="10827" width="3" style="339" customWidth="1"/>
    <col min="10828" max="10828" width="13.5703125" style="339" customWidth="1"/>
    <col min="10829" max="11069" width="8.7109375" style="339"/>
    <col min="11070" max="11070" width="2.140625" style="339" customWidth="1"/>
    <col min="11071" max="11071" width="2.5703125" style="339" customWidth="1"/>
    <col min="11072" max="11072" width="60.28515625" style="339" customWidth="1"/>
    <col min="11073" max="11073" width="16.5703125" style="339" customWidth="1"/>
    <col min="11074" max="11074" width="1.42578125" style="339" customWidth="1"/>
    <col min="11075" max="11075" width="16.5703125" style="339" customWidth="1"/>
    <col min="11076" max="11076" width="1.42578125" style="339" customWidth="1"/>
    <col min="11077" max="11077" width="16.5703125" style="339" customWidth="1"/>
    <col min="11078" max="11078" width="1.5703125" style="339" customWidth="1"/>
    <col min="11079" max="11079" width="16.5703125" style="339" customWidth="1"/>
    <col min="11080" max="11080" width="14.7109375" style="339" customWidth="1"/>
    <col min="11081" max="11081" width="11.28515625" style="339" customWidth="1"/>
    <col min="11082" max="11082" width="13.42578125" style="339" customWidth="1"/>
    <col min="11083" max="11083" width="3" style="339" customWidth="1"/>
    <col min="11084" max="11084" width="13.5703125" style="339" customWidth="1"/>
    <col min="11085" max="11325" width="8.7109375" style="339"/>
    <col min="11326" max="11326" width="2.140625" style="339" customWidth="1"/>
    <col min="11327" max="11327" width="2.5703125" style="339" customWidth="1"/>
    <col min="11328" max="11328" width="60.28515625" style="339" customWidth="1"/>
    <col min="11329" max="11329" width="16.5703125" style="339" customWidth="1"/>
    <col min="11330" max="11330" width="1.42578125" style="339" customWidth="1"/>
    <col min="11331" max="11331" width="16.5703125" style="339" customWidth="1"/>
    <col min="11332" max="11332" width="1.42578125" style="339" customWidth="1"/>
    <col min="11333" max="11333" width="16.5703125" style="339" customWidth="1"/>
    <col min="11334" max="11334" width="1.5703125" style="339" customWidth="1"/>
    <col min="11335" max="11335" width="16.5703125" style="339" customWidth="1"/>
    <col min="11336" max="11336" width="14.7109375" style="339" customWidth="1"/>
    <col min="11337" max="11337" width="11.28515625" style="339" customWidth="1"/>
    <col min="11338" max="11338" width="13.42578125" style="339" customWidth="1"/>
    <col min="11339" max="11339" width="3" style="339" customWidth="1"/>
    <col min="11340" max="11340" width="13.5703125" style="339" customWidth="1"/>
    <col min="11341" max="11581" width="8.7109375" style="339"/>
    <col min="11582" max="11582" width="2.140625" style="339" customWidth="1"/>
    <col min="11583" max="11583" width="2.5703125" style="339" customWidth="1"/>
    <col min="11584" max="11584" width="60.28515625" style="339" customWidth="1"/>
    <col min="11585" max="11585" width="16.5703125" style="339" customWidth="1"/>
    <col min="11586" max="11586" width="1.42578125" style="339" customWidth="1"/>
    <col min="11587" max="11587" width="16.5703125" style="339" customWidth="1"/>
    <col min="11588" max="11588" width="1.42578125" style="339" customWidth="1"/>
    <col min="11589" max="11589" width="16.5703125" style="339" customWidth="1"/>
    <col min="11590" max="11590" width="1.5703125" style="339" customWidth="1"/>
    <col min="11591" max="11591" width="16.5703125" style="339" customWidth="1"/>
    <col min="11592" max="11592" width="14.7109375" style="339" customWidth="1"/>
    <col min="11593" max="11593" width="11.28515625" style="339" customWidth="1"/>
    <col min="11594" max="11594" width="13.42578125" style="339" customWidth="1"/>
    <col min="11595" max="11595" width="3" style="339" customWidth="1"/>
    <col min="11596" max="11596" width="13.5703125" style="339" customWidth="1"/>
    <col min="11597" max="11837" width="8.7109375" style="339"/>
    <col min="11838" max="11838" width="2.140625" style="339" customWidth="1"/>
    <col min="11839" max="11839" width="2.5703125" style="339" customWidth="1"/>
    <col min="11840" max="11840" width="60.28515625" style="339" customWidth="1"/>
    <col min="11841" max="11841" width="16.5703125" style="339" customWidth="1"/>
    <col min="11842" max="11842" width="1.42578125" style="339" customWidth="1"/>
    <col min="11843" max="11843" width="16.5703125" style="339" customWidth="1"/>
    <col min="11844" max="11844" width="1.42578125" style="339" customWidth="1"/>
    <col min="11845" max="11845" width="16.5703125" style="339" customWidth="1"/>
    <col min="11846" max="11846" width="1.5703125" style="339" customWidth="1"/>
    <col min="11847" max="11847" width="16.5703125" style="339" customWidth="1"/>
    <col min="11848" max="11848" width="14.7109375" style="339" customWidth="1"/>
    <col min="11849" max="11849" width="11.28515625" style="339" customWidth="1"/>
    <col min="11850" max="11850" width="13.42578125" style="339" customWidth="1"/>
    <col min="11851" max="11851" width="3" style="339" customWidth="1"/>
    <col min="11852" max="11852" width="13.5703125" style="339" customWidth="1"/>
    <col min="11853" max="12093" width="8.7109375" style="339"/>
    <col min="12094" max="12094" width="2.140625" style="339" customWidth="1"/>
    <col min="12095" max="12095" width="2.5703125" style="339" customWidth="1"/>
    <col min="12096" max="12096" width="60.28515625" style="339" customWidth="1"/>
    <col min="12097" max="12097" width="16.5703125" style="339" customWidth="1"/>
    <col min="12098" max="12098" width="1.42578125" style="339" customWidth="1"/>
    <col min="12099" max="12099" width="16.5703125" style="339" customWidth="1"/>
    <col min="12100" max="12100" width="1.42578125" style="339" customWidth="1"/>
    <col min="12101" max="12101" width="16.5703125" style="339" customWidth="1"/>
    <col min="12102" max="12102" width="1.5703125" style="339" customWidth="1"/>
    <col min="12103" max="12103" width="16.5703125" style="339" customWidth="1"/>
    <col min="12104" max="12104" width="14.7109375" style="339" customWidth="1"/>
    <col min="12105" max="12105" width="11.28515625" style="339" customWidth="1"/>
    <col min="12106" max="12106" width="13.42578125" style="339" customWidth="1"/>
    <col min="12107" max="12107" width="3" style="339" customWidth="1"/>
    <col min="12108" max="12108" width="13.5703125" style="339" customWidth="1"/>
    <col min="12109" max="12349" width="8.7109375" style="339"/>
    <col min="12350" max="12350" width="2.140625" style="339" customWidth="1"/>
    <col min="12351" max="12351" width="2.5703125" style="339" customWidth="1"/>
    <col min="12352" max="12352" width="60.28515625" style="339" customWidth="1"/>
    <col min="12353" max="12353" width="16.5703125" style="339" customWidth="1"/>
    <col min="12354" max="12354" width="1.42578125" style="339" customWidth="1"/>
    <col min="12355" max="12355" width="16.5703125" style="339" customWidth="1"/>
    <col min="12356" max="12356" width="1.42578125" style="339" customWidth="1"/>
    <col min="12357" max="12357" width="16.5703125" style="339" customWidth="1"/>
    <col min="12358" max="12358" width="1.5703125" style="339" customWidth="1"/>
    <col min="12359" max="12359" width="16.5703125" style="339" customWidth="1"/>
    <col min="12360" max="12360" width="14.7109375" style="339" customWidth="1"/>
    <col min="12361" max="12361" width="11.28515625" style="339" customWidth="1"/>
    <col min="12362" max="12362" width="13.42578125" style="339" customWidth="1"/>
    <col min="12363" max="12363" width="3" style="339" customWidth="1"/>
    <col min="12364" max="12364" width="13.5703125" style="339" customWidth="1"/>
    <col min="12365" max="12605" width="8.7109375" style="339"/>
    <col min="12606" max="12606" width="2.140625" style="339" customWidth="1"/>
    <col min="12607" max="12607" width="2.5703125" style="339" customWidth="1"/>
    <col min="12608" max="12608" width="60.28515625" style="339" customWidth="1"/>
    <col min="12609" max="12609" width="16.5703125" style="339" customWidth="1"/>
    <col min="12610" max="12610" width="1.42578125" style="339" customWidth="1"/>
    <col min="12611" max="12611" width="16.5703125" style="339" customWidth="1"/>
    <col min="12612" max="12612" width="1.42578125" style="339" customWidth="1"/>
    <col min="12613" max="12613" width="16.5703125" style="339" customWidth="1"/>
    <col min="12614" max="12614" width="1.5703125" style="339" customWidth="1"/>
    <col min="12615" max="12615" width="16.5703125" style="339" customWidth="1"/>
    <col min="12616" max="12616" width="14.7109375" style="339" customWidth="1"/>
    <col min="12617" max="12617" width="11.28515625" style="339" customWidth="1"/>
    <col min="12618" max="12618" width="13.42578125" style="339" customWidth="1"/>
    <col min="12619" max="12619" width="3" style="339" customWidth="1"/>
    <col min="12620" max="12620" width="13.5703125" style="339" customWidth="1"/>
    <col min="12621" max="12861" width="8.7109375" style="339"/>
    <col min="12862" max="12862" width="2.140625" style="339" customWidth="1"/>
    <col min="12863" max="12863" width="2.5703125" style="339" customWidth="1"/>
    <col min="12864" max="12864" width="60.28515625" style="339" customWidth="1"/>
    <col min="12865" max="12865" width="16.5703125" style="339" customWidth="1"/>
    <col min="12866" max="12866" width="1.42578125" style="339" customWidth="1"/>
    <col min="12867" max="12867" width="16.5703125" style="339" customWidth="1"/>
    <col min="12868" max="12868" width="1.42578125" style="339" customWidth="1"/>
    <col min="12869" max="12869" width="16.5703125" style="339" customWidth="1"/>
    <col min="12870" max="12870" width="1.5703125" style="339" customWidth="1"/>
    <col min="12871" max="12871" width="16.5703125" style="339" customWidth="1"/>
    <col min="12872" max="12872" width="14.7109375" style="339" customWidth="1"/>
    <col min="12873" max="12873" width="11.28515625" style="339" customWidth="1"/>
    <col min="12874" max="12874" width="13.42578125" style="339" customWidth="1"/>
    <col min="12875" max="12875" width="3" style="339" customWidth="1"/>
    <col min="12876" max="12876" width="13.5703125" style="339" customWidth="1"/>
    <col min="12877" max="13117" width="8.7109375" style="339"/>
    <col min="13118" max="13118" width="2.140625" style="339" customWidth="1"/>
    <col min="13119" max="13119" width="2.5703125" style="339" customWidth="1"/>
    <col min="13120" max="13120" width="60.28515625" style="339" customWidth="1"/>
    <col min="13121" max="13121" width="16.5703125" style="339" customWidth="1"/>
    <col min="13122" max="13122" width="1.42578125" style="339" customWidth="1"/>
    <col min="13123" max="13123" width="16.5703125" style="339" customWidth="1"/>
    <col min="13124" max="13124" width="1.42578125" style="339" customWidth="1"/>
    <col min="13125" max="13125" width="16.5703125" style="339" customWidth="1"/>
    <col min="13126" max="13126" width="1.5703125" style="339" customWidth="1"/>
    <col min="13127" max="13127" width="16.5703125" style="339" customWidth="1"/>
    <col min="13128" max="13128" width="14.7109375" style="339" customWidth="1"/>
    <col min="13129" max="13129" width="11.28515625" style="339" customWidth="1"/>
    <col min="13130" max="13130" width="13.42578125" style="339" customWidth="1"/>
    <col min="13131" max="13131" width="3" style="339" customWidth="1"/>
    <col min="13132" max="13132" width="13.5703125" style="339" customWidth="1"/>
    <col min="13133" max="13373" width="8.7109375" style="339"/>
    <col min="13374" max="13374" width="2.140625" style="339" customWidth="1"/>
    <col min="13375" max="13375" width="2.5703125" style="339" customWidth="1"/>
    <col min="13376" max="13376" width="60.28515625" style="339" customWidth="1"/>
    <col min="13377" max="13377" width="16.5703125" style="339" customWidth="1"/>
    <col min="13378" max="13378" width="1.42578125" style="339" customWidth="1"/>
    <col min="13379" max="13379" width="16.5703125" style="339" customWidth="1"/>
    <col min="13380" max="13380" width="1.42578125" style="339" customWidth="1"/>
    <col min="13381" max="13381" width="16.5703125" style="339" customWidth="1"/>
    <col min="13382" max="13382" width="1.5703125" style="339" customWidth="1"/>
    <col min="13383" max="13383" width="16.5703125" style="339" customWidth="1"/>
    <col min="13384" max="13384" width="14.7109375" style="339" customWidth="1"/>
    <col min="13385" max="13385" width="11.28515625" style="339" customWidth="1"/>
    <col min="13386" max="13386" width="13.42578125" style="339" customWidth="1"/>
    <col min="13387" max="13387" width="3" style="339" customWidth="1"/>
    <col min="13388" max="13388" width="13.5703125" style="339" customWidth="1"/>
    <col min="13389" max="13629" width="8.7109375" style="339"/>
    <col min="13630" max="13630" width="2.140625" style="339" customWidth="1"/>
    <col min="13631" max="13631" width="2.5703125" style="339" customWidth="1"/>
    <col min="13632" max="13632" width="60.28515625" style="339" customWidth="1"/>
    <col min="13633" max="13633" width="16.5703125" style="339" customWidth="1"/>
    <col min="13634" max="13634" width="1.42578125" style="339" customWidth="1"/>
    <col min="13635" max="13635" width="16.5703125" style="339" customWidth="1"/>
    <col min="13636" max="13636" width="1.42578125" style="339" customWidth="1"/>
    <col min="13637" max="13637" width="16.5703125" style="339" customWidth="1"/>
    <col min="13638" max="13638" width="1.5703125" style="339" customWidth="1"/>
    <col min="13639" max="13639" width="16.5703125" style="339" customWidth="1"/>
    <col min="13640" max="13640" width="14.7109375" style="339" customWidth="1"/>
    <col min="13641" max="13641" width="11.28515625" style="339" customWidth="1"/>
    <col min="13642" max="13642" width="13.42578125" style="339" customWidth="1"/>
    <col min="13643" max="13643" width="3" style="339" customWidth="1"/>
    <col min="13644" max="13644" width="13.5703125" style="339" customWidth="1"/>
    <col min="13645" max="13885" width="8.7109375" style="339"/>
    <col min="13886" max="13886" width="2.140625" style="339" customWidth="1"/>
    <col min="13887" max="13887" width="2.5703125" style="339" customWidth="1"/>
    <col min="13888" max="13888" width="60.28515625" style="339" customWidth="1"/>
    <col min="13889" max="13889" width="16.5703125" style="339" customWidth="1"/>
    <col min="13890" max="13890" width="1.42578125" style="339" customWidth="1"/>
    <col min="13891" max="13891" width="16.5703125" style="339" customWidth="1"/>
    <col min="13892" max="13892" width="1.42578125" style="339" customWidth="1"/>
    <col min="13893" max="13893" width="16.5703125" style="339" customWidth="1"/>
    <col min="13894" max="13894" width="1.5703125" style="339" customWidth="1"/>
    <col min="13895" max="13895" width="16.5703125" style="339" customWidth="1"/>
    <col min="13896" max="13896" width="14.7109375" style="339" customWidth="1"/>
    <col min="13897" max="13897" width="11.28515625" style="339" customWidth="1"/>
    <col min="13898" max="13898" width="13.42578125" style="339" customWidth="1"/>
    <col min="13899" max="13899" width="3" style="339" customWidth="1"/>
    <col min="13900" max="13900" width="13.5703125" style="339" customWidth="1"/>
    <col min="13901" max="14141" width="8.7109375" style="339"/>
    <col min="14142" max="14142" width="2.140625" style="339" customWidth="1"/>
    <col min="14143" max="14143" width="2.5703125" style="339" customWidth="1"/>
    <col min="14144" max="14144" width="60.28515625" style="339" customWidth="1"/>
    <col min="14145" max="14145" width="16.5703125" style="339" customWidth="1"/>
    <col min="14146" max="14146" width="1.42578125" style="339" customWidth="1"/>
    <col min="14147" max="14147" width="16.5703125" style="339" customWidth="1"/>
    <col min="14148" max="14148" width="1.42578125" style="339" customWidth="1"/>
    <col min="14149" max="14149" width="16.5703125" style="339" customWidth="1"/>
    <col min="14150" max="14150" width="1.5703125" style="339" customWidth="1"/>
    <col min="14151" max="14151" width="16.5703125" style="339" customWidth="1"/>
    <col min="14152" max="14152" width="14.7109375" style="339" customWidth="1"/>
    <col min="14153" max="14153" width="11.28515625" style="339" customWidth="1"/>
    <col min="14154" max="14154" width="13.42578125" style="339" customWidth="1"/>
    <col min="14155" max="14155" width="3" style="339" customWidth="1"/>
    <col min="14156" max="14156" width="13.5703125" style="339" customWidth="1"/>
    <col min="14157" max="14397" width="8.7109375" style="339"/>
    <col min="14398" max="14398" width="2.140625" style="339" customWidth="1"/>
    <col min="14399" max="14399" width="2.5703125" style="339" customWidth="1"/>
    <col min="14400" max="14400" width="60.28515625" style="339" customWidth="1"/>
    <col min="14401" max="14401" width="16.5703125" style="339" customWidth="1"/>
    <col min="14402" max="14402" width="1.42578125" style="339" customWidth="1"/>
    <col min="14403" max="14403" width="16.5703125" style="339" customWidth="1"/>
    <col min="14404" max="14404" width="1.42578125" style="339" customWidth="1"/>
    <col min="14405" max="14405" width="16.5703125" style="339" customWidth="1"/>
    <col min="14406" max="14406" width="1.5703125" style="339" customWidth="1"/>
    <col min="14407" max="14407" width="16.5703125" style="339" customWidth="1"/>
    <col min="14408" max="14408" width="14.7109375" style="339" customWidth="1"/>
    <col min="14409" max="14409" width="11.28515625" style="339" customWidth="1"/>
    <col min="14410" max="14410" width="13.42578125" style="339" customWidth="1"/>
    <col min="14411" max="14411" width="3" style="339" customWidth="1"/>
    <col min="14412" max="14412" width="13.5703125" style="339" customWidth="1"/>
    <col min="14413" max="14653" width="8.7109375" style="339"/>
    <col min="14654" max="14654" width="2.140625" style="339" customWidth="1"/>
    <col min="14655" max="14655" width="2.5703125" style="339" customWidth="1"/>
    <col min="14656" max="14656" width="60.28515625" style="339" customWidth="1"/>
    <col min="14657" max="14657" width="16.5703125" style="339" customWidth="1"/>
    <col min="14658" max="14658" width="1.42578125" style="339" customWidth="1"/>
    <col min="14659" max="14659" width="16.5703125" style="339" customWidth="1"/>
    <col min="14660" max="14660" width="1.42578125" style="339" customWidth="1"/>
    <col min="14661" max="14661" width="16.5703125" style="339" customWidth="1"/>
    <col min="14662" max="14662" width="1.5703125" style="339" customWidth="1"/>
    <col min="14663" max="14663" width="16.5703125" style="339" customWidth="1"/>
    <col min="14664" max="14664" width="14.7109375" style="339" customWidth="1"/>
    <col min="14665" max="14665" width="11.28515625" style="339" customWidth="1"/>
    <col min="14666" max="14666" width="13.42578125" style="339" customWidth="1"/>
    <col min="14667" max="14667" width="3" style="339" customWidth="1"/>
    <col min="14668" max="14668" width="13.5703125" style="339" customWidth="1"/>
    <col min="14669" max="14909" width="8.7109375" style="339"/>
    <col min="14910" max="14910" width="2.140625" style="339" customWidth="1"/>
    <col min="14911" max="14911" width="2.5703125" style="339" customWidth="1"/>
    <col min="14912" max="14912" width="60.28515625" style="339" customWidth="1"/>
    <col min="14913" max="14913" width="16.5703125" style="339" customWidth="1"/>
    <col min="14914" max="14914" width="1.42578125" style="339" customWidth="1"/>
    <col min="14915" max="14915" width="16.5703125" style="339" customWidth="1"/>
    <col min="14916" max="14916" width="1.42578125" style="339" customWidth="1"/>
    <col min="14917" max="14917" width="16.5703125" style="339" customWidth="1"/>
    <col min="14918" max="14918" width="1.5703125" style="339" customWidth="1"/>
    <col min="14919" max="14919" width="16.5703125" style="339" customWidth="1"/>
    <col min="14920" max="14920" width="14.7109375" style="339" customWidth="1"/>
    <col min="14921" max="14921" width="11.28515625" style="339" customWidth="1"/>
    <col min="14922" max="14922" width="13.42578125" style="339" customWidth="1"/>
    <col min="14923" max="14923" width="3" style="339" customWidth="1"/>
    <col min="14924" max="14924" width="13.5703125" style="339" customWidth="1"/>
    <col min="14925" max="15165" width="8.7109375" style="339"/>
    <col min="15166" max="15166" width="2.140625" style="339" customWidth="1"/>
    <col min="15167" max="15167" width="2.5703125" style="339" customWidth="1"/>
    <col min="15168" max="15168" width="60.28515625" style="339" customWidth="1"/>
    <col min="15169" max="15169" width="16.5703125" style="339" customWidth="1"/>
    <col min="15170" max="15170" width="1.42578125" style="339" customWidth="1"/>
    <col min="15171" max="15171" width="16.5703125" style="339" customWidth="1"/>
    <col min="15172" max="15172" width="1.42578125" style="339" customWidth="1"/>
    <col min="15173" max="15173" width="16.5703125" style="339" customWidth="1"/>
    <col min="15174" max="15174" width="1.5703125" style="339" customWidth="1"/>
    <col min="15175" max="15175" width="16.5703125" style="339" customWidth="1"/>
    <col min="15176" max="15176" width="14.7109375" style="339" customWidth="1"/>
    <col min="15177" max="15177" width="11.28515625" style="339" customWidth="1"/>
    <col min="15178" max="15178" width="13.42578125" style="339" customWidth="1"/>
    <col min="15179" max="15179" width="3" style="339" customWidth="1"/>
    <col min="15180" max="15180" width="13.5703125" style="339" customWidth="1"/>
    <col min="15181" max="15421" width="8.7109375" style="339"/>
    <col min="15422" max="15422" width="2.140625" style="339" customWidth="1"/>
    <col min="15423" max="15423" width="2.5703125" style="339" customWidth="1"/>
    <col min="15424" max="15424" width="60.28515625" style="339" customWidth="1"/>
    <col min="15425" max="15425" width="16.5703125" style="339" customWidth="1"/>
    <col min="15426" max="15426" width="1.42578125" style="339" customWidth="1"/>
    <col min="15427" max="15427" width="16.5703125" style="339" customWidth="1"/>
    <col min="15428" max="15428" width="1.42578125" style="339" customWidth="1"/>
    <col min="15429" max="15429" width="16.5703125" style="339" customWidth="1"/>
    <col min="15430" max="15430" width="1.5703125" style="339" customWidth="1"/>
    <col min="15431" max="15431" width="16.5703125" style="339" customWidth="1"/>
    <col min="15432" max="15432" width="14.7109375" style="339" customWidth="1"/>
    <col min="15433" max="15433" width="11.28515625" style="339" customWidth="1"/>
    <col min="15434" max="15434" width="13.42578125" style="339" customWidth="1"/>
    <col min="15435" max="15435" width="3" style="339" customWidth="1"/>
    <col min="15436" max="15436" width="13.5703125" style="339" customWidth="1"/>
    <col min="15437" max="15677" width="8.7109375" style="339"/>
    <col min="15678" max="15678" width="2.140625" style="339" customWidth="1"/>
    <col min="15679" max="15679" width="2.5703125" style="339" customWidth="1"/>
    <col min="15680" max="15680" width="60.28515625" style="339" customWidth="1"/>
    <col min="15681" max="15681" width="16.5703125" style="339" customWidth="1"/>
    <col min="15682" max="15682" width="1.42578125" style="339" customWidth="1"/>
    <col min="15683" max="15683" width="16.5703125" style="339" customWidth="1"/>
    <col min="15684" max="15684" width="1.42578125" style="339" customWidth="1"/>
    <col min="15685" max="15685" width="16.5703125" style="339" customWidth="1"/>
    <col min="15686" max="15686" width="1.5703125" style="339" customWidth="1"/>
    <col min="15687" max="15687" width="16.5703125" style="339" customWidth="1"/>
    <col min="15688" max="15688" width="14.7109375" style="339" customWidth="1"/>
    <col min="15689" max="15689" width="11.28515625" style="339" customWidth="1"/>
    <col min="15690" max="15690" width="13.42578125" style="339" customWidth="1"/>
    <col min="15691" max="15691" width="3" style="339" customWidth="1"/>
    <col min="15692" max="15692" width="13.5703125" style="339" customWidth="1"/>
    <col min="15693" max="15933" width="8.7109375" style="339"/>
    <col min="15934" max="15934" width="2.140625" style="339" customWidth="1"/>
    <col min="15935" max="15935" width="2.5703125" style="339" customWidth="1"/>
    <col min="15936" max="15936" width="60.28515625" style="339" customWidth="1"/>
    <col min="15937" max="15937" width="16.5703125" style="339" customWidth="1"/>
    <col min="15938" max="15938" width="1.42578125" style="339" customWidth="1"/>
    <col min="15939" max="15939" width="16.5703125" style="339" customWidth="1"/>
    <col min="15940" max="15940" width="1.42578125" style="339" customWidth="1"/>
    <col min="15941" max="15941" width="16.5703125" style="339" customWidth="1"/>
    <col min="15942" max="15942" width="1.5703125" style="339" customWidth="1"/>
    <col min="15943" max="15943" width="16.5703125" style="339" customWidth="1"/>
    <col min="15944" max="15944" width="14.7109375" style="339" customWidth="1"/>
    <col min="15945" max="15945" width="11.28515625" style="339" customWidth="1"/>
    <col min="15946" max="15946" width="13.42578125" style="339" customWidth="1"/>
    <col min="15947" max="15947" width="3" style="339" customWidth="1"/>
    <col min="15948" max="15948" width="13.5703125" style="339" customWidth="1"/>
    <col min="15949" max="16255" width="8.7109375" style="339"/>
    <col min="16256" max="16384" width="9.140625" style="339" customWidth="1"/>
  </cols>
  <sheetData>
    <row r="1" spans="1:10">
      <c r="A1" s="336" t="s">
        <v>0</v>
      </c>
      <c r="B1" s="337"/>
      <c r="C1" s="337"/>
      <c r="D1" s="338"/>
      <c r="E1" s="338"/>
      <c r="F1" s="338"/>
      <c r="G1" s="338"/>
      <c r="H1" s="338"/>
      <c r="I1" s="338"/>
      <c r="J1" s="338"/>
    </row>
    <row r="2" spans="1:10">
      <c r="A2" s="337" t="s">
        <v>216</v>
      </c>
      <c r="B2" s="337"/>
      <c r="C2" s="337"/>
      <c r="D2" s="338"/>
      <c r="E2" s="338"/>
      <c r="F2" s="338"/>
      <c r="G2" s="338"/>
      <c r="H2" s="338"/>
      <c r="I2" s="338"/>
      <c r="J2" s="340"/>
    </row>
    <row r="3" spans="1:10">
      <c r="A3" s="341" t="s">
        <v>217</v>
      </c>
      <c r="B3" s="337"/>
      <c r="C3" s="337"/>
      <c r="D3" s="338"/>
      <c r="E3" s="338"/>
      <c r="F3" s="338"/>
      <c r="G3" s="338"/>
      <c r="H3" s="338"/>
      <c r="I3" s="338"/>
      <c r="J3" s="340"/>
    </row>
    <row r="4" spans="1:10" ht="8.25" customHeight="1">
      <c r="A4" s="342"/>
      <c r="B4" s="342"/>
      <c r="C4" s="342"/>
      <c r="D4" s="343"/>
      <c r="E4" s="343"/>
      <c r="F4" s="343"/>
      <c r="G4" s="343"/>
      <c r="H4" s="343"/>
      <c r="I4" s="343"/>
      <c r="J4" s="343"/>
    </row>
    <row r="5" spans="1:10" s="344" customFormat="1">
      <c r="A5" s="342"/>
      <c r="B5" s="342"/>
      <c r="C5" s="342"/>
      <c r="D5" s="343"/>
      <c r="E5" s="343"/>
      <c r="F5" s="343"/>
      <c r="G5" s="343"/>
      <c r="H5" s="343"/>
      <c r="I5" s="343"/>
      <c r="J5" s="44" t="s">
        <v>5</v>
      </c>
    </row>
    <row r="6" spans="1:10" s="344" customFormat="1">
      <c r="A6" s="342"/>
      <c r="B6" s="342"/>
      <c r="C6" s="342"/>
      <c r="D6" s="343"/>
      <c r="E6" s="343"/>
      <c r="F6" s="343"/>
      <c r="G6" s="343"/>
      <c r="H6" s="343"/>
      <c r="I6" s="343"/>
      <c r="J6" s="44" t="s">
        <v>8</v>
      </c>
    </row>
    <row r="7" spans="1:10" s="344" customFormat="1">
      <c r="A7" s="345"/>
      <c r="B7" s="345"/>
      <c r="C7" s="345"/>
      <c r="D7" s="406" t="s">
        <v>2</v>
      </c>
      <c r="E7" s="406"/>
      <c r="F7" s="406"/>
      <c r="G7" s="406"/>
      <c r="H7" s="406"/>
      <c r="I7" s="406"/>
      <c r="J7" s="406"/>
    </row>
    <row r="8" spans="1:10" s="344" customFormat="1">
      <c r="A8" s="345"/>
      <c r="B8" s="345"/>
      <c r="C8" s="345"/>
      <c r="D8" s="407" t="s">
        <v>3</v>
      </c>
      <c r="E8" s="407"/>
      <c r="F8" s="407"/>
      <c r="G8" s="346"/>
      <c r="H8" s="407" t="s">
        <v>4</v>
      </c>
      <c r="I8" s="407"/>
      <c r="J8" s="407"/>
    </row>
    <row r="9" spans="1:10" s="344" customFormat="1">
      <c r="A9" s="347"/>
      <c r="B9" s="345"/>
      <c r="C9" s="347"/>
      <c r="D9" s="348" t="s">
        <v>193</v>
      </c>
      <c r="E9" s="349"/>
      <c r="F9" s="348" t="s">
        <v>145</v>
      </c>
      <c r="G9" s="350"/>
      <c r="H9" s="348" t="s">
        <v>193</v>
      </c>
      <c r="I9" s="349"/>
      <c r="J9" s="348" t="s">
        <v>145</v>
      </c>
    </row>
    <row r="10" spans="1:10">
      <c r="A10" s="351" t="s">
        <v>218</v>
      </c>
      <c r="B10" s="347"/>
      <c r="C10" s="344"/>
      <c r="F10" s="352"/>
      <c r="J10" s="352"/>
    </row>
    <row r="11" spans="1:10">
      <c r="B11" s="354" t="s">
        <v>167</v>
      </c>
      <c r="D11" s="355">
        <v>-10607515.089999992</v>
      </c>
      <c r="E11" s="355">
        <v>0</v>
      </c>
      <c r="F11" s="355">
        <v>-16521632.640000001</v>
      </c>
      <c r="G11" s="355">
        <v>0</v>
      </c>
      <c r="H11" s="355">
        <v>530108.92999999726</v>
      </c>
      <c r="I11" s="355">
        <v>0</v>
      </c>
      <c r="J11" s="355">
        <v>9721473.6799999997</v>
      </c>
    </row>
    <row r="12" spans="1:10">
      <c r="B12" s="354" t="s">
        <v>219</v>
      </c>
      <c r="D12" s="356"/>
      <c r="E12" s="356"/>
      <c r="F12" s="355"/>
      <c r="G12" s="352"/>
      <c r="H12" s="355"/>
      <c r="I12" s="356"/>
      <c r="J12" s="355"/>
    </row>
    <row r="13" spans="1:10">
      <c r="B13" s="354"/>
      <c r="C13" s="339" t="s">
        <v>114</v>
      </c>
      <c r="D13" s="356">
        <v>349339.11</v>
      </c>
      <c r="E13" s="356"/>
      <c r="F13" s="355">
        <v>2058872.34</v>
      </c>
      <c r="G13" s="352"/>
      <c r="H13" s="355">
        <v>349339.11</v>
      </c>
      <c r="I13" s="356"/>
      <c r="J13" s="355">
        <v>2496419.62</v>
      </c>
    </row>
    <row r="14" spans="1:10">
      <c r="B14" s="357"/>
      <c r="C14" s="339" t="s">
        <v>220</v>
      </c>
      <c r="D14" s="355">
        <v>-835044.16</v>
      </c>
      <c r="E14" s="356"/>
      <c r="F14" s="355">
        <v>-1474134.95</v>
      </c>
      <c r="G14" s="352"/>
      <c r="H14" s="355">
        <v>-835044.16</v>
      </c>
      <c r="I14" s="356"/>
      <c r="J14" s="355">
        <v>0</v>
      </c>
    </row>
    <row r="15" spans="1:10">
      <c r="B15" s="357"/>
      <c r="C15" s="358" t="s">
        <v>221</v>
      </c>
      <c r="D15" s="355">
        <v>3804455.33</v>
      </c>
      <c r="E15" s="356">
        <v>-566067609.29906666</v>
      </c>
      <c r="F15" s="355">
        <v>37041211.469999999</v>
      </c>
      <c r="G15" s="352"/>
      <c r="H15" s="355">
        <v>12257544.65</v>
      </c>
      <c r="I15" s="356">
        <v>0</v>
      </c>
      <c r="J15" s="355">
        <v>0</v>
      </c>
    </row>
    <row r="16" spans="1:10">
      <c r="B16" s="339"/>
      <c r="C16" s="339" t="s">
        <v>222</v>
      </c>
      <c r="D16" s="355">
        <v>0</v>
      </c>
      <c r="E16" s="356"/>
      <c r="F16" s="355">
        <v>18000</v>
      </c>
      <c r="G16" s="352"/>
      <c r="H16" s="355">
        <v>0</v>
      </c>
      <c r="I16" s="356"/>
      <c r="J16" s="355">
        <v>0</v>
      </c>
    </row>
    <row r="17" spans="2:10">
      <c r="B17" s="339"/>
      <c r="C17" s="359" t="s">
        <v>223</v>
      </c>
      <c r="D17" s="355">
        <v>387610.86</v>
      </c>
      <c r="E17" s="355"/>
      <c r="F17" s="355">
        <v>0</v>
      </c>
      <c r="G17" s="355"/>
      <c r="H17" s="355">
        <v>0</v>
      </c>
      <c r="I17" s="355"/>
      <c r="J17" s="355">
        <v>0</v>
      </c>
    </row>
    <row r="18" spans="2:10">
      <c r="B18" s="339"/>
      <c r="C18" s="359" t="s">
        <v>224</v>
      </c>
      <c r="D18" s="355">
        <v>-9886.18</v>
      </c>
      <c r="E18" s="356"/>
      <c r="F18" s="355">
        <v>-18690.59</v>
      </c>
      <c r="G18" s="352"/>
      <c r="H18" s="355">
        <v>0</v>
      </c>
      <c r="I18" s="356"/>
      <c r="J18" s="355">
        <v>-18690.59</v>
      </c>
    </row>
    <row r="19" spans="2:10">
      <c r="B19" s="339"/>
      <c r="C19" s="359" t="s">
        <v>225</v>
      </c>
      <c r="D19" s="355">
        <v>232259.24</v>
      </c>
      <c r="E19" s="356"/>
      <c r="F19" s="355">
        <v>0</v>
      </c>
      <c r="G19" s="352"/>
      <c r="H19" s="355">
        <v>0</v>
      </c>
      <c r="I19" s="356"/>
      <c r="J19" s="355">
        <v>0</v>
      </c>
    </row>
    <row r="20" spans="2:10">
      <c r="B20" s="339"/>
      <c r="C20" s="359" t="s">
        <v>226</v>
      </c>
      <c r="D20" s="355">
        <v>10606671.140000001</v>
      </c>
      <c r="E20" s="355"/>
      <c r="F20" s="355">
        <v>5736982.2999999998</v>
      </c>
      <c r="G20" s="355"/>
      <c r="H20" s="355">
        <v>7699902.4900000002</v>
      </c>
      <c r="I20" s="355"/>
      <c r="J20" s="355">
        <v>3004043.89</v>
      </c>
    </row>
    <row r="21" spans="2:10">
      <c r="B21" s="339"/>
      <c r="C21" s="360" t="s">
        <v>227</v>
      </c>
      <c r="D21" s="355">
        <v>1712790.16</v>
      </c>
      <c r="E21" s="356"/>
      <c r="F21" s="355">
        <v>372311.4</v>
      </c>
      <c r="G21" s="352"/>
      <c r="H21" s="355">
        <v>563871.36</v>
      </c>
      <c r="I21" s="356"/>
      <c r="J21" s="355">
        <v>155352.57</v>
      </c>
    </row>
    <row r="22" spans="2:10">
      <c r="B22" s="339"/>
      <c r="C22" s="360" t="s">
        <v>228</v>
      </c>
      <c r="D22" s="355">
        <v>328442.74</v>
      </c>
      <c r="E22" s="355"/>
      <c r="F22" s="355">
        <v>323025.23</v>
      </c>
      <c r="G22" s="355"/>
      <c r="H22" s="355">
        <v>296896.90999999997</v>
      </c>
      <c r="I22" s="355"/>
      <c r="J22" s="355">
        <v>265779.99</v>
      </c>
    </row>
    <row r="23" spans="2:10">
      <c r="B23" s="339"/>
      <c r="C23" s="359" t="s">
        <v>229</v>
      </c>
      <c r="D23" s="355">
        <v>-193216.76</v>
      </c>
      <c r="E23" s="356"/>
      <c r="F23" s="355">
        <v>-127334.35</v>
      </c>
      <c r="G23" s="352"/>
      <c r="H23" s="355">
        <v>-2177646.6800000002</v>
      </c>
      <c r="I23" s="356"/>
      <c r="J23" s="355">
        <v>-7463327.7400000002</v>
      </c>
    </row>
    <row r="24" spans="2:10">
      <c r="B24" s="339"/>
      <c r="C24" s="339" t="s">
        <v>113</v>
      </c>
      <c r="D24" s="355">
        <v>7186777.25</v>
      </c>
      <c r="E24" s="356"/>
      <c r="F24" s="355">
        <v>5940023.7200000007</v>
      </c>
      <c r="G24" s="356"/>
      <c r="H24" s="355">
        <v>5265281.5999999996</v>
      </c>
      <c r="I24" s="356"/>
      <c r="J24" s="355">
        <v>5156899.1800000006</v>
      </c>
    </row>
    <row r="25" spans="2:10">
      <c r="B25" s="360"/>
      <c r="C25" s="339" t="s">
        <v>230</v>
      </c>
      <c r="D25" s="361"/>
      <c r="E25" s="352"/>
      <c r="F25" s="361"/>
      <c r="G25" s="352"/>
      <c r="H25" s="361"/>
      <c r="I25" s="352"/>
      <c r="J25" s="361"/>
    </row>
    <row r="26" spans="2:10">
      <c r="C26" s="360" t="s">
        <v>231</v>
      </c>
      <c r="D26" s="355">
        <v>12962683.640000008</v>
      </c>
      <c r="E26" s="356"/>
      <c r="F26" s="355">
        <v>33348633.93</v>
      </c>
      <c r="G26" s="352"/>
      <c r="H26" s="355">
        <v>23950254.209999993</v>
      </c>
      <c r="I26" s="356"/>
      <c r="J26" s="355">
        <v>13317950.600000001</v>
      </c>
    </row>
    <row r="27" spans="2:10">
      <c r="B27" s="363"/>
      <c r="C27" s="364" t="s">
        <v>232</v>
      </c>
      <c r="D27" s="365"/>
      <c r="E27" s="365"/>
      <c r="F27" s="355"/>
      <c r="G27" s="365"/>
      <c r="H27" s="365"/>
      <c r="I27" s="365"/>
      <c r="J27" s="355"/>
    </row>
    <row r="28" spans="2:10">
      <c r="B28" s="357"/>
      <c r="C28" s="366" t="s">
        <v>233</v>
      </c>
      <c r="D28" s="355">
        <v>9738921.75</v>
      </c>
      <c r="E28" s="356"/>
      <c r="F28" s="355">
        <v>-2230568.7000000002</v>
      </c>
      <c r="G28" s="352"/>
      <c r="H28" s="355">
        <v>11046023.130000001</v>
      </c>
      <c r="I28" s="356"/>
      <c r="J28" s="355">
        <v>-14677891.710000001</v>
      </c>
    </row>
    <row r="29" spans="2:10">
      <c r="B29" s="357"/>
      <c r="C29" s="366" t="s">
        <v>234</v>
      </c>
      <c r="D29" s="355">
        <v>-6269276.5700000003</v>
      </c>
      <c r="E29" s="356"/>
      <c r="F29" s="355">
        <v>-3598706</v>
      </c>
      <c r="G29" s="352"/>
      <c r="H29" s="355">
        <v>-6269276.5700000003</v>
      </c>
      <c r="I29" s="356"/>
      <c r="J29" s="355">
        <v>0</v>
      </c>
    </row>
    <row r="30" spans="2:10">
      <c r="B30" s="357"/>
      <c r="C30" s="367" t="s">
        <v>235</v>
      </c>
      <c r="D30" s="355">
        <v>-1782888.28</v>
      </c>
      <c r="E30" s="356"/>
      <c r="F30" s="355">
        <v>2594528.14</v>
      </c>
      <c r="G30" s="352"/>
      <c r="H30" s="355">
        <v>-4024687.59</v>
      </c>
      <c r="I30" s="356"/>
      <c r="J30" s="355">
        <v>4769984.53</v>
      </c>
    </row>
    <row r="31" spans="2:10">
      <c r="B31" s="357"/>
      <c r="C31" s="366" t="s">
        <v>15</v>
      </c>
      <c r="D31" s="355">
        <v>1088466.78</v>
      </c>
      <c r="E31" s="356">
        <v>-566067609.29906666</v>
      </c>
      <c r="F31" s="355">
        <v>-37407119.539999999</v>
      </c>
      <c r="G31" s="352">
        <v>0</v>
      </c>
      <c r="H31" s="355">
        <v>0</v>
      </c>
      <c r="I31" s="356">
        <v>0</v>
      </c>
      <c r="J31" s="355">
        <v>0</v>
      </c>
    </row>
    <row r="32" spans="2:10">
      <c r="B32" s="357"/>
      <c r="C32" s="366" t="s">
        <v>236</v>
      </c>
      <c r="D32" s="339"/>
      <c r="E32" s="339"/>
      <c r="F32" s="355"/>
      <c r="G32" s="339"/>
      <c r="H32" s="339"/>
      <c r="I32" s="339"/>
      <c r="J32" s="355"/>
    </row>
    <row r="33" spans="2:10">
      <c r="B33" s="357"/>
      <c r="C33" s="363" t="s">
        <v>237</v>
      </c>
      <c r="D33" s="355">
        <v>1474665.69</v>
      </c>
      <c r="E33" s="356"/>
      <c r="F33" s="355">
        <v>4411410.4800000004</v>
      </c>
      <c r="G33" s="352"/>
      <c r="H33" s="355">
        <v>0</v>
      </c>
      <c r="I33" s="356"/>
      <c r="J33" s="355">
        <v>0</v>
      </c>
    </row>
    <row r="34" spans="2:10">
      <c r="B34" s="357"/>
      <c r="C34" s="366" t="s">
        <v>16</v>
      </c>
      <c r="D34" s="355">
        <v>2281465.73</v>
      </c>
      <c r="E34" s="356"/>
      <c r="F34" s="355">
        <v>1483282.18</v>
      </c>
      <c r="G34" s="352"/>
      <c r="H34" s="355">
        <v>784344.82</v>
      </c>
      <c r="I34" s="356"/>
      <c r="J34" s="355">
        <v>-425966.64</v>
      </c>
    </row>
    <row r="35" spans="2:10">
      <c r="B35" s="357"/>
      <c r="C35" s="366" t="s">
        <v>27</v>
      </c>
      <c r="D35" s="355">
        <v>19090.89</v>
      </c>
      <c r="E35" s="356"/>
      <c r="F35" s="355">
        <v>18750</v>
      </c>
      <c r="G35" s="352"/>
      <c r="H35" s="355">
        <v>19090.89</v>
      </c>
      <c r="I35" s="356"/>
      <c r="J35" s="355">
        <v>0</v>
      </c>
    </row>
    <row r="36" spans="2:10">
      <c r="B36" s="357"/>
      <c r="C36" s="364" t="s">
        <v>238</v>
      </c>
      <c r="D36" s="355"/>
      <c r="E36" s="356"/>
      <c r="F36" s="355"/>
      <c r="G36" s="352"/>
      <c r="H36" s="355"/>
      <c r="I36" s="356"/>
      <c r="J36" s="355"/>
    </row>
    <row r="37" spans="2:10">
      <c r="B37" s="357"/>
      <c r="C37" s="366" t="s">
        <v>33</v>
      </c>
      <c r="D37" s="355">
        <v>-1313332.94</v>
      </c>
      <c r="E37" s="356"/>
      <c r="F37" s="355">
        <v>4878315.2699999996</v>
      </c>
      <c r="G37" s="352"/>
      <c r="H37" s="355">
        <v>-8749964.4600000009</v>
      </c>
      <c r="I37" s="356"/>
      <c r="J37" s="355">
        <v>4915410.83</v>
      </c>
    </row>
    <row r="38" spans="2:10">
      <c r="B38" s="357"/>
      <c r="C38" s="366" t="s">
        <v>239</v>
      </c>
      <c r="D38" s="355">
        <v>270201.93</v>
      </c>
      <c r="E38" s="356"/>
      <c r="F38" s="355">
        <v>-6142500</v>
      </c>
      <c r="G38" s="352"/>
      <c r="H38" s="355">
        <v>0</v>
      </c>
      <c r="I38" s="356"/>
      <c r="J38" s="355">
        <v>0</v>
      </c>
    </row>
    <row r="39" spans="2:10">
      <c r="B39" s="357"/>
      <c r="C39" s="366" t="s">
        <v>240</v>
      </c>
      <c r="D39" s="355">
        <v>-5132021.79</v>
      </c>
      <c r="E39" s="356">
        <v>59534381.170000002</v>
      </c>
      <c r="F39" s="355">
        <v>3457759.3299999945</v>
      </c>
      <c r="G39" s="352">
        <v>0</v>
      </c>
      <c r="H39" s="355">
        <v>-818257.66</v>
      </c>
      <c r="I39" s="356">
        <v>0</v>
      </c>
      <c r="J39" s="355">
        <v>1596661.68</v>
      </c>
    </row>
    <row r="40" spans="2:10">
      <c r="B40" s="357"/>
      <c r="C40" s="366" t="s">
        <v>184</v>
      </c>
      <c r="D40" s="355">
        <v>-11914341.99</v>
      </c>
      <c r="E40" s="356"/>
      <c r="F40" s="355">
        <v>-8954823.3999999948</v>
      </c>
      <c r="G40" s="352"/>
      <c r="H40" s="355">
        <v>-11914341.99</v>
      </c>
      <c r="I40" s="356"/>
      <c r="J40" s="355">
        <v>0</v>
      </c>
    </row>
    <row r="41" spans="2:10">
      <c r="B41" s="357"/>
      <c r="C41" s="366" t="s">
        <v>241</v>
      </c>
      <c r="D41" s="355">
        <v>18858027.98</v>
      </c>
      <c r="E41" s="356"/>
      <c r="F41" s="355">
        <v>21486625</v>
      </c>
      <c r="G41" s="352"/>
      <c r="H41" s="355">
        <v>8858027.9800000004</v>
      </c>
      <c r="I41" s="356"/>
      <c r="J41" s="355">
        <v>0</v>
      </c>
    </row>
    <row r="42" spans="2:10">
      <c r="B42" s="368"/>
      <c r="C42" s="367" t="s">
        <v>40</v>
      </c>
      <c r="D42" s="355">
        <v>143720.01</v>
      </c>
      <c r="E42" s="355"/>
      <c r="F42" s="355">
        <v>2595135.38</v>
      </c>
      <c r="G42" s="365"/>
      <c r="H42" s="355">
        <v>40717.07</v>
      </c>
      <c r="I42" s="355"/>
      <c r="J42" s="355">
        <v>0</v>
      </c>
    </row>
    <row r="43" spans="2:10">
      <c r="B43" s="368"/>
      <c r="C43" s="367" t="s">
        <v>41</v>
      </c>
      <c r="D43" s="355">
        <v>905968.22</v>
      </c>
      <c r="E43" s="356"/>
      <c r="F43" s="355">
        <v>684957.05</v>
      </c>
      <c r="G43" s="352"/>
      <c r="H43" s="355">
        <v>905968.22</v>
      </c>
      <c r="I43" s="356"/>
      <c r="J43" s="355">
        <v>578940.22</v>
      </c>
    </row>
    <row r="44" spans="2:10">
      <c r="B44" s="368"/>
      <c r="C44" s="367" t="s">
        <v>135</v>
      </c>
      <c r="D44" s="355">
        <v>1270083.01</v>
      </c>
      <c r="E44" s="355"/>
      <c r="F44" s="355">
        <v>1053761.76</v>
      </c>
      <c r="G44" s="365"/>
      <c r="H44" s="355">
        <v>699490</v>
      </c>
      <c r="I44" s="355"/>
      <c r="J44" s="355">
        <v>0</v>
      </c>
    </row>
    <row r="45" spans="2:10">
      <c r="C45" s="362" t="s">
        <v>242</v>
      </c>
      <c r="D45" s="369">
        <v>22601434.06000001</v>
      </c>
      <c r="E45" s="356"/>
      <c r="F45" s="369">
        <v>17679440.880000003</v>
      </c>
      <c r="G45" s="352"/>
      <c r="H45" s="369">
        <v>14527388.049999997</v>
      </c>
      <c r="I45" s="356"/>
      <c r="J45" s="369">
        <v>10075089.510000002</v>
      </c>
    </row>
    <row r="46" spans="2:10">
      <c r="B46" s="360"/>
      <c r="C46" s="360" t="s">
        <v>243</v>
      </c>
      <c r="D46" s="355">
        <v>-918760</v>
      </c>
      <c r="E46" s="356"/>
      <c r="F46" s="355">
        <v>0</v>
      </c>
      <c r="G46" s="352"/>
      <c r="H46" s="355">
        <v>-918760</v>
      </c>
      <c r="I46" s="356"/>
      <c r="J46" s="355">
        <v>0</v>
      </c>
    </row>
    <row r="47" spans="2:10">
      <c r="C47" s="360" t="s">
        <v>244</v>
      </c>
      <c r="D47" s="355">
        <v>57991.18</v>
      </c>
      <c r="E47" s="356"/>
      <c r="F47" s="355">
        <v>0</v>
      </c>
      <c r="G47" s="352"/>
      <c r="H47" s="355">
        <v>0</v>
      </c>
      <c r="I47" s="356"/>
      <c r="J47" s="355">
        <v>0</v>
      </c>
    </row>
    <row r="48" spans="2:10">
      <c r="B48" s="360"/>
      <c r="C48" s="360" t="s">
        <v>245</v>
      </c>
      <c r="D48" s="355">
        <v>-193013.65</v>
      </c>
      <c r="E48" s="356"/>
      <c r="F48" s="355">
        <v>-518666.34</v>
      </c>
      <c r="G48" s="352"/>
      <c r="H48" s="355">
        <v>-12203.67</v>
      </c>
      <c r="I48" s="356"/>
      <c r="J48" s="355">
        <v>-76579.570000000007</v>
      </c>
    </row>
    <row r="49" spans="1:10" s="344" customFormat="1">
      <c r="B49" s="347"/>
      <c r="C49" s="344" t="s">
        <v>246</v>
      </c>
      <c r="D49" s="370">
        <v>21547651.590000011</v>
      </c>
      <c r="E49" s="371"/>
      <c r="F49" s="370">
        <v>17160774.540000003</v>
      </c>
      <c r="G49" s="372"/>
      <c r="H49" s="370">
        <v>13596424.379999997</v>
      </c>
      <c r="I49" s="371"/>
      <c r="J49" s="370">
        <v>9998509.9400000013</v>
      </c>
    </row>
    <row r="50" spans="1:10" ht="19.5" customHeight="1">
      <c r="A50" s="373" t="s">
        <v>247</v>
      </c>
      <c r="B50" s="347"/>
      <c r="C50" s="344"/>
      <c r="D50" s="365"/>
      <c r="E50" s="365"/>
      <c r="F50" s="365"/>
      <c r="G50" s="365"/>
      <c r="H50" s="365"/>
      <c r="I50" s="365"/>
      <c r="J50" s="365"/>
    </row>
    <row r="51" spans="1:10" ht="21.75" customHeight="1">
      <c r="A51" s="373"/>
      <c r="B51" s="354" t="s">
        <v>248</v>
      </c>
      <c r="C51" s="344"/>
      <c r="D51" s="355">
        <v>750000</v>
      </c>
      <c r="E51" s="355"/>
      <c r="F51" s="355">
        <v>0</v>
      </c>
      <c r="G51" s="355"/>
      <c r="H51" s="355">
        <v>750000</v>
      </c>
      <c r="I51" s="355"/>
      <c r="J51" s="355">
        <v>0</v>
      </c>
    </row>
    <row r="52" spans="1:10" ht="21.75" customHeight="1">
      <c r="A52" s="344"/>
      <c r="B52" s="354" t="s">
        <v>249</v>
      </c>
      <c r="C52" s="344"/>
      <c r="D52" s="355">
        <v>0</v>
      </c>
      <c r="E52" s="355"/>
      <c r="F52" s="355">
        <v>0</v>
      </c>
      <c r="G52" s="355"/>
      <c r="H52" s="355">
        <v>-4000000</v>
      </c>
      <c r="I52" s="355"/>
      <c r="J52" s="355">
        <v>-5000000</v>
      </c>
    </row>
    <row r="53" spans="1:10" ht="21.75" customHeight="1">
      <c r="A53" s="344"/>
      <c r="B53" s="354" t="s">
        <v>250</v>
      </c>
      <c r="C53" s="344"/>
      <c r="D53" s="355">
        <v>-3908152</v>
      </c>
      <c r="E53" s="355"/>
      <c r="F53" s="355">
        <v>-23690705.239999998</v>
      </c>
      <c r="G53" s="355"/>
      <c r="H53" s="355">
        <v>-3908152</v>
      </c>
      <c r="I53" s="355"/>
      <c r="J53" s="355">
        <v>0</v>
      </c>
    </row>
    <row r="54" spans="1:10" ht="21.75" customHeight="1">
      <c r="B54" s="354" t="s">
        <v>251</v>
      </c>
      <c r="C54" s="344"/>
      <c r="D54" s="355">
        <v>-1373045.54</v>
      </c>
      <c r="E54" s="355"/>
      <c r="F54" s="355">
        <v>-3326878.21</v>
      </c>
      <c r="G54" s="355"/>
      <c r="H54" s="355">
        <v>-1116289.3500000001</v>
      </c>
      <c r="I54" s="355"/>
      <c r="J54" s="355">
        <v>-404982.27</v>
      </c>
    </row>
    <row r="55" spans="1:10" ht="20.25" customHeight="1">
      <c r="B55" s="354" t="s">
        <v>252</v>
      </c>
      <c r="C55" s="344"/>
      <c r="D55" s="355">
        <v>30788.51</v>
      </c>
      <c r="E55" s="355"/>
      <c r="F55" s="355">
        <v>18691.59</v>
      </c>
      <c r="G55" s="355"/>
      <c r="H55" s="355">
        <v>0</v>
      </c>
      <c r="I55" s="355"/>
      <c r="J55" s="355">
        <v>18691.59</v>
      </c>
    </row>
    <row r="56" spans="1:10" ht="21.75" customHeight="1">
      <c r="B56" s="354" t="s">
        <v>253</v>
      </c>
      <c r="C56" s="344"/>
      <c r="D56" s="355">
        <v>-949000.00000000047</v>
      </c>
      <c r="E56" s="355"/>
      <c r="F56" s="355">
        <v>-408500</v>
      </c>
      <c r="G56" s="355"/>
      <c r="H56" s="355">
        <v>-199000</v>
      </c>
      <c r="I56" s="355"/>
      <c r="J56" s="355">
        <v>-289500</v>
      </c>
    </row>
    <row r="57" spans="1:10" ht="21" customHeight="1">
      <c r="B57" s="339" t="s">
        <v>254</v>
      </c>
      <c r="C57" s="359"/>
      <c r="D57" s="355">
        <v>59724.410000007148</v>
      </c>
      <c r="E57" s="355"/>
      <c r="F57" s="355">
        <v>368826.69</v>
      </c>
      <c r="G57" s="355"/>
      <c r="H57" s="355">
        <v>59724.320000007152</v>
      </c>
      <c r="I57" s="355"/>
      <c r="J57" s="355">
        <v>147700.88</v>
      </c>
    </row>
    <row r="58" spans="1:10" s="344" customFormat="1">
      <c r="B58" s="347"/>
      <c r="C58" s="344" t="s">
        <v>255</v>
      </c>
      <c r="D58" s="374">
        <v>-5389684.6199999936</v>
      </c>
      <c r="E58" s="371"/>
      <c r="F58" s="374">
        <v>-27038565.169999998</v>
      </c>
      <c r="G58" s="372"/>
      <c r="H58" s="374">
        <v>-8413717.0299999919</v>
      </c>
      <c r="I58" s="371"/>
      <c r="J58" s="374">
        <v>-5528089.7999999998</v>
      </c>
    </row>
    <row r="59" spans="1:10" s="344" customFormat="1" ht="3" customHeight="1">
      <c r="B59" s="347"/>
      <c r="D59" s="365"/>
      <c r="E59" s="365"/>
      <c r="F59" s="365"/>
      <c r="G59" s="352"/>
      <c r="H59" s="365"/>
      <c r="I59" s="365"/>
      <c r="J59" s="365"/>
    </row>
    <row r="60" spans="1:10" ht="19.5" customHeight="1">
      <c r="A60" s="373" t="s">
        <v>256</v>
      </c>
      <c r="B60" s="347"/>
      <c r="C60" s="344"/>
      <c r="E60" s="365"/>
      <c r="F60" s="352"/>
      <c r="G60" s="352"/>
      <c r="I60" s="365"/>
      <c r="J60" s="352"/>
    </row>
    <row r="61" spans="1:10" ht="21" customHeight="1">
      <c r="A61" s="373"/>
      <c r="B61" s="339" t="s">
        <v>257</v>
      </c>
      <c r="D61" s="355">
        <v>-10267166.739999998</v>
      </c>
      <c r="E61" s="352"/>
      <c r="F61" s="355">
        <v>97289466.210000038</v>
      </c>
      <c r="G61" s="352"/>
      <c r="H61" s="355">
        <v>-8749974.3600000143</v>
      </c>
      <c r="I61" s="352"/>
      <c r="J61" s="355">
        <v>90358432.75</v>
      </c>
    </row>
    <row r="62" spans="1:10" ht="21" customHeight="1">
      <c r="A62" s="373"/>
      <c r="B62" s="375" t="s">
        <v>258</v>
      </c>
      <c r="D62" s="355">
        <v>0</v>
      </c>
      <c r="E62" s="352"/>
      <c r="F62" s="355">
        <v>20000000</v>
      </c>
      <c r="G62" s="352"/>
      <c r="H62" s="355">
        <v>0</v>
      </c>
      <c r="I62" s="352"/>
      <c r="J62" s="355">
        <v>20000000</v>
      </c>
    </row>
    <row r="63" spans="1:10" ht="20.25" customHeight="1">
      <c r="A63" s="373"/>
      <c r="B63" s="339" t="s">
        <v>259</v>
      </c>
      <c r="D63" s="355">
        <v>0</v>
      </c>
      <c r="E63" s="352"/>
      <c r="F63" s="355">
        <v>-112092595.61</v>
      </c>
      <c r="G63" s="352"/>
      <c r="H63" s="355">
        <v>0</v>
      </c>
      <c r="I63" s="352"/>
      <c r="J63" s="355">
        <v>-112092595.61</v>
      </c>
    </row>
    <row r="64" spans="1:10" ht="21" customHeight="1">
      <c r="A64" s="373"/>
      <c r="B64" s="339" t="s">
        <v>260</v>
      </c>
      <c r="D64" s="355">
        <v>-4231341.28</v>
      </c>
      <c r="E64" s="352"/>
      <c r="F64" s="355">
        <v>-2705854.22</v>
      </c>
      <c r="G64" s="352"/>
      <c r="H64" s="355">
        <v>-1952518.19</v>
      </c>
      <c r="I64" s="352"/>
      <c r="J64" s="355">
        <v>-1700256.9</v>
      </c>
    </row>
    <row r="65" spans="1:10" ht="21" customHeight="1">
      <c r="A65" s="373"/>
      <c r="B65" s="376" t="s">
        <v>261</v>
      </c>
      <c r="D65" s="355">
        <v>6818000</v>
      </c>
      <c r="E65" s="352"/>
      <c r="F65" s="355">
        <v>37598766.399999999</v>
      </c>
      <c r="G65" s="352"/>
      <c r="H65" s="355">
        <v>0</v>
      </c>
      <c r="I65" s="352"/>
      <c r="J65" s="355">
        <v>0</v>
      </c>
    </row>
    <row r="66" spans="1:10" ht="21" customHeight="1">
      <c r="A66" s="373"/>
      <c r="B66" s="376" t="s">
        <v>262</v>
      </c>
      <c r="D66" s="355">
        <v>-16799350.940000001</v>
      </c>
      <c r="E66" s="352"/>
      <c r="F66" s="355">
        <v>-15763604.890000001</v>
      </c>
      <c r="G66" s="352"/>
      <c r="H66" s="355">
        <v>-5335886.2</v>
      </c>
      <c r="I66" s="352"/>
      <c r="J66" s="355">
        <v>0</v>
      </c>
    </row>
    <row r="67" spans="1:10" ht="19.5" customHeight="1">
      <c r="B67" s="377" t="s">
        <v>263</v>
      </c>
      <c r="C67" s="344"/>
      <c r="D67" s="355">
        <v>-8664229.4799999986</v>
      </c>
      <c r="E67" s="352"/>
      <c r="F67" s="355">
        <v>-15313492.339999998</v>
      </c>
      <c r="G67" s="352"/>
      <c r="H67" s="355">
        <v>-3587018.43</v>
      </c>
      <c r="I67" s="352"/>
      <c r="J67" s="355">
        <v>-7320456.7800000003</v>
      </c>
    </row>
    <row r="68" spans="1:10" s="344" customFormat="1" ht="19.5" customHeight="1">
      <c r="B68" s="347"/>
      <c r="C68" s="378" t="s">
        <v>264</v>
      </c>
      <c r="D68" s="374">
        <v>-33144088.439999998</v>
      </c>
      <c r="E68" s="352"/>
      <c r="F68" s="374">
        <v>9012685.5500000399</v>
      </c>
      <c r="G68" s="352"/>
      <c r="H68" s="374">
        <v>-19625397.180000015</v>
      </c>
      <c r="I68" s="352"/>
      <c r="J68" s="374">
        <v>-10754876.539999999</v>
      </c>
    </row>
    <row r="69" spans="1:10" s="344" customFormat="1" ht="7.5" customHeight="1">
      <c r="B69" s="347"/>
      <c r="D69" s="379"/>
      <c r="E69" s="352"/>
      <c r="F69" s="379"/>
      <c r="G69" s="352"/>
      <c r="H69" s="379"/>
      <c r="I69" s="352"/>
      <c r="J69" s="379"/>
    </row>
    <row r="70" spans="1:10" s="344" customFormat="1" ht="19.5" customHeight="1">
      <c r="A70" s="351" t="s">
        <v>265</v>
      </c>
      <c r="B70" s="347"/>
      <c r="D70" s="379">
        <v>-16986121.469999976</v>
      </c>
      <c r="E70" s="379"/>
      <c r="F70" s="379">
        <v>-865105.07999995723</v>
      </c>
      <c r="G70" s="379"/>
      <c r="H70" s="379">
        <v>-14442689.830000011</v>
      </c>
      <c r="I70" s="379"/>
      <c r="J70" s="379">
        <v>-6284456.3999999985</v>
      </c>
    </row>
    <row r="71" spans="1:10" s="344" customFormat="1" ht="19.5" customHeight="1">
      <c r="A71" s="380" t="s">
        <v>266</v>
      </c>
      <c r="B71" s="347"/>
      <c r="D71" s="355">
        <v>64312006.25</v>
      </c>
      <c r="E71" s="356"/>
      <c r="F71" s="355">
        <v>39137825.670000002</v>
      </c>
      <c r="G71" s="352"/>
      <c r="H71" s="355">
        <v>55441573.090000004</v>
      </c>
      <c r="I71" s="356"/>
      <c r="J71" s="355">
        <v>22310722.839999996</v>
      </c>
    </row>
    <row r="72" spans="1:10" s="344" customFormat="1" ht="19.5" customHeight="1" thickBot="1">
      <c r="A72" s="378" t="s">
        <v>267</v>
      </c>
      <c r="B72" s="347"/>
      <c r="D72" s="381">
        <v>47325884.780000024</v>
      </c>
      <c r="E72" s="379"/>
      <c r="F72" s="381">
        <v>38272720.590000048</v>
      </c>
      <c r="G72" s="372"/>
      <c r="H72" s="381">
        <v>40998883.25999999</v>
      </c>
      <c r="I72" s="379"/>
      <c r="J72" s="381">
        <v>16026266.439999998</v>
      </c>
    </row>
    <row r="73" spans="1:10" s="344" customFormat="1" ht="4.5" customHeight="1" thickTop="1">
      <c r="A73" s="378"/>
      <c r="B73" s="347"/>
      <c r="D73" s="379"/>
      <c r="E73" s="379"/>
      <c r="F73" s="379"/>
      <c r="G73" s="372"/>
      <c r="H73" s="379"/>
      <c r="I73" s="379"/>
      <c r="J73" s="379"/>
    </row>
    <row r="74" spans="1:10" s="344" customFormat="1" ht="19.5" customHeight="1">
      <c r="A74" s="382" t="s">
        <v>268</v>
      </c>
      <c r="B74" s="347"/>
      <c r="I74" s="355"/>
      <c r="J74" s="365"/>
    </row>
    <row r="75" spans="1:10" s="344" customFormat="1" ht="18.75" customHeight="1">
      <c r="A75" s="382" t="s">
        <v>269</v>
      </c>
      <c r="B75" s="347"/>
      <c r="I75" s="379"/>
      <c r="J75" s="371"/>
    </row>
    <row r="76" spans="1:10" s="385" customFormat="1" ht="21" customHeight="1">
      <c r="A76" s="383"/>
      <c r="B76" s="339" t="s">
        <v>270</v>
      </c>
      <c r="C76" s="339"/>
      <c r="D76" s="384">
        <v>-616802.36000000034</v>
      </c>
      <c r="F76" s="386">
        <v>2675700.31</v>
      </c>
      <c r="H76" s="355">
        <v>-134500</v>
      </c>
      <c r="J76" s="355">
        <v>-203500</v>
      </c>
    </row>
    <row r="77" spans="1:10" s="344" customFormat="1" ht="21" customHeight="1">
      <c r="B77" s="339" t="s">
        <v>271</v>
      </c>
      <c r="C77" s="339"/>
      <c r="D77" s="386">
        <v>0</v>
      </c>
      <c r="E77" s="387"/>
      <c r="F77" s="355">
        <v>87729.749776000011</v>
      </c>
      <c r="G77" s="388"/>
      <c r="H77" s="386">
        <v>0</v>
      </c>
      <c r="I77" s="387"/>
      <c r="J77" s="355">
        <v>85750.13</v>
      </c>
    </row>
    <row r="78" spans="1:10" s="344" customFormat="1" ht="21" customHeight="1">
      <c r="B78" s="389" t="s">
        <v>272</v>
      </c>
      <c r="C78" s="389"/>
      <c r="D78" s="355">
        <v>1862276.5497030304</v>
      </c>
      <c r="E78" s="356"/>
      <c r="F78" s="355">
        <v>50941067.57</v>
      </c>
      <c r="G78" s="352"/>
      <c r="H78" s="355">
        <v>0</v>
      </c>
      <c r="I78" s="356"/>
      <c r="J78" s="355">
        <v>39138340.68</v>
      </c>
    </row>
    <row r="79" spans="1:10" s="344" customFormat="1" ht="21" customHeight="1">
      <c r="B79" s="385" t="s">
        <v>273</v>
      </c>
      <c r="C79" s="385"/>
      <c r="D79" s="355">
        <v>-3908152.0000000149</v>
      </c>
      <c r="E79" s="356"/>
      <c r="F79" s="355">
        <v>-363178.02059999108</v>
      </c>
      <c r="G79" s="352"/>
      <c r="H79" s="355">
        <v>-3908152.0000000149</v>
      </c>
      <c r="I79" s="356"/>
      <c r="J79" s="355">
        <v>0</v>
      </c>
    </row>
    <row r="80" spans="1:10" s="344" customFormat="1" ht="21" customHeight="1">
      <c r="B80" s="385" t="s">
        <v>274</v>
      </c>
      <c r="C80" s="385"/>
      <c r="D80" s="355"/>
      <c r="E80" s="355"/>
      <c r="F80" s="365"/>
      <c r="G80" s="352"/>
      <c r="H80" s="365"/>
      <c r="I80" s="355"/>
      <c r="J80" s="355"/>
    </row>
    <row r="81" spans="1:10" s="344" customFormat="1" ht="21" customHeight="1">
      <c r="B81" s="385" t="s">
        <v>275</v>
      </c>
      <c r="C81" s="385" t="s">
        <v>276</v>
      </c>
      <c r="D81" s="355">
        <v>0</v>
      </c>
      <c r="E81" s="355"/>
      <c r="F81" s="355">
        <v>851455.42999999807</v>
      </c>
      <c r="G81" s="352"/>
      <c r="H81" s="355">
        <v>0</v>
      </c>
      <c r="I81" s="355"/>
      <c r="J81" s="355">
        <v>0</v>
      </c>
    </row>
    <row r="82" spans="1:10" s="344" customFormat="1" ht="21" customHeight="1">
      <c r="B82" s="385" t="s">
        <v>277</v>
      </c>
      <c r="C82" s="389"/>
      <c r="D82" s="355">
        <v>4017031.0449355505</v>
      </c>
      <c r="E82" s="356"/>
      <c r="F82" s="355">
        <v>6501512.5899999999</v>
      </c>
      <c r="G82" s="352"/>
      <c r="H82" s="355">
        <v>0</v>
      </c>
      <c r="I82" s="356"/>
      <c r="J82" s="355">
        <v>0</v>
      </c>
    </row>
    <row r="83" spans="1:10" s="344" customFormat="1" ht="21" customHeight="1">
      <c r="B83" s="385" t="s">
        <v>278</v>
      </c>
      <c r="C83" s="389"/>
      <c r="D83" s="355">
        <v>20000000</v>
      </c>
      <c r="E83" s="356"/>
      <c r="F83" s="355">
        <v>0</v>
      </c>
      <c r="G83" s="352"/>
      <c r="H83" s="355">
        <v>0</v>
      </c>
      <c r="I83" s="356"/>
      <c r="J83" s="355">
        <v>0</v>
      </c>
    </row>
    <row r="84" spans="1:10">
      <c r="D84" s="365"/>
      <c r="E84" s="390"/>
      <c r="F84" s="391"/>
      <c r="H84" s="365"/>
      <c r="I84" s="390"/>
      <c r="J84" s="391"/>
    </row>
    <row r="85" spans="1:10">
      <c r="B85" s="354"/>
      <c r="C85" s="344"/>
      <c r="D85" s="355"/>
      <c r="E85" s="355"/>
      <c r="F85" s="355"/>
      <c r="G85" s="355"/>
      <c r="H85" s="355"/>
      <c r="I85" s="355"/>
      <c r="J85" s="355"/>
    </row>
    <row r="86" spans="1:10" s="385" customFormat="1">
      <c r="B86" s="392"/>
      <c r="D86" s="355"/>
      <c r="E86" s="355"/>
      <c r="F86" s="355"/>
      <c r="G86" s="355"/>
      <c r="H86" s="355"/>
      <c r="I86" s="355"/>
      <c r="J86" s="355"/>
    </row>
    <row r="87" spans="1:10">
      <c r="B87" s="354"/>
      <c r="C87" s="344"/>
      <c r="D87" s="355"/>
      <c r="E87" s="355"/>
      <c r="F87" s="355"/>
      <c r="G87" s="355"/>
      <c r="H87" s="355"/>
      <c r="I87" s="355"/>
      <c r="J87" s="355"/>
    </row>
    <row r="88" spans="1:10">
      <c r="A88" s="344"/>
      <c r="B88" s="354"/>
      <c r="C88" s="344"/>
      <c r="D88" s="355"/>
      <c r="E88" s="355"/>
      <c r="F88" s="355"/>
      <c r="G88" s="355"/>
      <c r="H88" s="355"/>
      <c r="I88" s="355"/>
      <c r="J88" s="355"/>
    </row>
    <row r="89" spans="1:10">
      <c r="A89" s="344"/>
      <c r="B89" s="354"/>
      <c r="C89" s="344"/>
      <c r="D89" s="355"/>
      <c r="E89" s="355"/>
      <c r="F89" s="355"/>
      <c r="G89" s="355"/>
      <c r="H89" s="355"/>
      <c r="I89" s="355"/>
      <c r="J89" s="355"/>
    </row>
    <row r="90" spans="1:10">
      <c r="B90" s="339"/>
      <c r="C90" s="359"/>
      <c r="D90" s="355"/>
      <c r="E90" s="355"/>
      <c r="F90" s="355"/>
      <c r="G90" s="355"/>
      <c r="H90" s="355"/>
      <c r="I90" s="355"/>
      <c r="J90" s="355"/>
    </row>
    <row r="91" spans="1:10">
      <c r="B91" s="339"/>
      <c r="D91" s="355"/>
      <c r="E91" s="352"/>
      <c r="F91" s="352"/>
      <c r="G91" s="352"/>
      <c r="H91" s="355"/>
      <c r="I91" s="352"/>
      <c r="J91" s="352"/>
    </row>
    <row r="92" spans="1:10">
      <c r="D92" s="365"/>
      <c r="E92" s="390"/>
      <c r="F92" s="391"/>
      <c r="H92" s="365"/>
      <c r="I92" s="390"/>
      <c r="J92" s="391"/>
    </row>
    <row r="93" spans="1:10">
      <c r="D93" s="365"/>
      <c r="E93" s="390"/>
      <c r="F93" s="391"/>
      <c r="H93" s="365"/>
      <c r="I93" s="390"/>
      <c r="J93" s="391"/>
    </row>
    <row r="94" spans="1:10">
      <c r="D94" s="365"/>
      <c r="E94" s="390"/>
      <c r="F94" s="391"/>
      <c r="H94" s="365"/>
      <c r="I94" s="390"/>
      <c r="J94" s="391"/>
    </row>
    <row r="95" spans="1:10">
      <c r="D95" s="365"/>
      <c r="E95" s="390"/>
      <c r="F95" s="391"/>
      <c r="H95" s="365"/>
      <c r="I95" s="390"/>
      <c r="J95" s="391"/>
    </row>
    <row r="96" spans="1:10">
      <c r="D96" s="365"/>
      <c r="E96" s="390"/>
      <c r="F96" s="391"/>
      <c r="H96" s="365"/>
      <c r="I96" s="390"/>
      <c r="J96" s="391"/>
    </row>
    <row r="97" spans="2:10">
      <c r="D97" s="365"/>
      <c r="E97" s="390"/>
      <c r="F97" s="391"/>
      <c r="H97" s="365"/>
      <c r="I97" s="390"/>
      <c r="J97" s="391"/>
    </row>
    <row r="98" spans="2:10">
      <c r="D98" s="365"/>
      <c r="E98" s="390"/>
      <c r="F98" s="391"/>
      <c r="H98" s="365"/>
      <c r="I98" s="390"/>
      <c r="J98" s="391"/>
    </row>
    <row r="99" spans="2:10">
      <c r="D99" s="365"/>
      <c r="E99" s="391"/>
      <c r="F99" s="391"/>
      <c r="G99" s="391"/>
      <c r="H99" s="365"/>
      <c r="I99" s="391"/>
      <c r="J99" s="391"/>
    </row>
    <row r="100" spans="2:10">
      <c r="D100" s="365"/>
      <c r="E100" s="390"/>
      <c r="F100" s="391"/>
      <c r="H100" s="365"/>
      <c r="I100" s="390"/>
      <c r="J100" s="391"/>
    </row>
    <row r="101" spans="2:10">
      <c r="D101" s="365"/>
      <c r="E101" s="390"/>
      <c r="F101" s="391"/>
      <c r="H101" s="365"/>
      <c r="I101" s="390"/>
      <c r="J101" s="391"/>
    </row>
    <row r="102" spans="2:10">
      <c r="D102" s="365"/>
      <c r="E102" s="390"/>
      <c r="F102" s="391"/>
      <c r="H102" s="365"/>
      <c r="I102" s="390"/>
      <c r="J102" s="391"/>
    </row>
    <row r="103" spans="2:10">
      <c r="D103" s="365"/>
      <c r="E103" s="390"/>
      <c r="F103" s="391"/>
      <c r="H103" s="365"/>
      <c r="I103" s="390"/>
      <c r="J103" s="391"/>
    </row>
    <row r="104" spans="2:10">
      <c r="D104" s="365"/>
      <c r="E104" s="390"/>
      <c r="F104" s="391"/>
      <c r="H104" s="365"/>
      <c r="I104" s="390"/>
      <c r="J104" s="391"/>
    </row>
    <row r="105" spans="2:10">
      <c r="B105" s="339"/>
      <c r="D105" s="365"/>
      <c r="E105" s="390"/>
      <c r="F105" s="391"/>
      <c r="H105" s="365"/>
      <c r="I105" s="390"/>
      <c r="J105" s="391"/>
    </row>
    <row r="106" spans="2:10">
      <c r="B106" s="339"/>
      <c r="D106" s="365"/>
      <c r="E106" s="390"/>
      <c r="F106" s="391"/>
      <c r="H106" s="365"/>
      <c r="I106" s="390"/>
      <c r="J106" s="391"/>
    </row>
    <row r="107" spans="2:10">
      <c r="B107" s="339"/>
      <c r="D107" s="365"/>
      <c r="E107" s="390"/>
      <c r="F107" s="391"/>
      <c r="H107" s="365"/>
      <c r="I107" s="390"/>
      <c r="J107" s="391"/>
    </row>
    <row r="108" spans="2:10">
      <c r="B108" s="339"/>
      <c r="D108" s="365"/>
      <c r="E108" s="390"/>
      <c r="F108" s="391"/>
      <c r="H108" s="365"/>
      <c r="I108" s="390"/>
      <c r="J108" s="391"/>
    </row>
    <row r="109" spans="2:10">
      <c r="B109" s="339"/>
      <c r="D109" s="365"/>
      <c r="E109" s="390"/>
      <c r="F109" s="391"/>
      <c r="H109" s="365"/>
      <c r="I109" s="390"/>
      <c r="J109" s="391"/>
    </row>
    <row r="110" spans="2:10">
      <c r="B110" s="339"/>
      <c r="D110" s="365"/>
      <c r="E110" s="390"/>
      <c r="F110" s="391"/>
      <c r="H110" s="365"/>
      <c r="I110" s="390"/>
      <c r="J110" s="391"/>
    </row>
    <row r="111" spans="2:10">
      <c r="B111" s="339"/>
      <c r="D111" s="365"/>
      <c r="E111" s="390"/>
      <c r="F111" s="391"/>
      <c r="H111" s="365"/>
      <c r="I111" s="390"/>
      <c r="J111" s="391"/>
    </row>
    <row r="112" spans="2:10">
      <c r="B112" s="339"/>
      <c r="D112" s="365"/>
      <c r="E112" s="390"/>
      <c r="F112" s="391"/>
      <c r="H112" s="365"/>
      <c r="I112" s="390"/>
      <c r="J112" s="391"/>
    </row>
    <row r="113" spans="2:10">
      <c r="B113" s="339"/>
      <c r="D113" s="365"/>
      <c r="E113" s="390"/>
      <c r="F113" s="391"/>
      <c r="H113" s="365"/>
      <c r="I113" s="390"/>
      <c r="J113" s="391"/>
    </row>
    <row r="114" spans="2:10">
      <c r="B114" s="339"/>
      <c r="D114" s="365"/>
      <c r="E114" s="390"/>
      <c r="F114" s="391"/>
      <c r="H114" s="365"/>
      <c r="I114" s="390"/>
      <c r="J114" s="391"/>
    </row>
    <row r="115" spans="2:10">
      <c r="B115" s="339"/>
      <c r="D115" s="365"/>
      <c r="E115" s="390"/>
      <c r="F115" s="391"/>
      <c r="H115" s="365"/>
      <c r="I115" s="390"/>
      <c r="J115" s="391"/>
    </row>
    <row r="116" spans="2:10">
      <c r="B116" s="339"/>
      <c r="D116" s="365"/>
      <c r="E116" s="390"/>
      <c r="F116" s="391"/>
      <c r="H116" s="365"/>
      <c r="I116" s="390"/>
      <c r="J116" s="391"/>
    </row>
    <row r="117" spans="2:10">
      <c r="B117" s="339"/>
      <c r="D117" s="365"/>
      <c r="E117" s="390"/>
      <c r="F117" s="391"/>
      <c r="H117" s="365"/>
      <c r="I117" s="390"/>
      <c r="J117" s="391"/>
    </row>
    <row r="118" spans="2:10">
      <c r="B118" s="339"/>
      <c r="D118" s="365"/>
      <c r="E118" s="390"/>
      <c r="F118" s="391"/>
      <c r="H118" s="365"/>
      <c r="I118" s="390"/>
      <c r="J118" s="391"/>
    </row>
    <row r="119" spans="2:10">
      <c r="B119" s="339"/>
      <c r="D119" s="365"/>
      <c r="E119" s="390"/>
      <c r="F119" s="391"/>
      <c r="H119" s="365"/>
      <c r="I119" s="390"/>
      <c r="J119" s="391"/>
    </row>
    <row r="120" spans="2:10">
      <c r="B120" s="339"/>
      <c r="D120" s="365"/>
      <c r="E120" s="390"/>
      <c r="F120" s="391"/>
      <c r="H120" s="365"/>
      <c r="I120" s="390"/>
      <c r="J120" s="391"/>
    </row>
    <row r="121" spans="2:10">
      <c r="B121" s="339"/>
      <c r="D121" s="365"/>
      <c r="E121" s="390"/>
      <c r="F121" s="391"/>
      <c r="H121" s="365"/>
      <c r="I121" s="390"/>
      <c r="J121" s="391"/>
    </row>
    <row r="122" spans="2:10">
      <c r="B122" s="339"/>
      <c r="D122" s="365"/>
      <c r="E122" s="390"/>
      <c r="F122" s="391"/>
      <c r="H122" s="365"/>
      <c r="I122" s="390"/>
      <c r="J122" s="391"/>
    </row>
    <row r="123" spans="2:10">
      <c r="B123" s="339"/>
      <c r="D123" s="365"/>
      <c r="E123" s="390"/>
      <c r="F123" s="391"/>
      <c r="H123" s="365"/>
      <c r="I123" s="390"/>
      <c r="J123" s="391"/>
    </row>
    <row r="124" spans="2:10">
      <c r="B124" s="339"/>
      <c r="D124" s="365"/>
      <c r="E124" s="390"/>
      <c r="F124" s="391"/>
      <c r="H124" s="365"/>
      <c r="I124" s="390"/>
      <c r="J124" s="391"/>
    </row>
    <row r="125" spans="2:10">
      <c r="B125" s="339"/>
      <c r="D125" s="365"/>
      <c r="E125" s="390"/>
      <c r="F125" s="391"/>
      <c r="H125" s="365"/>
      <c r="I125" s="390"/>
      <c r="J125" s="391"/>
    </row>
    <row r="126" spans="2:10">
      <c r="B126" s="339"/>
      <c r="D126" s="365"/>
      <c r="E126" s="390"/>
      <c r="F126" s="391"/>
      <c r="H126" s="365"/>
      <c r="I126" s="390"/>
      <c r="J126" s="391"/>
    </row>
    <row r="127" spans="2:10">
      <c r="B127" s="339"/>
      <c r="D127" s="365"/>
      <c r="E127" s="390"/>
      <c r="F127" s="391"/>
      <c r="H127" s="365"/>
      <c r="I127" s="390"/>
      <c r="J127" s="391"/>
    </row>
    <row r="128" spans="2:10">
      <c r="B128" s="339"/>
      <c r="D128" s="365"/>
      <c r="E128" s="390"/>
      <c r="F128" s="391"/>
      <c r="H128" s="365"/>
      <c r="I128" s="390"/>
      <c r="J128" s="391"/>
    </row>
    <row r="129" spans="2:10">
      <c r="B129" s="339"/>
      <c r="H129" s="365"/>
      <c r="I129" s="390"/>
      <c r="J129" s="391"/>
    </row>
    <row r="130" spans="2:10">
      <c r="B130" s="339"/>
      <c r="I130" s="390"/>
      <c r="J130" s="390"/>
    </row>
    <row r="131" spans="2:10">
      <c r="B131" s="339"/>
      <c r="I131" s="390"/>
      <c r="J131" s="390"/>
    </row>
    <row r="132" spans="2:10">
      <c r="B132" s="339"/>
      <c r="I132" s="390"/>
      <c r="J132" s="390"/>
    </row>
  </sheetData>
  <mergeCells count="3">
    <mergeCell ref="D7:J7"/>
    <mergeCell ref="D8:F8"/>
    <mergeCell ref="H8:J8"/>
  </mergeCells>
  <pageMargins left="0.78740157480314998" right="0.27559055118110198" top="0.78740157480314998" bottom="0.59055118110236204" header="0.39370078740157499" footer="0.39370078740157499"/>
  <pageSetup paperSize="9" scale="74" firstPageNumber="7" fitToWidth="2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9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BS-T</vt:lpstr>
      <vt:lpstr>PL-T 3M</vt:lpstr>
      <vt:lpstr>PL-E 3M</vt:lpstr>
      <vt:lpstr>PL-T</vt:lpstr>
      <vt:lpstr>CS - conso-T</vt:lpstr>
      <vt:lpstr>CS - separate-T</vt:lpstr>
      <vt:lpstr>CF-T</vt:lpstr>
      <vt:lpstr>'BS-T'!Print_Area</vt:lpstr>
      <vt:lpstr>'CF-T'!Print_Area</vt:lpstr>
      <vt:lpstr>'CS - conso-T'!Print_Area</vt:lpstr>
      <vt:lpstr>'CS - separate-T'!Print_Area</vt:lpstr>
      <vt:lpstr>'PL-E 3M'!Print_Area</vt:lpstr>
      <vt:lpstr>'PL-T'!Print_Area</vt:lpstr>
      <vt:lpstr>'PL-T 3M'!Print_Area</vt:lpstr>
      <vt:lpstr>'BS-T'!Print_Titles</vt:lpstr>
      <vt:lpstr>'CF-T'!Print_Titles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Wanpen Sakpibunrat</dc:creator>
  <cp:keywords/>
  <dc:description/>
  <cp:lastModifiedBy>Tidarat Prasertpon</cp:lastModifiedBy>
  <cp:revision/>
  <cp:lastPrinted>2021-05-12T03:38:46Z</cp:lastPrinted>
  <dcterms:created xsi:type="dcterms:W3CDTF">2020-04-22T16:35:41Z</dcterms:created>
  <dcterms:modified xsi:type="dcterms:W3CDTF">2021-05-13T09:39:40Z</dcterms:modified>
  <cp:category/>
  <cp:contentStatus/>
</cp:coreProperties>
</file>