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ate1904="1" showInkAnnotation="0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caninter.sharepoint.com/sites/SECRETARY384-CFO/Shared Documents/03. งบการเงิน/2021/Q1/"/>
    </mc:Choice>
  </mc:AlternateContent>
  <xr:revisionPtr revIDLastSave="0" documentId="8_{E263EE20-D4B1-4164-9D06-F34C91A89F56}" xr6:coauthVersionLast="46" xr6:coauthVersionMax="46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NAV000" sheetId="1" state="hidden" r:id="rId1"/>
    <sheet name="BL" sheetId="2" r:id="rId2"/>
    <sheet name="PL 5-6" sheetId="12" r:id="rId3"/>
    <sheet name="SH 7" sheetId="13" r:id="rId4"/>
    <sheet name="SH 8" sheetId="14" r:id="rId5"/>
    <sheet name="CF 9-10" sheetId="11" r:id="rId6"/>
  </sheets>
  <definedNames>
    <definedName name="_xlnm.Print_Area" localSheetId="1">BL!$A$1:$I$105</definedName>
    <definedName name="_xlnm.Print_Area" localSheetId="5">'CF 9-10'!$A$1:$J$99</definedName>
    <definedName name="_xlnm.Print_Area" localSheetId="2">'PL 5-6'!$A$1:$J$64</definedName>
    <definedName name="_xlnm.Print_Area" localSheetId="3">'SH 7'!$A$1:$Y$38</definedName>
    <definedName name="_xlnm.Print_Area" localSheetId="4">'SH 8'!$A$1:$N$33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0" i="11" l="1"/>
  <c r="H47" i="11" l="1"/>
  <c r="F15" i="11" l="1"/>
  <c r="J15" i="11"/>
  <c r="L23" i="14" l="1"/>
  <c r="H23" i="14"/>
  <c r="F23" i="14"/>
  <c r="D23" i="14"/>
  <c r="L32" i="14"/>
  <c r="H32" i="14"/>
  <c r="F32" i="14"/>
  <c r="D32" i="14"/>
  <c r="C41" i="2" l="1"/>
  <c r="J75" i="11" l="1"/>
  <c r="H75" i="11"/>
  <c r="F75" i="11"/>
  <c r="D75" i="11"/>
  <c r="W23" i="13" l="1"/>
  <c r="Q23" i="13"/>
  <c r="M23" i="13"/>
  <c r="S21" i="13"/>
  <c r="S23" i="13" s="1"/>
  <c r="O22" i="13"/>
  <c r="O23" i="13" s="1"/>
  <c r="S22" i="13" l="1"/>
  <c r="U22" i="13" s="1"/>
  <c r="Y22" i="13" s="1"/>
  <c r="D41" i="2"/>
  <c r="E41" i="2"/>
  <c r="G41" i="2"/>
  <c r="I41" i="2"/>
  <c r="G24" i="2" l="1"/>
  <c r="W37" i="13" l="1"/>
  <c r="O36" i="13"/>
  <c r="E23" i="13"/>
  <c r="G23" i="13"/>
  <c r="I23" i="13"/>
  <c r="D24" i="11"/>
  <c r="D34" i="11" s="1"/>
  <c r="D36" i="11" s="1"/>
  <c r="F24" i="11"/>
  <c r="F34" i="11" s="1"/>
  <c r="F36" i="11" s="1"/>
  <c r="J61" i="11"/>
  <c r="H61" i="11"/>
  <c r="J24" i="11"/>
  <c r="J34" i="11" s="1"/>
  <c r="J36" i="11" s="1"/>
  <c r="H24" i="11"/>
  <c r="L18" i="14"/>
  <c r="L24" i="14" s="1"/>
  <c r="J18" i="14"/>
  <c r="H18" i="14"/>
  <c r="H24" i="14" s="1"/>
  <c r="F18" i="14"/>
  <c r="F24" i="14" s="1"/>
  <c r="D18" i="14"/>
  <c r="D24" i="14" s="1"/>
  <c r="N17" i="14"/>
  <c r="N16" i="14"/>
  <c r="U17" i="13"/>
  <c r="Y17" i="13" s="1"/>
  <c r="W18" i="13"/>
  <c r="W24" i="13" s="1"/>
  <c r="O18" i="13"/>
  <c r="O24" i="13" s="1"/>
  <c r="M18" i="13"/>
  <c r="M24" i="13" s="1"/>
  <c r="K18" i="13"/>
  <c r="I18" i="13"/>
  <c r="G18" i="13"/>
  <c r="E18" i="13"/>
  <c r="S17" i="13"/>
  <c r="Y16" i="13"/>
  <c r="Q16" i="13"/>
  <c r="S16" i="13" s="1"/>
  <c r="D12" i="12"/>
  <c r="I100" i="2"/>
  <c r="I102" i="2" s="1"/>
  <c r="G100" i="2"/>
  <c r="G102" i="2" s="1"/>
  <c r="E100" i="2"/>
  <c r="E102" i="2" s="1"/>
  <c r="C100" i="2"/>
  <c r="C102" i="2" s="1"/>
  <c r="Y40" i="13" s="1"/>
  <c r="H102" i="2"/>
  <c r="F102" i="2"/>
  <c r="D102" i="2"/>
  <c r="I73" i="2"/>
  <c r="G73" i="2"/>
  <c r="E73" i="2"/>
  <c r="C73" i="2"/>
  <c r="I64" i="2"/>
  <c r="G64" i="2"/>
  <c r="E64" i="2"/>
  <c r="C64" i="2"/>
  <c r="I24" i="2"/>
  <c r="E24" i="2"/>
  <c r="C24" i="2"/>
  <c r="X38" i="13"/>
  <c r="V38" i="13"/>
  <c r="T38" i="13"/>
  <c r="R38" i="13"/>
  <c r="P38" i="13"/>
  <c r="U31" i="13"/>
  <c r="S31" i="13"/>
  <c r="S32" i="13" s="1"/>
  <c r="W32" i="13"/>
  <c r="O32" i="13"/>
  <c r="M32" i="13"/>
  <c r="K32" i="13"/>
  <c r="I32" i="13"/>
  <c r="I37" i="13" s="1"/>
  <c r="I38" i="13" s="1"/>
  <c r="G32" i="13"/>
  <c r="E32" i="13"/>
  <c r="Q32" i="13"/>
  <c r="E37" i="13"/>
  <c r="G37" i="13"/>
  <c r="M37" i="13"/>
  <c r="Q37" i="13"/>
  <c r="L33" i="14"/>
  <c r="H33" i="14"/>
  <c r="F33" i="14"/>
  <c r="D33" i="14"/>
  <c r="J15" i="12"/>
  <c r="J22" i="12" s="1"/>
  <c r="J12" i="12"/>
  <c r="F15" i="12"/>
  <c r="F22" i="12" s="1"/>
  <c r="F28" i="12" s="1"/>
  <c r="F30" i="12" s="1"/>
  <c r="F35" i="12" s="1"/>
  <c r="F12" i="12"/>
  <c r="H15" i="12"/>
  <c r="H22" i="12" s="1"/>
  <c r="H28" i="12" s="1"/>
  <c r="H30" i="12" s="1"/>
  <c r="D15" i="12"/>
  <c r="D22" i="12" s="1"/>
  <c r="D28" i="12" s="1"/>
  <c r="H12" i="12"/>
  <c r="N18" i="14" l="1"/>
  <c r="M38" i="13"/>
  <c r="Q18" i="13"/>
  <c r="Q24" i="13" s="1"/>
  <c r="I24" i="13"/>
  <c r="E24" i="13"/>
  <c r="G24" i="13"/>
  <c r="H35" i="12"/>
  <c r="F48" i="12"/>
  <c r="K21" i="13" s="1"/>
  <c r="K23" i="13" s="1"/>
  <c r="K24" i="13" s="1"/>
  <c r="F33" i="12"/>
  <c r="Y31" i="13"/>
  <c r="Y32" i="13" s="1"/>
  <c r="Q38" i="13"/>
  <c r="S36" i="13"/>
  <c r="O37" i="13"/>
  <c r="O38" i="13" s="1"/>
  <c r="G38" i="13"/>
  <c r="S18" i="13"/>
  <c r="S24" i="13" s="1"/>
  <c r="J28" i="12"/>
  <c r="J30" i="12" s="1"/>
  <c r="J35" i="12" s="1"/>
  <c r="E75" i="2"/>
  <c r="E104" i="2" s="1"/>
  <c r="I43" i="2"/>
  <c r="I75" i="2"/>
  <c r="I104" i="2" s="1"/>
  <c r="E43" i="2"/>
  <c r="U32" i="13"/>
  <c r="E38" i="13"/>
  <c r="Y18" i="13"/>
  <c r="W38" i="13"/>
  <c r="U18" i="13"/>
  <c r="J77" i="11"/>
  <c r="J79" i="11" s="1"/>
  <c r="H34" i="11"/>
  <c r="H36" i="11" s="1"/>
  <c r="H77" i="11" s="1"/>
  <c r="H79" i="11" s="1"/>
  <c r="H102" i="11" s="1"/>
  <c r="D30" i="12"/>
  <c r="C75" i="2"/>
  <c r="C104" i="2" s="1"/>
  <c r="G75" i="2"/>
  <c r="G104" i="2" s="1"/>
  <c r="C43" i="2"/>
  <c r="G43" i="2"/>
  <c r="J48" i="12" l="1"/>
  <c r="J33" i="12"/>
  <c r="J38" i="12" s="1"/>
  <c r="H48" i="12"/>
  <c r="H56" i="12" s="1"/>
  <c r="H33" i="12"/>
  <c r="H38" i="12" s="1"/>
  <c r="S37" i="13"/>
  <c r="S38" i="13" s="1"/>
  <c r="U36" i="13"/>
  <c r="E108" i="2"/>
  <c r="I108" i="2"/>
  <c r="D35" i="12"/>
  <c r="F56" i="12"/>
  <c r="F63" i="12" s="1"/>
  <c r="F60" i="12" s="1"/>
  <c r="G108" i="2"/>
  <c r="C108" i="2"/>
  <c r="D33" i="12" l="1"/>
  <c r="D48" i="12"/>
  <c r="D56" i="12" s="1"/>
  <c r="D63" i="12" s="1"/>
  <c r="D60" i="12" s="1"/>
  <c r="H63" i="12"/>
  <c r="H60" i="12" s="1"/>
  <c r="J30" i="14"/>
  <c r="J32" i="14" s="1"/>
  <c r="J56" i="12"/>
  <c r="J63" i="12" s="1"/>
  <c r="J60" i="12" s="1"/>
  <c r="J21" i="14"/>
  <c r="J23" i="14" s="1"/>
  <c r="U21" i="13"/>
  <c r="U23" i="13" s="1"/>
  <c r="U24" i="13" s="1"/>
  <c r="K35" i="13" l="1"/>
  <c r="D38" i="12"/>
  <c r="N30" i="14"/>
  <c r="J33" i="14"/>
  <c r="N21" i="14"/>
  <c r="N23" i="14" s="1"/>
  <c r="N24" i="14" s="1"/>
  <c r="J24" i="14"/>
  <c r="Y21" i="13"/>
  <c r="Y36" i="13"/>
  <c r="N32" i="14" l="1"/>
  <c r="N33" i="14" s="1"/>
  <c r="N35" i="14" s="1"/>
  <c r="U35" i="13"/>
  <c r="Y35" i="13" s="1"/>
  <c r="Y37" i="13" s="1"/>
  <c r="Y38" i="13" s="1"/>
  <c r="K37" i="13"/>
  <c r="K38" i="13" s="1"/>
  <c r="Y23" i="13"/>
  <c r="Y24" i="13" s="1"/>
  <c r="U37" i="13" l="1"/>
  <c r="U38" i="13" s="1"/>
  <c r="F38" i="12"/>
  <c r="F61" i="11" l="1"/>
  <c r="F77" i="11" s="1"/>
  <c r="F79" i="11" s="1"/>
  <c r="D61" i="11"/>
  <c r="D77" i="11" s="1"/>
  <c r="D79" i="11" s="1"/>
  <c r="D102" i="11" s="1"/>
</calcChain>
</file>

<file path=xl/sharedStrings.xml><?xml version="1.0" encoding="utf-8"?>
<sst xmlns="http://schemas.openxmlformats.org/spreadsheetml/2006/main" count="365" uniqueCount="244">
  <si>
    <t>Current assets</t>
  </si>
  <si>
    <t>Total current assets</t>
  </si>
  <si>
    <t>Current liabilities</t>
  </si>
  <si>
    <t>Total current liabilities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</si>
  <si>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</si>
  <si>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</si>
  <si>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</si>
  <si>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</si>
  <si>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</si>
  <si>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Non-current liabilities</t>
  </si>
  <si>
    <t>Total non-current liabilities</t>
  </si>
  <si>
    <t>Total liabilities</t>
  </si>
  <si>
    <t>Total</t>
  </si>
  <si>
    <t>Consolidated</t>
  </si>
  <si>
    <t>Assets</t>
  </si>
  <si>
    <t>(in thousand Baht)</t>
  </si>
  <si>
    <t>Total assets</t>
  </si>
  <si>
    <t>Total equity</t>
  </si>
  <si>
    <t>Issued</t>
  </si>
  <si>
    <t>and paid-up</t>
  </si>
  <si>
    <t>Legal</t>
  </si>
  <si>
    <t>reserve</t>
  </si>
  <si>
    <t>equity</t>
  </si>
  <si>
    <t>Cash and cash equivalents</t>
  </si>
  <si>
    <t>Other current assets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</si>
  <si>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</si>
  <si>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</si>
  <si>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</si>
  <si>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</si>
  <si>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>Other income</t>
  </si>
  <si>
    <t>Depreciation and amortisation</t>
  </si>
  <si>
    <t>Inventories</t>
  </si>
  <si>
    <t xml:space="preserve">   Unappropriated</t>
  </si>
  <si>
    <t xml:space="preserve">Other current assets </t>
  </si>
  <si>
    <t>Income tax paid</t>
  </si>
  <si>
    <t>Interest paid</t>
  </si>
  <si>
    <t>share capital</t>
  </si>
  <si>
    <t>Separate</t>
  </si>
  <si>
    <t>financial statements</t>
  </si>
  <si>
    <t>Consolidated financial statements</t>
  </si>
  <si>
    <t xml:space="preserve">        Legal reserve</t>
  </si>
  <si>
    <t>attributable to</t>
  </si>
  <si>
    <t>Unappropriated</t>
  </si>
  <si>
    <t>Separate financial statements</t>
  </si>
  <si>
    <t>31 December</t>
  </si>
  <si>
    <t>Investments in subsidiaries</t>
  </si>
  <si>
    <t>Administrative expenses</t>
  </si>
  <si>
    <t>Finance costs</t>
  </si>
  <si>
    <t>Premium</t>
  </si>
  <si>
    <t xml:space="preserve">on ordinary </t>
  </si>
  <si>
    <t>shares</t>
  </si>
  <si>
    <t>Other components of equity</t>
  </si>
  <si>
    <t>Non-controlling interests</t>
  </si>
  <si>
    <t xml:space="preserve">Other comprehensive income </t>
  </si>
  <si>
    <t>Total comprehensive income for the period</t>
  </si>
  <si>
    <t xml:space="preserve">  Non-controlling interests</t>
  </si>
  <si>
    <t>Comprehensive income for the period</t>
  </si>
  <si>
    <t>interests</t>
  </si>
  <si>
    <t xml:space="preserve">   the period</t>
  </si>
  <si>
    <t xml:space="preserve">  attributable to:</t>
  </si>
  <si>
    <t>owners of</t>
  </si>
  <si>
    <t>the parent</t>
  </si>
  <si>
    <t xml:space="preserve">  Owners of the parent</t>
  </si>
  <si>
    <t>Deferred tax assets</t>
  </si>
  <si>
    <t>Deferred tax liabilities</t>
  </si>
  <si>
    <t xml:space="preserve">   attributable to owners of the parent</t>
  </si>
  <si>
    <t>Goodwill</t>
  </si>
  <si>
    <t>Interest income</t>
  </si>
  <si>
    <t>Interest received</t>
  </si>
  <si>
    <t>Repayment for long-term loans from financial institutions</t>
  </si>
  <si>
    <t>Non-cash items</t>
  </si>
  <si>
    <t>Purchase of assets under finance lease agreements</t>
  </si>
  <si>
    <t>Gross profit</t>
  </si>
  <si>
    <t>Investment properties</t>
  </si>
  <si>
    <t>Property, plant and equipment</t>
  </si>
  <si>
    <t>Long-term loans from financial institutions</t>
  </si>
  <si>
    <t>Distribution costs</t>
  </si>
  <si>
    <t>Supplementary information for cash flows</t>
  </si>
  <si>
    <t>Transfer from inventories to property, plant and equipment</t>
  </si>
  <si>
    <t>Share-based</t>
  </si>
  <si>
    <t>payment reserves</t>
  </si>
  <si>
    <t>A business</t>
  </si>
  <si>
    <t>Repayment for short-term loans from related parties</t>
  </si>
  <si>
    <t xml:space="preserve">Current portion of long-term loans </t>
  </si>
  <si>
    <t>Trade and other current receivables</t>
  </si>
  <si>
    <t>Trade and other current payables</t>
  </si>
  <si>
    <t>Non-current provisions for employee benefits</t>
  </si>
  <si>
    <t>Revenue from sale of goods</t>
  </si>
  <si>
    <t>Revenue from rendering of services</t>
  </si>
  <si>
    <t>Cost of sales of goods</t>
  </si>
  <si>
    <t>Cost of rendering of services</t>
  </si>
  <si>
    <t xml:space="preserve">  to profit or loss</t>
  </si>
  <si>
    <t>combination</t>
  </si>
  <si>
    <t>Three-month period ended 
31 March</t>
  </si>
  <si>
    <t>Three-month period ended  
31 March</t>
  </si>
  <si>
    <t xml:space="preserve">Trade and other current receivables </t>
  </si>
  <si>
    <t>Adjustments to reconcile profit to cash receipts (payments)</t>
  </si>
  <si>
    <t>Changes in operating assets and liabilities</t>
  </si>
  <si>
    <t>Scan Inter Public Company Limited and its Subsidiaries</t>
  </si>
  <si>
    <t>Proceeds from disposals of property, plant and equipment</t>
  </si>
  <si>
    <t>Proceeds from long-term loans from financial institutions</t>
  </si>
  <si>
    <t>Statement of financial position</t>
  </si>
  <si>
    <t>Restricted bank accounts</t>
  </si>
  <si>
    <t>Liabilities and equity</t>
  </si>
  <si>
    <t>Provisions for products and services warranty</t>
  </si>
  <si>
    <t>Equity</t>
  </si>
  <si>
    <t xml:space="preserve">Share premium on ordinary shares </t>
  </si>
  <si>
    <t>Total liabilities and equity</t>
  </si>
  <si>
    <t>Statement of comprehensive income (Unaudited)</t>
  </si>
  <si>
    <t>Investment in associate</t>
  </si>
  <si>
    <t>Other non-current receivables</t>
  </si>
  <si>
    <t xml:space="preserve">   from financial institutions</t>
  </si>
  <si>
    <t>Other non-current payables</t>
  </si>
  <si>
    <t>Share capital:</t>
  </si>
  <si>
    <t>31 March</t>
  </si>
  <si>
    <t>Total other</t>
  </si>
  <si>
    <t>components</t>
  </si>
  <si>
    <t>of equity</t>
  </si>
  <si>
    <t>controlling</t>
  </si>
  <si>
    <t>Non-</t>
  </si>
  <si>
    <t>reserves</t>
  </si>
  <si>
    <t>payment</t>
  </si>
  <si>
    <t>under common</t>
  </si>
  <si>
    <t>control</t>
  </si>
  <si>
    <t>Translating</t>
  </si>
  <si>
    <t>foreign</t>
  </si>
  <si>
    <t>operations</t>
  </si>
  <si>
    <t>Proceeds from short-term loans from financial institutions</t>
  </si>
  <si>
    <t>Note</t>
  </si>
  <si>
    <t>Net gain on exchange rate</t>
  </si>
  <si>
    <t>Net cash provided by (used in) investing activities</t>
  </si>
  <si>
    <t>Net cash provided by (used in) financing activities</t>
  </si>
  <si>
    <t>Payment for advance for shares</t>
  </si>
  <si>
    <t>Three-month period ended 31 March 2020</t>
  </si>
  <si>
    <t>Balance at 31 March 2020</t>
  </si>
  <si>
    <t>Investment in joint venture</t>
  </si>
  <si>
    <t xml:space="preserve">   (1,200,000 thousand ordinary shares,</t>
  </si>
  <si>
    <t>Revenue</t>
  </si>
  <si>
    <t xml:space="preserve">  net of cash payment</t>
  </si>
  <si>
    <t>Payment for acquisition of intangible assets</t>
  </si>
  <si>
    <t>Right-of-use assets</t>
  </si>
  <si>
    <t>Current portion of lease liabilities</t>
  </si>
  <si>
    <t>Profit (loss) attributable to:</t>
  </si>
  <si>
    <t>Profit (loss) for the period</t>
  </si>
  <si>
    <t>Basic earnings (loss) per share (in Baht)</t>
  </si>
  <si>
    <t>Total comprehensive income (expense) for</t>
  </si>
  <si>
    <t>Total comprehensive income (expense)</t>
  </si>
  <si>
    <t xml:space="preserve">Total comprehensive income (expense) for </t>
  </si>
  <si>
    <t xml:space="preserve">   Contributions by and distributions to owners </t>
  </si>
  <si>
    <t>Total comprehensive expense for the period</t>
  </si>
  <si>
    <t>Profit from operating activities</t>
  </si>
  <si>
    <t>Current portion of long-term loans to</t>
  </si>
  <si>
    <t xml:space="preserve">   par value at Baht 0.5 per share)</t>
  </si>
  <si>
    <t xml:space="preserve">Item that will be reclassified subsequently </t>
  </si>
  <si>
    <t xml:space="preserve">   Dividends</t>
  </si>
  <si>
    <t xml:space="preserve">Right-of-use assets </t>
  </si>
  <si>
    <t xml:space="preserve">Exchange differences on translating financial </t>
  </si>
  <si>
    <t xml:space="preserve">   statements</t>
  </si>
  <si>
    <t>Transfer from property, plant and equipment to investment property</t>
  </si>
  <si>
    <t>Net cash provided by operating activities</t>
  </si>
  <si>
    <t>Net cash generated from operation</t>
  </si>
  <si>
    <t>Tax income (expense)</t>
  </si>
  <si>
    <t>Profit (loss) before income tax expense</t>
  </si>
  <si>
    <t>Short-term loan to associate</t>
  </si>
  <si>
    <t>Short-term loans to joint venture</t>
  </si>
  <si>
    <t>Current portion of long-term loan to</t>
  </si>
  <si>
    <t>other joint operator</t>
  </si>
  <si>
    <t>Current portion of lease receivables</t>
  </si>
  <si>
    <t>Lease receivables</t>
  </si>
  <si>
    <t>Long-term loan to other joint operator</t>
  </si>
  <si>
    <t>Other intangible assets</t>
  </si>
  <si>
    <t>Short-term loans from related party</t>
  </si>
  <si>
    <t xml:space="preserve">Lease liabilities </t>
  </si>
  <si>
    <t>Derivative liabilities</t>
  </si>
  <si>
    <t>Total equity attributable to owners of the parent</t>
  </si>
  <si>
    <t>Transactions  with owners, recorded directly in equity</t>
  </si>
  <si>
    <t>Three-month period ended 31 March 2021</t>
  </si>
  <si>
    <t>Balance at 31 March 2021</t>
  </si>
  <si>
    <t>(Unaudited)</t>
  </si>
  <si>
    <t>Share of net profit of associate and joint venture</t>
  </si>
  <si>
    <t>accounted for using equity method</t>
  </si>
  <si>
    <t xml:space="preserve">  accounted for using equity method</t>
  </si>
  <si>
    <t>Statement of changes in equity (Unaudited)</t>
  </si>
  <si>
    <t xml:space="preserve">    Adjustment </t>
  </si>
  <si>
    <t xml:space="preserve">    Dividend payment</t>
  </si>
  <si>
    <t>Balance at 1 January 2021</t>
  </si>
  <si>
    <t>Statement of cash flows (Unaudited)</t>
  </si>
  <si>
    <t>Share of profit of associate and joint venture</t>
  </si>
  <si>
    <t>Loss on inventories devaluation</t>
  </si>
  <si>
    <t xml:space="preserve">Gain on disposal of property, plant and equipment </t>
  </si>
  <si>
    <t>Non-current provisions for employee benefit</t>
  </si>
  <si>
    <t>Proceeds from short-term loans to joint venture</t>
  </si>
  <si>
    <t xml:space="preserve">Proceeds from disposals of subsidiaries,  </t>
  </si>
  <si>
    <t xml:space="preserve">Payment for acquisition of property, plant and equipment  </t>
  </si>
  <si>
    <t>Repayment for short-term loans from financial institutions</t>
  </si>
  <si>
    <t>Repayment for liabilities under lease agreements</t>
  </si>
  <si>
    <t>Payable from dividend payment</t>
  </si>
  <si>
    <t xml:space="preserve">Transfer from property, plant and equipment to inventory </t>
  </si>
  <si>
    <t>Net loss on exchange rate</t>
  </si>
  <si>
    <t>Payment for the invesment in subsidiaries</t>
  </si>
  <si>
    <t>Proceeds from short-term loans from related parties</t>
  </si>
  <si>
    <t>Short-term loans from financial institutions</t>
  </si>
  <si>
    <t xml:space="preserve">   Other comprehensive income</t>
  </si>
  <si>
    <t>Dividend payment</t>
  </si>
  <si>
    <t>Impairment loss determined in accordance with TFRS 9</t>
  </si>
  <si>
    <t>4,5</t>
  </si>
  <si>
    <t>Notes</t>
  </si>
  <si>
    <t>Balance at 1 January 2020</t>
  </si>
  <si>
    <t xml:space="preserve">   Total transactions  with owners, recorded directly in equity</t>
  </si>
  <si>
    <t xml:space="preserve">   Changes in ownership interests in subsidiaries</t>
  </si>
  <si>
    <t xml:space="preserve">   Contributions by and distributions to owners</t>
  </si>
  <si>
    <t xml:space="preserve">   Adjustment </t>
  </si>
  <si>
    <t>Short-term loans to subsidiaries</t>
  </si>
  <si>
    <t>Comprehensive income (expense) for the period</t>
  </si>
  <si>
    <t xml:space="preserve">   Other comprehensive income (expense)</t>
  </si>
  <si>
    <t>Total comprehensive income (expense) for the period</t>
  </si>
  <si>
    <t xml:space="preserve">    Total transactions with owners, recorded directly in equity</t>
  </si>
  <si>
    <t xml:space="preserve">(Reversal) bad debt and allowance for doubtful accounts </t>
  </si>
  <si>
    <t>(Reversal of) provision for products and services warranties</t>
  </si>
  <si>
    <t>Net increase in cash and cash equivalents</t>
  </si>
  <si>
    <t>Cash and cash equivalents at 1 January</t>
  </si>
  <si>
    <t>Cash and cash equivalents at 31 March</t>
  </si>
  <si>
    <t>Transfer from investment property to property, plant and equipment</t>
  </si>
  <si>
    <t>Short-term loans to related parties</t>
  </si>
  <si>
    <t>Long-term loans to related party</t>
  </si>
  <si>
    <t>Statement of income (Unaudited)</t>
  </si>
  <si>
    <t>Impairment loss recognised in profit or loss</t>
  </si>
  <si>
    <t>Proceeds from long-term loans to related party</t>
  </si>
  <si>
    <t>related party</t>
  </si>
  <si>
    <t>Payment for long-term loans to related party</t>
  </si>
  <si>
    <t>Transactions  with owners, recorded directly in equity of the parent</t>
  </si>
  <si>
    <t>Transactions with owners, recorded directly in equity of the parent</t>
  </si>
  <si>
    <t xml:space="preserve">Tax expense (income) </t>
  </si>
  <si>
    <t xml:space="preserve">   Acquisition of non-controlling interests without a change in control</t>
  </si>
  <si>
    <t>Proceeds from loans to related parties</t>
  </si>
  <si>
    <t>Payment for loans to related parties</t>
  </si>
  <si>
    <t>Proceeds from loans to other joint operator</t>
  </si>
  <si>
    <t xml:space="preserve">Proceeds from capital increase in subsidiary from </t>
  </si>
  <si>
    <t xml:space="preserve">   non-controlling interests</t>
  </si>
  <si>
    <t>Income tax payable</t>
  </si>
  <si>
    <t xml:space="preserve">   Profit</t>
  </si>
  <si>
    <t xml:space="preserve">   Profit (loss)</t>
  </si>
  <si>
    <t xml:space="preserve">    Loss</t>
  </si>
  <si>
    <t xml:space="preserve">    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</si>
</sst>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#,##0\ ;\(#,##0\)"/>
    <numFmt numFmtId="194" formatCode="#,##0.00\ ;\(#,##0.00\)"/>
    <numFmt numFmtId="195" formatCode="_(* #,##0_);_(* \(#,##0\);_(* &quot;-&quot;??_);_(@_)"/>
    <numFmt numFmtId="196" formatCode="_-* #,##0_-;\-* #,##0_-;_-* &quot;-&quot;??_-;_-@_-"/>
    <numFmt numFmtId="197" formatCode="_(* #,##0.00000_);_(* \(#,##0.00000\);_(* &quot;-&quot;??_);_(@_)"/>
    <numFmt numFmtId="198" formatCode="&quot;฿&quot;\t#,##0_);[Red]\(&quot;฿&quot;\t#,##0\)"/>
    <numFmt numFmtId="199" formatCode="0.00_)"/>
  </numFmts>
  <fonts count="51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sz val="11"/>
      <color theme="1"/>
      <name val="Times New Roman"/>
      <family val="1"/>
    </font>
    <font>
      <b/>
      <sz val="15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7">
    <xf numFmtId="0" fontId="0" fillId="0" borderId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2" borderId="0" applyNumberFormat="0" applyBorder="0" applyAlignment="0" applyProtection="0"/>
    <xf numFmtId="0" fontId="17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3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9" fontId="19" fillId="0" borderId="0"/>
    <xf numFmtId="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0" fillId="0" borderId="0"/>
    <xf numFmtId="197" fontId="19" fillId="0" borderId="0"/>
    <xf numFmtId="0" fontId="21" fillId="0" borderId="0" applyProtection="0"/>
    <xf numFmtId="0" fontId="22" fillId="0" borderId="0"/>
    <xf numFmtId="2" fontId="21" fillId="0" borderId="0" applyProtection="0"/>
    <xf numFmtId="38" fontId="23" fillId="21" borderId="0" applyNumberFormat="0" applyBorder="0" applyAlignment="0" applyProtection="0"/>
    <xf numFmtId="0" fontId="24" fillId="0" borderId="3" applyNumberFormat="0" applyAlignment="0" applyProtection="0">
      <alignment horizontal="left" vertical="center"/>
    </xf>
    <xf numFmtId="0" fontId="24" fillId="0" borderId="4">
      <alignment horizontal="left" vertical="center"/>
    </xf>
    <xf numFmtId="0" fontId="25" fillId="0" borderId="0" applyProtection="0"/>
    <xf numFmtId="0" fontId="26" fillId="0" borderId="0" applyProtection="0"/>
    <xf numFmtId="10" fontId="23" fillId="22" borderId="5" applyNumberFormat="0" applyBorder="0" applyAlignment="0" applyProtection="0"/>
    <xf numFmtId="198" fontId="22" fillId="0" borderId="0" applyFont="0" applyFill="0" applyBorder="0" applyAlignment="0" applyProtection="0"/>
    <xf numFmtId="37" fontId="27" fillId="0" borderId="0"/>
    <xf numFmtId="199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48" fillId="0" borderId="0"/>
    <xf numFmtId="0" fontId="4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0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>
      <alignment vertical="justify"/>
    </xf>
    <xf numFmtId="0" fontId="15" fillId="0" borderId="0">
      <alignment vertical="justify"/>
    </xf>
    <xf numFmtId="1" fontId="15" fillId="0" borderId="8" applyNumberFormat="0" applyFill="0" applyAlignment="0" applyProtection="0">
      <alignment horizontal="center" vertical="center"/>
    </xf>
    <xf numFmtId="0" fontId="29" fillId="0" borderId="9" applyAlignment="0">
      <alignment horizontal="centerContinuous"/>
    </xf>
    <xf numFmtId="188" fontId="30" fillId="0" borderId="0" applyFont="0" applyFill="0" applyBorder="0" applyAlignment="0" applyProtection="0"/>
    <xf numFmtId="0" fontId="15" fillId="0" borderId="0">
      <alignment horizontal="centerContinuous" vertical="center"/>
    </xf>
    <xf numFmtId="0" fontId="15" fillId="0" borderId="0">
      <alignment horizontal="centerContinuous" vertical="center"/>
    </xf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36" fillId="20" borderId="2" applyNumberFormat="0" applyAlignment="0" applyProtection="0"/>
    <xf numFmtId="0" fontId="37" fillId="0" borderId="10" applyNumberFormat="0" applyFill="0" applyAlignment="0" applyProtection="0"/>
    <xf numFmtId="0" fontId="43" fillId="8" borderId="0" applyNumberFormat="0" applyBorder="0" applyAlignment="0" applyProtection="0"/>
    <xf numFmtId="0" fontId="44" fillId="23" borderId="7" applyNumberFormat="0" applyAlignment="0" applyProtection="0"/>
    <xf numFmtId="0" fontId="31" fillId="23" borderId="1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8" fillId="9" borderId="0" applyNumberFormat="0" applyBorder="0" applyAlignment="0" applyProtection="0"/>
    <xf numFmtId="9" fontId="39" fillId="0" borderId="0" applyFont="0" applyFill="0" applyBorder="0" applyAlignment="0" applyProtection="0"/>
    <xf numFmtId="0" fontId="34" fillId="0" borderId="0"/>
    <xf numFmtId="0" fontId="40" fillId="5" borderId="1" applyNumberFormat="0" applyAlignment="0" applyProtection="0"/>
    <xf numFmtId="0" fontId="41" fillId="11" borderId="0" applyNumberFormat="0" applyBorder="0" applyAlignment="0" applyProtection="0"/>
    <xf numFmtId="0" fontId="42" fillId="0" borderId="11" applyNumberFormat="0" applyFill="0" applyAlignment="0" applyProtection="0"/>
    <xf numFmtId="188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39" fillId="0" borderId="0"/>
    <xf numFmtId="0" fontId="18" fillId="24" borderId="0" applyNumberFormat="0" applyBorder="0" applyAlignment="0" applyProtection="0"/>
    <xf numFmtId="0" fontId="18" fillId="19" borderId="0" applyNumberFormat="0" applyBorder="0" applyAlignment="0" applyProtection="0"/>
    <xf numFmtId="0" fontId="18" fillId="2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4" borderId="6" applyNumberFormat="0" applyFont="0" applyAlignment="0" applyProtection="0"/>
    <xf numFmtId="0" fontId="45" fillId="0" borderId="12" applyNumberFormat="0" applyFill="0" applyAlignment="0" applyProtection="0"/>
    <xf numFmtId="0" fontId="46" fillId="0" borderId="13" applyNumberFormat="0" applyFill="0" applyAlignment="0" applyProtection="0"/>
    <xf numFmtId="0" fontId="47" fillId="0" borderId="14" applyNumberFormat="0" applyFill="0" applyAlignment="0" applyProtection="0"/>
    <xf numFmtId="0" fontId="47" fillId="0" borderId="0" applyNumberFormat="0" applyFill="0" applyBorder="0" applyAlignment="0" applyProtection="0"/>
  </cellStyleXfs>
  <cellXfs count="325">
    <xf numFmtId="0" fontId="0" fillId="0" borderId="0" xfId="0"/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0" fontId="2" fillId="0" borderId="0" xfId="0" applyFont="1" applyAlignment="1"/>
    <xf numFmtId="0" fontId="10" fillId="0" borderId="0" xfId="0" applyFont="1" applyAlignment="1"/>
    <xf numFmtId="0" fontId="7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10" fillId="0" borderId="0" xfId="0" applyFont="1" applyFill="1" applyAlignment="1"/>
    <xf numFmtId="0" fontId="12" fillId="0" borderId="0" xfId="0" applyFont="1" applyFill="1" applyAlignment="1"/>
    <xf numFmtId="0" fontId="6" fillId="0" borderId="0" xfId="0" applyFont="1" applyFill="1" applyAlignment="1"/>
    <xf numFmtId="0" fontId="7" fillId="0" borderId="0" xfId="0" applyFont="1" applyFill="1" applyAlignment="1"/>
    <xf numFmtId="193" fontId="4" fillId="0" borderId="0" xfId="0" applyNumberFormat="1" applyFont="1" applyFill="1" applyAlignment="1"/>
    <xf numFmtId="0" fontId="4" fillId="0" borderId="0" xfId="0" applyFont="1" applyFill="1" applyAlignment="1"/>
    <xf numFmtId="193" fontId="5" fillId="0" borderId="0" xfId="0" applyNumberFormat="1" applyFont="1" applyFill="1" applyBorder="1" applyAlignment="1"/>
    <xf numFmtId="0" fontId="4" fillId="0" borderId="0" xfId="0" applyFont="1" applyFill="1" applyBorder="1" applyAlignment="1"/>
    <xf numFmtId="193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11" fillId="0" borderId="0" xfId="0" applyFont="1" applyFill="1" applyBorder="1" applyAlignment="1"/>
    <xf numFmtId="0" fontId="10" fillId="0" borderId="0" xfId="0" applyFont="1" applyFill="1" applyBorder="1" applyAlignment="1"/>
    <xf numFmtId="37" fontId="5" fillId="0" borderId="0" xfId="0" applyNumberFormat="1" applyFont="1" applyFill="1" applyAlignment="1"/>
    <xf numFmtId="193" fontId="5" fillId="0" borderId="0" xfId="0" applyNumberFormat="1" applyFont="1" applyFill="1" applyBorder="1" applyAlignment="1">
      <alignment horizontal="right"/>
    </xf>
    <xf numFmtId="194" fontId="5" fillId="0" borderId="15" xfId="0" applyNumberFormat="1" applyFont="1" applyFill="1" applyBorder="1" applyAlignment="1">
      <alignment horizontal="right"/>
    </xf>
    <xf numFmtId="194" fontId="5" fillId="0" borderId="0" xfId="0" applyNumberFormat="1" applyFont="1" applyFill="1" applyBorder="1" applyAlignment="1">
      <alignment horizontal="right"/>
    </xf>
    <xf numFmtId="194" fontId="5" fillId="0" borderId="0" xfId="0" applyNumberFormat="1" applyFont="1" applyFill="1" applyBorder="1" applyAlignment="1"/>
    <xf numFmtId="0" fontId="5" fillId="0" borderId="0" xfId="0" applyFont="1" applyFill="1" applyAlignment="1"/>
    <xf numFmtId="193" fontId="2" fillId="0" borderId="0" xfId="0" applyNumberFormat="1" applyFont="1" applyFill="1" applyBorder="1" applyAlignment="1"/>
    <xf numFmtId="0" fontId="2" fillId="0" borderId="0" xfId="0" applyFont="1" applyFill="1" applyAlignment="1"/>
    <xf numFmtId="37" fontId="7" fillId="0" borderId="0" xfId="0" applyNumberFormat="1" applyFont="1" applyFill="1" applyBorder="1" applyAlignment="1">
      <alignment horizontal="center"/>
    </xf>
    <xf numFmtId="3" fontId="5" fillId="0" borderId="0" xfId="20" applyNumberFormat="1" applyFont="1" applyAlignment="1"/>
    <xf numFmtId="0" fontId="0" fillId="0" borderId="0" xfId="0" applyFont="1" applyFill="1" applyAlignment="1"/>
    <xf numFmtId="0" fontId="5" fillId="0" borderId="0" xfId="0" applyFont="1" applyFill="1" applyAlignment="1">
      <alignment wrapText="1"/>
    </xf>
    <xf numFmtId="0" fontId="8" fillId="0" borderId="0" xfId="0" applyNumberFormat="1" applyFont="1" applyFill="1" applyAlignment="1">
      <alignment horizontal="left"/>
    </xf>
    <xf numFmtId="0" fontId="9" fillId="0" borderId="0" xfId="0" applyNumberFormat="1" applyFont="1" applyFill="1" applyAlignment="1">
      <alignment horizontal="left"/>
    </xf>
    <xf numFmtId="0" fontId="9" fillId="0" borderId="0" xfId="0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Border="1" applyAlignment="1"/>
    <xf numFmtId="0" fontId="0" fillId="0" borderId="0" xfId="0" applyFont="1" applyAlignment="1"/>
    <xf numFmtId="0" fontId="0" fillId="0" borderId="0" xfId="0" applyFont="1" applyFill="1" applyAlignment="1">
      <alignment horizontal="left"/>
    </xf>
    <xf numFmtId="193" fontId="5" fillId="0" borderId="0" xfId="0" applyNumberFormat="1" applyFont="1" applyFill="1" applyBorder="1" applyAlignment="1">
      <alignment horizontal="center"/>
    </xf>
    <xf numFmtId="192" fontId="2" fillId="0" borderId="0" xfId="20" applyNumberFormat="1" applyFont="1" applyFill="1" applyBorder="1" applyAlignment="1">
      <alignment horizontal="center"/>
    </xf>
    <xf numFmtId="0" fontId="12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191" fontId="5" fillId="0" borderId="0" xfId="0" applyNumberFormat="1" applyFont="1" applyFill="1" applyBorder="1" applyAlignment="1"/>
    <xf numFmtId="191" fontId="5" fillId="0" borderId="15" xfId="0" applyNumberFormat="1" applyFont="1" applyFill="1" applyBorder="1" applyAlignment="1">
      <alignment horizontal="right"/>
    </xf>
    <xf numFmtId="4" fontId="4" fillId="0" borderId="0" xfId="20" applyFont="1" applyFill="1" applyBorder="1" applyAlignment="1"/>
    <xf numFmtId="37" fontId="0" fillId="0" borderId="0" xfId="0" applyNumberFormat="1" applyFont="1" applyFill="1" applyBorder="1" applyAlignment="1"/>
    <xf numFmtId="37" fontId="0" fillId="0" borderId="0" xfId="0" applyNumberFormat="1" applyFont="1" applyFill="1" applyAlignment="1"/>
    <xf numFmtId="193" fontId="3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3" fillId="0" borderId="0" xfId="0" applyFont="1" applyAlignment="1">
      <alignment horizontal="center"/>
    </xf>
    <xf numFmtId="0" fontId="8" fillId="0" borderId="0" xfId="0" applyNumberFormat="1" applyFont="1" applyAlignment="1">
      <alignment horizontal="left"/>
    </xf>
    <xf numFmtId="37" fontId="2" fillId="0" borderId="0" xfId="0" applyNumberFormat="1" applyFont="1" applyFill="1" applyAlignment="1"/>
    <xf numFmtId="193" fontId="5" fillId="0" borderId="0" xfId="0" applyNumberFormat="1" applyFont="1" applyFill="1" applyBorder="1" applyAlignment="1">
      <alignment horizontal="left"/>
    </xf>
    <xf numFmtId="192" fontId="2" fillId="0" borderId="0" xfId="0" applyNumberFormat="1" applyFont="1" applyFill="1" applyAlignment="1"/>
    <xf numFmtId="193" fontId="2" fillId="0" borderId="0" xfId="0" applyNumberFormat="1" applyFont="1" applyFill="1" applyAlignment="1">
      <alignment horizontal="left"/>
    </xf>
    <xf numFmtId="193" fontId="5" fillId="0" borderId="15" xfId="0" applyNumberFormat="1" applyFont="1" applyFill="1" applyBorder="1" applyAlignment="1">
      <alignment horizontal="right"/>
    </xf>
    <xf numFmtId="192" fontId="5" fillId="0" borderId="0" xfId="0" applyNumberFormat="1" applyFont="1" applyFill="1" applyAlignment="1"/>
    <xf numFmtId="194" fontId="5" fillId="0" borderId="0" xfId="0" applyNumberFormat="1" applyFont="1" applyFill="1" applyBorder="1" applyAlignment="1">
      <alignment horizontal="left"/>
    </xf>
    <xf numFmtId="0" fontId="9" fillId="0" borderId="0" xfId="0" applyFont="1" applyFill="1" applyBorder="1" applyAlignment="1"/>
    <xf numFmtId="49" fontId="5" fillId="0" borderId="0" xfId="0" applyNumberFormat="1" applyFont="1" applyFill="1" applyBorder="1" applyAlignment="1"/>
    <xf numFmtId="0" fontId="5" fillId="0" borderId="0" xfId="0" applyFont="1" applyFill="1" applyAlignment="1">
      <alignment horizontal="left" vertical="center"/>
    </xf>
    <xf numFmtId="191" fontId="0" fillId="0" borderId="0" xfId="20" applyNumberFormat="1" applyFont="1" applyFill="1" applyAlignment="1">
      <alignment horizontal="right"/>
    </xf>
    <xf numFmtId="191" fontId="0" fillId="0" borderId="0" xfId="20" applyNumberFormat="1" applyFont="1" applyFill="1" applyBorder="1" applyAlignment="1">
      <alignment horizontal="right"/>
    </xf>
    <xf numFmtId="192" fontId="0" fillId="0" borderId="0" xfId="20" applyNumberFormat="1" applyFont="1" applyFill="1" applyAlignment="1">
      <alignment horizontal="right"/>
    </xf>
    <xf numFmtId="192" fontId="0" fillId="0" borderId="16" xfId="20" applyNumberFormat="1" applyFont="1" applyFill="1" applyBorder="1" applyAlignment="1">
      <alignment horizontal="right"/>
    </xf>
    <xf numFmtId="0" fontId="3" fillId="0" borderId="0" xfId="0" applyFont="1" applyAlignment="1"/>
    <xf numFmtId="192" fontId="0" fillId="0" borderId="0" xfId="20" applyNumberFormat="1" applyFont="1" applyAlignment="1"/>
    <xf numFmtId="0" fontId="8" fillId="0" borderId="0" xfId="0" applyFont="1" applyFill="1" applyAlignment="1"/>
    <xf numFmtId="0" fontId="9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195" fontId="5" fillId="0" borderId="0" xfId="20" applyNumberFormat="1" applyFont="1" applyFill="1" applyBorder="1" applyAlignment="1"/>
    <xf numFmtId="193" fontId="0" fillId="0" borderId="0" xfId="0" applyNumberFormat="1" applyFont="1" applyFill="1" applyBorder="1" applyAlignment="1">
      <alignment horizontal="right"/>
    </xf>
    <xf numFmtId="195" fontId="5" fillId="0" borderId="16" xfId="20" applyNumberFormat="1" applyFont="1" applyFill="1" applyBorder="1" applyAlignment="1"/>
    <xf numFmtId="193" fontId="12" fillId="0" borderId="0" xfId="0" applyNumberFormat="1" applyFont="1" applyFill="1" applyBorder="1" applyAlignment="1">
      <alignment horizontal="right" vertical="center"/>
    </xf>
    <xf numFmtId="192" fontId="0" fillId="0" borderId="0" xfId="20" applyNumberFormat="1" applyFont="1" applyFill="1" applyBorder="1" applyAlignment="1">
      <alignment horizontal="right"/>
    </xf>
    <xf numFmtId="193" fontId="0" fillId="0" borderId="0" xfId="0" applyNumberFormat="1" applyFont="1" applyFill="1" applyAlignment="1"/>
    <xf numFmtId="0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192" fontId="0" fillId="0" borderId="16" xfId="0" applyNumberFormat="1" applyFill="1" applyBorder="1" applyAlignment="1">
      <alignment horizontal="center"/>
    </xf>
    <xf numFmtId="193" fontId="0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191" fontId="5" fillId="0" borderId="0" xfId="0" applyNumberFormat="1" applyFont="1" applyFill="1" applyBorder="1" applyAlignment="1">
      <alignment horizontal="right"/>
    </xf>
    <xf numFmtId="193" fontId="0" fillId="0" borderId="0" xfId="0" applyNumberFormat="1" applyFont="1" applyFill="1" applyBorder="1" applyAlignment="1">
      <alignment horizontal="center"/>
    </xf>
    <xf numFmtId="195" fontId="0" fillId="0" borderId="0" xfId="20" applyNumberFormat="1" applyFont="1" applyAlignment="1"/>
    <xf numFmtId="195" fontId="0" fillId="0" borderId="0" xfId="20" applyNumberFormat="1" applyFont="1" applyFill="1" applyAlignment="1">
      <alignment horizontal="right"/>
    </xf>
    <xf numFmtId="193" fontId="5" fillId="0" borderId="0" xfId="0" applyNumberFormat="1" applyFont="1" applyFill="1" applyAlignment="1">
      <alignment horizontal="right"/>
    </xf>
    <xf numFmtId="193" fontId="0" fillId="0" borderId="16" xfId="0" applyNumberFormat="1" applyFont="1" applyFill="1" applyBorder="1" applyAlignment="1">
      <alignment horizontal="right"/>
    </xf>
    <xf numFmtId="193" fontId="0" fillId="0" borderId="0" xfId="0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0" fontId="0" fillId="0" borderId="0" xfId="0" applyNumberFormat="1" applyFont="1" applyFill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93" fontId="5" fillId="0" borderId="0" xfId="0" applyNumberFormat="1" applyFont="1" applyBorder="1" applyAlignment="1">
      <alignment horizontal="right"/>
    </xf>
    <xf numFmtId="0" fontId="0" fillId="0" borderId="0" xfId="0" applyFont="1" applyAlignment="1">
      <alignment horizontal="center"/>
    </xf>
    <xf numFmtId="0" fontId="0" fillId="0" borderId="0" xfId="0" applyFont="1" applyBorder="1" applyAlignment="1"/>
    <xf numFmtId="192" fontId="0" fillId="0" borderId="0" xfId="0" applyNumberFormat="1" applyFont="1" applyFill="1" applyAlignment="1"/>
    <xf numFmtId="3" fontId="0" fillId="0" borderId="0" xfId="20" applyNumberFormat="1" applyFont="1" applyFill="1" applyAlignment="1">
      <alignment horizontal="right"/>
    </xf>
    <xf numFmtId="193" fontId="0" fillId="0" borderId="16" xfId="20" applyNumberFormat="1" applyFont="1" applyFill="1" applyBorder="1" applyAlignment="1">
      <alignment horizontal="right"/>
    </xf>
    <xf numFmtId="192" fontId="0" fillId="0" borderId="0" xfId="74" applyNumberFormat="1" applyFont="1" applyFill="1" applyAlignment="1"/>
    <xf numFmtId="9" fontId="0" fillId="0" borderId="0" xfId="74" applyNumberFormat="1" applyFont="1" applyFill="1" applyAlignment="1"/>
    <xf numFmtId="9" fontId="0" fillId="0" borderId="0" xfId="74" applyFont="1" applyFill="1" applyAlignment="1"/>
    <xf numFmtId="193" fontId="0" fillId="0" borderId="0" xfId="0" applyNumberFormat="1" applyFont="1" applyFill="1" applyBorder="1" applyAlignment="1">
      <alignment horizontal="left"/>
    </xf>
    <xf numFmtId="192" fontId="0" fillId="0" borderId="0" xfId="20" applyNumberFormat="1" applyFont="1" applyFill="1" applyAlignment="1"/>
    <xf numFmtId="3" fontId="0" fillId="0" borderId="0" xfId="2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39" fontId="0" fillId="0" borderId="0" xfId="0" applyNumberFormat="1" applyFont="1" applyFill="1" applyBorder="1" applyAlignment="1">
      <alignment horizontal="right"/>
    </xf>
    <xf numFmtId="39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91" fontId="0" fillId="0" borderId="0" xfId="20" applyNumberFormat="1" applyFont="1" applyFill="1" applyBorder="1" applyAlignment="1"/>
    <xf numFmtId="3" fontId="0" fillId="0" borderId="0" xfId="20" applyNumberFormat="1" applyFont="1" applyFill="1" applyAlignment="1">
      <alignment horizontal="left"/>
    </xf>
    <xf numFmtId="193" fontId="5" fillId="0" borderId="0" xfId="20" applyNumberFormat="1" applyFont="1" applyFill="1" applyAlignment="1">
      <alignment horizontal="right"/>
    </xf>
    <xf numFmtId="193" fontId="0" fillId="0" borderId="0" xfId="20" applyNumberFormat="1" applyFont="1" applyFill="1" applyBorder="1" applyAlignment="1">
      <alignment horizontal="right"/>
    </xf>
    <xf numFmtId="192" fontId="0" fillId="0" borderId="16" xfId="20" applyNumberFormat="1" applyFont="1" applyBorder="1" applyAlignment="1"/>
    <xf numFmtId="195" fontId="0" fillId="0" borderId="16" xfId="20" applyNumberFormat="1" applyFont="1" applyBorder="1" applyAlignment="1"/>
    <xf numFmtId="195" fontId="0" fillId="0" borderId="0" xfId="20" applyNumberFormat="1" applyFont="1" applyBorder="1" applyAlignment="1"/>
    <xf numFmtId="195" fontId="0" fillId="0" borderId="16" xfId="20" applyNumberFormat="1" applyFont="1" applyFill="1" applyBorder="1" applyAlignment="1"/>
    <xf numFmtId="191" fontId="0" fillId="0" borderId="17" xfId="20" applyNumberFormat="1" applyFont="1" applyFill="1" applyBorder="1" applyAlignment="1">
      <alignment horizontal="left"/>
    </xf>
    <xf numFmtId="195" fontId="5" fillId="0" borderId="4" xfId="27" applyNumberFormat="1" applyFont="1" applyFill="1" applyBorder="1" applyAlignment="1">
      <alignment horizontal="center" vertical="center"/>
    </xf>
    <xf numFmtId="191" fontId="2" fillId="0" borderId="0" xfId="20" applyNumberFormat="1" applyFont="1" applyFill="1" applyBorder="1" applyAlignment="1">
      <alignment horizontal="right"/>
    </xf>
    <xf numFmtId="191" fontId="2" fillId="0" borderId="0" xfId="20" applyNumberFormat="1" applyFont="1" applyFill="1" applyBorder="1" applyAlignment="1"/>
    <xf numFmtId="193" fontId="5" fillId="0" borderId="0" xfId="0" applyNumberFormat="1" applyFont="1" applyAlignment="1"/>
    <xf numFmtId="37" fontId="3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192" fontId="0" fillId="0" borderId="0" xfId="27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195" fontId="0" fillId="0" borderId="0" xfId="27" applyNumberFormat="1" applyFont="1" applyFill="1" applyAlignment="1">
      <alignment vertical="center"/>
    </xf>
    <xf numFmtId="3" fontId="0" fillId="0" borderId="0" xfId="20" applyNumberFormat="1" applyFont="1" applyFill="1" applyBorder="1" applyAlignment="1">
      <alignment horizontal="right"/>
    </xf>
    <xf numFmtId="193" fontId="5" fillId="0" borderId="17" xfId="0" applyNumberFormat="1" applyFont="1" applyFill="1" applyBorder="1" applyAlignment="1">
      <alignment horizontal="right"/>
    </xf>
    <xf numFmtId="192" fontId="0" fillId="0" borderId="0" xfId="20" applyNumberFormat="1" applyFont="1" applyFill="1" applyAlignment="1">
      <alignment horizontal="left"/>
    </xf>
    <xf numFmtId="191" fontId="0" fillId="0" borderId="0" xfId="20" applyNumberFormat="1" applyFont="1" applyFill="1" applyAlignment="1"/>
    <xf numFmtId="191" fontId="0" fillId="0" borderId="16" xfId="20" applyNumberFormat="1" applyFont="1" applyFill="1" applyBorder="1" applyAlignment="1">
      <alignment horizontal="right"/>
    </xf>
    <xf numFmtId="191" fontId="5" fillId="0" borderId="16" xfId="20" applyNumberFormat="1" applyFont="1" applyFill="1" applyBorder="1" applyAlignment="1">
      <alignment horizontal="right"/>
    </xf>
    <xf numFmtId="191" fontId="5" fillId="0" borderId="0" xfId="20" applyNumberFormat="1" applyFont="1" applyFill="1" applyBorder="1" applyAlignment="1">
      <alignment horizontal="right"/>
    </xf>
    <xf numFmtId="191" fontId="5" fillId="0" borderId="4" xfId="20" applyNumberFormat="1" applyFont="1" applyFill="1" applyBorder="1" applyAlignment="1">
      <alignment horizontal="right"/>
    </xf>
    <xf numFmtId="191" fontId="0" fillId="0" borderId="0" xfId="20" applyNumberFormat="1" applyFont="1" applyFill="1" applyBorder="1" applyAlignment="1">
      <alignment horizontal="left"/>
    </xf>
    <xf numFmtId="191" fontId="5" fillId="0" borderId="0" xfId="20" applyNumberFormat="1" applyFont="1" applyFill="1" applyAlignment="1">
      <alignment horizontal="right"/>
    </xf>
    <xf numFmtId="191" fontId="5" fillId="0" borderId="18" xfId="20" applyNumberFormat="1" applyFont="1" applyFill="1" applyBorder="1" applyAlignment="1">
      <alignment horizontal="right"/>
    </xf>
    <xf numFmtId="195" fontId="5" fillId="0" borderId="0" xfId="30" applyNumberFormat="1" applyFont="1" applyFill="1" applyBorder="1" applyAlignment="1">
      <alignment horizontal="right"/>
    </xf>
    <xf numFmtId="4" fontId="0" fillId="0" borderId="0" xfId="20" applyFont="1" applyFill="1" applyAlignment="1">
      <alignment horizontal="center"/>
    </xf>
    <xf numFmtId="0" fontId="8" fillId="0" borderId="0" xfId="0" applyFont="1" applyFill="1" applyBorder="1" applyAlignment="1"/>
    <xf numFmtId="0" fontId="2" fillId="0" borderId="0" xfId="0" applyFont="1" applyFill="1" applyBorder="1" applyAlignment="1"/>
    <xf numFmtId="195" fontId="0" fillId="0" borderId="0" xfId="30" applyNumberFormat="1" applyFont="1" applyFill="1" applyBorder="1" applyAlignment="1">
      <alignment horizontal="right"/>
    </xf>
    <xf numFmtId="196" fontId="0" fillId="0" borderId="0" xfId="0" applyNumberFormat="1" applyFont="1" applyFill="1" applyBorder="1" applyAlignment="1"/>
    <xf numFmtId="196" fontId="0" fillId="0" borderId="0" xfId="2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 vertical="center"/>
    </xf>
    <xf numFmtId="195" fontId="0" fillId="0" borderId="16" xfId="0" applyNumberFormat="1" applyFill="1" applyBorder="1" applyAlignment="1">
      <alignment horizontal="center"/>
    </xf>
    <xf numFmtId="4" fontId="4" fillId="0" borderId="0" xfId="20" applyFont="1" applyFill="1" applyAlignment="1"/>
    <xf numFmtId="191" fontId="2" fillId="0" borderId="0" xfId="20" applyNumberFormat="1" applyFont="1" applyFill="1" applyAlignment="1">
      <alignment horizontal="right"/>
    </xf>
    <xf numFmtId="195" fontId="2" fillId="0" borderId="17" xfId="30" applyNumberFormat="1" applyFont="1" applyFill="1" applyBorder="1" applyAlignment="1">
      <alignment horizontal="right"/>
    </xf>
    <xf numFmtId="192" fontId="0" fillId="0" borderId="0" xfId="27" applyFont="1" applyFill="1" applyAlignment="1">
      <alignment horizontal="right" vertical="center"/>
    </xf>
    <xf numFmtId="192" fontId="0" fillId="0" borderId="16" xfId="0" applyNumberFormat="1" applyFont="1" applyFill="1" applyBorder="1" applyAlignment="1">
      <alignment horizontal="center"/>
    </xf>
    <xf numFmtId="191" fontId="0" fillId="0" borderId="0" xfId="0" applyNumberFormat="1" applyFont="1" applyFill="1" applyBorder="1" applyAlignment="1"/>
    <xf numFmtId="191" fontId="0" fillId="0" borderId="16" xfId="0" applyNumberFormat="1" applyFont="1" applyFill="1" applyBorder="1" applyAlignment="1"/>
    <xf numFmtId="191" fontId="5" fillId="0" borderId="4" xfId="0" applyNumberFormat="1" applyFont="1" applyFill="1" applyBorder="1" applyAlignment="1"/>
    <xf numFmtId="195" fontId="5" fillId="0" borderId="15" xfId="20" applyNumberFormat="1" applyFont="1" applyFill="1" applyBorder="1" applyAlignment="1"/>
    <xf numFmtId="192" fontId="0" fillId="0" borderId="0" xfId="20" applyNumberFormat="1" applyFont="1" applyBorder="1" applyAlignment="1"/>
    <xf numFmtId="192" fontId="5" fillId="0" borderId="4" xfId="20" applyNumberFormat="1" applyFont="1" applyBorder="1" applyAlignment="1"/>
    <xf numFmtId="192" fontId="5" fillId="0" borderId="0" xfId="20" applyNumberFormat="1" applyFont="1" applyBorder="1" applyAlignment="1"/>
    <xf numFmtId="192" fontId="2" fillId="0" borderId="0" xfId="20" applyNumberFormat="1" applyFont="1" applyFill="1" applyBorder="1" applyAlignment="1">
      <alignment horizontal="right"/>
    </xf>
    <xf numFmtId="195" fontId="2" fillId="0" borderId="16" xfId="27" applyNumberFormat="1" applyFont="1" applyFill="1" applyBorder="1" applyAlignment="1">
      <alignment horizontal="center" vertical="center"/>
    </xf>
    <xf numFmtId="192" fontId="5" fillId="0" borderId="16" xfId="20" applyNumberFormat="1" applyFont="1" applyFill="1" applyBorder="1" applyAlignment="1">
      <alignment horizontal="right"/>
    </xf>
    <xf numFmtId="192" fontId="5" fillId="0" borderId="15" xfId="20" applyNumberFormat="1" applyFont="1" applyFill="1" applyBorder="1" applyAlignment="1">
      <alignment horizontal="right"/>
    </xf>
    <xf numFmtId="3" fontId="2" fillId="0" borderId="0" xfId="20" applyNumberFormat="1" applyFont="1" applyFill="1" applyAlignment="1"/>
    <xf numFmtId="3" fontId="2" fillId="0" borderId="0" xfId="20" applyNumberFormat="1" applyFont="1" applyFill="1" applyAlignment="1">
      <alignment horizontal="right"/>
    </xf>
    <xf numFmtId="195" fontId="2" fillId="0" borderId="0" xfId="20" applyNumberFormat="1" applyFont="1" applyFill="1" applyAlignment="1">
      <alignment horizontal="right"/>
    </xf>
    <xf numFmtId="195" fontId="2" fillId="0" borderId="0" xfId="30" applyNumberFormat="1" applyFont="1" applyFill="1" applyBorder="1" applyAlignment="1">
      <alignment horizontal="right"/>
    </xf>
    <xf numFmtId="192" fontId="2" fillId="0" borderId="0" xfId="20" applyNumberFormat="1" applyFont="1" applyFill="1" applyAlignment="1">
      <alignment horizontal="right"/>
    </xf>
    <xf numFmtId="195" fontId="2" fillId="0" borderId="16" xfId="20" applyNumberFormat="1" applyFont="1" applyFill="1" applyBorder="1" applyAlignment="1">
      <alignment horizontal="right"/>
    </xf>
    <xf numFmtId="191" fontId="2" fillId="0" borderId="16" xfId="20" applyNumberFormat="1" applyFont="1" applyFill="1" applyBorder="1" applyAlignment="1">
      <alignment horizontal="right"/>
    </xf>
    <xf numFmtId="0" fontId="7" fillId="0" borderId="0" xfId="0" applyFont="1" applyFill="1"/>
    <xf numFmtId="192" fontId="0" fillId="0" borderId="0" xfId="20" applyNumberFormat="1" applyFont="1" applyFill="1" applyBorder="1" applyAlignment="1">
      <alignment horizontal="center"/>
    </xf>
    <xf numFmtId="0" fontId="8" fillId="0" borderId="0" xfId="0" applyFont="1" applyAlignment="1">
      <alignment horizontal="left"/>
    </xf>
    <xf numFmtId="193" fontId="10" fillId="0" borderId="0" xfId="0" applyNumberFormat="1" applyFont="1"/>
    <xf numFmtId="0" fontId="9" fillId="0" borderId="0" xfId="0" applyFont="1" applyAlignment="1">
      <alignment horizontal="left"/>
    </xf>
    <xf numFmtId="193" fontId="12" fillId="0" borderId="0" xfId="0" applyNumberFormat="1" applyFont="1"/>
    <xf numFmtId="193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93" fontId="5" fillId="0" borderId="0" xfId="0" applyNumberFormat="1" applyFont="1" applyAlignment="1">
      <alignment horizontal="center"/>
    </xf>
    <xf numFmtId="193" fontId="0" fillId="0" borderId="0" xfId="0" applyNumberFormat="1" applyAlignment="1">
      <alignment horizontal="center"/>
    </xf>
    <xf numFmtId="0" fontId="5" fillId="0" borderId="0" xfId="0" applyFont="1" applyAlignment="1">
      <alignment horizontal="left"/>
    </xf>
    <xf numFmtId="193" fontId="3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93" fontId="7" fillId="0" borderId="0" xfId="0" applyNumberFormat="1" applyFont="1"/>
    <xf numFmtId="0" fontId="0" fillId="0" borderId="0" xfId="0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0" fillId="0" borderId="0" xfId="0" applyNumberFormat="1" applyAlignment="1">
      <alignment vertical="center"/>
    </xf>
    <xf numFmtId="193" fontId="0" fillId="0" borderId="0" xfId="0" applyNumberFormat="1" applyAlignment="1">
      <alignment vertical="center"/>
    </xf>
    <xf numFmtId="0" fontId="0" fillId="0" borderId="0" xfId="0" applyAlignment="1">
      <alignment horizontal="left" vertical="center" indent="1"/>
    </xf>
    <xf numFmtId="193" fontId="0" fillId="0" borderId="0" xfId="0" applyNumberFormat="1" applyAlignment="1">
      <alignment horizontal="right" vertical="center"/>
    </xf>
    <xf numFmtId="37" fontId="3" fillId="0" borderId="0" xfId="0" applyNumberFormat="1" applyFont="1" applyAlignment="1">
      <alignment horizontal="center"/>
    </xf>
    <xf numFmtId="37" fontId="5" fillId="0" borderId="4" xfId="0" applyNumberFormat="1" applyFont="1" applyBorder="1" applyAlignment="1">
      <alignment vertical="center"/>
    </xf>
    <xf numFmtId="37" fontId="5" fillId="0" borderId="0" xfId="0" applyNumberFormat="1" applyFont="1" applyAlignment="1">
      <alignment vertical="center"/>
    </xf>
    <xf numFmtId="193" fontId="5" fillId="0" borderId="0" xfId="0" applyNumberFormat="1" applyFont="1"/>
    <xf numFmtId="0" fontId="0" fillId="0" borderId="0" xfId="0" applyAlignment="1">
      <alignment vertical="center" wrapText="1"/>
    </xf>
    <xf numFmtId="37" fontId="5" fillId="0" borderId="15" xfId="0" applyNumberFormat="1" applyFont="1" applyBorder="1" applyAlignment="1">
      <alignment vertical="center"/>
    </xf>
    <xf numFmtId="193" fontId="5" fillId="0" borderId="0" xfId="0" applyNumberFormat="1" applyFont="1" applyAlignment="1">
      <alignment horizontal="right"/>
    </xf>
    <xf numFmtId="37" fontId="5" fillId="0" borderId="16" xfId="0" applyNumberFormat="1" applyFont="1" applyBorder="1" applyAlignment="1">
      <alignment vertical="center"/>
    </xf>
    <xf numFmtId="193" fontId="11" fillId="0" borderId="0" xfId="0" applyNumberFormat="1" applyFont="1"/>
    <xf numFmtId="0" fontId="3" fillId="0" borderId="0" xfId="0" applyFont="1" applyAlignment="1">
      <alignment horizontal="left" vertical="center"/>
    </xf>
    <xf numFmtId="37" fontId="0" fillId="0" borderId="15" xfId="0" applyNumberFormat="1" applyBorder="1" applyAlignment="1">
      <alignment vertical="center"/>
    </xf>
    <xf numFmtId="0" fontId="5" fillId="0" borderId="0" xfId="0" applyFont="1" applyAlignment="1">
      <alignment horizontal="left" vertical="center"/>
    </xf>
    <xf numFmtId="193" fontId="5" fillId="0" borderId="17" xfId="0" applyNumberFormat="1" applyFont="1" applyBorder="1" applyAlignment="1">
      <alignment vertical="center"/>
    </xf>
    <xf numFmtId="193" fontId="5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/>
    </xf>
    <xf numFmtId="4" fontId="5" fillId="0" borderId="0" xfId="20" applyFont="1"/>
    <xf numFmtId="49" fontId="0" fillId="0" borderId="0" xfId="0" quotePrefix="1" applyNumberFormat="1" applyAlignment="1">
      <alignment horizontal="center"/>
    </xf>
    <xf numFmtId="37" fontId="5" fillId="0" borderId="15" xfId="0" applyNumberFormat="1" applyFont="1" applyBorder="1" applyAlignment="1"/>
    <xf numFmtId="37" fontId="5" fillId="0" borderId="0" xfId="0" applyNumberFormat="1" applyFont="1" applyAlignment="1"/>
    <xf numFmtId="37" fontId="0" fillId="0" borderId="0" xfId="0" applyNumberFormat="1" applyAlignment="1"/>
    <xf numFmtId="0" fontId="5" fillId="0" borderId="0" xfId="0" applyFont="1"/>
    <xf numFmtId="0" fontId="7" fillId="0" borderId="0" xfId="0" applyFont="1"/>
    <xf numFmtId="193" fontId="5" fillId="0" borderId="16" xfId="0" applyNumberFormat="1" applyFont="1" applyBorder="1" applyAlignment="1">
      <alignment horizontal="right"/>
    </xf>
    <xf numFmtId="0" fontId="10" fillId="0" borderId="0" xfId="0" applyFont="1" applyFill="1"/>
    <xf numFmtId="0" fontId="12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37" fontId="7" fillId="0" borderId="0" xfId="0" applyNumberFormat="1" applyFont="1" applyFill="1"/>
    <xf numFmtId="0" fontId="0" fillId="0" borderId="0" xfId="0" applyFill="1" applyAlignment="1">
      <alignment vertical="center"/>
    </xf>
    <xf numFmtId="195" fontId="0" fillId="0" borderId="0" xfId="20" applyNumberFormat="1" applyFont="1" applyFill="1" applyBorder="1" applyAlignment="1"/>
    <xf numFmtId="193" fontId="5" fillId="0" borderId="0" xfId="0" applyNumberFormat="1" applyFont="1" applyAlignment="1">
      <alignment horizontal="left"/>
    </xf>
    <xf numFmtId="192" fontId="2" fillId="0" borderId="0" xfId="0" applyNumberFormat="1" applyFont="1"/>
    <xf numFmtId="0" fontId="2" fillId="0" borderId="0" xfId="0" applyFont="1"/>
    <xf numFmtId="192" fontId="0" fillId="0" borderId="0" xfId="0" applyNumberFormat="1"/>
    <xf numFmtId="192" fontId="0" fillId="0" borderId="0" xfId="0" quotePrefix="1" applyNumberFormat="1"/>
    <xf numFmtId="193" fontId="0" fillId="0" borderId="0" xfId="63" applyNumberFormat="1" applyFont="1"/>
    <xf numFmtId="0" fontId="3" fillId="0" borderId="0" xfId="0" applyFont="1" applyAlignment="1">
      <alignment horizontal="left"/>
    </xf>
    <xf numFmtId="193" fontId="2" fillId="0" borderId="0" xfId="63" applyNumberFormat="1" applyFont="1" applyAlignment="1">
      <alignment horizontal="right"/>
    </xf>
    <xf numFmtId="37" fontId="0" fillId="0" borderId="0" xfId="0" applyNumberFormat="1" applyAlignment="1">
      <alignment horizontal="left"/>
    </xf>
    <xf numFmtId="37" fontId="0" fillId="0" borderId="0" xfId="0" applyNumberFormat="1"/>
    <xf numFmtId="193" fontId="0" fillId="0" borderId="0" xfId="0" applyNumberFormat="1" applyAlignment="1">
      <alignment horizontal="right"/>
    </xf>
    <xf numFmtId="37" fontId="0" fillId="0" borderId="0" xfId="0" applyNumberFormat="1" applyAlignment="1">
      <alignment horizontal="right"/>
    </xf>
    <xf numFmtId="193" fontId="0" fillId="0" borderId="16" xfId="0" applyNumberFormat="1" applyBorder="1" applyAlignment="1">
      <alignment horizontal="right"/>
    </xf>
    <xf numFmtId="37" fontId="5" fillId="0" borderId="0" xfId="0" applyNumberFormat="1" applyFont="1" applyAlignment="1">
      <alignment horizontal="left"/>
    </xf>
    <xf numFmtId="37" fontId="5" fillId="0" borderId="0" xfId="0" applyNumberFormat="1" applyFont="1"/>
    <xf numFmtId="193" fontId="0" fillId="0" borderId="0" xfId="0" applyNumberFormat="1" applyAlignment="1">
      <alignment horizontal="left"/>
    </xf>
    <xf numFmtId="191" fontId="0" fillId="0" borderId="0" xfId="0" applyNumberFormat="1" applyAlignment="1">
      <alignment horizontal="right"/>
    </xf>
    <xf numFmtId="191" fontId="0" fillId="0" borderId="0" xfId="0" applyNumberFormat="1" applyAlignment="1">
      <alignment horizontal="center"/>
    </xf>
    <xf numFmtId="192" fontId="5" fillId="0" borderId="0" xfId="0" applyNumberFormat="1" applyFont="1"/>
    <xf numFmtId="191" fontId="5" fillId="0" borderId="0" xfId="0" applyNumberFormat="1" applyFont="1" applyAlignment="1">
      <alignment horizontal="right"/>
    </xf>
    <xf numFmtId="191" fontId="5" fillId="0" borderId="16" xfId="0" applyNumberFormat="1" applyFont="1" applyBorder="1" applyAlignment="1">
      <alignment horizontal="right"/>
    </xf>
    <xf numFmtId="191" fontId="5" fillId="0" borderId="18" xfId="0" applyNumberFormat="1" applyFont="1" applyBorder="1" applyAlignment="1">
      <alignment horizontal="right"/>
    </xf>
    <xf numFmtId="0" fontId="7" fillId="0" borderId="0" xfId="0" applyFont="1" applyAlignment="1">
      <alignment vertical="center"/>
    </xf>
    <xf numFmtId="195" fontId="0" fillId="0" borderId="0" xfId="0" applyNumberFormat="1" applyAlignment="1">
      <alignment horizontal="right"/>
    </xf>
    <xf numFmtId="191" fontId="5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93" fontId="2" fillId="0" borderId="0" xfId="0" applyNumberFormat="1" applyFont="1" applyAlignment="1">
      <alignment horizontal="left"/>
    </xf>
    <xf numFmtId="193" fontId="2" fillId="0" borderId="0" xfId="0" applyNumberFormat="1" applyFont="1"/>
    <xf numFmtId="0" fontId="9" fillId="0" borderId="0" xfId="0" applyFont="1"/>
    <xf numFmtId="0" fontId="0" fillId="0" borderId="0" xfId="0" applyAlignment="1">
      <alignment horizontal="left" indent="1"/>
    </xf>
    <xf numFmtId="192" fontId="0" fillId="0" borderId="0" xfId="0" applyNumberFormat="1" applyAlignment="1">
      <alignment vertical="center"/>
    </xf>
    <xf numFmtId="192" fontId="0" fillId="0" borderId="0" xfId="0" applyNumberFormat="1" applyFont="1" applyFill="1" applyBorder="1" applyAlignment="1">
      <alignment horizontal="right"/>
    </xf>
    <xf numFmtId="192" fontId="0" fillId="0" borderId="0" xfId="0" applyNumberFormat="1" applyFont="1" applyFill="1" applyBorder="1" applyAlignment="1"/>
    <xf numFmtId="195" fontId="0" fillId="0" borderId="0" xfId="0" applyNumberFormat="1" applyFont="1" applyFill="1" applyBorder="1" applyAlignment="1">
      <alignment horizontal="right"/>
    </xf>
    <xf numFmtId="43" fontId="5" fillId="0" borderId="15" xfId="20" applyNumberFormat="1" applyFont="1" applyFill="1" applyBorder="1" applyAlignment="1">
      <alignment horizontal="right"/>
    </xf>
    <xf numFmtId="193" fontId="5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3" fontId="0" fillId="0" borderId="0" xfId="0" applyNumberFormat="1" applyAlignment="1">
      <alignment vertical="center"/>
    </xf>
    <xf numFmtId="37" fontId="0" fillId="0" borderId="16" xfId="0" applyNumberFormat="1" applyFont="1" applyFill="1" applyBorder="1" applyAlignment="1">
      <alignment horizontal="right"/>
    </xf>
    <xf numFmtId="195" fontId="49" fillId="0" borderId="0" xfId="20" applyNumberFormat="1" applyFont="1" applyFill="1" applyBorder="1" applyAlignment="1"/>
    <xf numFmtId="192" fontId="5" fillId="0" borderId="0" xfId="20" applyNumberFormat="1" applyFont="1" applyFill="1" applyBorder="1" applyAlignment="1">
      <alignment horizontal="right"/>
    </xf>
    <xf numFmtId="37" fontId="50" fillId="0" borderId="0" xfId="0" applyNumberFormat="1" applyFont="1"/>
    <xf numFmtId="195" fontId="5" fillId="0" borderId="4" xfId="20" applyNumberFormat="1" applyFont="1" applyBorder="1" applyAlignment="1"/>
    <xf numFmtId="195" fontId="0" fillId="0" borderId="0" xfId="27" applyNumberFormat="1" applyFont="1" applyFill="1" applyBorder="1" applyAlignment="1">
      <alignment vertical="center"/>
    </xf>
    <xf numFmtId="192" fontId="5" fillId="0" borderId="4" xfId="20" applyNumberFormat="1" applyFont="1" applyBorder="1" applyAlignment="1">
      <alignment horizontal="left" indent="1"/>
    </xf>
    <xf numFmtId="0" fontId="0" fillId="0" borderId="0" xfId="0" applyFont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92" fontId="0" fillId="0" borderId="0" xfId="20" applyNumberFormat="1" applyFont="1" applyFill="1" applyBorder="1" applyAlignment="1"/>
    <xf numFmtId="195" fontId="5" fillId="0" borderId="18" xfId="27" applyNumberFormat="1" applyFont="1" applyFill="1" applyBorder="1" applyAlignment="1"/>
    <xf numFmtId="0" fontId="13" fillId="0" borderId="0" xfId="0" applyFont="1" applyFill="1" applyAlignment="1">
      <alignment horizontal="center"/>
    </xf>
    <xf numFmtId="49" fontId="9" fillId="0" borderId="0" xfId="0" applyNumberFormat="1" applyFont="1" applyFill="1" applyAlignment="1">
      <alignment horizontal="left"/>
    </xf>
    <xf numFmtId="49" fontId="0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49" fontId="5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191" fontId="5" fillId="0" borderId="0" xfId="20" applyNumberFormat="1" applyFont="1" applyFill="1" applyBorder="1" applyAlignment="1"/>
    <xf numFmtId="0" fontId="0" fillId="0" borderId="0" xfId="0" applyFont="1" applyFill="1"/>
    <xf numFmtId="191" fontId="2" fillId="0" borderId="16" xfId="20" applyNumberFormat="1" applyFont="1" applyFill="1" applyBorder="1" applyAlignment="1"/>
    <xf numFmtId="191" fontId="5" fillId="0" borderId="4" xfId="20" applyNumberFormat="1" applyFont="1" applyFill="1" applyBorder="1" applyAlignment="1"/>
    <xf numFmtId="193" fontId="0" fillId="0" borderId="0" xfId="0" quotePrefix="1" applyNumberFormat="1" applyFont="1" applyFill="1" applyBorder="1" applyAlignment="1">
      <alignment horizontal="center"/>
    </xf>
    <xf numFmtId="191" fontId="0" fillId="0" borderId="0" xfId="0" applyNumberFormat="1" applyFont="1" applyFill="1" applyBorder="1" applyAlignment="1">
      <alignment horizontal="right"/>
    </xf>
    <xf numFmtId="192" fontId="0" fillId="0" borderId="0" xfId="27" applyFont="1" applyFill="1" applyAlignment="1"/>
    <xf numFmtId="37" fontId="5" fillId="0" borderId="0" xfId="0" applyNumberFormat="1" applyFont="1" applyBorder="1" applyAlignment="1">
      <alignment vertical="center"/>
    </xf>
    <xf numFmtId="192" fontId="0" fillId="0" borderId="16" xfId="0" applyNumberFormat="1" applyFont="1" applyFill="1" applyBorder="1" applyAlignment="1">
      <alignment horizontal="right"/>
    </xf>
    <xf numFmtId="0" fontId="0" fillId="26" borderId="0" xfId="0" applyFill="1" applyAlignment="1">
      <alignment horizontal="left" vertical="center"/>
    </xf>
    <xf numFmtId="37" fontId="3" fillId="26" borderId="0" xfId="0" applyNumberFormat="1" applyFont="1" applyFill="1" applyAlignment="1">
      <alignment horizontal="center" vertical="center"/>
    </xf>
    <xf numFmtId="192" fontId="0" fillId="26" borderId="0" xfId="27" applyFont="1" applyFill="1" applyAlignment="1">
      <alignment vertical="center"/>
    </xf>
    <xf numFmtId="193" fontId="0" fillId="26" borderId="0" xfId="0" applyNumberFormat="1" applyFill="1" applyAlignment="1">
      <alignment vertical="center"/>
    </xf>
    <xf numFmtId="37" fontId="0" fillId="26" borderId="0" xfId="0" applyNumberFormat="1" applyFill="1" applyAlignment="1">
      <alignment vertical="center"/>
    </xf>
    <xf numFmtId="3" fontId="0" fillId="26" borderId="0" xfId="27" applyNumberFormat="1" applyFont="1" applyFill="1" applyAlignment="1">
      <alignment vertical="center"/>
    </xf>
    <xf numFmtId="0" fontId="0" fillId="26" borderId="0" xfId="0" applyFill="1"/>
    <xf numFmtId="192" fontId="0" fillId="26" borderId="0" xfId="0" applyNumberFormat="1" applyFill="1"/>
    <xf numFmtId="0" fontId="0" fillId="0" borderId="0" xfId="0" applyFill="1" applyAlignment="1">
      <alignment horizontal="left"/>
    </xf>
    <xf numFmtId="191" fontId="0" fillId="0" borderId="0" xfId="0" applyNumberFormat="1" applyFill="1" applyAlignment="1">
      <alignment horizontal="right"/>
    </xf>
    <xf numFmtId="191" fontId="0" fillId="0" borderId="0" xfId="0" applyNumberFormat="1" applyFill="1" applyAlignment="1">
      <alignment horizontal="center"/>
    </xf>
    <xf numFmtId="191" fontId="2" fillId="0" borderId="0" xfId="0" applyNumberFormat="1" applyFont="1" applyFill="1" applyAlignment="1"/>
    <xf numFmtId="4" fontId="0" fillId="0" borderId="0" xfId="20" applyFont="1" applyAlignment="1"/>
    <xf numFmtId="193" fontId="12" fillId="0" borderId="0" xfId="0" applyNumberFormat="1" applyFont="1" applyFill="1"/>
    <xf numFmtId="193" fontId="5" fillId="0" borderId="0" xfId="0" applyNumberFormat="1" applyFont="1" applyAlignment="1">
      <alignment horizontal="center"/>
    </xf>
    <xf numFmtId="193" fontId="3" fillId="0" borderId="0" xfId="0" applyNumberFormat="1" applyFont="1" applyAlignment="1">
      <alignment horizontal="center"/>
    </xf>
    <xf numFmtId="193" fontId="3" fillId="0" borderId="0" xfId="0" applyNumberFormat="1" applyFont="1" applyFill="1" applyAlignment="1">
      <alignment horizontal="center"/>
    </xf>
    <xf numFmtId="193" fontId="5" fillId="0" borderId="0" xfId="0" applyNumberFormat="1" applyFont="1" applyFill="1" applyAlignment="1">
      <alignment horizontal="center"/>
    </xf>
    <xf numFmtId="193" fontId="0" fillId="0" borderId="0" xfId="0" applyNumberFormat="1" applyFont="1" applyFill="1" applyAlignment="1">
      <alignment horizontal="center" wrapText="1"/>
    </xf>
    <xf numFmtId="0" fontId="3" fillId="0" borderId="16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center" wrapText="1"/>
    </xf>
    <xf numFmtId="193" fontId="0" fillId="0" borderId="0" xfId="0" applyNumberFormat="1" applyAlignment="1">
      <alignment horizontal="center" wrapText="1"/>
    </xf>
  </cellXfs>
  <cellStyles count="117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75" xfId="19" xr:uid="{00000000-0005-0000-0000-000012000000}"/>
    <cellStyle name="Comma" xfId="20" builtinId="3"/>
    <cellStyle name="Comma 10" xfId="21" xr:uid="{00000000-0005-0000-0000-000014000000}"/>
    <cellStyle name="Comma 11" xfId="22" xr:uid="{00000000-0005-0000-0000-000015000000}"/>
    <cellStyle name="Comma 12" xfId="23" xr:uid="{00000000-0005-0000-0000-000016000000}"/>
    <cellStyle name="Comma 13" xfId="24" xr:uid="{00000000-0005-0000-0000-000017000000}"/>
    <cellStyle name="Comma 14" xfId="25" xr:uid="{00000000-0005-0000-0000-000018000000}"/>
    <cellStyle name="Comma 15" xfId="26" xr:uid="{00000000-0005-0000-0000-000019000000}"/>
    <cellStyle name="Comma 16" xfId="27" xr:uid="{00000000-0005-0000-0000-00001A000000}"/>
    <cellStyle name="Comma 17" xfId="28" xr:uid="{00000000-0005-0000-0000-00001B000000}"/>
    <cellStyle name="Comma 18" xfId="29" xr:uid="{00000000-0005-0000-0000-00001C000000}"/>
    <cellStyle name="Comma 2" xfId="30" xr:uid="{00000000-0005-0000-0000-00001D000000}"/>
    <cellStyle name="Comma 3" xfId="31" xr:uid="{00000000-0005-0000-0000-00001E000000}"/>
    <cellStyle name="Comma 4" xfId="32" xr:uid="{00000000-0005-0000-0000-00001F000000}"/>
    <cellStyle name="Comma 5" xfId="33" xr:uid="{00000000-0005-0000-0000-000020000000}"/>
    <cellStyle name="Comma 6" xfId="34" xr:uid="{00000000-0005-0000-0000-000021000000}"/>
    <cellStyle name="Comma 7" xfId="35" xr:uid="{00000000-0005-0000-0000-000022000000}"/>
    <cellStyle name="Comma 8" xfId="36" xr:uid="{00000000-0005-0000-0000-000023000000}"/>
    <cellStyle name="Comma 9" xfId="37" xr:uid="{00000000-0005-0000-0000-000024000000}"/>
    <cellStyle name="comma zerodec" xfId="38" xr:uid="{00000000-0005-0000-0000-000025000000}"/>
    <cellStyle name="Currency1" xfId="39" xr:uid="{00000000-0005-0000-0000-000026000000}"/>
    <cellStyle name="Date" xfId="40" xr:uid="{00000000-0005-0000-0000-000027000000}"/>
    <cellStyle name="Dollar (zero dec)" xfId="41" xr:uid="{00000000-0005-0000-0000-000028000000}"/>
    <cellStyle name="Fixed" xfId="42" xr:uid="{00000000-0005-0000-0000-000029000000}"/>
    <cellStyle name="Grey" xfId="43" xr:uid="{00000000-0005-0000-0000-00002A000000}"/>
    <cellStyle name="Header1" xfId="44" xr:uid="{00000000-0005-0000-0000-00002B000000}"/>
    <cellStyle name="Header2" xfId="45" xr:uid="{00000000-0005-0000-0000-00002C000000}"/>
    <cellStyle name="HEADING1" xfId="46" xr:uid="{00000000-0005-0000-0000-00002D000000}"/>
    <cellStyle name="HEADING2" xfId="47" xr:uid="{00000000-0005-0000-0000-00002E000000}"/>
    <cellStyle name="Input [yellow]" xfId="48" xr:uid="{00000000-0005-0000-0000-00002F000000}"/>
    <cellStyle name="Migliaia (0)" xfId="49" xr:uid="{00000000-0005-0000-0000-000030000000}"/>
    <cellStyle name="no dec" xfId="50" xr:uid="{00000000-0005-0000-0000-000031000000}"/>
    <cellStyle name="Normal" xfId="0" builtinId="0"/>
    <cellStyle name="Normal - Style1" xfId="51" xr:uid="{00000000-0005-0000-0000-000033000000}"/>
    <cellStyle name="Normal - Style1 2" xfId="52" xr:uid="{00000000-0005-0000-0000-000034000000}"/>
    <cellStyle name="Normal 10" xfId="53" xr:uid="{00000000-0005-0000-0000-000035000000}"/>
    <cellStyle name="Normal 11" xfId="54" xr:uid="{00000000-0005-0000-0000-000036000000}"/>
    <cellStyle name="Normal 12" xfId="55" xr:uid="{00000000-0005-0000-0000-000037000000}"/>
    <cellStyle name="Normal 13" xfId="56" xr:uid="{00000000-0005-0000-0000-000038000000}"/>
    <cellStyle name="Normal 14" xfId="57" xr:uid="{00000000-0005-0000-0000-000039000000}"/>
    <cellStyle name="Normal 15" xfId="58" xr:uid="{00000000-0005-0000-0000-00003A000000}"/>
    <cellStyle name="Normal 16" xfId="59" xr:uid="{00000000-0005-0000-0000-00003B000000}"/>
    <cellStyle name="Normal 17" xfId="60" xr:uid="{00000000-0005-0000-0000-00003C000000}"/>
    <cellStyle name="Normal 18" xfId="61" xr:uid="{00000000-0005-0000-0000-00003D000000}"/>
    <cellStyle name="Normal 19" xfId="62" xr:uid="{00000000-0005-0000-0000-00003E000000}"/>
    <cellStyle name="Normal 2" xfId="63" xr:uid="{00000000-0005-0000-0000-00003F000000}"/>
    <cellStyle name="Normal 3" xfId="64" xr:uid="{00000000-0005-0000-0000-000040000000}"/>
    <cellStyle name="Normal 4" xfId="65" xr:uid="{00000000-0005-0000-0000-000041000000}"/>
    <cellStyle name="Normal 5" xfId="66" xr:uid="{00000000-0005-0000-0000-000042000000}"/>
    <cellStyle name="Normal 6" xfId="67" xr:uid="{00000000-0005-0000-0000-000043000000}"/>
    <cellStyle name="Normal 7" xfId="68" xr:uid="{00000000-0005-0000-0000-000044000000}"/>
    <cellStyle name="Normal 8" xfId="69" xr:uid="{00000000-0005-0000-0000-000045000000}"/>
    <cellStyle name="Normal 8 2" xfId="70" xr:uid="{00000000-0005-0000-0000-000046000000}"/>
    <cellStyle name="Normal 9" xfId="71" xr:uid="{00000000-0005-0000-0000-000047000000}"/>
    <cellStyle name="Percent [2]" xfId="72" xr:uid="{00000000-0005-0000-0000-000048000000}"/>
    <cellStyle name="Percent 2" xfId="73" xr:uid="{00000000-0005-0000-0000-000049000000}"/>
    <cellStyle name="Percent 2 2" xfId="74" xr:uid="{00000000-0005-0000-0000-00004A000000}"/>
    <cellStyle name="Percent 3" xfId="75" xr:uid="{00000000-0005-0000-0000-00004B000000}"/>
    <cellStyle name="Q" xfId="76" xr:uid="{00000000-0005-0000-0000-00004C000000}"/>
    <cellStyle name="Q_Depre" xfId="77" xr:uid="{00000000-0005-0000-0000-00004D000000}"/>
    <cellStyle name="Quantity" xfId="78" xr:uid="{00000000-0005-0000-0000-00004E000000}"/>
    <cellStyle name="small border line" xfId="79" xr:uid="{00000000-0005-0000-0000-00004F000000}"/>
    <cellStyle name="Valuta (0)" xfId="80" xr:uid="{00000000-0005-0000-0000-000050000000}"/>
    <cellStyle name="W" xfId="81" xr:uid="{00000000-0005-0000-0000-000051000000}"/>
    <cellStyle name="W_Depre" xfId="82" xr:uid="{00000000-0005-0000-0000-000052000000}"/>
    <cellStyle name="การคำนวณ" xfId="91" xr:uid="{00000000-0005-0000-0000-00005B000000}"/>
    <cellStyle name="ข้อความเตือน" xfId="92" xr:uid="{00000000-0005-0000-0000-00005C000000}"/>
    <cellStyle name="ข้อความอธิบาย" xfId="93" xr:uid="{00000000-0005-0000-0000-00005D000000}"/>
    <cellStyle name="เครื่องหมายจุลภาค [0]_Book3" xfId="83" xr:uid="{00000000-0005-0000-0000-000053000000}"/>
    <cellStyle name="เครื่องหมายจุลภาค_Book3" xfId="84" xr:uid="{00000000-0005-0000-0000-000054000000}"/>
    <cellStyle name="เครื่องหมายสกุลเงิน [0]_Book3" xfId="85" xr:uid="{00000000-0005-0000-0000-000055000000}"/>
    <cellStyle name="เครื่องหมายสกุลเงิน_Book3" xfId="86" xr:uid="{00000000-0005-0000-0000-000056000000}"/>
    <cellStyle name="ชื่อเรื่อง" xfId="94" xr:uid="{00000000-0005-0000-0000-00005E000000}"/>
    <cellStyle name="เซลล์ตรวจสอบ" xfId="87" xr:uid="{00000000-0005-0000-0000-000057000000}"/>
    <cellStyle name="เซลล์ที่มีการเชื่อมโยง" xfId="88" xr:uid="{00000000-0005-0000-0000-000058000000}"/>
    <cellStyle name="ดี" xfId="95" xr:uid="{00000000-0005-0000-0000-00005F000000}"/>
    <cellStyle name="น้บะภฒ_95" xfId="96" xr:uid="{00000000-0005-0000-0000-000060000000}"/>
    <cellStyle name="ปกติ_Book3" xfId="97" xr:uid="{00000000-0005-0000-0000-000061000000}"/>
    <cellStyle name="ป้อนค่า" xfId="98" xr:uid="{00000000-0005-0000-0000-000062000000}"/>
    <cellStyle name="ปานกลาง" xfId="99" xr:uid="{00000000-0005-0000-0000-000063000000}"/>
    <cellStyle name="ผลรวม" xfId="100" xr:uid="{00000000-0005-0000-0000-000064000000}"/>
    <cellStyle name="แย่" xfId="89" xr:uid="{00000000-0005-0000-0000-000059000000}"/>
    <cellStyle name="ฤธถ [0]_95" xfId="101" xr:uid="{00000000-0005-0000-0000-000065000000}"/>
    <cellStyle name="ฤธถ_95" xfId="102" xr:uid="{00000000-0005-0000-0000-000066000000}"/>
    <cellStyle name="ล๋ศญ [0]_95" xfId="103" xr:uid="{00000000-0005-0000-0000-000067000000}"/>
    <cellStyle name="ล๋ศญ_95" xfId="104" xr:uid="{00000000-0005-0000-0000-000068000000}"/>
    <cellStyle name="วฅมุ_4ฟ๙ฝวภ๛" xfId="105" xr:uid="{00000000-0005-0000-0000-000069000000}"/>
    <cellStyle name="ส่วนที่ถูกเน้น1" xfId="106" xr:uid="{00000000-0005-0000-0000-00006A000000}"/>
    <cellStyle name="ส่วนที่ถูกเน้น2" xfId="107" xr:uid="{00000000-0005-0000-0000-00006B000000}"/>
    <cellStyle name="ส่วนที่ถูกเน้น3" xfId="108" xr:uid="{00000000-0005-0000-0000-00006C000000}"/>
    <cellStyle name="ส่วนที่ถูกเน้น4" xfId="109" xr:uid="{00000000-0005-0000-0000-00006D000000}"/>
    <cellStyle name="ส่วนที่ถูกเน้น5" xfId="110" xr:uid="{00000000-0005-0000-0000-00006E000000}"/>
    <cellStyle name="ส่วนที่ถูกเน้น6" xfId="111" xr:uid="{00000000-0005-0000-0000-00006F000000}"/>
    <cellStyle name="แสดงผล" xfId="90" xr:uid="{00000000-0005-0000-0000-00005A000000}"/>
    <cellStyle name="หมายเหตุ" xfId="112" xr:uid="{00000000-0005-0000-0000-000070000000}"/>
    <cellStyle name="หัวเรื่อง 1" xfId="113" xr:uid="{00000000-0005-0000-0000-000071000000}"/>
    <cellStyle name="หัวเรื่อง 2" xfId="114" xr:uid="{00000000-0005-0000-0000-000072000000}"/>
    <cellStyle name="หัวเรื่อง 3" xfId="115" xr:uid="{00000000-0005-0000-0000-000073000000}"/>
    <cellStyle name="หัวเรื่อง 4" xfId="116" xr:uid="{00000000-0005-0000-0000-00007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108"/>
  <sheetViews>
    <sheetView tabSelected="1" view="pageBreakPreview" zoomScale="85" zoomScaleNormal="100" zoomScaleSheetLayoutView="85" workbookViewId="0">
      <selection activeCell="G2" sqref="G2"/>
    </sheetView>
  </sheetViews>
  <sheetFormatPr defaultColWidth="10.7109375" defaultRowHeight="20.25" customHeight="1"/>
  <cols>
    <col min="1" max="1" width="39" style="186" customWidth="1"/>
    <col min="2" max="2" width="13" style="225" bestFit="1" customWidth="1"/>
    <col min="3" max="3" width="12.5703125" style="185" customWidth="1"/>
    <col min="4" max="4" width="1.140625" style="185" customWidth="1"/>
    <col min="5" max="5" width="11.5703125" style="185" customWidth="1"/>
    <col min="6" max="6" width="1.140625" style="185" customWidth="1"/>
    <col min="7" max="7" width="12.140625" style="185" customWidth="1"/>
    <col min="8" max="8" width="1" style="185" customWidth="1"/>
    <col min="9" max="9" width="13.140625" style="185" customWidth="1"/>
    <col min="10" max="10" width="11.42578125" style="44" bestFit="1" customWidth="1"/>
    <col min="11" max="11" width="14.85546875" style="12" bestFit="1" customWidth="1"/>
    <col min="12" max="16384" width="10.7109375" style="12"/>
  </cols>
  <sheetData>
    <row r="1" spans="1:10" s="10" customFormat="1" ht="20.25" customHeight="1">
      <c r="A1" s="181" t="s">
        <v>98</v>
      </c>
      <c r="B1" s="223"/>
      <c r="C1" s="182"/>
      <c r="D1" s="182"/>
      <c r="E1" s="182"/>
      <c r="F1" s="182"/>
      <c r="G1" s="182"/>
      <c r="H1" s="182"/>
      <c r="I1" s="182"/>
      <c r="J1" s="21"/>
    </row>
    <row r="2" spans="1:10" s="11" customFormat="1" ht="20.25" customHeight="1">
      <c r="A2" s="183" t="s">
        <v>101</v>
      </c>
      <c r="B2" s="224"/>
      <c r="C2" s="184"/>
      <c r="D2" s="184"/>
      <c r="E2" s="184"/>
      <c r="F2" s="184"/>
      <c r="G2" s="312"/>
      <c r="H2" s="184"/>
      <c r="I2" s="184"/>
      <c r="J2" s="43"/>
    </row>
    <row r="3" spans="1:10" ht="20.25" customHeight="1">
      <c r="A3" s="183"/>
    </row>
    <row r="4" spans="1:10" s="32" customFormat="1" ht="20.25" customHeight="1">
      <c r="A4" s="186"/>
      <c r="B4" s="226"/>
      <c r="C4" s="313" t="s">
        <v>13</v>
      </c>
      <c r="D4" s="313"/>
      <c r="E4" s="313"/>
      <c r="F4" s="188"/>
      <c r="G4" s="313" t="s">
        <v>37</v>
      </c>
      <c r="H4" s="313"/>
      <c r="I4" s="313"/>
      <c r="J4" s="96"/>
    </row>
    <row r="5" spans="1:10" s="32" customFormat="1" ht="20.25" customHeight="1">
      <c r="A5" s="186"/>
      <c r="B5" s="226"/>
      <c r="C5" s="313" t="s">
        <v>38</v>
      </c>
      <c r="D5" s="313"/>
      <c r="E5" s="313"/>
      <c r="F5" s="188"/>
      <c r="G5" s="313" t="s">
        <v>38</v>
      </c>
      <c r="H5" s="313"/>
      <c r="I5" s="313"/>
      <c r="J5" s="96"/>
    </row>
    <row r="6" spans="1:10" s="32" customFormat="1" ht="20.25" customHeight="1">
      <c r="A6" s="186"/>
      <c r="B6" s="225"/>
      <c r="C6" s="216" t="s">
        <v>114</v>
      </c>
      <c r="D6" s="216"/>
      <c r="E6" s="216" t="s">
        <v>44</v>
      </c>
      <c r="F6" s="189"/>
      <c r="G6" s="216" t="s">
        <v>114</v>
      </c>
      <c r="H6" s="216"/>
      <c r="I6" s="216" t="s">
        <v>44</v>
      </c>
      <c r="J6" s="96"/>
    </row>
    <row r="7" spans="1:10" s="32" customFormat="1" ht="20.25" customHeight="1">
      <c r="A7" s="190" t="s">
        <v>14</v>
      </c>
      <c r="B7" s="1" t="s">
        <v>206</v>
      </c>
      <c r="C7" s="187">
        <v>2021</v>
      </c>
      <c r="D7" s="187"/>
      <c r="E7" s="187">
        <v>2020</v>
      </c>
      <c r="F7" s="187"/>
      <c r="G7" s="187">
        <v>2021</v>
      </c>
      <c r="H7" s="187"/>
      <c r="I7" s="187">
        <v>2020</v>
      </c>
      <c r="J7" s="96"/>
    </row>
    <row r="8" spans="1:10" s="32" customFormat="1" ht="20.25" customHeight="1">
      <c r="A8" s="190"/>
      <c r="B8" s="1"/>
      <c r="C8" s="189" t="s">
        <v>178</v>
      </c>
      <c r="D8" s="187"/>
      <c r="E8" s="187"/>
      <c r="F8" s="187"/>
      <c r="G8" s="189" t="s">
        <v>178</v>
      </c>
      <c r="H8" s="187"/>
      <c r="I8" s="187"/>
      <c r="J8" s="96"/>
    </row>
    <row r="9" spans="1:10" s="32" customFormat="1" ht="20.25" customHeight="1">
      <c r="A9" s="186"/>
      <c r="B9" s="226"/>
      <c r="C9" s="314" t="s">
        <v>15</v>
      </c>
      <c r="D9" s="314"/>
      <c r="E9" s="314"/>
      <c r="F9" s="314"/>
      <c r="G9" s="314"/>
      <c r="H9" s="314"/>
      <c r="I9" s="314"/>
      <c r="J9" s="96"/>
    </row>
    <row r="10" spans="1:10" s="13" customFormat="1" ht="20.25" customHeight="1">
      <c r="A10" s="192" t="s">
        <v>0</v>
      </c>
      <c r="B10" s="227"/>
      <c r="C10" s="193"/>
      <c r="D10" s="193"/>
      <c r="E10" s="193"/>
      <c r="F10" s="193"/>
      <c r="G10" s="193"/>
      <c r="H10" s="193"/>
      <c r="I10" s="193"/>
      <c r="J10" s="45"/>
    </row>
    <row r="11" spans="1:10" s="83" customFormat="1" ht="20.25" customHeight="1">
      <c r="A11" s="194" t="s">
        <v>23</v>
      </c>
      <c r="B11" s="130"/>
      <c r="C11" s="196">
        <v>115746</v>
      </c>
      <c r="D11" s="197"/>
      <c r="E11" s="196">
        <v>85125</v>
      </c>
      <c r="F11" s="196"/>
      <c r="G11" s="196">
        <v>70649</v>
      </c>
      <c r="H11" s="196"/>
      <c r="I11" s="196">
        <v>45913</v>
      </c>
      <c r="J11" s="131"/>
    </row>
    <row r="12" spans="1:10" s="83" customFormat="1" ht="20.25" customHeight="1">
      <c r="A12" s="194" t="s">
        <v>84</v>
      </c>
      <c r="B12" s="130" t="s">
        <v>205</v>
      </c>
      <c r="C12" s="196">
        <v>337421</v>
      </c>
      <c r="D12" s="197"/>
      <c r="E12" s="196">
        <v>304012</v>
      </c>
      <c r="F12" s="196"/>
      <c r="G12" s="196">
        <v>574396</v>
      </c>
      <c r="H12" s="196"/>
      <c r="I12" s="196">
        <v>543970</v>
      </c>
      <c r="J12" s="131"/>
    </row>
    <row r="13" spans="1:10" s="83" customFormat="1" ht="20.25" customHeight="1">
      <c r="A13" s="194" t="s">
        <v>223</v>
      </c>
      <c r="B13" s="130">
        <v>4</v>
      </c>
      <c r="C13" s="196">
        <v>218670</v>
      </c>
      <c r="D13" s="197"/>
      <c r="E13" s="196">
        <v>204228</v>
      </c>
      <c r="F13" s="196"/>
      <c r="G13" s="196">
        <v>396966</v>
      </c>
      <c r="H13" s="196"/>
      <c r="I13" s="196">
        <v>383474</v>
      </c>
      <c r="J13" s="131"/>
    </row>
    <row r="14" spans="1:10" s="83" customFormat="1" ht="20.25" hidden="1" customHeight="1">
      <c r="A14" s="299" t="s">
        <v>212</v>
      </c>
      <c r="B14" s="300">
        <v>4</v>
      </c>
      <c r="C14" s="301"/>
      <c r="D14" s="302"/>
      <c r="E14" s="301"/>
      <c r="F14" s="303"/>
      <c r="G14" s="303"/>
      <c r="H14" s="303"/>
      <c r="I14" s="303"/>
      <c r="J14" s="131"/>
    </row>
    <row r="15" spans="1:10" s="83" customFormat="1" ht="20.25" hidden="1" customHeight="1">
      <c r="A15" s="299" t="s">
        <v>163</v>
      </c>
      <c r="B15" s="300">
        <v>4</v>
      </c>
      <c r="C15" s="303"/>
      <c r="D15" s="302"/>
      <c r="E15" s="304"/>
      <c r="F15" s="303"/>
      <c r="G15" s="303"/>
      <c r="H15" s="303"/>
      <c r="I15" s="303"/>
      <c r="J15" s="131"/>
    </row>
    <row r="16" spans="1:10" s="83" customFormat="1" ht="20.25" hidden="1" customHeight="1">
      <c r="A16" s="299" t="s">
        <v>164</v>
      </c>
      <c r="B16" s="300">
        <v>4</v>
      </c>
      <c r="C16" s="303"/>
      <c r="D16" s="302"/>
      <c r="E16" s="304"/>
      <c r="F16" s="303"/>
      <c r="G16" s="303"/>
      <c r="H16" s="303"/>
      <c r="I16" s="303"/>
      <c r="J16" s="131"/>
    </row>
    <row r="17" spans="1:10" s="83" customFormat="1" ht="20.25" customHeight="1">
      <c r="A17" s="194" t="s">
        <v>151</v>
      </c>
      <c r="B17" s="130"/>
      <c r="C17" s="196"/>
      <c r="D17" s="197"/>
      <c r="E17" s="267"/>
      <c r="F17" s="196"/>
      <c r="G17" s="196"/>
      <c r="H17" s="196"/>
      <c r="I17" s="196"/>
      <c r="J17" s="131"/>
    </row>
    <row r="18" spans="1:10" s="83" customFormat="1" ht="20.25" customHeight="1">
      <c r="A18" s="198" t="s">
        <v>228</v>
      </c>
      <c r="B18" s="130">
        <v>4</v>
      </c>
      <c r="C18" s="196">
        <v>8153</v>
      </c>
      <c r="D18" s="197"/>
      <c r="E18" s="196">
        <v>13667</v>
      </c>
      <c r="F18" s="196"/>
      <c r="G18" s="196">
        <v>8153</v>
      </c>
      <c r="H18" s="196"/>
      <c r="I18" s="196">
        <v>13667</v>
      </c>
      <c r="J18" s="131"/>
    </row>
    <row r="19" spans="1:10" s="83" customFormat="1" ht="20.25" customHeight="1">
      <c r="A19" s="194" t="s">
        <v>165</v>
      </c>
      <c r="B19" s="130"/>
      <c r="C19" s="196"/>
      <c r="D19" s="197"/>
      <c r="E19" s="267"/>
      <c r="F19" s="196"/>
      <c r="G19" s="196"/>
      <c r="H19" s="196"/>
      <c r="I19" s="196"/>
      <c r="J19" s="131"/>
    </row>
    <row r="20" spans="1:10" s="32" customFormat="1" ht="20.25" customHeight="1">
      <c r="A20" s="198" t="s">
        <v>166</v>
      </c>
      <c r="B20" s="130"/>
      <c r="C20" s="196">
        <v>6000</v>
      </c>
      <c r="D20" s="197"/>
      <c r="E20" s="196">
        <v>7000</v>
      </c>
      <c r="F20" s="196"/>
      <c r="G20" s="196">
        <v>6000</v>
      </c>
      <c r="H20" s="196"/>
      <c r="I20" s="196">
        <v>7000</v>
      </c>
      <c r="J20" s="96"/>
    </row>
    <row r="21" spans="1:10" s="32" customFormat="1" ht="20.25" customHeight="1">
      <c r="A21" s="194" t="s">
        <v>167</v>
      </c>
      <c r="B21" s="130"/>
      <c r="C21" s="196">
        <v>27953</v>
      </c>
      <c r="D21" s="197"/>
      <c r="E21" s="196">
        <v>26343</v>
      </c>
      <c r="F21" s="197"/>
      <c r="G21" s="196">
        <v>17502</v>
      </c>
      <c r="H21" s="197"/>
      <c r="I21" s="196">
        <v>16111</v>
      </c>
      <c r="J21" s="96"/>
    </row>
    <row r="22" spans="1:10" s="32" customFormat="1" ht="20.25" customHeight="1">
      <c r="A22" s="194" t="s">
        <v>31</v>
      </c>
      <c r="B22" s="130"/>
      <c r="C22" s="196">
        <v>403590</v>
      </c>
      <c r="D22" s="197"/>
      <c r="E22" s="196">
        <v>411713</v>
      </c>
      <c r="F22" s="197"/>
      <c r="G22" s="196">
        <v>394090</v>
      </c>
      <c r="H22" s="197"/>
      <c r="I22" s="196">
        <v>402216</v>
      </c>
      <c r="J22" s="96"/>
    </row>
    <row r="23" spans="1:10" s="32" customFormat="1" ht="20.25" customHeight="1">
      <c r="A23" s="194" t="s">
        <v>33</v>
      </c>
      <c r="B23" s="130"/>
      <c r="C23" s="196">
        <v>16517</v>
      </c>
      <c r="D23" s="199"/>
      <c r="E23" s="196">
        <v>14641</v>
      </c>
      <c r="F23" s="199"/>
      <c r="G23" s="196">
        <v>15056</v>
      </c>
      <c r="H23" s="197"/>
      <c r="I23" s="196">
        <v>13500</v>
      </c>
      <c r="J23" s="96"/>
    </row>
    <row r="24" spans="1:10" s="32" customFormat="1" ht="20.25" customHeight="1">
      <c r="A24" s="190" t="s">
        <v>1</v>
      </c>
      <c r="B24" s="2"/>
      <c r="C24" s="201">
        <f>SUM(C11:C23)</f>
        <v>1134050</v>
      </c>
      <c r="D24" s="202"/>
      <c r="E24" s="201">
        <f>SUM(E11:E23)</f>
        <v>1066729</v>
      </c>
      <c r="F24" s="202"/>
      <c r="G24" s="201">
        <f>SUM(G11:G23)</f>
        <v>1482812</v>
      </c>
      <c r="H24" s="202"/>
      <c r="I24" s="201">
        <f>SUM(I11:I23)</f>
        <v>1425851</v>
      </c>
      <c r="J24" s="96"/>
    </row>
    <row r="25" spans="1:10" s="32" customFormat="1" ht="20.25" customHeight="1">
      <c r="A25" s="190"/>
      <c r="B25" s="2"/>
      <c r="C25" s="203"/>
      <c r="D25" s="203"/>
      <c r="E25" s="203"/>
      <c r="F25" s="203"/>
      <c r="G25" s="203"/>
      <c r="H25" s="203"/>
      <c r="I25" s="203"/>
      <c r="J25" s="96"/>
    </row>
    <row r="26" spans="1:10" s="32" customFormat="1" ht="20.25" customHeight="1">
      <c r="A26" s="192" t="s">
        <v>7</v>
      </c>
      <c r="B26" s="2"/>
      <c r="C26" s="185"/>
      <c r="D26" s="185"/>
      <c r="E26" s="185"/>
      <c r="F26" s="185"/>
      <c r="G26" s="185"/>
      <c r="H26" s="185"/>
      <c r="I26" s="185"/>
      <c r="J26" s="96"/>
    </row>
    <row r="27" spans="1:10" s="32" customFormat="1" ht="20.25" customHeight="1">
      <c r="A27" s="204" t="s">
        <v>102</v>
      </c>
      <c r="B27" s="130"/>
      <c r="C27" s="196">
        <v>3900</v>
      </c>
      <c r="D27" s="196"/>
      <c r="E27" s="196">
        <v>3900</v>
      </c>
      <c r="F27" s="196"/>
      <c r="G27" s="132">
        <v>0</v>
      </c>
      <c r="H27" s="196"/>
      <c r="I27" s="132">
        <v>0</v>
      </c>
      <c r="J27" s="96"/>
    </row>
    <row r="28" spans="1:10" s="32" customFormat="1" ht="20.25" customHeight="1">
      <c r="A28" s="204" t="s">
        <v>168</v>
      </c>
      <c r="B28" s="130"/>
      <c r="C28" s="196">
        <v>415160</v>
      </c>
      <c r="D28" s="196"/>
      <c r="E28" s="196">
        <v>420359</v>
      </c>
      <c r="F28" s="196"/>
      <c r="G28" s="135">
        <v>343209</v>
      </c>
      <c r="H28" s="196"/>
      <c r="I28" s="135">
        <v>345711</v>
      </c>
      <c r="J28" s="96"/>
    </row>
    <row r="29" spans="1:10" s="32" customFormat="1" ht="20.25" customHeight="1">
      <c r="A29" s="204" t="s">
        <v>109</v>
      </c>
      <c r="B29" s="195">
        <v>6</v>
      </c>
      <c r="C29" s="196">
        <v>1027263</v>
      </c>
      <c r="D29" s="196"/>
      <c r="E29" s="196">
        <v>978355</v>
      </c>
      <c r="F29" s="196"/>
      <c r="G29" s="135">
        <v>958679</v>
      </c>
      <c r="H29" s="196"/>
      <c r="I29" s="135">
        <v>958679</v>
      </c>
      <c r="J29" s="96"/>
    </row>
    <row r="30" spans="1:10" s="32" customFormat="1" ht="20.25" customHeight="1">
      <c r="A30" s="204" t="s">
        <v>135</v>
      </c>
      <c r="B30" s="195">
        <v>6</v>
      </c>
      <c r="C30" s="196">
        <v>81388</v>
      </c>
      <c r="D30" s="196"/>
      <c r="E30" s="196">
        <v>79174</v>
      </c>
      <c r="F30" s="196"/>
      <c r="G30" s="132">
        <v>0</v>
      </c>
      <c r="H30" s="196"/>
      <c r="I30" s="132">
        <v>0</v>
      </c>
      <c r="J30" s="96"/>
    </row>
    <row r="31" spans="1:10" s="96" customFormat="1" ht="20.25" customHeight="1">
      <c r="A31" s="204" t="s">
        <v>45</v>
      </c>
      <c r="B31" s="195">
        <v>8</v>
      </c>
      <c r="C31" s="132">
        <v>0</v>
      </c>
      <c r="D31" s="132"/>
      <c r="E31" s="132">
        <v>0</v>
      </c>
      <c r="F31" s="196"/>
      <c r="G31" s="135">
        <v>684445</v>
      </c>
      <c r="H31" s="196"/>
      <c r="I31" s="135">
        <v>682808</v>
      </c>
    </row>
    <row r="32" spans="1:10" s="96" customFormat="1" ht="20.25" customHeight="1">
      <c r="A32" s="204" t="s">
        <v>110</v>
      </c>
      <c r="B32" s="130"/>
      <c r="C32" s="196">
        <v>460548</v>
      </c>
      <c r="D32" s="196"/>
      <c r="E32" s="196">
        <v>461635</v>
      </c>
      <c r="F32" s="196"/>
      <c r="G32" s="135">
        <v>459736</v>
      </c>
      <c r="H32" s="196"/>
      <c r="I32" s="135">
        <v>460766</v>
      </c>
    </row>
    <row r="33" spans="1:10" s="96" customFormat="1" ht="20.25" customHeight="1">
      <c r="A33" s="204" t="s">
        <v>224</v>
      </c>
      <c r="B33" s="133">
        <v>4</v>
      </c>
      <c r="C33" s="196">
        <v>41986</v>
      </c>
      <c r="D33" s="196"/>
      <c r="E33" s="196">
        <v>60293</v>
      </c>
      <c r="F33" s="196"/>
      <c r="G33" s="196">
        <v>41986</v>
      </c>
      <c r="H33" s="196"/>
      <c r="I33" s="196">
        <v>60293</v>
      </c>
    </row>
    <row r="34" spans="1:10" s="96" customFormat="1" ht="20.25" customHeight="1">
      <c r="A34" s="204" t="s">
        <v>169</v>
      </c>
      <c r="B34" s="133"/>
      <c r="C34" s="196">
        <v>2455</v>
      </c>
      <c r="D34" s="196"/>
      <c r="E34" s="196">
        <v>3955</v>
      </c>
      <c r="F34" s="196"/>
      <c r="G34" s="196">
        <v>2455</v>
      </c>
      <c r="H34" s="196"/>
      <c r="I34" s="196">
        <v>3955</v>
      </c>
    </row>
    <row r="35" spans="1:10" s="32" customFormat="1" ht="20.25" customHeight="1">
      <c r="A35" s="194" t="s">
        <v>73</v>
      </c>
      <c r="B35" s="133"/>
      <c r="C35" s="196">
        <v>8105</v>
      </c>
      <c r="D35" s="196"/>
      <c r="E35" s="196">
        <v>8843</v>
      </c>
      <c r="F35" s="196"/>
      <c r="G35" s="196">
        <v>4001</v>
      </c>
      <c r="H35" s="196"/>
      <c r="I35" s="196">
        <v>4001</v>
      </c>
      <c r="J35" s="96"/>
    </row>
    <row r="36" spans="1:10" s="32" customFormat="1" ht="20.25" customHeight="1">
      <c r="A36" s="194" t="s">
        <v>74</v>
      </c>
      <c r="B36" s="130">
        <v>9</v>
      </c>
      <c r="C36" s="196">
        <v>1912921</v>
      </c>
      <c r="D36" s="196"/>
      <c r="E36" s="196">
        <v>1953179</v>
      </c>
      <c r="F36" s="196"/>
      <c r="G36" s="196">
        <v>1130437</v>
      </c>
      <c r="H36" s="196"/>
      <c r="I36" s="196">
        <v>1164311</v>
      </c>
      <c r="J36" s="96"/>
    </row>
    <row r="37" spans="1:10" s="32" customFormat="1" ht="20.25" customHeight="1">
      <c r="A37" s="194" t="s">
        <v>140</v>
      </c>
      <c r="B37" s="130"/>
      <c r="C37" s="196">
        <v>112030</v>
      </c>
      <c r="D37" s="196"/>
      <c r="E37" s="196">
        <v>116737</v>
      </c>
      <c r="F37" s="196"/>
      <c r="G37" s="196">
        <v>16299</v>
      </c>
      <c r="H37" s="196"/>
      <c r="I37" s="196">
        <v>18686</v>
      </c>
      <c r="J37" s="96"/>
    </row>
    <row r="38" spans="1:10" s="32" customFormat="1" ht="20.25" customHeight="1">
      <c r="A38" s="194" t="s">
        <v>66</v>
      </c>
      <c r="B38" s="130"/>
      <c r="C38" s="196">
        <v>220769</v>
      </c>
      <c r="D38" s="196"/>
      <c r="E38" s="196">
        <v>220769</v>
      </c>
      <c r="F38" s="196"/>
      <c r="G38" s="260">
        <v>0</v>
      </c>
      <c r="H38" s="260"/>
      <c r="I38" s="260">
        <v>0</v>
      </c>
      <c r="J38" s="96"/>
    </row>
    <row r="39" spans="1:10" s="32" customFormat="1" ht="20.25" customHeight="1">
      <c r="A39" s="194" t="s">
        <v>170</v>
      </c>
      <c r="B39" s="130"/>
      <c r="C39" s="196">
        <v>106831</v>
      </c>
      <c r="D39" s="196"/>
      <c r="E39" s="196">
        <v>109336</v>
      </c>
      <c r="F39" s="196"/>
      <c r="G39" s="196">
        <v>42424</v>
      </c>
      <c r="H39" s="196"/>
      <c r="I39" s="196">
        <v>43636</v>
      </c>
      <c r="J39" s="96"/>
    </row>
    <row r="40" spans="1:10" s="32" customFormat="1" ht="20.25" customHeight="1">
      <c r="A40" s="194" t="s">
        <v>63</v>
      </c>
      <c r="B40" s="130"/>
      <c r="C40" s="196">
        <v>2935</v>
      </c>
      <c r="D40" s="196"/>
      <c r="E40" s="196">
        <v>2919</v>
      </c>
      <c r="F40" s="196"/>
      <c r="G40" s="260">
        <v>0</v>
      </c>
      <c r="H40" s="260"/>
      <c r="I40" s="260">
        <v>0</v>
      </c>
      <c r="J40" s="96"/>
    </row>
    <row r="41" spans="1:10" s="32" customFormat="1" ht="20.25" customHeight="1">
      <c r="A41" s="190" t="s">
        <v>8</v>
      </c>
      <c r="B41" s="1"/>
      <c r="C41" s="201">
        <f>SUM(C27:C40)</f>
        <v>4396291</v>
      </c>
      <c r="D41" s="203">
        <f>SUM(D27:D40)</f>
        <v>0</v>
      </c>
      <c r="E41" s="201">
        <f>SUM(E27:E40)</f>
        <v>4419454</v>
      </c>
      <c r="F41" s="203"/>
      <c r="G41" s="201">
        <f>SUM(G27:H40)</f>
        <v>3683671</v>
      </c>
      <c r="H41" s="203"/>
      <c r="I41" s="201">
        <f>SUM(I27:I40)</f>
        <v>3742846</v>
      </c>
      <c r="J41" s="96"/>
    </row>
    <row r="42" spans="1:10" s="32" customFormat="1" ht="14.45" customHeight="1">
      <c r="A42" s="190"/>
      <c r="B42" s="277"/>
      <c r="C42" s="297"/>
      <c r="D42" s="203"/>
      <c r="E42" s="297"/>
      <c r="F42" s="203"/>
      <c r="G42" s="297"/>
      <c r="H42" s="203"/>
      <c r="I42" s="297"/>
      <c r="J42" s="96"/>
    </row>
    <row r="43" spans="1:10" s="32" customFormat="1" ht="20.25" customHeight="1" thickBot="1">
      <c r="A43" s="190" t="s">
        <v>16</v>
      </c>
      <c r="B43" s="1"/>
      <c r="C43" s="205">
        <f>SUM(C24,C41)</f>
        <v>5530341</v>
      </c>
      <c r="D43" s="202"/>
      <c r="E43" s="205">
        <f>SUM(E24,E41)</f>
        <v>5486183</v>
      </c>
      <c r="F43" s="202"/>
      <c r="G43" s="205">
        <f>SUM(G24,G41)</f>
        <v>5166483</v>
      </c>
      <c r="H43" s="202"/>
      <c r="I43" s="205">
        <f>SUM(I24,I41)</f>
        <v>5168697</v>
      </c>
      <c r="J43" s="96"/>
    </row>
    <row r="44" spans="1:10" s="32" customFormat="1" ht="20.100000000000001" customHeight="1" thickTop="1">
      <c r="A44" s="190"/>
      <c r="B44" s="1"/>
      <c r="C44" s="203"/>
      <c r="D44" s="203"/>
      <c r="E44" s="203"/>
      <c r="F44" s="203"/>
      <c r="G44" s="203"/>
      <c r="H44" s="203"/>
      <c r="I44" s="203"/>
      <c r="J44" s="96"/>
    </row>
    <row r="45" spans="1:10" s="32" customFormat="1" ht="20.25" customHeight="1">
      <c r="A45" s="190"/>
      <c r="B45" s="1"/>
      <c r="C45" s="203"/>
      <c r="D45" s="203"/>
      <c r="E45" s="203"/>
      <c r="F45" s="203"/>
      <c r="G45" s="203"/>
      <c r="H45" s="203"/>
      <c r="I45" s="203"/>
      <c r="J45" s="96"/>
    </row>
    <row r="46" spans="1:10" s="32" customFormat="1" ht="20.25" customHeight="1">
      <c r="A46" s="181" t="s">
        <v>98</v>
      </c>
      <c r="B46" s="225"/>
      <c r="C46" s="185"/>
      <c r="D46" s="185"/>
      <c r="E46" s="185"/>
      <c r="F46" s="185"/>
      <c r="G46" s="185"/>
      <c r="H46" s="185"/>
      <c r="I46" s="185"/>
      <c r="J46" s="96"/>
    </row>
    <row r="47" spans="1:10" s="32" customFormat="1" ht="20.25" customHeight="1">
      <c r="A47" s="183" t="s">
        <v>101</v>
      </c>
      <c r="B47" s="225"/>
      <c r="C47" s="185"/>
      <c r="D47" s="185"/>
      <c r="E47" s="185"/>
      <c r="F47" s="185"/>
      <c r="G47" s="185"/>
      <c r="H47" s="185"/>
      <c r="I47" s="185"/>
      <c r="J47" s="96"/>
    </row>
    <row r="48" spans="1:10" s="32" customFormat="1" ht="20.25" customHeight="1">
      <c r="A48" s="190"/>
      <c r="B48" s="225"/>
      <c r="C48" s="185"/>
      <c r="D48" s="185"/>
      <c r="E48" s="185"/>
      <c r="F48" s="185"/>
      <c r="G48" s="185"/>
      <c r="H48" s="185"/>
      <c r="I48" s="185"/>
      <c r="J48" s="96"/>
    </row>
    <row r="49" spans="1:10" s="32" customFormat="1" ht="20.25" customHeight="1">
      <c r="A49" s="186"/>
      <c r="B49" s="226"/>
      <c r="C49" s="313" t="s">
        <v>13</v>
      </c>
      <c r="D49" s="313"/>
      <c r="E49" s="313"/>
      <c r="F49" s="188"/>
      <c r="G49" s="313" t="s">
        <v>37</v>
      </c>
      <c r="H49" s="313"/>
      <c r="I49" s="313"/>
      <c r="J49" s="96"/>
    </row>
    <row r="50" spans="1:10" s="32" customFormat="1" ht="20.25" customHeight="1">
      <c r="A50" s="186"/>
      <c r="B50" s="226"/>
      <c r="C50" s="313" t="s">
        <v>38</v>
      </c>
      <c r="D50" s="313"/>
      <c r="E50" s="313"/>
      <c r="F50" s="188"/>
      <c r="G50" s="313" t="s">
        <v>38</v>
      </c>
      <c r="H50" s="313"/>
      <c r="I50" s="313"/>
      <c r="J50" s="96"/>
    </row>
    <row r="51" spans="1:10" s="32" customFormat="1" ht="20.25" customHeight="1">
      <c r="A51"/>
      <c r="B51" s="225"/>
      <c r="C51" s="216" t="s">
        <v>114</v>
      </c>
      <c r="D51" s="216"/>
      <c r="E51" s="216" t="s">
        <v>44</v>
      </c>
      <c r="F51" s="189"/>
      <c r="G51" s="216" t="s">
        <v>114</v>
      </c>
      <c r="H51" s="216"/>
      <c r="I51" s="216" t="s">
        <v>44</v>
      </c>
      <c r="J51" s="96"/>
    </row>
    <row r="52" spans="1:10" s="32" customFormat="1" ht="20.25" customHeight="1">
      <c r="A52" s="190" t="s">
        <v>103</v>
      </c>
      <c r="B52" s="1" t="s">
        <v>128</v>
      </c>
      <c r="C52" s="187">
        <v>2021</v>
      </c>
      <c r="D52" s="187"/>
      <c r="E52" s="187">
        <v>2020</v>
      </c>
      <c r="F52" s="187"/>
      <c r="G52" s="187">
        <v>2021</v>
      </c>
      <c r="H52" s="187"/>
      <c r="I52" s="187">
        <v>2020</v>
      </c>
      <c r="J52" s="96"/>
    </row>
    <row r="53" spans="1:10" s="32" customFormat="1" ht="20.25" customHeight="1">
      <c r="A53" s="190"/>
      <c r="B53" s="1"/>
      <c r="C53" s="189" t="s">
        <v>178</v>
      </c>
      <c r="D53" s="187"/>
      <c r="E53" s="187"/>
      <c r="F53" s="187"/>
      <c r="G53" s="189" t="s">
        <v>178</v>
      </c>
      <c r="H53" s="187"/>
      <c r="I53" s="187"/>
      <c r="J53" s="96"/>
    </row>
    <row r="54" spans="1:10" s="32" customFormat="1" ht="20.25" customHeight="1">
      <c r="A54" s="186"/>
      <c r="B54" s="226"/>
      <c r="C54" s="314" t="s">
        <v>15</v>
      </c>
      <c r="D54" s="314"/>
      <c r="E54" s="314"/>
      <c r="F54" s="314"/>
      <c r="G54" s="314"/>
      <c r="H54" s="314"/>
      <c r="I54" s="314"/>
      <c r="J54" s="96"/>
    </row>
    <row r="55" spans="1:10" s="32" customFormat="1" ht="20.25" customHeight="1">
      <c r="A55" s="192" t="s">
        <v>2</v>
      </c>
      <c r="B55" s="1"/>
      <c r="C55" s="185"/>
      <c r="D55" s="185"/>
      <c r="E55" s="185"/>
      <c r="F55" s="185"/>
      <c r="G55" s="185"/>
      <c r="H55" s="185"/>
      <c r="I55" s="185"/>
      <c r="J55" s="96"/>
    </row>
    <row r="56" spans="1:10" s="32" customFormat="1" ht="20.25" customHeight="1">
      <c r="A56" s="194" t="s">
        <v>201</v>
      </c>
      <c r="B56" s="133">
        <v>10</v>
      </c>
      <c r="C56" s="196">
        <v>1591750</v>
      </c>
      <c r="D56" s="196"/>
      <c r="E56" s="196">
        <v>1587869</v>
      </c>
      <c r="F56" s="196"/>
      <c r="G56" s="196">
        <v>1591750</v>
      </c>
      <c r="H56" s="196"/>
      <c r="I56" s="196">
        <v>1587869</v>
      </c>
      <c r="J56" s="96"/>
    </row>
    <row r="57" spans="1:10" s="32" customFormat="1" ht="20.25" customHeight="1">
      <c r="A57" s="194" t="s">
        <v>85</v>
      </c>
      <c r="B57" s="133"/>
      <c r="C57" s="196">
        <v>144923</v>
      </c>
      <c r="D57" s="196"/>
      <c r="E57" s="196">
        <v>131877</v>
      </c>
      <c r="F57" s="196"/>
      <c r="G57" s="196">
        <v>118612</v>
      </c>
      <c r="H57" s="196"/>
      <c r="I57" s="196">
        <v>105948</v>
      </c>
      <c r="J57" s="96"/>
    </row>
    <row r="58" spans="1:10" s="32" customFormat="1" ht="20.25" customHeight="1">
      <c r="A58" s="194" t="s">
        <v>83</v>
      </c>
      <c r="B58" s="133"/>
      <c r="C58" s="196"/>
      <c r="D58" s="196"/>
      <c r="E58" s="196"/>
      <c r="F58" s="196"/>
      <c r="G58" s="196"/>
      <c r="H58" s="196"/>
      <c r="I58" s="196"/>
      <c r="J58" s="96"/>
    </row>
    <row r="59" spans="1:10" s="32" customFormat="1" ht="20.25" customHeight="1">
      <c r="A59" s="194" t="s">
        <v>111</v>
      </c>
      <c r="B59" s="133"/>
      <c r="C59" s="196">
        <v>222142</v>
      </c>
      <c r="D59" s="196"/>
      <c r="E59" s="196">
        <v>174806</v>
      </c>
      <c r="F59" s="196"/>
      <c r="G59" s="196">
        <v>183465</v>
      </c>
      <c r="H59" s="196"/>
      <c r="I59" s="196">
        <v>147714</v>
      </c>
      <c r="J59" s="96"/>
    </row>
    <row r="60" spans="1:10" s="32" customFormat="1" ht="20.25" customHeight="1">
      <c r="A60" s="194" t="s">
        <v>141</v>
      </c>
      <c r="B60" s="133"/>
      <c r="C60" s="196">
        <v>28078</v>
      </c>
      <c r="D60" s="196"/>
      <c r="E60" s="196">
        <v>28183</v>
      </c>
      <c r="F60" s="196"/>
      <c r="G60" s="196">
        <v>7544</v>
      </c>
      <c r="H60" s="196"/>
      <c r="I60" s="196">
        <v>7873</v>
      </c>
      <c r="J60" s="96"/>
    </row>
    <row r="61" spans="1:10" s="32" customFormat="1" ht="20.25" customHeight="1">
      <c r="A61" s="194" t="s">
        <v>171</v>
      </c>
      <c r="B61" s="133">
        <v>4</v>
      </c>
      <c r="C61" s="132">
        <v>0</v>
      </c>
      <c r="D61" s="132"/>
      <c r="E61" s="132">
        <v>0</v>
      </c>
      <c r="F61" s="196"/>
      <c r="G61" s="196">
        <v>27985</v>
      </c>
      <c r="H61" s="196"/>
      <c r="I61" s="196">
        <v>27985</v>
      </c>
      <c r="J61" s="96"/>
    </row>
    <row r="62" spans="1:10" s="96" customFormat="1" ht="20.25" customHeight="1">
      <c r="A62" s="194" t="s">
        <v>239</v>
      </c>
      <c r="B62" s="225"/>
      <c r="C62" s="196">
        <v>844</v>
      </c>
      <c r="D62" s="196"/>
      <c r="E62" s="196">
        <v>577</v>
      </c>
      <c r="F62" s="196"/>
      <c r="G62" s="132">
        <v>0</v>
      </c>
      <c r="H62" s="196"/>
      <c r="I62" s="260">
        <v>0</v>
      </c>
    </row>
    <row r="63" spans="1:10" s="96" customFormat="1" ht="20.25" customHeight="1">
      <c r="A63" s="194" t="s">
        <v>104</v>
      </c>
      <c r="B63" s="133"/>
      <c r="C63" s="196">
        <v>607</v>
      </c>
      <c r="D63" s="196"/>
      <c r="E63" s="196">
        <v>1079</v>
      </c>
      <c r="F63" s="196"/>
      <c r="G63" s="196">
        <v>607</v>
      </c>
      <c r="H63" s="196"/>
      <c r="I63" s="196">
        <v>1079</v>
      </c>
    </row>
    <row r="64" spans="1:10" s="96" customFormat="1" ht="20.25" customHeight="1">
      <c r="A64" s="190" t="s">
        <v>3</v>
      </c>
      <c r="B64" s="2"/>
      <c r="C64" s="201">
        <f>SUM(C56:C63)</f>
        <v>1988344</v>
      </c>
      <c r="D64" s="203"/>
      <c r="E64" s="201">
        <f>SUM(E56:E63)</f>
        <v>1924391</v>
      </c>
      <c r="F64" s="203"/>
      <c r="G64" s="201">
        <f>SUM(G56:G63)</f>
        <v>1929963</v>
      </c>
      <c r="H64" s="203"/>
      <c r="I64" s="201">
        <f>SUM(I56:I63)</f>
        <v>1878468</v>
      </c>
    </row>
    <row r="65" spans="1:9" s="96" customFormat="1" ht="20.25" customHeight="1">
      <c r="A65" s="190"/>
      <c r="B65" s="2"/>
      <c r="C65" s="185"/>
      <c r="D65" s="185"/>
      <c r="E65" s="206"/>
      <c r="F65" s="185"/>
      <c r="G65" s="185"/>
      <c r="H65" s="185"/>
      <c r="I65" s="206"/>
    </row>
    <row r="66" spans="1:9" s="96" customFormat="1" ht="20.25" customHeight="1">
      <c r="A66" s="192" t="s">
        <v>9</v>
      </c>
      <c r="B66" s="2"/>
      <c r="C66" s="185"/>
      <c r="D66" s="185"/>
      <c r="E66" s="185"/>
      <c r="F66" s="185"/>
      <c r="G66" s="185"/>
      <c r="H66" s="185"/>
      <c r="I66" s="185"/>
    </row>
    <row r="67" spans="1:9" s="96" customFormat="1" ht="20.25" customHeight="1">
      <c r="A67" s="194" t="s">
        <v>75</v>
      </c>
      <c r="B67" s="133"/>
      <c r="C67" s="196">
        <v>738638</v>
      </c>
      <c r="D67" s="185"/>
      <c r="E67" s="196">
        <v>805244</v>
      </c>
      <c r="F67" s="196"/>
      <c r="G67" s="196">
        <v>615368</v>
      </c>
      <c r="H67" s="196"/>
      <c r="I67" s="196">
        <v>670424</v>
      </c>
    </row>
    <row r="68" spans="1:9" s="96" customFormat="1" ht="20.25" customHeight="1">
      <c r="A68" s="194" t="s">
        <v>172</v>
      </c>
      <c r="B68" s="133"/>
      <c r="C68" s="196">
        <v>40470</v>
      </c>
      <c r="D68" s="185"/>
      <c r="E68" s="196">
        <v>47778</v>
      </c>
      <c r="F68" s="196"/>
      <c r="G68" s="196">
        <v>6446</v>
      </c>
      <c r="H68" s="196"/>
      <c r="I68" s="196">
        <v>8536</v>
      </c>
    </row>
    <row r="69" spans="1:9" s="96" customFormat="1" ht="20.25" customHeight="1">
      <c r="A69" s="194" t="s">
        <v>112</v>
      </c>
      <c r="B69" s="133"/>
      <c r="C69" s="196">
        <v>18126</v>
      </c>
      <c r="D69" s="196"/>
      <c r="E69" s="196">
        <v>17930</v>
      </c>
      <c r="F69" s="196"/>
      <c r="G69" s="196">
        <v>788</v>
      </c>
      <c r="H69" s="196"/>
      <c r="I69" s="196">
        <v>233</v>
      </c>
    </row>
    <row r="70" spans="1:9" s="96" customFormat="1" ht="20.25" customHeight="1">
      <c r="A70" s="194" t="s">
        <v>64</v>
      </c>
      <c r="B70" s="130"/>
      <c r="C70" s="196">
        <v>80692</v>
      </c>
      <c r="D70" s="196"/>
      <c r="E70" s="196">
        <v>84496</v>
      </c>
      <c r="F70" s="196"/>
      <c r="G70" s="196">
        <v>35336</v>
      </c>
      <c r="H70" s="196"/>
      <c r="I70" s="196">
        <v>39430</v>
      </c>
    </row>
    <row r="71" spans="1:9" s="96" customFormat="1" ht="20.25" customHeight="1">
      <c r="A71" s="194" t="s">
        <v>86</v>
      </c>
      <c r="B71" s="130"/>
      <c r="C71" s="196">
        <v>19997</v>
      </c>
      <c r="D71" s="196"/>
      <c r="E71" s="196">
        <v>19219</v>
      </c>
      <c r="F71" s="196"/>
      <c r="G71" s="196">
        <v>15761</v>
      </c>
      <c r="H71" s="196"/>
      <c r="I71" s="196">
        <v>15158</v>
      </c>
    </row>
    <row r="72" spans="1:9" s="96" customFormat="1" ht="20.25" customHeight="1">
      <c r="A72" s="194" t="s">
        <v>173</v>
      </c>
      <c r="B72" s="130">
        <v>12</v>
      </c>
      <c r="C72" s="196">
        <v>2005</v>
      </c>
      <c r="D72" s="196"/>
      <c r="E72" s="196">
        <v>2474</v>
      </c>
      <c r="F72" s="267"/>
      <c r="G72" s="196">
        <v>1619</v>
      </c>
      <c r="H72" s="267"/>
      <c r="I72" s="196">
        <v>1900</v>
      </c>
    </row>
    <row r="73" spans="1:9" s="96" customFormat="1" ht="20.25" customHeight="1">
      <c r="A73" s="190" t="s">
        <v>10</v>
      </c>
      <c r="B73" s="2"/>
      <c r="C73" s="201">
        <f>SUM(C67:C72)</f>
        <v>899928</v>
      </c>
      <c r="D73" s="203"/>
      <c r="E73" s="201">
        <f>SUM(E67:E72)</f>
        <v>977141</v>
      </c>
      <c r="F73" s="203"/>
      <c r="G73" s="201">
        <f>SUM(G67:G72)</f>
        <v>675318</v>
      </c>
      <c r="H73" s="203"/>
      <c r="I73" s="201">
        <f>SUM(I67:I72)</f>
        <v>735681</v>
      </c>
    </row>
    <row r="74" spans="1:9" s="20" customFormat="1" ht="20.25" customHeight="1">
      <c r="A74" s="190"/>
      <c r="B74" s="2"/>
      <c r="C74" s="203"/>
      <c r="D74" s="203"/>
      <c r="E74" s="203"/>
      <c r="F74" s="203"/>
      <c r="G74" s="188"/>
      <c r="H74" s="188"/>
      <c r="I74" s="188"/>
    </row>
    <row r="75" spans="1:9" s="21" customFormat="1" ht="20.25" customHeight="1">
      <c r="A75" s="190" t="s">
        <v>11</v>
      </c>
      <c r="B75" s="2"/>
      <c r="C75" s="207">
        <f>C73+C64</f>
        <v>2888272</v>
      </c>
      <c r="D75" s="202"/>
      <c r="E75" s="207">
        <f>E73+E64</f>
        <v>2901532</v>
      </c>
      <c r="F75" s="202"/>
      <c r="G75" s="207">
        <f>G73+G64</f>
        <v>2605281</v>
      </c>
      <c r="H75" s="202"/>
      <c r="I75" s="207">
        <f>I73+I64</f>
        <v>2614149</v>
      </c>
    </row>
    <row r="76" spans="1:9" s="17" customFormat="1" ht="20.25" customHeight="1">
      <c r="A76" s="190"/>
      <c r="B76" s="2"/>
      <c r="C76" s="203"/>
      <c r="D76" s="203"/>
      <c r="E76" s="203"/>
      <c r="F76" s="203"/>
      <c r="G76" s="203"/>
      <c r="H76" s="203"/>
      <c r="I76" s="203"/>
    </row>
    <row r="77" spans="1:9" s="17" customFormat="1" ht="20.25" customHeight="1">
      <c r="A77" s="181" t="s">
        <v>98</v>
      </c>
      <c r="B77" s="2"/>
      <c r="C77" s="208"/>
      <c r="D77" s="208"/>
      <c r="E77" s="208"/>
      <c r="F77" s="208"/>
      <c r="G77" s="208"/>
      <c r="H77" s="208"/>
      <c r="I77" s="208"/>
    </row>
    <row r="78" spans="1:9" s="17" customFormat="1" ht="20.25" customHeight="1">
      <c r="A78" s="183" t="s">
        <v>101</v>
      </c>
      <c r="B78" s="2"/>
      <c r="C78" s="182"/>
      <c r="D78" s="182"/>
      <c r="E78" s="182"/>
      <c r="F78" s="182"/>
      <c r="G78" s="182"/>
      <c r="H78" s="182"/>
      <c r="I78" s="182"/>
    </row>
    <row r="79" spans="1:9" s="17" customFormat="1" ht="20.25" customHeight="1">
      <c r="A79" s="183"/>
      <c r="B79" s="2"/>
      <c r="C79" s="185"/>
      <c r="D79" s="185"/>
      <c r="E79" s="185"/>
      <c r="F79" s="185"/>
      <c r="G79" s="185"/>
      <c r="H79" s="185"/>
      <c r="I79" s="185"/>
    </row>
    <row r="80" spans="1:9" s="17" customFormat="1" ht="20.25" customHeight="1">
      <c r="A80" s="186"/>
      <c r="B80" s="2"/>
      <c r="C80" s="313" t="s">
        <v>13</v>
      </c>
      <c r="D80" s="313"/>
      <c r="E80" s="313"/>
      <c r="F80" s="188"/>
      <c r="G80" s="313" t="s">
        <v>37</v>
      </c>
      <c r="H80" s="313"/>
      <c r="I80" s="313"/>
    </row>
    <row r="81" spans="1:11" s="17" customFormat="1" ht="20.25" customHeight="1">
      <c r="A81" s="186"/>
      <c r="B81" s="2"/>
      <c r="C81" s="313" t="s">
        <v>38</v>
      </c>
      <c r="D81" s="313"/>
      <c r="E81" s="313"/>
      <c r="F81" s="188"/>
      <c r="G81" s="313" t="s">
        <v>38</v>
      </c>
      <c r="H81" s="313"/>
      <c r="I81" s="313"/>
    </row>
    <row r="82" spans="1:11" s="17" customFormat="1" ht="20.25" customHeight="1">
      <c r="A82"/>
      <c r="B82" s="1"/>
      <c r="C82" s="216" t="s">
        <v>114</v>
      </c>
      <c r="D82" s="216"/>
      <c r="E82" s="216" t="s">
        <v>44</v>
      </c>
      <c r="F82" s="189"/>
      <c r="G82" s="216" t="s">
        <v>114</v>
      </c>
      <c r="H82" s="216"/>
      <c r="I82" s="216" t="s">
        <v>44</v>
      </c>
    </row>
    <row r="83" spans="1:11" s="15" customFormat="1" ht="20.25" customHeight="1">
      <c r="A83" s="183" t="s">
        <v>103</v>
      </c>
      <c r="B83" s="2"/>
      <c r="C83" s="187">
        <v>2021</v>
      </c>
      <c r="D83" s="187"/>
      <c r="E83" s="187">
        <v>2020</v>
      </c>
      <c r="F83" s="187"/>
      <c r="G83" s="187">
        <v>2021</v>
      </c>
      <c r="H83" s="187"/>
      <c r="I83" s="187">
        <v>2020</v>
      </c>
      <c r="J83" s="17"/>
      <c r="K83" s="156"/>
    </row>
    <row r="84" spans="1:11" s="15" customFormat="1" ht="20.25" customHeight="1">
      <c r="A84" s="183"/>
      <c r="B84" s="2"/>
      <c r="C84" s="189" t="s">
        <v>178</v>
      </c>
      <c r="D84" s="187"/>
      <c r="E84" s="187"/>
      <c r="F84" s="187"/>
      <c r="G84" s="189" t="s">
        <v>178</v>
      </c>
      <c r="H84" s="187"/>
      <c r="I84" s="187"/>
      <c r="J84" s="17"/>
      <c r="K84" s="156"/>
    </row>
    <row r="85" spans="1:11" s="15" customFormat="1" ht="20.25" customHeight="1">
      <c r="A85" s="186"/>
      <c r="B85" s="2"/>
      <c r="C85" s="314" t="s">
        <v>15</v>
      </c>
      <c r="D85" s="314"/>
      <c r="E85" s="314"/>
      <c r="F85" s="314"/>
      <c r="G85" s="314"/>
      <c r="H85" s="314"/>
      <c r="I85" s="314"/>
      <c r="J85" s="17"/>
    </row>
    <row r="86" spans="1:11" s="15" customFormat="1" ht="20.25" customHeight="1">
      <c r="A86" s="192" t="s">
        <v>105</v>
      </c>
      <c r="B86" s="2"/>
      <c r="C86" s="185"/>
      <c r="D86" s="185"/>
      <c r="E86" s="185"/>
      <c r="F86" s="185"/>
      <c r="G86" s="185"/>
      <c r="H86" s="185"/>
      <c r="I86" s="185"/>
      <c r="J86" s="17"/>
    </row>
    <row r="87" spans="1:11" s="15" customFormat="1" ht="20.25" customHeight="1">
      <c r="A87" s="194" t="s">
        <v>113</v>
      </c>
      <c r="B87" s="130"/>
      <c r="C87" s="197"/>
      <c r="D87" s="197"/>
      <c r="E87" s="197"/>
      <c r="F87" s="197"/>
      <c r="G87" s="197"/>
      <c r="H87" s="197"/>
      <c r="I87" s="197"/>
      <c r="J87" s="17"/>
    </row>
    <row r="88" spans="1:11" s="15" customFormat="1" ht="20.25" customHeight="1">
      <c r="A88" s="194" t="s">
        <v>25</v>
      </c>
      <c r="B88" s="130"/>
      <c r="C88" s="197"/>
      <c r="D88" s="197"/>
      <c r="E88" s="197"/>
      <c r="F88" s="197"/>
      <c r="G88" s="197"/>
      <c r="H88" s="197"/>
      <c r="I88" s="197"/>
      <c r="J88" s="17"/>
      <c r="K88" s="156"/>
    </row>
    <row r="89" spans="1:11" s="15" customFormat="1" ht="20.25" customHeight="1">
      <c r="A89" s="209" t="s">
        <v>136</v>
      </c>
      <c r="B89" s="130"/>
      <c r="C89" s="197"/>
      <c r="D89" s="197"/>
      <c r="E89" s="197"/>
      <c r="F89" s="197"/>
      <c r="G89" s="197"/>
      <c r="H89" s="197"/>
      <c r="I89" s="197"/>
      <c r="J89" s="17"/>
    </row>
    <row r="90" spans="1:11" s="15" customFormat="1" ht="20.25" customHeight="1" thickBot="1">
      <c r="A90" s="209" t="s">
        <v>152</v>
      </c>
      <c r="B90" s="228"/>
      <c r="C90" s="210">
        <v>600000</v>
      </c>
      <c r="D90" s="196"/>
      <c r="E90" s="210">
        <v>600000</v>
      </c>
      <c r="F90" s="196"/>
      <c r="G90" s="210">
        <v>600000</v>
      </c>
      <c r="H90" s="196"/>
      <c r="I90" s="210">
        <v>600000</v>
      </c>
      <c r="J90" s="17"/>
    </row>
    <row r="91" spans="1:11" s="15" customFormat="1" ht="20.25" customHeight="1" thickTop="1">
      <c r="A91" s="194" t="s">
        <v>26</v>
      </c>
      <c r="B91" s="130"/>
      <c r="C91" s="196"/>
      <c r="D91" s="196"/>
      <c r="E91" s="196"/>
      <c r="F91" s="196"/>
      <c r="G91" s="196"/>
      <c r="H91" s="196"/>
      <c r="I91" s="196"/>
      <c r="J91" s="17"/>
    </row>
    <row r="92" spans="1:11" s="15" customFormat="1" ht="20.25" customHeight="1">
      <c r="A92" s="209" t="s">
        <v>136</v>
      </c>
      <c r="B92" s="130"/>
      <c r="C92"/>
      <c r="D92"/>
      <c r="E92"/>
      <c r="F92"/>
      <c r="G92"/>
      <c r="H92"/>
      <c r="I92"/>
      <c r="J92" s="17"/>
    </row>
    <row r="93" spans="1:11" s="15" customFormat="1" ht="20.25" customHeight="1">
      <c r="A93" s="209" t="s">
        <v>152</v>
      </c>
      <c r="B93" s="130"/>
      <c r="C93" s="196">
        <v>600000</v>
      </c>
      <c r="D93" s="196"/>
      <c r="E93" s="196">
        <v>600000</v>
      </c>
      <c r="F93" s="196"/>
      <c r="G93" s="196">
        <v>600000</v>
      </c>
      <c r="H93" s="196"/>
      <c r="I93" s="196">
        <v>600000</v>
      </c>
      <c r="J93" s="17"/>
    </row>
    <row r="94" spans="1:11" s="15" customFormat="1" ht="20.25" customHeight="1">
      <c r="A94" s="194" t="s">
        <v>106</v>
      </c>
      <c r="B94" s="130"/>
      <c r="C94" s="196">
        <v>1346389</v>
      </c>
      <c r="D94" s="196"/>
      <c r="E94" s="196">
        <v>1346389</v>
      </c>
      <c r="F94" s="196"/>
      <c r="G94" s="196">
        <v>1346389</v>
      </c>
      <c r="H94" s="196"/>
      <c r="I94" s="196">
        <v>1346389</v>
      </c>
      <c r="J94" s="17"/>
    </row>
    <row r="95" spans="1:11" s="15" customFormat="1" ht="20.25" customHeight="1">
      <c r="A95" s="194" t="s">
        <v>27</v>
      </c>
      <c r="B95" s="130"/>
      <c r="C95" s="196"/>
      <c r="D95" s="196"/>
      <c r="E95" s="196"/>
      <c r="F95" s="196"/>
      <c r="G95" s="196"/>
      <c r="H95" s="196"/>
      <c r="I95" s="196"/>
      <c r="J95" s="17"/>
    </row>
    <row r="96" spans="1:11" s="15" customFormat="1" ht="20.25" customHeight="1">
      <c r="A96" s="194" t="s">
        <v>28</v>
      </c>
      <c r="B96" s="130"/>
      <c r="C96" s="196"/>
      <c r="D96" s="196"/>
      <c r="E96" s="196"/>
      <c r="F96" s="196"/>
      <c r="G96" s="196"/>
      <c r="H96" s="196"/>
      <c r="I96" s="196"/>
      <c r="J96" s="48"/>
    </row>
    <row r="97" spans="1:11" s="15" customFormat="1" ht="20.25" customHeight="1">
      <c r="A97" s="194" t="s">
        <v>40</v>
      </c>
      <c r="B97" s="130"/>
      <c r="C97" s="196">
        <v>60000</v>
      </c>
      <c r="D97" s="196"/>
      <c r="E97" s="196">
        <v>60000</v>
      </c>
      <c r="F97" s="196"/>
      <c r="G97" s="196">
        <v>60000</v>
      </c>
      <c r="H97" s="196"/>
      <c r="I97" s="196">
        <v>60000</v>
      </c>
      <c r="J97" s="17"/>
    </row>
    <row r="98" spans="1:11" s="15" customFormat="1" ht="20.25" customHeight="1">
      <c r="A98" s="194" t="s">
        <v>32</v>
      </c>
      <c r="B98" s="130"/>
      <c r="C98" s="196">
        <v>614363</v>
      </c>
      <c r="D98" s="196"/>
      <c r="E98" s="196">
        <v>591194</v>
      </c>
      <c r="F98" s="196"/>
      <c r="G98" s="196">
        <v>554813</v>
      </c>
      <c r="H98" s="196"/>
      <c r="I98" s="196">
        <v>548159</v>
      </c>
      <c r="J98" s="17"/>
    </row>
    <row r="99" spans="1:11" s="15" customFormat="1" ht="20.25" customHeight="1">
      <c r="A99" s="194" t="s">
        <v>51</v>
      </c>
      <c r="B99" s="130"/>
      <c r="C99" s="196">
        <v>20709</v>
      </c>
      <c r="D99" s="196"/>
      <c r="E99" s="196">
        <v>-12940</v>
      </c>
      <c r="F99" s="196"/>
      <c r="G99" s="132">
        <v>0</v>
      </c>
      <c r="H99" s="196"/>
      <c r="I99" s="260">
        <v>0</v>
      </c>
      <c r="J99" s="17"/>
    </row>
    <row r="100" spans="1:11" s="15" customFormat="1" ht="20.25" customHeight="1">
      <c r="A100" s="211" t="s">
        <v>174</v>
      </c>
      <c r="B100" s="130"/>
      <c r="C100" s="212">
        <f>SUM(C93:C99)</f>
        <v>2641461</v>
      </c>
      <c r="D100" s="213"/>
      <c r="E100" s="212">
        <f>SUM(E93:E99)</f>
        <v>2584643</v>
      </c>
      <c r="F100" s="213"/>
      <c r="G100" s="212">
        <f>SUM(G93:G99)</f>
        <v>2561202</v>
      </c>
      <c r="H100" s="213"/>
      <c r="I100" s="212">
        <f>SUM(I93:I99)</f>
        <v>2554548</v>
      </c>
      <c r="J100" s="42"/>
    </row>
    <row r="101" spans="1:11" s="15" customFormat="1" ht="20.25" customHeight="1">
      <c r="A101" s="194" t="s">
        <v>52</v>
      </c>
      <c r="B101" s="130"/>
      <c r="C101" s="196">
        <v>608</v>
      </c>
      <c r="D101" s="196"/>
      <c r="E101" s="196">
        <v>8</v>
      </c>
      <c r="F101" s="196"/>
      <c r="G101" s="159">
        <v>0</v>
      </c>
      <c r="H101" s="213"/>
      <c r="I101" s="159">
        <v>0</v>
      </c>
      <c r="J101" s="42"/>
    </row>
    <row r="102" spans="1:11" s="15" customFormat="1" ht="20.25" customHeight="1">
      <c r="A102" s="211" t="s">
        <v>17</v>
      </c>
      <c r="B102" s="134"/>
      <c r="C102" s="201">
        <f>SUM(C100:C101)</f>
        <v>2642069</v>
      </c>
      <c r="D102" s="196">
        <f t="shared" ref="D102:I102" si="0">SUM(D100:D101)</f>
        <v>0</v>
      </c>
      <c r="E102" s="201">
        <f>SUM(E100:E101)</f>
        <v>2584651</v>
      </c>
      <c r="F102" s="196">
        <f t="shared" si="0"/>
        <v>0</v>
      </c>
      <c r="G102" s="201">
        <f t="shared" si="0"/>
        <v>2561202</v>
      </c>
      <c r="H102" s="213">
        <f t="shared" si="0"/>
        <v>0</v>
      </c>
      <c r="I102" s="201">
        <f t="shared" si="0"/>
        <v>2554548</v>
      </c>
      <c r="J102" s="17"/>
    </row>
    <row r="103" spans="1:11" s="15" customFormat="1" ht="16.5" customHeight="1">
      <c r="A103" s="190"/>
      <c r="B103" s="4"/>
      <c r="C103" s="203"/>
      <c r="D103" s="196"/>
      <c r="E103" s="203"/>
      <c r="F103" s="196"/>
      <c r="G103" s="203"/>
      <c r="H103" s="213"/>
      <c r="I103" s="203"/>
      <c r="J103" s="17"/>
      <c r="K103" s="14"/>
    </row>
    <row r="104" spans="1:11" s="15" customFormat="1" ht="15.75" thickBot="1">
      <c r="A104" s="190" t="s">
        <v>107</v>
      </c>
      <c r="B104" s="4"/>
      <c r="C104" s="217">
        <f>C75+C102</f>
        <v>5530341</v>
      </c>
      <c r="D104" s="218"/>
      <c r="E104" s="217">
        <f>E75+E102</f>
        <v>5486183</v>
      </c>
      <c r="F104" s="219"/>
      <c r="G104" s="217">
        <f>G75+G102</f>
        <v>5166483</v>
      </c>
      <c r="H104" s="129"/>
      <c r="I104" s="217">
        <f>I75+I102</f>
        <v>5168697</v>
      </c>
      <c r="J104" s="17"/>
      <c r="K104" s="14"/>
    </row>
    <row r="105" spans="1:11" ht="21.6" customHeight="1" thickTop="1">
      <c r="A105" s="190"/>
      <c r="B105" s="4"/>
      <c r="C105" s="215"/>
      <c r="D105" s="215"/>
      <c r="E105" s="215"/>
      <c r="F105" s="215"/>
      <c r="G105" s="215"/>
      <c r="H105" s="215"/>
      <c r="I105" s="215"/>
    </row>
    <row r="106" spans="1:11" ht="20.25" customHeight="1">
      <c r="C106" s="271"/>
      <c r="D106" s="271"/>
      <c r="E106" s="271"/>
      <c r="F106" s="271"/>
      <c r="G106" s="271"/>
      <c r="H106" s="271"/>
      <c r="I106" s="271"/>
    </row>
    <row r="108" spans="1:11" ht="20.25" customHeight="1">
      <c r="C108" s="185">
        <f>C104-C43</f>
        <v>0</v>
      </c>
      <c r="E108" s="185">
        <f>E104-E43</f>
        <v>0</v>
      </c>
      <c r="G108" s="185">
        <f>G104-G43</f>
        <v>0</v>
      </c>
      <c r="I108" s="185">
        <f>I104-I43</f>
        <v>0</v>
      </c>
    </row>
  </sheetData>
  <mergeCells count="15">
    <mergeCell ref="C49:E49"/>
    <mergeCell ref="G49:I49"/>
    <mergeCell ref="C4:E4"/>
    <mergeCell ref="G4:I4"/>
    <mergeCell ref="C9:I9"/>
    <mergeCell ref="C5:E5"/>
    <mergeCell ref="G5:I5"/>
    <mergeCell ref="C81:E81"/>
    <mergeCell ref="G81:I81"/>
    <mergeCell ref="C85:I85"/>
    <mergeCell ref="C50:E50"/>
    <mergeCell ref="G50:I50"/>
    <mergeCell ref="C54:I54"/>
    <mergeCell ref="C80:E80"/>
    <mergeCell ref="G80:I80"/>
  </mergeCells>
  <phoneticPr fontId="0" type="noConversion"/>
  <pageMargins left="0.7" right="0.5" top="0.48" bottom="0.5" header="0.5" footer="0.5"/>
  <pageSetup paperSize="9" scale="86" firstPageNumber="2" fitToWidth="0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44" max="9" man="1"/>
    <brk id="7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5"/>
  <sheetViews>
    <sheetView showGridLines="0" view="pageBreakPreview" zoomScale="97" zoomScaleNormal="100" zoomScaleSheetLayoutView="71" workbookViewId="0">
      <selection activeCell="H59" sqref="H59"/>
    </sheetView>
  </sheetViews>
  <sheetFormatPr defaultColWidth="10.7109375" defaultRowHeight="18.95" customHeight="1"/>
  <cols>
    <col min="1" max="1" width="47.140625" style="9" customWidth="1"/>
    <col min="2" max="2" width="9.7109375" style="29" customWidth="1"/>
    <col min="3" max="3" width="1.85546875" style="55" customWidth="1"/>
    <col min="4" max="4" width="12.7109375" style="58" customWidth="1"/>
    <col min="5" max="5" width="1.28515625" style="28" customWidth="1"/>
    <col min="6" max="6" width="12.7109375" style="58" customWidth="1"/>
    <col min="7" max="7" width="1.28515625" style="28" customWidth="1"/>
    <col min="8" max="8" width="12.7109375" style="58" customWidth="1"/>
    <col min="9" max="9" width="1.28515625" style="28" customWidth="1"/>
    <col min="10" max="10" width="12.7109375" style="58" customWidth="1"/>
    <col min="11" max="11" width="10.7109375" style="57"/>
    <col min="12" max="12" width="11.140625" style="57" bestFit="1" customWidth="1"/>
    <col min="13" max="15" width="10.7109375" style="57" customWidth="1"/>
    <col min="16" max="19" width="10.7109375" style="29" customWidth="1"/>
    <col min="20" max="16384" width="10.7109375" style="29"/>
  </cols>
  <sheetData>
    <row r="1" spans="1:19" ht="20.25" customHeight="1">
      <c r="A1" s="34" t="s">
        <v>98</v>
      </c>
      <c r="B1" s="4"/>
      <c r="D1" s="56"/>
      <c r="E1" s="16"/>
      <c r="F1" s="56"/>
      <c r="G1" s="16"/>
      <c r="H1" s="56"/>
      <c r="I1" s="16"/>
      <c r="J1" s="56"/>
    </row>
    <row r="2" spans="1:19" ht="20.25" customHeight="1">
      <c r="A2" s="35" t="s">
        <v>225</v>
      </c>
      <c r="B2" s="4"/>
      <c r="D2" s="56"/>
      <c r="E2" s="16"/>
      <c r="F2" s="56"/>
      <c r="G2" s="16"/>
      <c r="H2" s="56"/>
      <c r="I2" s="16"/>
      <c r="J2" s="56"/>
    </row>
    <row r="3" spans="1:19" ht="20.25" customHeight="1">
      <c r="A3" s="36"/>
      <c r="B3" s="36"/>
      <c r="C3" s="36"/>
      <c r="D3" s="52"/>
      <c r="E3" s="62"/>
      <c r="F3" s="52"/>
      <c r="G3" s="16"/>
      <c r="H3" s="56"/>
      <c r="I3" s="16"/>
      <c r="J3" s="56"/>
    </row>
    <row r="4" spans="1:19" s="32" customFormat="1" ht="20.25" customHeight="1">
      <c r="A4" s="8"/>
      <c r="B4" s="95"/>
      <c r="C4" s="95"/>
      <c r="D4" s="316" t="s">
        <v>13</v>
      </c>
      <c r="E4" s="316"/>
      <c r="F4" s="316"/>
      <c r="G4" s="41"/>
      <c r="H4" s="316" t="s">
        <v>37</v>
      </c>
      <c r="I4" s="316"/>
      <c r="J4" s="316"/>
      <c r="K4" s="103"/>
      <c r="L4" s="103"/>
      <c r="M4" s="103"/>
      <c r="N4" s="103"/>
      <c r="O4" s="103"/>
    </row>
    <row r="5" spans="1:19" s="32" customFormat="1" ht="20.25" customHeight="1">
      <c r="A5" s="8"/>
      <c r="B5" s="95"/>
      <c r="C5" s="95"/>
      <c r="D5" s="316" t="s">
        <v>38</v>
      </c>
      <c r="E5" s="316"/>
      <c r="F5" s="316"/>
      <c r="G5" s="41"/>
      <c r="H5" s="316" t="s">
        <v>38</v>
      </c>
      <c r="I5" s="316"/>
      <c r="J5" s="316"/>
      <c r="K5" s="103"/>
      <c r="L5" s="103"/>
      <c r="M5" s="103"/>
      <c r="N5" s="103"/>
      <c r="O5" s="103"/>
    </row>
    <row r="6" spans="1:19" s="32" customFormat="1" ht="33" customHeight="1">
      <c r="A6" s="8"/>
      <c r="B6" s="95"/>
      <c r="C6" s="95"/>
      <c r="D6" s="317" t="s">
        <v>93</v>
      </c>
      <c r="E6" s="317"/>
      <c r="F6" s="317"/>
      <c r="G6" s="89"/>
      <c r="H6" s="317" t="s">
        <v>93</v>
      </c>
      <c r="I6" s="317"/>
      <c r="J6" s="317"/>
      <c r="K6" s="103"/>
      <c r="L6" s="103"/>
      <c r="M6" s="103"/>
      <c r="N6" s="103"/>
      <c r="O6" s="103"/>
    </row>
    <row r="7" spans="1:19" s="32" customFormat="1" ht="20.25" customHeight="1">
      <c r="A7" s="8"/>
      <c r="B7" s="1" t="s">
        <v>128</v>
      </c>
      <c r="C7" s="1"/>
      <c r="D7" s="97">
        <v>2021</v>
      </c>
      <c r="E7" s="98"/>
      <c r="F7" s="97">
        <v>2020</v>
      </c>
      <c r="G7" s="97"/>
      <c r="H7" s="97">
        <v>2021</v>
      </c>
      <c r="I7" s="98"/>
      <c r="J7" s="97">
        <v>2020</v>
      </c>
      <c r="K7" s="103"/>
      <c r="L7" s="103"/>
      <c r="M7" s="103"/>
      <c r="N7" s="103"/>
      <c r="O7" s="103"/>
    </row>
    <row r="8" spans="1:19" s="103" customFormat="1" ht="20.25" customHeight="1">
      <c r="A8" s="8"/>
      <c r="B8" s="95"/>
      <c r="C8" s="95"/>
      <c r="D8" s="315" t="s">
        <v>15</v>
      </c>
      <c r="E8" s="315"/>
      <c r="F8" s="315"/>
      <c r="G8" s="315"/>
      <c r="H8" s="315"/>
      <c r="I8" s="315"/>
      <c r="J8" s="315"/>
      <c r="P8" s="32"/>
      <c r="Q8" s="32"/>
      <c r="R8" s="32"/>
      <c r="S8" s="32"/>
    </row>
    <row r="9" spans="1:19" s="103" customFormat="1" ht="20.25" customHeight="1">
      <c r="A9" s="8" t="s">
        <v>137</v>
      </c>
      <c r="B9" s="95"/>
      <c r="C9" s="95"/>
      <c r="D9" s="51"/>
      <c r="E9" s="51"/>
      <c r="F9" s="51"/>
      <c r="G9" s="51"/>
      <c r="H9" s="51"/>
      <c r="I9" s="51"/>
      <c r="J9" s="51"/>
      <c r="P9" s="32"/>
      <c r="Q9" s="32"/>
      <c r="R9" s="32"/>
      <c r="S9" s="32"/>
    </row>
    <row r="10" spans="1:19" s="103" customFormat="1" ht="20.25" customHeight="1">
      <c r="A10" s="82" t="s">
        <v>87</v>
      </c>
      <c r="B10" s="3">
        <v>11</v>
      </c>
      <c r="C10" s="50"/>
      <c r="D10" s="86">
        <v>265549</v>
      </c>
      <c r="E10" s="94"/>
      <c r="F10" s="86">
        <v>326531</v>
      </c>
      <c r="G10" s="94"/>
      <c r="H10" s="104">
        <v>178179</v>
      </c>
      <c r="I10" s="94"/>
      <c r="J10" s="104">
        <v>222713</v>
      </c>
      <c r="P10" s="32"/>
      <c r="Q10" s="32"/>
      <c r="R10" s="32"/>
      <c r="S10" s="32"/>
    </row>
    <row r="11" spans="1:19" s="103" customFormat="1" ht="20.25" customHeight="1">
      <c r="A11" s="82" t="s">
        <v>88</v>
      </c>
      <c r="B11" s="3">
        <v>11</v>
      </c>
      <c r="C11" s="50"/>
      <c r="D11" s="86">
        <v>111744</v>
      </c>
      <c r="E11" s="94"/>
      <c r="F11" s="86">
        <v>131042</v>
      </c>
      <c r="G11" s="94"/>
      <c r="H11" s="104">
        <v>91756</v>
      </c>
      <c r="I11" s="94"/>
      <c r="J11" s="104">
        <v>108702</v>
      </c>
      <c r="P11" s="32"/>
      <c r="Q11" s="32"/>
      <c r="R11" s="32"/>
      <c r="S11" s="32"/>
    </row>
    <row r="12" spans="1:19" s="103" customFormat="1" ht="20.25" customHeight="1">
      <c r="A12" s="8"/>
      <c r="B12" s="3"/>
      <c r="C12" s="50"/>
      <c r="D12" s="137">
        <f>SUM(D10:D11)</f>
        <v>377293</v>
      </c>
      <c r="E12" s="16"/>
      <c r="F12" s="137">
        <f>SUM(F10:F11)</f>
        <v>457573</v>
      </c>
      <c r="G12" s="16"/>
      <c r="H12" s="137">
        <f>SUM(H10:H11)</f>
        <v>269935</v>
      </c>
      <c r="I12" s="16"/>
      <c r="J12" s="137">
        <f>SUM(J10:J11)</f>
        <v>331415</v>
      </c>
      <c r="P12" s="32"/>
      <c r="Q12" s="32"/>
      <c r="R12" s="32"/>
      <c r="S12" s="32"/>
    </row>
    <row r="13" spans="1:19" s="103" customFormat="1" ht="20.25" customHeight="1">
      <c r="A13" s="82" t="s">
        <v>89</v>
      </c>
      <c r="B13" s="49"/>
      <c r="C13" s="50"/>
      <c r="D13" s="77">
        <v>-251499</v>
      </c>
      <c r="E13" s="94"/>
      <c r="F13" s="77">
        <v>-339601</v>
      </c>
      <c r="G13" s="94"/>
      <c r="H13" s="77">
        <v>-163998</v>
      </c>
      <c r="I13" s="94"/>
      <c r="J13" s="77">
        <v>-240379</v>
      </c>
      <c r="P13" s="32"/>
      <c r="Q13" s="32"/>
      <c r="R13" s="32"/>
      <c r="S13" s="32"/>
    </row>
    <row r="14" spans="1:19" s="103" customFormat="1" ht="20.25" customHeight="1">
      <c r="A14" s="82" t="s">
        <v>90</v>
      </c>
      <c r="B14" s="49"/>
      <c r="C14" s="50"/>
      <c r="D14" s="93">
        <v>-73406</v>
      </c>
      <c r="E14" s="94"/>
      <c r="F14" s="93">
        <v>-72025</v>
      </c>
      <c r="G14" s="94"/>
      <c r="H14" s="105">
        <v>-60607</v>
      </c>
      <c r="I14" s="94"/>
      <c r="J14" s="105">
        <v>-53974</v>
      </c>
      <c r="P14" s="32"/>
      <c r="Q14" s="32"/>
      <c r="R14" s="32"/>
      <c r="S14" s="32"/>
    </row>
    <row r="15" spans="1:19" s="103" customFormat="1" ht="20.25" customHeight="1">
      <c r="A15" s="8" t="s">
        <v>72</v>
      </c>
      <c r="B15" s="19"/>
      <c r="C15" s="22"/>
      <c r="D15" s="92">
        <f>+D10+D13+D11+D14</f>
        <v>52388</v>
      </c>
      <c r="E15" s="16"/>
      <c r="F15" s="92">
        <f>+F10+F13+F11+F14</f>
        <v>45947</v>
      </c>
      <c r="G15" s="16"/>
      <c r="H15" s="119">
        <f>+H10+H13+H11+H14</f>
        <v>45330</v>
      </c>
      <c r="I15" s="16"/>
      <c r="J15" s="119">
        <f>+J10+J13+J11+J14</f>
        <v>37062</v>
      </c>
      <c r="P15" s="32"/>
      <c r="Q15" s="32"/>
      <c r="R15" s="32"/>
      <c r="S15" s="32"/>
    </row>
    <row r="16" spans="1:19" s="103" customFormat="1" ht="20.25" customHeight="1">
      <c r="A16" s="8"/>
      <c r="B16" s="19"/>
      <c r="C16" s="22"/>
      <c r="D16" s="92"/>
      <c r="E16" s="16"/>
      <c r="F16" s="92"/>
      <c r="G16" s="16"/>
      <c r="H16" s="119"/>
      <c r="I16" s="16"/>
      <c r="J16" s="119"/>
      <c r="P16" s="32"/>
      <c r="Q16" s="32"/>
      <c r="R16" s="32"/>
      <c r="S16" s="32"/>
    </row>
    <row r="17" spans="1:19" s="103" customFormat="1" ht="20.25" customHeight="1">
      <c r="A17" s="82" t="s">
        <v>129</v>
      </c>
      <c r="B17" s="49"/>
      <c r="C17" s="50"/>
      <c r="D17" s="261">
        <v>0</v>
      </c>
      <c r="E17" s="262"/>
      <c r="F17" s="263">
        <v>4</v>
      </c>
      <c r="G17" s="262"/>
      <c r="H17" s="261">
        <v>0</v>
      </c>
      <c r="I17" s="152"/>
      <c r="J17" s="153">
        <v>7</v>
      </c>
      <c r="P17" s="32"/>
      <c r="Q17" s="32"/>
      <c r="R17" s="32"/>
      <c r="S17" s="32"/>
    </row>
    <row r="18" spans="1:19" s="103" customFormat="1" ht="20.25" customHeight="1">
      <c r="A18" s="82" t="s">
        <v>29</v>
      </c>
      <c r="B18" s="49"/>
      <c r="C18" s="50"/>
      <c r="D18" s="77">
        <v>14205</v>
      </c>
      <c r="E18" s="94"/>
      <c r="F18" s="77">
        <v>34951</v>
      </c>
      <c r="G18" s="94"/>
      <c r="H18" s="120">
        <v>15666</v>
      </c>
      <c r="I18" s="94"/>
      <c r="J18" s="120">
        <v>12834</v>
      </c>
      <c r="P18" s="32"/>
      <c r="Q18" s="32"/>
      <c r="R18" s="32"/>
      <c r="S18" s="32"/>
    </row>
    <row r="19" spans="1:19" s="103" customFormat="1" ht="20.25" customHeight="1">
      <c r="A19" s="82" t="s">
        <v>76</v>
      </c>
      <c r="B19" s="49"/>
      <c r="C19" s="50"/>
      <c r="D19" s="77">
        <v>-1300</v>
      </c>
      <c r="E19" s="94"/>
      <c r="F19" s="77">
        <v>-2151</v>
      </c>
      <c r="G19" s="94"/>
      <c r="H19" s="120">
        <v>-1177</v>
      </c>
      <c r="I19" s="94"/>
      <c r="J19" s="120">
        <v>-1974</v>
      </c>
      <c r="P19" s="32"/>
      <c r="Q19" s="32"/>
      <c r="R19" s="32"/>
      <c r="S19" s="32"/>
    </row>
    <row r="20" spans="1:19" s="103" customFormat="1" ht="20.25" customHeight="1">
      <c r="A20" s="82" t="s">
        <v>46</v>
      </c>
      <c r="B20" s="49"/>
      <c r="C20" s="50"/>
      <c r="D20" s="77">
        <v>-36119</v>
      </c>
      <c r="E20" s="94"/>
      <c r="F20" s="77">
        <v>-43121</v>
      </c>
      <c r="G20" s="94"/>
      <c r="H20" s="120">
        <v>-30787</v>
      </c>
      <c r="I20" s="94"/>
      <c r="J20" s="120">
        <v>-32085</v>
      </c>
      <c r="P20" s="32"/>
      <c r="Q20" s="32"/>
      <c r="R20" s="32"/>
      <c r="S20" s="32"/>
    </row>
    <row r="21" spans="1:19" s="103" customFormat="1" ht="20.25" customHeight="1">
      <c r="A21" s="82" t="s">
        <v>198</v>
      </c>
      <c r="B21" s="49"/>
      <c r="C21" s="50"/>
      <c r="D21" s="93">
        <v>-87</v>
      </c>
      <c r="E21" s="94"/>
      <c r="F21" s="298">
        <v>0</v>
      </c>
      <c r="G21" s="94"/>
      <c r="H21" s="105">
        <v>-127</v>
      </c>
      <c r="I21" s="94"/>
      <c r="J21" s="298">
        <v>0</v>
      </c>
      <c r="P21" s="32"/>
      <c r="Q21" s="32"/>
      <c r="R21" s="32"/>
      <c r="S21" s="32"/>
    </row>
    <row r="22" spans="1:19" s="103" customFormat="1" ht="20.25" customHeight="1">
      <c r="A22" s="8" t="s">
        <v>150</v>
      </c>
      <c r="B22" s="49"/>
      <c r="C22" s="50"/>
      <c r="D22" s="23">
        <f>SUM(D15:D21)</f>
        <v>29087</v>
      </c>
      <c r="E22" s="16"/>
      <c r="F22" s="23">
        <f>SUM(F15:F21)</f>
        <v>35630</v>
      </c>
      <c r="G22" s="16"/>
      <c r="H22" s="23">
        <f>SUM(H15:H21)</f>
        <v>28905</v>
      </c>
      <c r="I22" s="16"/>
      <c r="J22" s="23">
        <f>SUM(J15:J21)</f>
        <v>15844</v>
      </c>
      <c r="P22" s="32"/>
      <c r="Q22" s="32"/>
      <c r="R22" s="32"/>
      <c r="S22" s="32"/>
    </row>
    <row r="23" spans="1:19" s="103" customFormat="1" ht="20.25" customHeight="1">
      <c r="A23" s="8"/>
      <c r="B23" s="49"/>
      <c r="C23" s="50"/>
      <c r="D23" s="77"/>
      <c r="E23" s="94"/>
      <c r="F23" s="77"/>
      <c r="G23" s="94"/>
      <c r="H23" s="120"/>
      <c r="I23" s="94"/>
      <c r="J23" s="120"/>
      <c r="P23" s="32"/>
      <c r="Q23" s="32"/>
      <c r="R23" s="32"/>
      <c r="S23" s="32"/>
    </row>
    <row r="24" spans="1:19" s="103" customFormat="1" ht="20.25" customHeight="1">
      <c r="A24" s="82" t="s">
        <v>47</v>
      </c>
      <c r="B24" s="49"/>
      <c r="C24" s="50"/>
      <c r="D24" s="77">
        <v>-19705</v>
      </c>
      <c r="E24" s="77"/>
      <c r="F24" s="77">
        <v>-18618</v>
      </c>
      <c r="G24" s="77"/>
      <c r="H24" s="120">
        <v>-17871</v>
      </c>
      <c r="I24" s="77"/>
      <c r="J24" s="120">
        <v>-16947</v>
      </c>
      <c r="P24" s="32"/>
      <c r="Q24" s="32"/>
      <c r="R24" s="32"/>
      <c r="S24" s="32"/>
    </row>
    <row r="25" spans="1:19" s="103" customFormat="1" ht="20.25" customHeight="1">
      <c r="A25" s="82" t="s">
        <v>204</v>
      </c>
      <c r="B25" s="49"/>
      <c r="C25" s="50"/>
      <c r="D25" s="77">
        <v>-5278</v>
      </c>
      <c r="E25" s="77"/>
      <c r="F25" s="77">
        <v>-2196</v>
      </c>
      <c r="G25" s="77"/>
      <c r="H25" s="120">
        <v>-6542</v>
      </c>
      <c r="I25" s="77"/>
      <c r="J25" s="120">
        <v>-1789</v>
      </c>
      <c r="P25" s="32"/>
      <c r="Q25" s="32"/>
      <c r="R25" s="32"/>
      <c r="S25" s="32"/>
    </row>
    <row r="26" spans="1:19" s="103" customFormat="1" ht="20.25" customHeight="1">
      <c r="A26" s="82" t="s">
        <v>179</v>
      </c>
      <c r="B26" s="49"/>
      <c r="C26" s="50"/>
      <c r="D26" s="77"/>
      <c r="E26" s="77"/>
      <c r="F26" s="77"/>
      <c r="G26" s="77"/>
      <c r="H26" s="120"/>
      <c r="I26" s="77"/>
      <c r="J26" s="120"/>
      <c r="P26" s="32"/>
      <c r="Q26" s="32"/>
      <c r="R26" s="32"/>
      <c r="S26" s="32"/>
    </row>
    <row r="27" spans="1:19" s="103" customFormat="1" ht="20.25" customHeight="1">
      <c r="A27" s="82" t="s">
        <v>181</v>
      </c>
      <c r="B27" s="49">
        <v>6</v>
      </c>
      <c r="C27" s="50"/>
      <c r="D27" s="77">
        <v>17473</v>
      </c>
      <c r="E27" s="94"/>
      <c r="F27" s="77">
        <v>35546</v>
      </c>
      <c r="G27" s="152"/>
      <c r="H27" s="153">
        <v>0</v>
      </c>
      <c r="I27" s="152"/>
      <c r="J27" s="153">
        <v>0</v>
      </c>
      <c r="P27" s="32"/>
      <c r="Q27" s="32"/>
      <c r="R27" s="32"/>
      <c r="S27" s="32"/>
    </row>
    <row r="28" spans="1:19" s="32" customFormat="1" ht="20.25" customHeight="1">
      <c r="A28" s="8" t="s">
        <v>162</v>
      </c>
      <c r="B28" s="30"/>
      <c r="C28" s="22"/>
      <c r="D28" s="137">
        <f>SUM(D22:D27)</f>
        <v>21577</v>
      </c>
      <c r="E28" s="23"/>
      <c r="F28" s="137">
        <f>SUM(F22:F27)</f>
        <v>50362</v>
      </c>
      <c r="G28" s="23"/>
      <c r="H28" s="137">
        <f>SUM(H22:H27)</f>
        <v>4492</v>
      </c>
      <c r="I28" s="23"/>
      <c r="J28" s="137">
        <f>SUM(J22:J27)</f>
        <v>-2892</v>
      </c>
      <c r="K28" s="103"/>
      <c r="L28" s="103"/>
      <c r="M28" s="106"/>
      <c r="N28" s="106"/>
      <c r="O28" s="106"/>
      <c r="Q28" s="107"/>
      <c r="S28" s="108"/>
    </row>
    <row r="29" spans="1:19" s="32" customFormat="1" ht="20.25" customHeight="1">
      <c r="A29" s="82" t="s">
        <v>161</v>
      </c>
      <c r="B29" s="3"/>
      <c r="C29" s="50"/>
      <c r="D29" s="93">
        <v>1579</v>
      </c>
      <c r="E29" s="77"/>
      <c r="F29" s="93">
        <v>-4143</v>
      </c>
      <c r="G29" s="77"/>
      <c r="H29" s="93">
        <v>2162</v>
      </c>
      <c r="I29" s="77"/>
      <c r="J29" s="93">
        <v>563</v>
      </c>
      <c r="K29" s="103"/>
      <c r="L29" s="103"/>
      <c r="M29" s="103"/>
      <c r="N29" s="103"/>
      <c r="O29" s="103"/>
    </row>
    <row r="30" spans="1:19" s="32" customFormat="1" ht="20.25" customHeight="1" thickBot="1">
      <c r="A30" s="8" t="s">
        <v>143</v>
      </c>
      <c r="B30" s="3"/>
      <c r="C30" s="50"/>
      <c r="D30" s="59">
        <f>SUM(D28:D29)</f>
        <v>23156</v>
      </c>
      <c r="E30" s="23"/>
      <c r="F30" s="59">
        <f>SUM(F28:F29)</f>
        <v>46219</v>
      </c>
      <c r="G30" s="23"/>
      <c r="H30" s="59">
        <f>SUM(H28:H29)</f>
        <v>6654</v>
      </c>
      <c r="I30" s="23"/>
      <c r="J30" s="59">
        <f>SUM(J28:J29)</f>
        <v>-2329</v>
      </c>
      <c r="K30" s="103"/>
      <c r="L30" s="103"/>
      <c r="M30" s="103"/>
      <c r="N30" s="103"/>
      <c r="O30" s="103"/>
    </row>
    <row r="31" spans="1:19" s="32" customFormat="1" ht="20.25" customHeight="1" thickTop="1">
      <c r="A31" s="8"/>
      <c r="B31" s="3"/>
      <c r="C31" s="50"/>
      <c r="D31" s="23"/>
      <c r="E31" s="23"/>
      <c r="F31" s="23"/>
      <c r="G31" s="23"/>
      <c r="H31" s="23"/>
      <c r="I31" s="23"/>
      <c r="J31" s="23"/>
      <c r="K31" s="103"/>
      <c r="L31" s="103"/>
      <c r="M31" s="103"/>
      <c r="N31" s="103"/>
      <c r="O31" s="103"/>
    </row>
    <row r="32" spans="1:19" s="32" customFormat="1" ht="20.25" customHeight="1">
      <c r="A32" s="8" t="s">
        <v>142</v>
      </c>
      <c r="C32" s="50"/>
      <c r="D32" s="109"/>
      <c r="E32" s="94"/>
      <c r="F32" s="109"/>
      <c r="G32" s="94"/>
      <c r="H32" s="109"/>
      <c r="I32" s="94"/>
      <c r="J32" s="109"/>
      <c r="K32" s="103"/>
      <c r="L32" s="103"/>
      <c r="M32" s="103"/>
      <c r="N32" s="103"/>
      <c r="O32" s="103"/>
    </row>
    <row r="33" spans="1:19" s="32" customFormat="1" ht="20.25" customHeight="1">
      <c r="A33" s="82" t="s">
        <v>62</v>
      </c>
      <c r="C33" s="50"/>
      <c r="D33" s="135">
        <f>+D35-D34</f>
        <v>23169</v>
      </c>
      <c r="E33" s="77"/>
      <c r="F33" s="135">
        <f>+F35-F34</f>
        <v>46219</v>
      </c>
      <c r="G33" s="77"/>
      <c r="H33" s="135">
        <f>+H35-H34</f>
        <v>6654</v>
      </c>
      <c r="I33" s="77"/>
      <c r="J33" s="135">
        <f>+J35-J34</f>
        <v>-2329</v>
      </c>
      <c r="K33" s="103"/>
      <c r="L33" s="103"/>
      <c r="M33" s="103"/>
      <c r="N33" s="103"/>
      <c r="O33" s="103"/>
    </row>
    <row r="34" spans="1:19" s="103" customFormat="1" ht="20.25" customHeight="1">
      <c r="A34" s="82" t="s">
        <v>55</v>
      </c>
      <c r="B34" s="32"/>
      <c r="C34" s="50"/>
      <c r="D34" s="268">
        <v>-13</v>
      </c>
      <c r="E34" s="77"/>
      <c r="F34" s="160">
        <v>0</v>
      </c>
      <c r="G34" s="77"/>
      <c r="H34" s="160">
        <v>0</v>
      </c>
      <c r="I34" s="77"/>
      <c r="J34" s="160">
        <v>0</v>
      </c>
      <c r="P34" s="32"/>
      <c r="Q34" s="32"/>
      <c r="R34" s="32"/>
      <c r="S34" s="32"/>
    </row>
    <row r="35" spans="1:19" s="103" customFormat="1" ht="20.25" customHeight="1" thickBot="1">
      <c r="A35" s="8" t="s">
        <v>143</v>
      </c>
      <c r="B35" s="32"/>
      <c r="C35" s="50"/>
      <c r="D35" s="59">
        <f>D30</f>
        <v>23156</v>
      </c>
      <c r="E35" s="23"/>
      <c r="F35" s="59">
        <f>F30</f>
        <v>46219</v>
      </c>
      <c r="G35" s="23"/>
      <c r="H35" s="59">
        <f>H30</f>
        <v>6654</v>
      </c>
      <c r="I35" s="23"/>
      <c r="J35" s="59">
        <f>J30</f>
        <v>-2329</v>
      </c>
      <c r="K35" s="110"/>
      <c r="L35" s="110"/>
      <c r="M35" s="110"/>
      <c r="N35" s="110"/>
      <c r="P35" s="32"/>
      <c r="Q35" s="32"/>
      <c r="R35" s="32"/>
      <c r="S35" s="32"/>
    </row>
    <row r="36" spans="1:19" s="103" customFormat="1" ht="20.25" customHeight="1" thickTop="1">
      <c r="A36" s="82"/>
      <c r="B36" s="99"/>
      <c r="C36" s="50"/>
      <c r="D36" s="77"/>
      <c r="E36" s="77"/>
      <c r="F36" s="77"/>
      <c r="G36" s="77"/>
      <c r="H36" s="77"/>
      <c r="I36" s="77"/>
      <c r="J36" s="77"/>
      <c r="P36" s="32"/>
      <c r="Q36" s="32"/>
      <c r="R36" s="32"/>
      <c r="S36" s="32"/>
    </row>
    <row r="37" spans="1:19" s="103" customFormat="1" ht="20.25" customHeight="1">
      <c r="A37" s="7" t="s">
        <v>144</v>
      </c>
      <c r="B37" s="99"/>
      <c r="C37" s="50"/>
      <c r="D37" s="77"/>
      <c r="E37" s="77"/>
      <c r="F37" s="77"/>
      <c r="G37" s="77"/>
      <c r="H37" s="77"/>
      <c r="I37" s="77"/>
      <c r="J37" s="77"/>
      <c r="P37" s="32"/>
      <c r="Q37" s="32"/>
      <c r="R37" s="32"/>
      <c r="S37" s="32"/>
    </row>
    <row r="38" spans="1:19" s="103" customFormat="1" ht="20.25" customHeight="1" thickBot="1">
      <c r="A38" s="8" t="s">
        <v>65</v>
      </c>
      <c r="B38" s="3"/>
      <c r="C38" s="50"/>
      <c r="D38" s="24">
        <f>D33/1200000</f>
        <v>1.9307499999999998E-2</v>
      </c>
      <c r="E38" s="25"/>
      <c r="F38" s="24">
        <f>F33/1200000</f>
        <v>3.8515833333333332E-2</v>
      </c>
      <c r="G38" s="25"/>
      <c r="H38" s="264">
        <f>H33/1200000</f>
        <v>5.5449999999999996E-3</v>
      </c>
      <c r="I38" s="25"/>
      <c r="J38" s="24">
        <f>(J33/1200000)</f>
        <v>-1.9408333333333333E-3</v>
      </c>
      <c r="P38" s="32"/>
      <c r="Q38" s="32"/>
      <c r="R38" s="32"/>
      <c r="S38" s="32"/>
    </row>
    <row r="39" spans="1:19" s="57" customFormat="1" ht="20.25" customHeight="1" thickTop="1">
      <c r="A39" s="9"/>
      <c r="B39" s="3"/>
      <c r="C39" s="55"/>
      <c r="D39" s="61"/>
      <c r="E39" s="25"/>
      <c r="F39" s="61"/>
      <c r="G39" s="26"/>
      <c r="H39" s="61"/>
      <c r="I39" s="26"/>
      <c r="J39" s="61"/>
      <c r="P39" s="29"/>
      <c r="Q39" s="29"/>
      <c r="R39" s="29"/>
      <c r="S39" s="29"/>
    </row>
    <row r="40" spans="1:19" s="57" customFormat="1" ht="20.25" customHeight="1">
      <c r="A40" s="34" t="s">
        <v>98</v>
      </c>
      <c r="B40" s="4"/>
      <c r="C40" s="55"/>
      <c r="D40" s="56"/>
      <c r="E40" s="16"/>
      <c r="F40" s="56"/>
      <c r="G40" s="16"/>
      <c r="H40" s="56"/>
      <c r="I40" s="16"/>
      <c r="J40" s="56"/>
      <c r="P40" s="29"/>
      <c r="Q40" s="29"/>
      <c r="R40" s="29"/>
      <c r="S40" s="29"/>
    </row>
    <row r="41" spans="1:19" s="57" customFormat="1" ht="20.25" customHeight="1">
      <c r="A41" s="35" t="s">
        <v>108</v>
      </c>
      <c r="B41" s="4"/>
      <c r="C41" s="55"/>
      <c r="D41" s="56"/>
      <c r="E41" s="16"/>
      <c r="F41" s="56"/>
      <c r="G41" s="16"/>
      <c r="H41" s="56"/>
      <c r="I41" s="16"/>
      <c r="J41" s="56"/>
      <c r="P41" s="29"/>
      <c r="Q41" s="29"/>
      <c r="R41" s="29"/>
      <c r="S41" s="29"/>
    </row>
    <row r="42" spans="1:19" s="57" customFormat="1" ht="20.25" customHeight="1">
      <c r="A42" s="36"/>
      <c r="B42" s="36"/>
      <c r="C42" s="36"/>
      <c r="D42" s="52"/>
      <c r="E42" s="62"/>
      <c r="F42" s="52"/>
      <c r="G42" s="16"/>
      <c r="H42" s="56"/>
      <c r="I42" s="16"/>
      <c r="J42" s="56"/>
      <c r="P42" s="29"/>
      <c r="Q42" s="29"/>
      <c r="R42" s="29"/>
      <c r="S42" s="29"/>
    </row>
    <row r="43" spans="1:19" s="103" customFormat="1" ht="20.25" customHeight="1">
      <c r="A43" s="8"/>
      <c r="B43" s="3"/>
      <c r="C43" s="50"/>
      <c r="D43" s="316" t="s">
        <v>13</v>
      </c>
      <c r="E43" s="316"/>
      <c r="F43" s="316"/>
      <c r="G43" s="41"/>
      <c r="H43" s="316" t="s">
        <v>37</v>
      </c>
      <c r="I43" s="316"/>
      <c r="J43" s="316"/>
      <c r="P43" s="32"/>
      <c r="Q43" s="32"/>
      <c r="R43" s="32"/>
      <c r="S43" s="32"/>
    </row>
    <row r="44" spans="1:19" s="103" customFormat="1" ht="20.25" customHeight="1">
      <c r="A44" s="8"/>
      <c r="B44" s="3"/>
      <c r="C44" s="50"/>
      <c r="D44" s="316" t="s">
        <v>38</v>
      </c>
      <c r="E44" s="316"/>
      <c r="F44" s="316"/>
      <c r="G44" s="41"/>
      <c r="H44" s="316" t="s">
        <v>38</v>
      </c>
      <c r="I44" s="316"/>
      <c r="J44" s="316"/>
      <c r="P44" s="32"/>
      <c r="Q44" s="32"/>
      <c r="R44" s="32"/>
      <c r="S44" s="32"/>
    </row>
    <row r="45" spans="1:19" s="103" customFormat="1" ht="33" customHeight="1">
      <c r="A45" s="8"/>
      <c r="B45" s="3"/>
      <c r="C45" s="50"/>
      <c r="D45" s="317" t="s">
        <v>93</v>
      </c>
      <c r="E45" s="317"/>
      <c r="F45" s="317"/>
      <c r="G45" s="89"/>
      <c r="H45" s="317" t="s">
        <v>93</v>
      </c>
      <c r="I45" s="317"/>
      <c r="J45" s="317"/>
      <c r="P45" s="32"/>
      <c r="Q45" s="32"/>
      <c r="R45" s="32"/>
      <c r="S45" s="32"/>
    </row>
    <row r="46" spans="1:19" s="103" customFormat="1" ht="20.25" customHeight="1">
      <c r="A46" s="8"/>
      <c r="B46" s="1"/>
      <c r="C46" s="50"/>
      <c r="D46" s="97">
        <v>2021</v>
      </c>
      <c r="E46" s="98"/>
      <c r="F46" s="97">
        <v>2020</v>
      </c>
      <c r="G46" s="97"/>
      <c r="H46" s="97">
        <v>2021</v>
      </c>
      <c r="I46" s="98"/>
      <c r="J46" s="97">
        <v>2020</v>
      </c>
      <c r="P46" s="32"/>
      <c r="Q46" s="32"/>
      <c r="R46" s="32"/>
      <c r="S46" s="32"/>
    </row>
    <row r="47" spans="1:19" s="32" customFormat="1" ht="20.25" customHeight="1">
      <c r="A47" s="8"/>
      <c r="B47" s="1"/>
      <c r="C47" s="50"/>
      <c r="D47" s="315" t="s">
        <v>15</v>
      </c>
      <c r="E47" s="315"/>
      <c r="F47" s="315"/>
      <c r="G47" s="315"/>
      <c r="H47" s="315"/>
      <c r="I47" s="315"/>
      <c r="J47" s="315"/>
      <c r="K47" s="103"/>
      <c r="L47" s="103"/>
      <c r="M47" s="103"/>
      <c r="N47" s="103"/>
      <c r="O47" s="103"/>
    </row>
    <row r="48" spans="1:19" s="32" customFormat="1" ht="20.25" customHeight="1">
      <c r="A48" s="27" t="s">
        <v>143</v>
      </c>
      <c r="C48" s="2"/>
      <c r="D48" s="77">
        <f>D35</f>
        <v>23156</v>
      </c>
      <c r="E48" s="77"/>
      <c r="F48" s="77">
        <f>F35</f>
        <v>46219</v>
      </c>
      <c r="G48" s="77"/>
      <c r="H48" s="77">
        <f>H35</f>
        <v>6654</v>
      </c>
      <c r="I48" s="77"/>
      <c r="J48" s="77">
        <f>J35</f>
        <v>-2329</v>
      </c>
      <c r="K48" s="103"/>
      <c r="L48" s="103"/>
      <c r="M48" s="103"/>
      <c r="N48" s="103"/>
      <c r="O48" s="103"/>
    </row>
    <row r="49" spans="1:19" s="32" customFormat="1" ht="20.25" customHeight="1">
      <c r="A49" s="113"/>
      <c r="C49" s="2"/>
      <c r="D49" s="114"/>
      <c r="E49" s="115"/>
      <c r="F49" s="114"/>
      <c r="G49" s="115"/>
      <c r="H49" s="116"/>
      <c r="I49" s="115"/>
      <c r="J49" s="116"/>
      <c r="K49" s="103"/>
      <c r="L49" s="103"/>
      <c r="M49" s="103"/>
      <c r="N49" s="103"/>
      <c r="O49" s="103"/>
    </row>
    <row r="50" spans="1:19" s="32" customFormat="1" ht="20.25" customHeight="1">
      <c r="A50" s="63" t="s">
        <v>53</v>
      </c>
      <c r="C50" s="2"/>
      <c r="D50" s="114"/>
      <c r="E50" s="115"/>
      <c r="F50" s="114"/>
      <c r="G50" s="115"/>
      <c r="H50" s="116"/>
      <c r="I50" s="115"/>
      <c r="J50" s="116"/>
      <c r="K50" s="103"/>
      <c r="L50" s="103"/>
      <c r="M50" s="103"/>
      <c r="N50" s="103"/>
      <c r="O50" s="103"/>
    </row>
    <row r="51" spans="1:19" s="32" customFormat="1" ht="20.25" customHeight="1">
      <c r="A51" s="179" t="s">
        <v>153</v>
      </c>
      <c r="C51" s="2"/>
      <c r="D51" s="114"/>
      <c r="E51" s="115"/>
      <c r="F51" s="114"/>
      <c r="G51" s="115"/>
      <c r="H51" s="116"/>
      <c r="I51" s="115"/>
      <c r="J51" s="116"/>
      <c r="K51" s="103"/>
      <c r="L51" s="103"/>
      <c r="M51" s="103"/>
      <c r="N51" s="103"/>
      <c r="O51" s="103"/>
    </row>
    <row r="52" spans="1:19" s="32" customFormat="1" ht="20.25" customHeight="1">
      <c r="A52" s="179" t="s">
        <v>91</v>
      </c>
      <c r="C52" s="2"/>
      <c r="D52" s="114"/>
      <c r="E52" s="115"/>
      <c r="F52" s="114"/>
      <c r="G52" s="115"/>
      <c r="H52" s="116"/>
      <c r="I52" s="115"/>
      <c r="J52" s="116"/>
      <c r="K52" s="103"/>
      <c r="L52" s="103"/>
      <c r="M52" s="103"/>
      <c r="N52" s="103"/>
      <c r="O52" s="103"/>
    </row>
    <row r="53" spans="1:19" s="32" customFormat="1" ht="20.25" customHeight="1">
      <c r="A53" s="40" t="s">
        <v>156</v>
      </c>
      <c r="C53" s="2"/>
      <c r="D53" s="114"/>
      <c r="E53" s="115"/>
      <c r="F53" s="114"/>
      <c r="G53" s="115"/>
      <c r="H53" s="116"/>
      <c r="I53" s="115"/>
      <c r="J53" s="116"/>
      <c r="K53" s="103"/>
      <c r="L53" s="103"/>
      <c r="M53" s="103"/>
      <c r="N53" s="103"/>
      <c r="O53" s="103"/>
    </row>
    <row r="54" spans="1:19" s="32" customFormat="1" ht="20.25" customHeight="1">
      <c r="A54" s="32" t="s">
        <v>157</v>
      </c>
      <c r="B54" s="3"/>
      <c r="C54" s="2"/>
      <c r="D54" s="155">
        <v>33649</v>
      </c>
      <c r="E54" s="115"/>
      <c r="F54" s="155">
        <v>3528</v>
      </c>
      <c r="G54" s="115"/>
      <c r="H54" s="85">
        <v>0</v>
      </c>
      <c r="I54" s="180"/>
      <c r="J54" s="85">
        <v>0</v>
      </c>
      <c r="K54" s="103"/>
      <c r="L54" s="103"/>
      <c r="M54" s="103"/>
      <c r="N54" s="103"/>
      <c r="O54" s="103"/>
      <c r="S54" s="111"/>
    </row>
    <row r="55" spans="1:19" s="32" customFormat="1" ht="20.25" customHeight="1">
      <c r="A55" s="27" t="s">
        <v>145</v>
      </c>
      <c r="C55" s="2"/>
      <c r="D55" s="112"/>
      <c r="E55" s="112"/>
      <c r="F55" s="112"/>
      <c r="G55" s="112"/>
      <c r="H55" s="112"/>
      <c r="I55" s="112"/>
      <c r="J55" s="112"/>
      <c r="K55" s="103"/>
      <c r="L55" s="103"/>
      <c r="M55" s="103"/>
      <c r="N55" s="103"/>
      <c r="O55" s="103"/>
    </row>
    <row r="56" spans="1:19" s="32" customFormat="1" ht="20.25" customHeight="1" thickBot="1">
      <c r="A56" s="64" t="s">
        <v>58</v>
      </c>
      <c r="C56" s="2"/>
      <c r="D56" s="59">
        <f>SUM(D48:D54)</f>
        <v>56805</v>
      </c>
      <c r="E56" s="115"/>
      <c r="F56" s="59">
        <f>SUM(F48:F54)</f>
        <v>49747</v>
      </c>
      <c r="G56" s="112"/>
      <c r="H56" s="59">
        <f>SUM(H48:H54)</f>
        <v>6654</v>
      </c>
      <c r="I56" s="112"/>
      <c r="J56" s="59">
        <f>SUM(J48:J54)</f>
        <v>-2329</v>
      </c>
      <c r="K56" s="103"/>
      <c r="L56" s="103"/>
      <c r="M56" s="103"/>
      <c r="N56" s="103"/>
      <c r="O56" s="103"/>
    </row>
    <row r="57" spans="1:19" s="32" customFormat="1" ht="20.25" customHeight="1" thickTop="1">
      <c r="A57" s="33"/>
      <c r="C57" s="2"/>
      <c r="D57" s="116"/>
      <c r="E57" s="115"/>
      <c r="F57" s="116"/>
      <c r="G57" s="115"/>
      <c r="H57" s="116"/>
      <c r="I57" s="115"/>
      <c r="J57" s="116"/>
      <c r="K57" s="103"/>
      <c r="L57" s="103"/>
      <c r="M57" s="103"/>
      <c r="N57" s="103"/>
      <c r="O57" s="103"/>
    </row>
    <row r="58" spans="1:19" s="32" customFormat="1" ht="20.25" customHeight="1">
      <c r="A58" s="27" t="s">
        <v>146</v>
      </c>
      <c r="C58" s="2"/>
      <c r="D58" s="116"/>
      <c r="E58" s="115"/>
      <c r="F58" s="116"/>
      <c r="G58" s="115"/>
      <c r="H58" s="116"/>
      <c r="I58" s="115"/>
      <c r="J58" s="116"/>
      <c r="K58" s="103"/>
      <c r="L58" s="103"/>
      <c r="M58" s="103"/>
      <c r="N58" s="103"/>
      <c r="O58" s="103"/>
    </row>
    <row r="59" spans="1:19" s="32" customFormat="1" ht="15">
      <c r="A59" s="27" t="s">
        <v>59</v>
      </c>
      <c r="C59" s="2"/>
      <c r="D59" s="116"/>
      <c r="E59" s="115"/>
      <c r="F59" s="116"/>
      <c r="G59" s="115"/>
      <c r="H59" s="116"/>
      <c r="I59" s="115"/>
      <c r="J59" s="116"/>
      <c r="K59" s="103"/>
      <c r="L59" s="103"/>
      <c r="M59" s="103"/>
      <c r="N59" s="103"/>
      <c r="O59" s="103"/>
      <c r="S59" s="27"/>
    </row>
    <row r="60" spans="1:19" s="27" customFormat="1" ht="20.25" customHeight="1">
      <c r="A60" s="40" t="s">
        <v>62</v>
      </c>
      <c r="C60" s="4"/>
      <c r="D60" s="273">
        <f>D63-D61</f>
        <v>56818</v>
      </c>
      <c r="E60" s="114"/>
      <c r="F60" s="273">
        <f>F63-F61</f>
        <v>49747</v>
      </c>
      <c r="G60" s="114"/>
      <c r="H60" s="273">
        <f>H63-H61</f>
        <v>6654</v>
      </c>
      <c r="I60" s="114"/>
      <c r="J60" s="273">
        <f>J63-J61</f>
        <v>-2329</v>
      </c>
      <c r="K60" s="60"/>
      <c r="L60" s="60"/>
      <c r="M60" s="103"/>
      <c r="N60" s="60"/>
      <c r="O60" s="60"/>
      <c r="Q60" s="32"/>
      <c r="R60" s="32"/>
    </row>
    <row r="61" spans="1:19" s="32" customFormat="1" ht="20.25" customHeight="1">
      <c r="A61" s="32" t="s">
        <v>55</v>
      </c>
      <c r="C61" s="2"/>
      <c r="D61" s="155">
        <v>-13</v>
      </c>
      <c r="E61" s="115"/>
      <c r="F61" s="85">
        <v>0</v>
      </c>
      <c r="G61" s="115"/>
      <c r="H61" s="85">
        <v>0</v>
      </c>
      <c r="I61" s="180"/>
      <c r="J61" s="85">
        <v>0</v>
      </c>
      <c r="K61" s="103"/>
      <c r="L61" s="103"/>
      <c r="M61" s="103"/>
      <c r="N61" s="103"/>
      <c r="O61" s="103"/>
    </row>
    <row r="62" spans="1:19" s="32" customFormat="1" ht="20.25" customHeight="1">
      <c r="A62" s="27" t="s">
        <v>147</v>
      </c>
      <c r="C62" s="2"/>
      <c r="D62" s="77"/>
      <c r="E62" s="115"/>
      <c r="F62" s="77"/>
      <c r="G62" s="115"/>
      <c r="H62" s="87"/>
      <c r="I62" s="115"/>
      <c r="J62" s="87"/>
      <c r="K62" s="103"/>
      <c r="L62" s="103"/>
      <c r="M62" s="103"/>
      <c r="N62" s="103"/>
      <c r="O62" s="103"/>
    </row>
    <row r="63" spans="1:19" s="32" customFormat="1" ht="15.75" thickBot="1">
      <c r="A63" s="64" t="s">
        <v>58</v>
      </c>
      <c r="C63" s="2"/>
      <c r="D63" s="59">
        <f>D56</f>
        <v>56805</v>
      </c>
      <c r="E63" s="115"/>
      <c r="F63" s="59">
        <f>F56</f>
        <v>49747</v>
      </c>
      <c r="G63" s="112"/>
      <c r="H63" s="59">
        <f>H56</f>
        <v>6654</v>
      </c>
      <c r="I63" s="112"/>
      <c r="J63" s="59">
        <f>J56</f>
        <v>-2329</v>
      </c>
      <c r="K63" s="103"/>
      <c r="L63" s="103"/>
      <c r="M63" s="103"/>
      <c r="N63" s="103"/>
      <c r="O63" s="103"/>
    </row>
    <row r="64" spans="1:19" s="32" customFormat="1" ht="20.25" customHeight="1" thickTop="1">
      <c r="A64" s="82"/>
      <c r="B64" s="3"/>
      <c r="C64" s="50"/>
      <c r="D64" s="40"/>
      <c r="E64" s="25"/>
      <c r="F64" s="40"/>
      <c r="G64" s="26"/>
      <c r="H64" s="40"/>
      <c r="I64" s="26"/>
      <c r="J64" s="40"/>
      <c r="K64" s="103"/>
      <c r="L64" s="103"/>
      <c r="M64" s="103"/>
      <c r="N64" s="103"/>
      <c r="O64" s="103"/>
    </row>
    <row r="65" spans="2:19" s="9" customFormat="1" ht="19.5" customHeight="1">
      <c r="B65" s="29"/>
      <c r="C65" s="55"/>
      <c r="D65" s="58"/>
      <c r="E65" s="28"/>
      <c r="F65" s="58"/>
      <c r="G65" s="28"/>
      <c r="H65" s="58"/>
      <c r="I65" s="28"/>
      <c r="J65" s="58"/>
      <c r="K65" s="57"/>
      <c r="L65" s="57"/>
      <c r="M65" s="57"/>
      <c r="N65" s="57"/>
      <c r="O65" s="57"/>
      <c r="P65" s="29"/>
      <c r="Q65" s="29"/>
      <c r="R65" s="29"/>
      <c r="S65" s="29"/>
    </row>
    <row r="85" ht="15"/>
  </sheetData>
  <mergeCells count="14">
    <mergeCell ref="D4:F4"/>
    <mergeCell ref="H4:J4"/>
    <mergeCell ref="D5:F5"/>
    <mergeCell ref="H5:J5"/>
    <mergeCell ref="D8:J8"/>
    <mergeCell ref="D6:F6"/>
    <mergeCell ref="H6:J6"/>
    <mergeCell ref="D47:J47"/>
    <mergeCell ref="D43:F43"/>
    <mergeCell ref="H44:J44"/>
    <mergeCell ref="D45:F45"/>
    <mergeCell ref="H45:J45"/>
    <mergeCell ref="D44:F44"/>
    <mergeCell ref="H43:J43"/>
  </mergeCells>
  <printOptions gridLinesSet="0"/>
  <pageMargins left="0.7" right="0.5" top="0.48" bottom="0.5" header="0.5" footer="0.5"/>
  <pageSetup paperSize="9" scale="81" firstPageNumber="5" fitToWidth="0" fitToHeight="0" orientation="portrait" blackAndWhite="1" useFirstPageNumber="1" r:id="rId1"/>
  <headerFooter alignWithMargins="0">
    <oddFooter>&amp;L   The accompanying notes form an integral part of the interim financial statements.
&amp;C&amp;P</oddFooter>
  </headerFooter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50"/>
  <sheetViews>
    <sheetView view="pageBreakPreview" topLeftCell="B25" zoomScale="69" zoomScaleNormal="85" zoomScaleSheetLayoutView="69" workbookViewId="0">
      <selection activeCell="M9" sqref="M9"/>
    </sheetView>
  </sheetViews>
  <sheetFormatPr defaultColWidth="38.42578125" defaultRowHeight="20.45" customHeight="1"/>
  <cols>
    <col min="1" max="1" width="36.7109375" style="39" customWidth="1"/>
    <col min="2" max="2" width="31" style="39" customWidth="1"/>
    <col min="3" max="3" width="19.5703125" style="39" customWidth="1"/>
    <col min="4" max="4" width="0.7109375" style="39" customWidth="1"/>
    <col min="5" max="5" width="11.140625" style="39" customWidth="1"/>
    <col min="6" max="6" width="0.7109375" style="102" customWidth="1"/>
    <col min="7" max="7" width="15" style="39" customWidth="1"/>
    <col min="8" max="8" width="0.7109375" style="102" customWidth="1"/>
    <col min="9" max="9" width="11.85546875" style="39" bestFit="1" customWidth="1"/>
    <col min="10" max="10" width="0.7109375" style="102" customWidth="1"/>
    <col min="11" max="11" width="12.85546875" style="39" customWidth="1"/>
    <col min="12" max="12" width="0.7109375" style="102" customWidth="1"/>
    <col min="13" max="13" width="12.42578125" style="39" customWidth="1"/>
    <col min="14" max="14" width="0.7109375" style="39" customWidth="1"/>
    <col min="15" max="15" width="13" style="39" customWidth="1"/>
    <col min="16" max="16" width="0.7109375" style="39" customWidth="1"/>
    <col min="17" max="17" width="13.42578125" style="39" customWidth="1"/>
    <col min="18" max="18" width="0.7109375" style="39" customWidth="1"/>
    <col min="19" max="19" width="12" style="96" customWidth="1"/>
    <col min="20" max="20" width="0.7109375" style="102" customWidth="1"/>
    <col min="21" max="21" width="14.85546875" style="39" bestFit="1" customWidth="1"/>
    <col min="22" max="22" width="0.7109375" style="102" customWidth="1"/>
    <col min="23" max="23" width="9.5703125" style="39" customWidth="1"/>
    <col min="24" max="24" width="0.7109375" style="102" customWidth="1"/>
    <col min="25" max="25" width="12" style="39" customWidth="1"/>
    <col min="26" max="26" width="12.85546875" style="39" customWidth="1"/>
    <col min="27" max="255" width="9.140625" style="39" customWidth="1"/>
    <col min="256" max="16384" width="38.42578125" style="39"/>
  </cols>
  <sheetData>
    <row r="1" spans="1:26" s="32" customFormat="1" ht="20.45" customHeight="1">
      <c r="A1" s="54" t="s">
        <v>98</v>
      </c>
      <c r="B1" s="71"/>
      <c r="C1" s="71"/>
      <c r="D1" s="71"/>
      <c r="E1" s="71"/>
      <c r="F1" s="149"/>
      <c r="G1" s="71"/>
      <c r="H1" s="149"/>
      <c r="I1" s="71"/>
      <c r="J1" s="149"/>
      <c r="K1" s="71"/>
      <c r="L1" s="149"/>
      <c r="M1" s="71"/>
      <c r="N1" s="71"/>
      <c r="O1" s="71"/>
      <c r="P1" s="71"/>
      <c r="Q1" s="71"/>
      <c r="R1" s="71"/>
      <c r="S1" s="149"/>
      <c r="T1" s="149"/>
      <c r="U1" s="71"/>
      <c r="V1" s="149"/>
      <c r="W1" s="71"/>
      <c r="X1" s="149"/>
      <c r="Y1" s="71"/>
      <c r="Z1" s="71"/>
    </row>
    <row r="2" spans="1:26" s="32" customFormat="1" ht="20.45" customHeight="1">
      <c r="A2" s="258" t="s">
        <v>182</v>
      </c>
      <c r="B2" s="36"/>
      <c r="C2" s="36"/>
      <c r="D2" s="36"/>
      <c r="E2" s="36"/>
      <c r="F2" s="62"/>
      <c r="G2" s="36"/>
      <c r="H2" s="62"/>
      <c r="I2" s="36"/>
      <c r="J2" s="62"/>
      <c r="K2" s="36"/>
      <c r="L2" s="62"/>
      <c r="M2" s="36"/>
      <c r="N2" s="36"/>
      <c r="O2" s="36"/>
      <c r="P2" s="36"/>
      <c r="Q2" s="36"/>
      <c r="R2" s="36"/>
      <c r="S2" s="62"/>
      <c r="T2" s="62"/>
      <c r="U2" s="36"/>
      <c r="V2" s="62"/>
      <c r="W2" s="36"/>
      <c r="X2" s="62"/>
      <c r="Y2" s="36"/>
      <c r="Z2" s="36"/>
    </row>
    <row r="3" spans="1:26" s="32" customFormat="1" ht="20.45" customHeight="1">
      <c r="A3" s="36"/>
      <c r="B3" s="36"/>
      <c r="C3" s="36"/>
      <c r="D3" s="36"/>
      <c r="E3" s="36"/>
      <c r="F3" s="62"/>
      <c r="G3" s="36"/>
      <c r="H3" s="62"/>
      <c r="I3" s="36"/>
      <c r="J3" s="62"/>
      <c r="K3" s="36"/>
      <c r="L3" s="62"/>
      <c r="M3" s="36"/>
      <c r="N3" s="36"/>
      <c r="O3" s="36"/>
      <c r="P3" s="36"/>
      <c r="Q3" s="36"/>
      <c r="R3" s="36"/>
      <c r="S3" s="62"/>
      <c r="T3" s="62"/>
      <c r="U3" s="36"/>
      <c r="V3" s="62"/>
      <c r="W3" s="36"/>
      <c r="X3" s="62"/>
      <c r="Y3" s="36"/>
      <c r="Z3" s="36"/>
    </row>
    <row r="4" spans="1:26" s="32" customFormat="1" ht="20.45" customHeight="1">
      <c r="A4" s="36"/>
      <c r="B4" s="36"/>
      <c r="C4" s="36"/>
      <c r="D4" s="36"/>
      <c r="E4" s="319" t="s">
        <v>39</v>
      </c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6"/>
    </row>
    <row r="5" spans="1:26" s="32" customFormat="1" ht="20.45" customHeight="1">
      <c r="B5" s="95"/>
      <c r="C5" s="95"/>
      <c r="D5" s="95"/>
      <c r="E5" s="73"/>
      <c r="F5" s="73"/>
      <c r="G5" s="73"/>
      <c r="H5" s="73"/>
      <c r="I5" s="318" t="s">
        <v>27</v>
      </c>
      <c r="J5" s="318"/>
      <c r="K5" s="318"/>
      <c r="L5" s="73"/>
      <c r="M5" s="318" t="s">
        <v>51</v>
      </c>
      <c r="N5" s="318"/>
      <c r="O5" s="318"/>
      <c r="P5" s="318"/>
      <c r="Q5" s="318"/>
      <c r="R5" s="318"/>
      <c r="S5" s="318"/>
      <c r="T5" s="73"/>
      <c r="U5" s="73"/>
      <c r="V5" s="96"/>
      <c r="W5" s="96"/>
      <c r="X5" s="96"/>
      <c r="Y5" s="96"/>
      <c r="Z5" s="96"/>
    </row>
    <row r="6" spans="1:26" s="32" customFormat="1" ht="20.45" customHeight="1">
      <c r="B6" s="95"/>
      <c r="C6" s="95"/>
      <c r="D6" s="95"/>
      <c r="E6" s="73"/>
      <c r="F6" s="73"/>
      <c r="G6" s="74"/>
      <c r="H6" s="74"/>
      <c r="I6" s="96"/>
      <c r="J6" s="96"/>
      <c r="K6" s="95"/>
      <c r="L6" s="74"/>
      <c r="M6" s="95"/>
      <c r="N6" s="95"/>
      <c r="O6" s="95"/>
      <c r="P6" s="95"/>
      <c r="Q6" s="95" t="s">
        <v>81</v>
      </c>
      <c r="R6" s="95"/>
      <c r="T6" s="95"/>
      <c r="U6" s="95" t="s">
        <v>17</v>
      </c>
      <c r="V6" s="99"/>
      <c r="W6" s="95"/>
      <c r="X6" s="99"/>
      <c r="Y6" s="95"/>
    </row>
    <row r="7" spans="1:26" s="32" customFormat="1" ht="20.45" customHeight="1">
      <c r="B7" s="95"/>
      <c r="C7" s="95"/>
      <c r="D7" s="95"/>
      <c r="E7" s="95" t="s">
        <v>18</v>
      </c>
      <c r="F7" s="99"/>
      <c r="G7" s="95" t="s">
        <v>48</v>
      </c>
      <c r="H7" s="99"/>
      <c r="I7" s="96"/>
      <c r="J7" s="96"/>
      <c r="K7" s="95"/>
      <c r="L7" s="99"/>
      <c r="M7" s="95" t="s">
        <v>79</v>
      </c>
      <c r="N7" s="95"/>
      <c r="O7" s="95" t="s">
        <v>124</v>
      </c>
      <c r="P7" s="95"/>
      <c r="Q7" s="95" t="s">
        <v>92</v>
      </c>
      <c r="R7" s="95"/>
      <c r="S7" s="148" t="s">
        <v>115</v>
      </c>
      <c r="T7" s="95"/>
      <c r="U7" s="95" t="s">
        <v>41</v>
      </c>
      <c r="V7" s="99"/>
      <c r="W7" s="95" t="s">
        <v>119</v>
      </c>
      <c r="X7" s="99"/>
      <c r="Y7" s="95"/>
    </row>
    <row r="8" spans="1:26" s="32" customFormat="1" ht="20.45" customHeight="1">
      <c r="B8" s="95"/>
      <c r="C8" s="95"/>
      <c r="D8" s="95"/>
      <c r="E8" s="95" t="s">
        <v>19</v>
      </c>
      <c r="F8" s="99"/>
      <c r="G8" s="95" t="s">
        <v>49</v>
      </c>
      <c r="H8" s="99"/>
      <c r="I8" s="95" t="s">
        <v>20</v>
      </c>
      <c r="J8" s="99"/>
      <c r="K8" s="95"/>
      <c r="L8" s="99"/>
      <c r="M8" s="95" t="s">
        <v>121</v>
      </c>
      <c r="N8" s="95"/>
      <c r="O8" s="95" t="s">
        <v>125</v>
      </c>
      <c r="P8" s="95"/>
      <c r="Q8" s="95" t="s">
        <v>122</v>
      </c>
      <c r="R8" s="95"/>
      <c r="S8" s="148" t="s">
        <v>116</v>
      </c>
      <c r="T8" s="95"/>
      <c r="U8" s="95" t="s">
        <v>60</v>
      </c>
      <c r="V8" s="99"/>
      <c r="W8" s="95" t="s">
        <v>118</v>
      </c>
      <c r="X8" s="99"/>
      <c r="Y8" s="95" t="s">
        <v>12</v>
      </c>
    </row>
    <row r="9" spans="1:26" s="32" customFormat="1" ht="20.45" customHeight="1">
      <c r="B9" s="95"/>
      <c r="C9" s="276"/>
      <c r="D9" s="95"/>
      <c r="E9" s="95" t="s">
        <v>36</v>
      </c>
      <c r="F9" s="99"/>
      <c r="G9" s="95" t="s">
        <v>50</v>
      </c>
      <c r="H9" s="99"/>
      <c r="I9" s="95" t="s">
        <v>21</v>
      </c>
      <c r="J9" s="99"/>
      <c r="K9" s="32" t="s">
        <v>42</v>
      </c>
      <c r="L9" s="99"/>
      <c r="M9" s="95" t="s">
        <v>120</v>
      </c>
      <c r="N9" s="95"/>
      <c r="O9" s="95" t="s">
        <v>126</v>
      </c>
      <c r="P9" s="95"/>
      <c r="Q9" s="95" t="s">
        <v>123</v>
      </c>
      <c r="R9" s="95"/>
      <c r="S9" s="148" t="s">
        <v>117</v>
      </c>
      <c r="T9" s="95"/>
      <c r="U9" s="95" t="s">
        <v>61</v>
      </c>
      <c r="V9" s="99"/>
      <c r="W9" s="95" t="s">
        <v>57</v>
      </c>
      <c r="X9" s="99"/>
      <c r="Y9" s="95" t="s">
        <v>22</v>
      </c>
    </row>
    <row r="10" spans="1:26" s="32" customFormat="1" ht="20.45" customHeight="1">
      <c r="B10" s="95"/>
      <c r="C10" s="95"/>
      <c r="D10" s="95"/>
      <c r="E10" s="320" t="s">
        <v>15</v>
      </c>
      <c r="F10" s="320"/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320"/>
      <c r="T10" s="320"/>
      <c r="U10" s="320"/>
      <c r="V10" s="320"/>
      <c r="W10" s="320"/>
      <c r="X10" s="320"/>
      <c r="Y10" s="320"/>
      <c r="Z10" s="75"/>
    </row>
    <row r="11" spans="1:26" s="32" customFormat="1" ht="20.45" customHeight="1">
      <c r="A11" s="27" t="s">
        <v>133</v>
      </c>
      <c r="B11" s="95"/>
      <c r="C11" s="95"/>
      <c r="D11" s="95"/>
      <c r="E11" s="75"/>
      <c r="F11" s="74"/>
      <c r="G11" s="276"/>
      <c r="H11" s="74"/>
      <c r="I11" s="276"/>
      <c r="J11" s="74"/>
      <c r="K11" s="276"/>
      <c r="L11" s="74"/>
      <c r="M11" s="276"/>
      <c r="N11" s="276"/>
      <c r="O11" s="276"/>
      <c r="P11" s="276"/>
      <c r="Q11" s="276"/>
      <c r="R11" s="276"/>
      <c r="S11" s="74"/>
      <c r="T11" s="74"/>
      <c r="U11" s="276"/>
      <c r="V11" s="74"/>
      <c r="W11" s="276"/>
      <c r="X11" s="74"/>
      <c r="Y11" s="276"/>
      <c r="Z11" s="276"/>
    </row>
    <row r="12" spans="1:26" s="32" customFormat="1" ht="20.45" customHeight="1">
      <c r="A12" s="27" t="s">
        <v>207</v>
      </c>
      <c r="B12" s="27"/>
      <c r="C12" s="27"/>
      <c r="D12" s="27"/>
      <c r="E12" s="46">
        <v>600000</v>
      </c>
      <c r="F12" s="46"/>
      <c r="G12" s="46">
        <v>1346389</v>
      </c>
      <c r="H12" s="46"/>
      <c r="I12" s="46">
        <v>60000</v>
      </c>
      <c r="J12" s="46"/>
      <c r="K12" s="46">
        <v>634521</v>
      </c>
      <c r="L12" s="46"/>
      <c r="M12" s="46">
        <v>33305</v>
      </c>
      <c r="N12" s="46"/>
      <c r="O12" s="46">
        <v>-5036</v>
      </c>
      <c r="P12" s="46"/>
      <c r="Q12" s="46">
        <v>21713</v>
      </c>
      <c r="R12" s="46"/>
      <c r="S12" s="23">
        <v>49982</v>
      </c>
      <c r="T12" s="46"/>
      <c r="U12" s="100">
        <v>2690892</v>
      </c>
      <c r="V12" s="46"/>
      <c r="W12" s="46">
        <v>9</v>
      </c>
      <c r="X12" s="46"/>
      <c r="Y12" s="100">
        <v>2690901</v>
      </c>
    </row>
    <row r="13" spans="1:26" s="32" customFormat="1" ht="20.45" customHeight="1">
      <c r="A13" s="37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</row>
    <row r="14" spans="1:26" s="32" customFormat="1" ht="20.45" customHeight="1">
      <c r="A14" s="220" t="s">
        <v>230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23"/>
      <c r="T14" s="46"/>
      <c r="U14" s="100"/>
      <c r="V14" s="46"/>
      <c r="W14" s="46"/>
      <c r="X14" s="46"/>
      <c r="Y14" s="100"/>
    </row>
    <row r="15" spans="1:26" s="32" customFormat="1" ht="20.45" customHeight="1">
      <c r="A15" s="221" t="s">
        <v>210</v>
      </c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23"/>
      <c r="T15" s="46"/>
      <c r="U15" s="100"/>
      <c r="V15" s="46"/>
      <c r="W15" s="46"/>
      <c r="X15" s="46"/>
      <c r="Y15" s="100"/>
    </row>
    <row r="16" spans="1:26" s="32" customFormat="1" ht="20.45" customHeight="1">
      <c r="A16" s="32" t="s">
        <v>211</v>
      </c>
      <c r="E16" s="165">
        <v>0</v>
      </c>
      <c r="F16" s="165"/>
      <c r="G16" s="165">
        <v>0</v>
      </c>
      <c r="H16" s="165"/>
      <c r="I16" s="165">
        <v>0</v>
      </c>
      <c r="J16" s="161"/>
      <c r="K16" s="161">
        <v>33305</v>
      </c>
      <c r="L16" s="161"/>
      <c r="M16" s="161">
        <v>-33305</v>
      </c>
      <c r="N16" s="161"/>
      <c r="O16" s="165">
        <v>0</v>
      </c>
      <c r="P16" s="161"/>
      <c r="Q16" s="165">
        <f>SUM(K16:O16)</f>
        <v>0</v>
      </c>
      <c r="R16" s="161"/>
      <c r="S16" s="161">
        <f>SUM(M16:Q16)</f>
        <v>-33305</v>
      </c>
      <c r="T16" s="161"/>
      <c r="U16" s="165">
        <v>0</v>
      </c>
      <c r="V16" s="161"/>
      <c r="W16" s="165">
        <v>0</v>
      </c>
      <c r="X16" s="161"/>
      <c r="Y16" s="165">
        <f>SUM(U16:W16)</f>
        <v>0</v>
      </c>
    </row>
    <row r="17" spans="1:25" s="32" customFormat="1" ht="20.45" customHeight="1">
      <c r="A17" s="32" t="s">
        <v>154</v>
      </c>
      <c r="E17" s="165">
        <v>0</v>
      </c>
      <c r="F17" s="165"/>
      <c r="G17" s="165">
        <v>0</v>
      </c>
      <c r="H17" s="165"/>
      <c r="I17" s="165">
        <v>0</v>
      </c>
      <c r="J17" s="161"/>
      <c r="K17" s="162">
        <v>-120000</v>
      </c>
      <c r="L17" s="161"/>
      <c r="M17" s="165">
        <v>0</v>
      </c>
      <c r="N17" s="161"/>
      <c r="O17" s="165">
        <v>0</v>
      </c>
      <c r="P17" s="161"/>
      <c r="Q17" s="165">
        <v>0</v>
      </c>
      <c r="R17" s="161"/>
      <c r="S17" s="165">
        <f>SUM(E17:I17)</f>
        <v>0</v>
      </c>
      <c r="T17" s="161"/>
      <c r="U17" s="162">
        <f>SUM(E17:K17)</f>
        <v>-120000</v>
      </c>
      <c r="V17" s="161"/>
      <c r="W17" s="165">
        <v>0</v>
      </c>
      <c r="X17" s="161"/>
      <c r="Y17" s="162">
        <f>SUM(U17:W17)</f>
        <v>-120000</v>
      </c>
    </row>
    <row r="18" spans="1:25" s="32" customFormat="1" ht="20.45" customHeight="1">
      <c r="A18" s="220" t="s">
        <v>208</v>
      </c>
      <c r="E18" s="166">
        <f>SUM(E16:E17)</f>
        <v>0</v>
      </c>
      <c r="F18" s="46"/>
      <c r="G18" s="166">
        <f>SUM(G16:G17)</f>
        <v>0</v>
      </c>
      <c r="H18" s="167"/>
      <c r="I18" s="166">
        <f>SUM(I16:I17)</f>
        <v>0</v>
      </c>
      <c r="J18" s="46"/>
      <c r="K18" s="163">
        <f>SUM(K16:K17)</f>
        <v>-86695</v>
      </c>
      <c r="L18" s="46"/>
      <c r="M18" s="163">
        <f>SUM(M16:M17)</f>
        <v>-33305</v>
      </c>
      <c r="N18" s="46"/>
      <c r="O18" s="274">
        <f>SUM(O16:O17)</f>
        <v>0</v>
      </c>
      <c r="P18" s="46"/>
      <c r="Q18" s="166">
        <f>SUM(Q16:Q17)</f>
        <v>0</v>
      </c>
      <c r="R18" s="46"/>
      <c r="S18" s="163">
        <f>SUM(S16:S17)</f>
        <v>-33305</v>
      </c>
      <c r="T18" s="46"/>
      <c r="U18" s="163">
        <f>SUM(U16:U17)</f>
        <v>-120000</v>
      </c>
      <c r="V18" s="46"/>
      <c r="W18" s="166">
        <f>SUM(W16:W17)</f>
        <v>0</v>
      </c>
      <c r="X18" s="46"/>
      <c r="Y18" s="163">
        <f>SUM(Y16:Y17)</f>
        <v>-120000</v>
      </c>
    </row>
    <row r="19" spans="1:25" s="32" customFormat="1" ht="20.45" customHeight="1">
      <c r="E19" s="161"/>
      <c r="F19" s="161"/>
      <c r="G19" s="161"/>
      <c r="H19" s="161"/>
      <c r="I19" s="161"/>
      <c r="J19" s="161"/>
      <c r="K19" s="161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</row>
    <row r="20" spans="1:25" s="32" customFormat="1" ht="20.45" customHeight="1">
      <c r="A20" s="27" t="s">
        <v>56</v>
      </c>
      <c r="F20" s="96"/>
      <c r="H20" s="96"/>
      <c r="J20" s="96"/>
      <c r="L20" s="96"/>
      <c r="Q20" s="96"/>
      <c r="S20" s="23"/>
      <c r="T20" s="96"/>
      <c r="V20" s="96"/>
      <c r="X20" s="96"/>
    </row>
    <row r="21" spans="1:25" s="32" customFormat="1" ht="20.45" customHeight="1">
      <c r="A21" s="32" t="s">
        <v>240</v>
      </c>
      <c r="E21" s="278">
        <v>0</v>
      </c>
      <c r="F21" s="278">
        <v>0</v>
      </c>
      <c r="G21" s="278">
        <v>0</v>
      </c>
      <c r="H21" s="278">
        <v>0</v>
      </c>
      <c r="I21" s="278">
        <v>0</v>
      </c>
      <c r="J21" s="278"/>
      <c r="K21" s="269">
        <f>'PL 5-6'!F48</f>
        <v>46219</v>
      </c>
      <c r="L21" s="229"/>
      <c r="M21" s="229">
        <v>0</v>
      </c>
      <c r="N21" s="229"/>
      <c r="O21" s="229">
        <v>0</v>
      </c>
      <c r="P21" s="229"/>
      <c r="Q21" s="229">
        <v>0</v>
      </c>
      <c r="R21" s="229"/>
      <c r="S21" s="229">
        <f>SUM(M21:R21)</f>
        <v>0</v>
      </c>
      <c r="T21" s="229"/>
      <c r="U21" s="229">
        <f>SUM(E21,G21,I21,K21,S21)</f>
        <v>46219</v>
      </c>
      <c r="V21" s="229"/>
      <c r="W21" s="229">
        <v>0</v>
      </c>
      <c r="X21" s="278"/>
      <c r="Y21" s="229">
        <f>SUM(U21:W21)</f>
        <v>46219</v>
      </c>
    </row>
    <row r="22" spans="1:25" s="32" customFormat="1" ht="20.45" customHeight="1">
      <c r="A22" s="32" t="s">
        <v>202</v>
      </c>
      <c r="E22" s="121">
        <v>0</v>
      </c>
      <c r="F22" s="70"/>
      <c r="G22" s="121">
        <v>0</v>
      </c>
      <c r="H22" s="70"/>
      <c r="I22" s="121">
        <v>0</v>
      </c>
      <c r="J22" s="70"/>
      <c r="K22" s="121">
        <v>0</v>
      </c>
      <c r="L22" s="90"/>
      <c r="M22" s="121">
        <v>0</v>
      </c>
      <c r="N22" s="123"/>
      <c r="O22" s="124">
        <f>'PL 5-6'!F54</f>
        <v>3528</v>
      </c>
      <c r="P22" s="123"/>
      <c r="Q22" s="121">
        <v>0</v>
      </c>
      <c r="R22" s="123"/>
      <c r="S22" s="124">
        <f>SUM(M22:R22)</f>
        <v>3528</v>
      </c>
      <c r="T22" s="123"/>
      <c r="U22" s="124">
        <f>SUM(E22,G22,I22,K22,S22)</f>
        <v>3528</v>
      </c>
      <c r="V22" s="90"/>
      <c r="W22" s="121">
        <v>0</v>
      </c>
      <c r="X22" s="70"/>
      <c r="Y22" s="124">
        <f>SUM(U22:W22)</f>
        <v>3528</v>
      </c>
    </row>
    <row r="23" spans="1:25" s="32" customFormat="1" ht="20.45" customHeight="1">
      <c r="A23" s="27" t="s">
        <v>54</v>
      </c>
      <c r="E23" s="78">
        <f>SUM(E21)</f>
        <v>0</v>
      </c>
      <c r="F23" s="76">
        <v>0</v>
      </c>
      <c r="G23" s="78">
        <f>SUM(G21)</f>
        <v>0</v>
      </c>
      <c r="H23" s="78">
        <v>0</v>
      </c>
      <c r="I23" s="78">
        <f>SUM(I21)</f>
        <v>0</v>
      </c>
      <c r="J23" s="76">
        <v>0</v>
      </c>
      <c r="K23" s="78">
        <f>SUM(K21:K22)</f>
        <v>46219</v>
      </c>
      <c r="L23" s="76">
        <v>0</v>
      </c>
      <c r="M23" s="78">
        <f>SUM(M21:M22)</f>
        <v>0</v>
      </c>
      <c r="N23" s="76"/>
      <c r="O23" s="78">
        <f>SUM(O21:O22)</f>
        <v>3528</v>
      </c>
      <c r="P23" s="76"/>
      <c r="Q23" s="78">
        <f>SUM(Q21:Q22)</f>
        <v>0</v>
      </c>
      <c r="R23" s="76"/>
      <c r="S23" s="78">
        <f>SUM(S21:S21)</f>
        <v>0</v>
      </c>
      <c r="T23" s="76"/>
      <c r="U23" s="78">
        <f>SUM(U21:U22)</f>
        <v>49747</v>
      </c>
      <c r="V23" s="76">
        <v>0</v>
      </c>
      <c r="W23" s="78">
        <f>SUM(W21:W22)</f>
        <v>0</v>
      </c>
      <c r="X23" s="76">
        <v>0</v>
      </c>
      <c r="Y23" s="78">
        <f>SUM(Y21:Y22)</f>
        <v>49747</v>
      </c>
    </row>
    <row r="24" spans="1:25" s="32" customFormat="1" ht="20.45" customHeight="1" thickBot="1">
      <c r="A24" s="27" t="s">
        <v>134</v>
      </c>
      <c r="E24" s="279">
        <f>E12+E18+E23</f>
        <v>600000</v>
      </c>
      <c r="F24" s="19"/>
      <c r="G24" s="279">
        <f>G12+G18+G23</f>
        <v>1346389</v>
      </c>
      <c r="H24" s="19">
        <v>0</v>
      </c>
      <c r="I24" s="279">
        <f>I12+I18+I23</f>
        <v>60000</v>
      </c>
      <c r="J24" s="19"/>
      <c r="K24" s="279">
        <f>K12+K18+K23</f>
        <v>594045</v>
      </c>
      <c r="L24" s="96"/>
      <c r="M24" s="279">
        <f>M12+M18+M23</f>
        <v>0</v>
      </c>
      <c r="N24" s="19"/>
      <c r="O24" s="279">
        <f>O12+O18+O23</f>
        <v>-1508</v>
      </c>
      <c r="P24" s="23"/>
      <c r="Q24" s="279">
        <f>Q12+Q18+Q23</f>
        <v>21713</v>
      </c>
      <c r="R24" s="23"/>
      <c r="S24" s="279">
        <f>S12+S18+S23</f>
        <v>16677</v>
      </c>
      <c r="T24" s="23"/>
      <c r="U24" s="279">
        <f>U12+U18+U23</f>
        <v>2620639</v>
      </c>
      <c r="V24" s="23"/>
      <c r="W24" s="279">
        <f>W12+W18+W23</f>
        <v>9</v>
      </c>
      <c r="X24" s="23"/>
      <c r="Y24" s="279">
        <f>Y12+Y18+Y23</f>
        <v>2620648</v>
      </c>
    </row>
    <row r="25" spans="1:25" s="32" customFormat="1" ht="20.45" customHeight="1" thickTop="1">
      <c r="F25" s="96"/>
      <c r="H25" s="96"/>
      <c r="J25" s="96"/>
      <c r="L25" s="96"/>
      <c r="Q25" s="96"/>
      <c r="S25" s="96"/>
      <c r="T25" s="96"/>
      <c r="V25" s="96"/>
      <c r="X25" s="96"/>
    </row>
    <row r="26" spans="1:25" s="32" customFormat="1" ht="20.45" customHeight="1">
      <c r="A26" s="27" t="s">
        <v>176</v>
      </c>
      <c r="F26" s="96"/>
      <c r="H26" s="96"/>
      <c r="J26" s="96"/>
      <c r="L26" s="96"/>
      <c r="Q26" s="96"/>
      <c r="S26" s="96"/>
      <c r="T26" s="96"/>
      <c r="V26" s="96"/>
      <c r="X26" s="96"/>
    </row>
    <row r="27" spans="1:25" s="32" customFormat="1" ht="20.45" customHeight="1">
      <c r="A27" s="27" t="s">
        <v>185</v>
      </c>
      <c r="B27" s="27"/>
      <c r="C27" s="27"/>
      <c r="D27" s="27"/>
      <c r="E27" s="46">
        <v>600000</v>
      </c>
      <c r="F27" s="46"/>
      <c r="G27" s="46">
        <v>1346389</v>
      </c>
      <c r="H27" s="46"/>
      <c r="I27" s="46">
        <v>60000</v>
      </c>
      <c r="J27" s="46"/>
      <c r="K27" s="46">
        <v>591194</v>
      </c>
      <c r="L27" s="46"/>
      <c r="M27" s="76">
        <v>0</v>
      </c>
      <c r="N27" s="46"/>
      <c r="O27" s="46">
        <v>-34653</v>
      </c>
      <c r="P27" s="46"/>
      <c r="Q27" s="46">
        <v>21713</v>
      </c>
      <c r="R27" s="46"/>
      <c r="S27" s="46">
        <v>-12940</v>
      </c>
      <c r="T27" s="46"/>
      <c r="U27" s="46">
        <v>2584643</v>
      </c>
      <c r="V27" s="46"/>
      <c r="W27" s="46">
        <v>8</v>
      </c>
      <c r="X27" s="46"/>
      <c r="Y27" s="46">
        <v>2584651</v>
      </c>
    </row>
    <row r="28" spans="1:25" s="32" customFormat="1" ht="20.45" customHeight="1">
      <c r="A28" s="27"/>
      <c r="B28" s="27"/>
      <c r="C28" s="27"/>
      <c r="D28" s="27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</row>
    <row r="29" spans="1:25" s="32" customFormat="1" ht="20.45" customHeight="1">
      <c r="A29" s="220" t="s">
        <v>175</v>
      </c>
      <c r="B29" s="27"/>
      <c r="C29" s="27"/>
      <c r="D29" s="27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</row>
    <row r="30" spans="1:25" s="32" customFormat="1" ht="20.45" customHeight="1">
      <c r="A30" s="221" t="s">
        <v>209</v>
      </c>
      <c r="B30" s="27"/>
      <c r="C30" s="27"/>
      <c r="D30" s="27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23"/>
      <c r="T30" s="46"/>
      <c r="U30" s="100"/>
      <c r="V30" s="46"/>
      <c r="W30" s="46"/>
      <c r="X30" s="46"/>
      <c r="Y30" s="100"/>
    </row>
    <row r="31" spans="1:25" s="32" customFormat="1" ht="20.45" customHeight="1">
      <c r="A31" s="32" t="s">
        <v>233</v>
      </c>
      <c r="B31" s="27"/>
      <c r="C31" s="276"/>
      <c r="D31" s="27"/>
      <c r="E31" s="165">
        <v>0</v>
      </c>
      <c r="F31" s="165"/>
      <c r="G31" s="165">
        <v>0</v>
      </c>
      <c r="H31" s="165"/>
      <c r="I31" s="165">
        <v>0</v>
      </c>
      <c r="J31" s="161"/>
      <c r="K31" s="165">
        <v>0</v>
      </c>
      <c r="L31" s="46"/>
      <c r="M31" s="165">
        <v>0</v>
      </c>
      <c r="N31" s="46"/>
      <c r="O31" s="165">
        <v>0</v>
      </c>
      <c r="P31" s="46"/>
      <c r="Q31" s="165">
        <v>0</v>
      </c>
      <c r="R31" s="46"/>
      <c r="S31" s="165">
        <f>SUM(E31:I31)</f>
        <v>0</v>
      </c>
      <c r="T31" s="46"/>
      <c r="U31" s="165">
        <f>SUM(E31:K31)</f>
        <v>0</v>
      </c>
      <c r="V31" s="46"/>
      <c r="W31" s="123">
        <v>613</v>
      </c>
      <c r="X31" s="46"/>
      <c r="Y31" s="162">
        <f>SUM(U31:W31)</f>
        <v>613</v>
      </c>
    </row>
    <row r="32" spans="1:25" s="32" customFormat="1" ht="20.45" customHeight="1">
      <c r="A32" s="27" t="s">
        <v>208</v>
      </c>
      <c r="B32" s="27"/>
      <c r="C32" s="27"/>
      <c r="D32" s="27"/>
      <c r="E32" s="166">
        <f>SUM(E31:E31)</f>
        <v>0</v>
      </c>
      <c r="F32" s="46"/>
      <c r="G32" s="166">
        <f>SUM(G31:G31)</f>
        <v>0</v>
      </c>
      <c r="H32" s="167"/>
      <c r="I32" s="166">
        <f>SUM(I31:I31)</f>
        <v>0</v>
      </c>
      <c r="J32" s="46"/>
      <c r="K32" s="166">
        <f>SUM(K31:K31)</f>
        <v>0</v>
      </c>
      <c r="L32" s="46"/>
      <c r="M32" s="166">
        <f>SUM(M31:M31)</f>
        <v>0</v>
      </c>
      <c r="N32" s="46"/>
      <c r="O32" s="166">
        <f>SUM(O31:O31)</f>
        <v>0</v>
      </c>
      <c r="P32" s="46"/>
      <c r="Q32" s="166">
        <f>SUM(Q31:Q31)</f>
        <v>0</v>
      </c>
      <c r="R32" s="46"/>
      <c r="S32" s="166">
        <f>SUM(S31:S31)</f>
        <v>0</v>
      </c>
      <c r="T32" s="46"/>
      <c r="U32" s="166">
        <f>SUM(U31:U31)</f>
        <v>0</v>
      </c>
      <c r="V32" s="46"/>
      <c r="W32" s="272">
        <f>SUM(W31:W31)</f>
        <v>613</v>
      </c>
      <c r="X32" s="46"/>
      <c r="Y32" s="163">
        <f>SUM(Y31:Y31)</f>
        <v>613</v>
      </c>
    </row>
    <row r="33" spans="1:25" s="32" customFormat="1" ht="20.45" customHeight="1">
      <c r="B33" s="27"/>
      <c r="C33" s="27"/>
      <c r="D33" s="27"/>
      <c r="E33" s="161"/>
      <c r="F33" s="161"/>
      <c r="G33" s="161"/>
      <c r="H33" s="161"/>
      <c r="I33" s="161"/>
      <c r="J33" s="161"/>
      <c r="K33" s="161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</row>
    <row r="34" spans="1:25" s="32" customFormat="1" ht="20.45" customHeight="1">
      <c r="A34" s="37" t="s">
        <v>213</v>
      </c>
      <c r="F34" s="96"/>
      <c r="H34" s="96"/>
      <c r="J34" s="96"/>
      <c r="L34" s="96"/>
      <c r="Q34" s="96"/>
      <c r="S34" s="23"/>
      <c r="T34" s="96"/>
      <c r="V34" s="96"/>
      <c r="X34" s="96"/>
    </row>
    <row r="35" spans="1:25" s="32" customFormat="1" ht="20.45" customHeight="1">
      <c r="A35" s="40" t="s">
        <v>241</v>
      </c>
      <c r="E35" s="165">
        <v>0</v>
      </c>
      <c r="F35" s="165"/>
      <c r="G35" s="165">
        <v>0</v>
      </c>
      <c r="H35" s="165"/>
      <c r="I35" s="165">
        <v>0</v>
      </c>
      <c r="J35" s="165"/>
      <c r="K35" s="123">
        <f>'PL 5-6'!D33</f>
        <v>23169</v>
      </c>
      <c r="L35" s="123"/>
      <c r="M35" s="123">
        <v>0</v>
      </c>
      <c r="N35" s="123"/>
      <c r="O35" s="123">
        <v>0</v>
      </c>
      <c r="P35" s="123"/>
      <c r="Q35" s="229">
        <v>0</v>
      </c>
      <c r="R35" s="123"/>
      <c r="S35" s="123">
        <v>0</v>
      </c>
      <c r="T35" s="123"/>
      <c r="U35" s="123">
        <f>SUM(E35,G35,I35,K35,S35)</f>
        <v>23169</v>
      </c>
      <c r="V35" s="123"/>
      <c r="W35" s="123">
        <v>-13</v>
      </c>
      <c r="X35" s="165"/>
      <c r="Y35" s="123">
        <f>SUM(U35:W35)</f>
        <v>23156</v>
      </c>
    </row>
    <row r="36" spans="1:25" s="32" customFormat="1" ht="20.45" customHeight="1">
      <c r="A36" s="40" t="s">
        <v>214</v>
      </c>
      <c r="E36" s="121">
        <v>0</v>
      </c>
      <c r="F36" s="70">
        <v>0</v>
      </c>
      <c r="G36" s="121">
        <v>0</v>
      </c>
      <c r="H36" s="70">
        <v>0</v>
      </c>
      <c r="I36" s="121">
        <v>0</v>
      </c>
      <c r="J36" s="70"/>
      <c r="K36" s="121">
        <v>0</v>
      </c>
      <c r="L36" s="90"/>
      <c r="M36" s="122">
        <v>0</v>
      </c>
      <c r="N36" s="123"/>
      <c r="O36" s="122">
        <f>'PL 5-6'!D54</f>
        <v>33649</v>
      </c>
      <c r="P36" s="123"/>
      <c r="Q36" s="124">
        <v>0</v>
      </c>
      <c r="R36" s="123"/>
      <c r="S36" s="122">
        <f>SUM(M36:R36)</f>
        <v>33649</v>
      </c>
      <c r="T36" s="123"/>
      <c r="U36" s="122">
        <f>SUM(E36,G36,I36,K36,S36)</f>
        <v>33649</v>
      </c>
      <c r="V36" s="90"/>
      <c r="W36" s="122">
        <v>0</v>
      </c>
      <c r="X36" s="70"/>
      <c r="Y36" s="122">
        <f>SUM(U36:W36)</f>
        <v>33649</v>
      </c>
    </row>
    <row r="37" spans="1:25" s="32" customFormat="1" ht="20.45" customHeight="1">
      <c r="A37" s="37" t="s">
        <v>215</v>
      </c>
      <c r="E37" s="78">
        <f>SUM(E36)</f>
        <v>0</v>
      </c>
      <c r="F37" s="76">
        <v>0</v>
      </c>
      <c r="G37" s="78">
        <f>SUM(G36)</f>
        <v>0</v>
      </c>
      <c r="H37" s="78">
        <v>0</v>
      </c>
      <c r="I37" s="78">
        <f>SUM(I31:I36)</f>
        <v>0</v>
      </c>
      <c r="J37" s="76">
        <v>0</v>
      </c>
      <c r="K37" s="78">
        <f>SUM(K35:L36)</f>
        <v>23169</v>
      </c>
      <c r="L37" s="76">
        <v>0</v>
      </c>
      <c r="M37" s="78">
        <f>SUM(M36)</f>
        <v>0</v>
      </c>
      <c r="N37" s="76"/>
      <c r="O37" s="78">
        <f>SUM(O35:P36)</f>
        <v>33649</v>
      </c>
      <c r="P37" s="76"/>
      <c r="Q37" s="78">
        <f>SUM(Q36)</f>
        <v>0</v>
      </c>
      <c r="R37" s="76"/>
      <c r="S37" s="78">
        <f>SUM(S36)</f>
        <v>33649</v>
      </c>
      <c r="T37" s="76"/>
      <c r="U37" s="78">
        <f>SUM(U35:U36)</f>
        <v>56818</v>
      </c>
      <c r="V37" s="76">
        <v>0</v>
      </c>
      <c r="W37" s="78">
        <f>SUM(W35:W36)</f>
        <v>-13</v>
      </c>
      <c r="X37" s="76">
        <v>0</v>
      </c>
      <c r="Y37" s="78">
        <f>SUM(Y35:Y36)</f>
        <v>56805</v>
      </c>
    </row>
    <row r="38" spans="1:25" s="32" customFormat="1" ht="20.45" customHeight="1" thickBot="1">
      <c r="A38" s="27" t="s">
        <v>177</v>
      </c>
      <c r="E38" s="59">
        <f>+E37+E27+E32</f>
        <v>600000</v>
      </c>
      <c r="F38" s="19"/>
      <c r="G38" s="59">
        <f>+G37+G27+G32</f>
        <v>1346389</v>
      </c>
      <c r="H38" s="19">
        <v>0</v>
      </c>
      <c r="I38" s="59">
        <f>+I37+I27+I32</f>
        <v>60000</v>
      </c>
      <c r="J38" s="19"/>
      <c r="K38" s="59">
        <f>+K37+K27+K32</f>
        <v>614363</v>
      </c>
      <c r="L38" s="96"/>
      <c r="M38" s="164">
        <f>+M37+M27+M32</f>
        <v>0</v>
      </c>
      <c r="N38" s="19"/>
      <c r="O38" s="59">
        <f t="shared" ref="O38:Y38" si="0">+O37+O27+O32</f>
        <v>-1004</v>
      </c>
      <c r="P38" s="23">
        <f t="shared" si="0"/>
        <v>0</v>
      </c>
      <c r="Q38" s="59">
        <f t="shared" si="0"/>
        <v>21713</v>
      </c>
      <c r="R38" s="23">
        <f t="shared" si="0"/>
        <v>0</v>
      </c>
      <c r="S38" s="59">
        <f t="shared" si="0"/>
        <v>20709</v>
      </c>
      <c r="T38" s="23">
        <f t="shared" si="0"/>
        <v>0</v>
      </c>
      <c r="U38" s="59">
        <f t="shared" si="0"/>
        <v>2641461</v>
      </c>
      <c r="V38" s="23">
        <f t="shared" si="0"/>
        <v>0</v>
      </c>
      <c r="W38" s="59">
        <f t="shared" si="0"/>
        <v>608</v>
      </c>
      <c r="X38" s="23">
        <f t="shared" si="0"/>
        <v>0</v>
      </c>
      <c r="Y38" s="59">
        <f t="shared" si="0"/>
        <v>2642069</v>
      </c>
    </row>
    <row r="39" spans="1:25" ht="11.1" customHeight="1" thickTop="1">
      <c r="P39" s="102"/>
      <c r="R39" s="102"/>
    </row>
    <row r="40" spans="1:25" ht="20.45" customHeight="1">
      <c r="Y40" s="311">
        <f>Y38-BL!C102</f>
        <v>0</v>
      </c>
    </row>
    <row r="41" spans="1:25" ht="20.45" customHeight="1">
      <c r="S41" s="39"/>
      <c r="T41" s="39"/>
      <c r="U41" s="96"/>
    </row>
    <row r="50" spans="9:9" ht="20.45" customHeight="1">
      <c r="I50" s="102"/>
    </row>
  </sheetData>
  <mergeCells count="4">
    <mergeCell ref="I5:K5"/>
    <mergeCell ref="E4:Y4"/>
    <mergeCell ref="E10:Y10"/>
    <mergeCell ref="M5:S5"/>
  </mergeCells>
  <pageMargins left="0.5" right="0.5" top="0.48" bottom="0.5" header="0.5" footer="0.5"/>
  <pageSetup paperSize="9" scale="57" firstPageNumber="7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5"/>
  <sheetViews>
    <sheetView showGridLines="0" view="pageBreakPreview" topLeftCell="A16" zoomScale="70" zoomScaleNormal="100" zoomScaleSheetLayoutView="70" workbookViewId="0">
      <selection activeCell="A21" sqref="A21"/>
    </sheetView>
  </sheetViews>
  <sheetFormatPr defaultColWidth="9.140625" defaultRowHeight="19.5" customHeight="1"/>
  <cols>
    <col min="1" max="1" width="57.7109375" style="32" customWidth="1"/>
    <col min="2" max="2" width="16.7109375" style="276" customWidth="1"/>
    <col min="3" max="3" width="2.140625" style="29" customWidth="1"/>
    <col min="4" max="4" width="14.42578125" style="29" customWidth="1"/>
    <col min="5" max="5" width="1.42578125" style="29" customWidth="1"/>
    <col min="6" max="6" width="16.140625" style="29" customWidth="1"/>
    <col min="7" max="7" width="1.42578125" style="29" customWidth="1"/>
    <col min="8" max="8" width="13.5703125" style="29" customWidth="1"/>
    <col min="9" max="9" width="1.42578125" style="29" customWidth="1"/>
    <col min="10" max="10" width="16.28515625" style="29" bestFit="1" customWidth="1"/>
    <col min="11" max="11" width="1.42578125" style="29" customWidth="1"/>
    <col min="12" max="12" width="17.85546875" style="29" customWidth="1"/>
    <col min="13" max="13" width="1.42578125" style="29" customWidth="1"/>
    <col min="14" max="14" width="16" style="29" bestFit="1" customWidth="1"/>
    <col min="15" max="15" width="1.42578125" style="5" customWidth="1"/>
    <col min="16" max="16" width="11.85546875" style="5" customWidth="1"/>
    <col min="17" max="17" width="1.42578125" style="5" customWidth="1"/>
    <col min="18" max="18" width="14" style="5" customWidth="1"/>
    <col min="19" max="19" width="1.42578125" style="5" customWidth="1"/>
    <col min="20" max="20" width="14" style="5" customWidth="1"/>
    <col min="21" max="16384" width="9.140625" style="5"/>
  </cols>
  <sheetData>
    <row r="1" spans="1:20" s="6" customFormat="1" ht="19.5" customHeight="1">
      <c r="A1" s="34" t="s">
        <v>98</v>
      </c>
      <c r="B1" s="280"/>
      <c r="C1" s="10"/>
      <c r="D1" s="10"/>
      <c r="E1" s="21"/>
      <c r="F1" s="21"/>
      <c r="G1" s="21"/>
      <c r="H1" s="10"/>
      <c r="I1" s="21"/>
      <c r="J1" s="10"/>
      <c r="K1" s="21"/>
      <c r="L1" s="10"/>
      <c r="M1" s="21"/>
      <c r="N1" s="10"/>
      <c r="T1" s="79"/>
    </row>
    <row r="2" spans="1:20" ht="19.5" customHeight="1">
      <c r="A2" s="72" t="s">
        <v>182</v>
      </c>
      <c r="E2" s="150"/>
      <c r="F2" s="150"/>
      <c r="G2" s="150"/>
      <c r="I2" s="150"/>
      <c r="K2" s="150"/>
      <c r="M2" s="150"/>
      <c r="T2" s="79"/>
    </row>
    <row r="3" spans="1:20" ht="19.5" customHeight="1">
      <c r="A3" s="281"/>
      <c r="E3" s="150"/>
      <c r="F3" s="150"/>
      <c r="G3" s="150"/>
      <c r="I3" s="150"/>
      <c r="K3" s="150"/>
      <c r="M3" s="150"/>
    </row>
    <row r="4" spans="1:20" ht="19.5" customHeight="1">
      <c r="A4" s="282"/>
      <c r="C4" s="283"/>
      <c r="D4" s="284"/>
      <c r="E4" s="284"/>
      <c r="F4" s="284"/>
      <c r="G4" s="284"/>
      <c r="H4" s="321" t="s">
        <v>43</v>
      </c>
      <c r="I4" s="321"/>
      <c r="J4" s="321"/>
      <c r="K4" s="284"/>
      <c r="L4" s="284"/>
      <c r="M4" s="284"/>
      <c r="N4" s="284"/>
      <c r="O4" s="38"/>
      <c r="P4" s="38"/>
      <c r="Q4" s="38"/>
      <c r="R4" s="38"/>
      <c r="S4" s="38"/>
      <c r="T4" s="38"/>
    </row>
    <row r="5" spans="1:20" ht="19.5" customHeight="1">
      <c r="A5" s="282"/>
      <c r="C5" s="283"/>
      <c r="D5" s="284"/>
      <c r="E5" s="284"/>
      <c r="F5" s="284"/>
      <c r="G5" s="284"/>
      <c r="H5" s="285"/>
      <c r="I5" s="285"/>
      <c r="J5" s="285"/>
      <c r="K5" s="284"/>
      <c r="L5" s="322" t="s">
        <v>51</v>
      </c>
      <c r="M5" s="284"/>
      <c r="N5" s="284"/>
      <c r="O5" s="38"/>
      <c r="P5" s="38"/>
      <c r="Q5" s="38"/>
      <c r="R5" s="38"/>
      <c r="S5" s="38"/>
      <c r="T5" s="38"/>
    </row>
    <row r="6" spans="1:20" s="39" customFormat="1" ht="19.5" customHeight="1">
      <c r="A6" s="282"/>
      <c r="B6" s="276"/>
      <c r="C6" s="95"/>
      <c r="D6" s="74"/>
      <c r="E6" s="74"/>
      <c r="F6" s="73"/>
      <c r="G6" s="74"/>
      <c r="H6" s="318" t="s">
        <v>27</v>
      </c>
      <c r="I6" s="318"/>
      <c r="J6" s="318"/>
      <c r="K6" s="73"/>
      <c r="L6" s="323"/>
      <c r="M6" s="99"/>
      <c r="N6" s="32"/>
      <c r="S6" s="101"/>
    </row>
    <row r="7" spans="1:20" s="39" customFormat="1" ht="19.5" customHeight="1">
      <c r="A7" s="282"/>
      <c r="B7" s="276"/>
      <c r="C7" s="95"/>
      <c r="D7" s="95" t="s">
        <v>18</v>
      </c>
      <c r="E7" s="99"/>
      <c r="F7" s="95" t="s">
        <v>48</v>
      </c>
      <c r="G7" s="99"/>
      <c r="H7" s="99"/>
      <c r="I7" s="99"/>
      <c r="J7" s="95"/>
      <c r="K7" s="99"/>
      <c r="L7" s="154"/>
      <c r="M7" s="99"/>
      <c r="N7" s="95"/>
      <c r="S7" s="101"/>
      <c r="T7" s="101"/>
    </row>
    <row r="8" spans="1:20" s="39" customFormat="1" ht="19.5" customHeight="1">
      <c r="A8" s="282"/>
      <c r="B8" s="276"/>
      <c r="C8" s="95"/>
      <c r="D8" s="95" t="s">
        <v>19</v>
      </c>
      <c r="E8" s="99"/>
      <c r="F8" s="95" t="s">
        <v>49</v>
      </c>
      <c r="G8" s="99"/>
      <c r="H8" s="99" t="s">
        <v>20</v>
      </c>
      <c r="I8" s="99"/>
      <c r="J8" s="32"/>
      <c r="K8" s="99"/>
      <c r="L8" s="84" t="s">
        <v>79</v>
      </c>
      <c r="M8" s="99"/>
      <c r="N8" s="95" t="s">
        <v>12</v>
      </c>
      <c r="S8" s="101"/>
    </row>
    <row r="9" spans="1:20" s="39" customFormat="1" ht="19.5" customHeight="1">
      <c r="A9" s="282"/>
      <c r="B9" s="276"/>
      <c r="C9" s="95"/>
      <c r="D9" s="95" t="s">
        <v>36</v>
      </c>
      <c r="E9" s="99"/>
      <c r="F9" s="95" t="s">
        <v>50</v>
      </c>
      <c r="G9" s="99"/>
      <c r="H9" s="95" t="s">
        <v>21</v>
      </c>
      <c r="I9" s="99"/>
      <c r="J9" s="95" t="s">
        <v>42</v>
      </c>
      <c r="K9" s="99"/>
      <c r="L9" s="84" t="s">
        <v>80</v>
      </c>
      <c r="M9" s="99"/>
      <c r="N9" s="95" t="s">
        <v>22</v>
      </c>
      <c r="S9" s="101"/>
    </row>
    <row r="10" spans="1:20" s="39" customFormat="1" ht="19.5" customHeight="1">
      <c r="A10" s="286"/>
      <c r="B10" s="287"/>
      <c r="C10" s="288"/>
      <c r="D10" s="320" t="s">
        <v>15</v>
      </c>
      <c r="E10" s="320"/>
      <c r="F10" s="320"/>
      <c r="G10" s="320"/>
      <c r="H10" s="320"/>
      <c r="I10" s="320"/>
      <c r="J10" s="320"/>
      <c r="K10" s="320"/>
      <c r="L10" s="320"/>
      <c r="M10" s="320"/>
      <c r="N10" s="320"/>
      <c r="O10" s="69"/>
      <c r="P10" s="69"/>
      <c r="Q10" s="69"/>
      <c r="R10" s="69"/>
      <c r="S10" s="69"/>
      <c r="T10" s="69"/>
    </row>
    <row r="11" spans="1:20" s="39" customFormat="1" ht="19.5" customHeight="1">
      <c r="A11" s="27" t="s">
        <v>133</v>
      </c>
      <c r="B11" s="287"/>
      <c r="C11" s="288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69"/>
      <c r="P11" s="69"/>
      <c r="Q11" s="69"/>
      <c r="R11" s="69"/>
      <c r="S11" s="69"/>
      <c r="T11" s="69"/>
    </row>
    <row r="12" spans="1:20" s="39" customFormat="1" ht="19.5" customHeight="1">
      <c r="A12" s="289" t="s">
        <v>207</v>
      </c>
      <c r="B12" s="276"/>
      <c r="C12" s="32"/>
      <c r="D12" s="290">
        <v>600000</v>
      </c>
      <c r="E12" s="290"/>
      <c r="F12" s="290">
        <v>1346389</v>
      </c>
      <c r="G12" s="290"/>
      <c r="H12" s="290">
        <v>60000</v>
      </c>
      <c r="I12" s="290"/>
      <c r="J12" s="290">
        <v>639941</v>
      </c>
      <c r="K12" s="290"/>
      <c r="L12" s="290">
        <v>33305</v>
      </c>
      <c r="M12" s="290"/>
      <c r="N12" s="290">
        <v>2679635</v>
      </c>
      <c r="S12" s="31"/>
    </row>
    <row r="13" spans="1:20" s="39" customFormat="1" ht="19.5" customHeight="1">
      <c r="A13" s="289"/>
      <c r="B13" s="276"/>
      <c r="C13" s="32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S13" s="31"/>
    </row>
    <row r="14" spans="1:20" s="39" customFormat="1" ht="19.5" customHeight="1">
      <c r="A14" s="289" t="s">
        <v>231</v>
      </c>
      <c r="B14" s="276"/>
      <c r="C14" s="32"/>
      <c r="D14" s="290"/>
      <c r="E14" s="290"/>
      <c r="F14" s="290"/>
      <c r="G14" s="290"/>
      <c r="H14" s="290"/>
      <c r="I14" s="290"/>
      <c r="J14" s="290"/>
      <c r="K14" s="290"/>
      <c r="L14" s="290"/>
      <c r="M14" s="290"/>
      <c r="N14" s="290"/>
      <c r="S14" s="102"/>
    </row>
    <row r="15" spans="1:20" s="39" customFormat="1" ht="19.5" customHeight="1">
      <c r="A15" s="179" t="s">
        <v>148</v>
      </c>
      <c r="B15" s="276"/>
      <c r="C15" s="32"/>
      <c r="D15" s="290"/>
      <c r="E15" s="290"/>
      <c r="F15" s="290"/>
      <c r="G15" s="290"/>
      <c r="H15" s="290"/>
      <c r="I15" s="290"/>
      <c r="J15" s="290"/>
      <c r="K15" s="290"/>
      <c r="L15" s="290"/>
      <c r="M15" s="290"/>
      <c r="N15" s="290"/>
      <c r="S15" s="102"/>
    </row>
    <row r="16" spans="1:20" s="39" customFormat="1" ht="19.5" customHeight="1">
      <c r="A16" s="291" t="s">
        <v>183</v>
      </c>
      <c r="B16" s="276"/>
      <c r="C16" s="32"/>
      <c r="D16" s="168">
        <v>0</v>
      </c>
      <c r="E16" s="128"/>
      <c r="F16" s="168">
        <v>0</v>
      </c>
      <c r="G16" s="128"/>
      <c r="H16" s="168">
        <v>0</v>
      </c>
      <c r="I16" s="128"/>
      <c r="J16" s="128">
        <v>33305</v>
      </c>
      <c r="K16" s="128"/>
      <c r="L16" s="128">
        <v>-33305</v>
      </c>
      <c r="M16" s="128"/>
      <c r="N16" s="168">
        <f>SUM(J16:L16)</f>
        <v>0</v>
      </c>
      <c r="S16" s="102"/>
    </row>
    <row r="17" spans="1:19" s="39" customFormat="1" ht="19.5" customHeight="1">
      <c r="A17" s="291" t="s">
        <v>184</v>
      </c>
      <c r="B17" s="276"/>
      <c r="C17" s="32"/>
      <c r="D17" s="169">
        <v>0</v>
      </c>
      <c r="E17" s="128"/>
      <c r="F17" s="169">
        <v>0</v>
      </c>
      <c r="G17" s="128"/>
      <c r="H17" s="169">
        <v>0</v>
      </c>
      <c r="I17" s="290"/>
      <c r="J17" s="292">
        <v>-120000</v>
      </c>
      <c r="K17" s="290"/>
      <c r="L17" s="68">
        <v>0</v>
      </c>
      <c r="M17" s="128"/>
      <c r="N17" s="292">
        <f>SUM(J17:L17)</f>
        <v>-120000</v>
      </c>
      <c r="S17" s="102"/>
    </row>
    <row r="18" spans="1:19" s="39" customFormat="1" ht="19.5" customHeight="1">
      <c r="A18" s="289" t="s">
        <v>216</v>
      </c>
      <c r="B18" s="276"/>
      <c r="C18" s="32"/>
      <c r="D18" s="170">
        <f>SUM(D16:D17)</f>
        <v>0</v>
      </c>
      <c r="E18" s="290"/>
      <c r="F18" s="170">
        <f>SUM(F16:F17)</f>
        <v>0</v>
      </c>
      <c r="G18" s="290"/>
      <c r="H18" s="170">
        <f>SUM(H16:H17)</f>
        <v>0</v>
      </c>
      <c r="I18" s="290"/>
      <c r="J18" s="293">
        <f>SUM(J16:J17)</f>
        <v>-86695</v>
      </c>
      <c r="K18" s="290"/>
      <c r="L18" s="293">
        <f>SUM(L16:L17)</f>
        <v>-33305</v>
      </c>
      <c r="M18" s="290"/>
      <c r="N18" s="293">
        <f>SUM(N16:N17)</f>
        <v>-120000</v>
      </c>
      <c r="S18" s="102"/>
    </row>
    <row r="19" spans="1:19" s="39" customFormat="1" ht="19.5" customHeight="1">
      <c r="A19" s="291"/>
      <c r="B19" s="276"/>
      <c r="C19" s="32"/>
      <c r="D19" s="290"/>
      <c r="E19" s="290"/>
      <c r="F19" s="290"/>
      <c r="G19" s="290"/>
      <c r="H19" s="290"/>
      <c r="I19" s="290"/>
      <c r="J19" s="290"/>
      <c r="K19" s="290"/>
      <c r="L19" s="290"/>
      <c r="M19" s="290"/>
      <c r="N19" s="290"/>
      <c r="S19" s="102"/>
    </row>
    <row r="20" spans="1:19" s="39" customFormat="1" ht="19.5" customHeight="1">
      <c r="A20" s="37" t="s">
        <v>56</v>
      </c>
      <c r="B20" s="276"/>
      <c r="C20" s="32"/>
      <c r="D20" s="89"/>
      <c r="E20" s="81"/>
      <c r="F20" s="89"/>
      <c r="G20" s="81"/>
      <c r="H20" s="89"/>
      <c r="I20" s="81"/>
      <c r="J20" s="77"/>
      <c r="K20" s="81"/>
      <c r="L20" s="294"/>
      <c r="M20" s="81"/>
      <c r="N20" s="94"/>
      <c r="S20" s="102"/>
    </row>
    <row r="21" spans="1:19" s="39" customFormat="1" ht="19.5" customHeight="1">
      <c r="A21" s="40" t="s">
        <v>242</v>
      </c>
      <c r="B21" s="276"/>
      <c r="C21" s="32"/>
      <c r="D21" s="80">
        <v>0</v>
      </c>
      <c r="E21" s="161"/>
      <c r="F21" s="80">
        <v>0</v>
      </c>
      <c r="G21" s="161"/>
      <c r="H21" s="80">
        <v>0</v>
      </c>
      <c r="I21" s="161"/>
      <c r="J21" s="128">
        <f>'PL 5-6'!J48</f>
        <v>-2329</v>
      </c>
      <c r="K21" s="161"/>
      <c r="L21" s="80">
        <v>0</v>
      </c>
      <c r="M21" s="161"/>
      <c r="N21" s="295">
        <f>SUM(D21:L21)</f>
        <v>-2329</v>
      </c>
      <c r="S21" s="102"/>
    </row>
    <row r="22" spans="1:19" s="39" customFormat="1" ht="19.5" customHeight="1">
      <c r="A22" s="40" t="s">
        <v>202</v>
      </c>
      <c r="B22" s="276"/>
      <c r="C22" s="32"/>
      <c r="D22" s="68">
        <v>0</v>
      </c>
      <c r="E22" s="161"/>
      <c r="F22" s="68">
        <v>0</v>
      </c>
      <c r="G22" s="161"/>
      <c r="H22" s="68">
        <v>0</v>
      </c>
      <c r="I22" s="161"/>
      <c r="J22" s="68">
        <v>0</v>
      </c>
      <c r="K22" s="161"/>
      <c r="L22" s="68">
        <v>0</v>
      </c>
      <c r="M22" s="161"/>
      <c r="N22" s="168">
        <v>0</v>
      </c>
      <c r="S22" s="102"/>
    </row>
    <row r="23" spans="1:19" s="39" customFormat="1" ht="19.5" customHeight="1">
      <c r="A23" s="37" t="s">
        <v>149</v>
      </c>
      <c r="B23" s="276"/>
      <c r="C23" s="32"/>
      <c r="D23" s="126">
        <f>SUM(D21:D22)</f>
        <v>0</v>
      </c>
      <c r="E23" s="18"/>
      <c r="F23" s="126">
        <f>SUM(F21:F22)</f>
        <v>0</v>
      </c>
      <c r="G23" s="18"/>
      <c r="H23" s="126">
        <f>SUM(H21:H22)</f>
        <v>0</v>
      </c>
      <c r="I23" s="18"/>
      <c r="J23" s="126">
        <f>SUM(J21:J22)</f>
        <v>-2329</v>
      </c>
      <c r="K23" s="18"/>
      <c r="L23" s="126">
        <f>SUM(L21:L22)</f>
        <v>0</v>
      </c>
      <c r="M23" s="18"/>
      <c r="N23" s="126">
        <f>SUM(N21:N22)</f>
        <v>-2329</v>
      </c>
      <c r="S23" s="102"/>
    </row>
    <row r="24" spans="1:19" s="39" customFormat="1" ht="19.5" customHeight="1" thickBot="1">
      <c r="A24" s="289" t="s">
        <v>134</v>
      </c>
      <c r="B24" s="276"/>
      <c r="C24" s="32"/>
      <c r="D24" s="47">
        <f>+D23+D12+D18</f>
        <v>600000</v>
      </c>
      <c r="E24" s="81"/>
      <c r="F24" s="47">
        <f>+F23+F12+F18</f>
        <v>1346389</v>
      </c>
      <c r="G24" s="81"/>
      <c r="H24" s="47">
        <f>+H23+H12+H18</f>
        <v>60000</v>
      </c>
      <c r="I24" s="81"/>
      <c r="J24" s="47">
        <f>+J23+J12+J18</f>
        <v>550917</v>
      </c>
      <c r="K24" s="81"/>
      <c r="L24" s="126">
        <f>+L23+L12+L18</f>
        <v>0</v>
      </c>
      <c r="M24" s="81"/>
      <c r="N24" s="47">
        <f>+N23+N12+N18</f>
        <v>2557306</v>
      </c>
      <c r="S24" s="102"/>
    </row>
    <row r="25" spans="1:19" s="39" customFormat="1" ht="19.5" customHeight="1" thickTop="1">
      <c r="A25" s="289"/>
      <c r="B25" s="276"/>
      <c r="C25" s="32"/>
      <c r="D25" s="88"/>
      <c r="E25" s="81"/>
      <c r="F25" s="88"/>
      <c r="G25" s="81"/>
      <c r="H25" s="88"/>
      <c r="I25" s="81"/>
      <c r="J25" s="88"/>
      <c r="K25" s="81"/>
      <c r="L25" s="88"/>
      <c r="M25" s="81"/>
      <c r="N25" s="88"/>
      <c r="S25" s="102"/>
    </row>
    <row r="26" spans="1:19" s="39" customFormat="1" ht="19.5" customHeight="1">
      <c r="A26" s="27" t="s">
        <v>176</v>
      </c>
      <c r="B26" s="276"/>
      <c r="C26" s="32"/>
      <c r="D26" s="80"/>
      <c r="E26" s="161"/>
      <c r="F26" s="80"/>
      <c r="G26" s="161"/>
      <c r="H26" s="80"/>
      <c r="I26" s="161"/>
      <c r="J26" s="117"/>
      <c r="K26" s="117"/>
      <c r="L26" s="117"/>
      <c r="M26" s="117"/>
      <c r="N26" s="117"/>
      <c r="S26" s="31"/>
    </row>
    <row r="27" spans="1:19" s="39" customFormat="1" ht="19.5" customHeight="1">
      <c r="A27" s="289" t="s">
        <v>185</v>
      </c>
      <c r="B27" s="276"/>
      <c r="C27" s="32"/>
      <c r="D27" s="290">
        <v>600000</v>
      </c>
      <c r="E27" s="290"/>
      <c r="F27" s="290">
        <v>1346389</v>
      </c>
      <c r="G27" s="290"/>
      <c r="H27" s="290">
        <v>60000</v>
      </c>
      <c r="I27" s="290"/>
      <c r="J27" s="290">
        <v>548159</v>
      </c>
      <c r="K27" s="290"/>
      <c r="L27" s="270">
        <v>0</v>
      </c>
      <c r="M27" s="290"/>
      <c r="N27" s="290">
        <v>2554548</v>
      </c>
      <c r="S27" s="31"/>
    </row>
    <row r="28" spans="1:19" s="39" customFormat="1" ht="19.5" customHeight="1">
      <c r="A28" s="289"/>
      <c r="B28" s="276"/>
      <c r="C28" s="32"/>
      <c r="D28" s="290"/>
      <c r="E28" s="290"/>
      <c r="F28" s="290"/>
      <c r="G28" s="290"/>
      <c r="H28" s="290"/>
      <c r="I28" s="290"/>
      <c r="J28" s="290"/>
      <c r="K28" s="290"/>
      <c r="L28" s="290"/>
      <c r="M28" s="290"/>
      <c r="N28" s="290"/>
      <c r="S28" s="31"/>
    </row>
    <row r="29" spans="1:19" s="39" customFormat="1" ht="19.5" customHeight="1">
      <c r="A29" s="37" t="s">
        <v>56</v>
      </c>
      <c r="B29" s="276"/>
      <c r="C29" s="32"/>
      <c r="D29" s="89"/>
      <c r="E29" s="81"/>
      <c r="F29" s="89"/>
      <c r="G29" s="81"/>
      <c r="H29" s="89"/>
      <c r="I29" s="81"/>
      <c r="J29" s="77"/>
      <c r="K29" s="81"/>
      <c r="L29" s="294"/>
      <c r="M29" s="81"/>
      <c r="N29" s="94"/>
      <c r="S29" s="31"/>
    </row>
    <row r="30" spans="1:19" s="39" customFormat="1" ht="19.5" customHeight="1">
      <c r="A30" s="40" t="s">
        <v>243</v>
      </c>
      <c r="B30" s="276"/>
      <c r="C30" s="32"/>
      <c r="D30" s="80">
        <v>0</v>
      </c>
      <c r="E30" s="161"/>
      <c r="F30" s="80">
        <v>0</v>
      </c>
      <c r="G30" s="161"/>
      <c r="H30" s="80">
        <v>0</v>
      </c>
      <c r="I30" s="161"/>
      <c r="J30" s="295">
        <f>+'PL 5-6'!H56</f>
        <v>6654</v>
      </c>
      <c r="K30" s="161"/>
      <c r="L30" s="80">
        <v>0</v>
      </c>
      <c r="M30" s="161"/>
      <c r="N30" s="295">
        <f>SUM(D30:L30)</f>
        <v>6654</v>
      </c>
      <c r="S30" s="31"/>
    </row>
    <row r="31" spans="1:19" s="39" customFormat="1" ht="19.5" customHeight="1">
      <c r="A31" s="40" t="s">
        <v>202</v>
      </c>
      <c r="B31" s="276"/>
      <c r="C31" s="32"/>
      <c r="D31" s="68">
        <v>0</v>
      </c>
      <c r="E31" s="161"/>
      <c r="F31" s="68">
        <v>0</v>
      </c>
      <c r="G31" s="161"/>
      <c r="H31" s="68">
        <v>0</v>
      </c>
      <c r="I31" s="161"/>
      <c r="J31" s="68">
        <v>0</v>
      </c>
      <c r="K31" s="161"/>
      <c r="L31" s="68">
        <v>0</v>
      </c>
      <c r="M31" s="161"/>
      <c r="N31" s="68">
        <v>0</v>
      </c>
      <c r="S31" s="31"/>
    </row>
    <row r="32" spans="1:19" s="39" customFormat="1" ht="19.5" customHeight="1">
      <c r="A32" s="37" t="s">
        <v>54</v>
      </c>
      <c r="B32" s="276"/>
      <c r="C32" s="32"/>
      <c r="D32" s="126">
        <f>SUM(D30:D31)</f>
        <v>0</v>
      </c>
      <c r="E32" s="18"/>
      <c r="F32" s="126">
        <f>SUM(F30:F31)</f>
        <v>0</v>
      </c>
      <c r="G32" s="18"/>
      <c r="H32" s="126">
        <f>SUM(H30:H31)</f>
        <v>0</v>
      </c>
      <c r="I32" s="18"/>
      <c r="J32" s="126">
        <f>SUM(J30:J31)</f>
        <v>6654</v>
      </c>
      <c r="K32" s="18"/>
      <c r="L32" s="126">
        <f>SUM(L30:L31)</f>
        <v>0</v>
      </c>
      <c r="M32" s="18"/>
      <c r="N32" s="126">
        <f>SUM(N30:N31)</f>
        <v>6654</v>
      </c>
      <c r="S32" s="31"/>
    </row>
    <row r="33" spans="1:19" s="39" customFormat="1" ht="19.5" customHeight="1" thickBot="1">
      <c r="A33" s="289" t="s">
        <v>177</v>
      </c>
      <c r="B33" s="276"/>
      <c r="C33" s="32"/>
      <c r="D33" s="47">
        <f>D27+D32</f>
        <v>600000</v>
      </c>
      <c r="E33" s="81"/>
      <c r="F33" s="47">
        <f>F27+F32</f>
        <v>1346389</v>
      </c>
      <c r="G33" s="81"/>
      <c r="H33" s="47">
        <f>H27+H32</f>
        <v>60000</v>
      </c>
      <c r="I33" s="81"/>
      <c r="J33" s="47">
        <f>J27+J32</f>
        <v>554813</v>
      </c>
      <c r="K33" s="81"/>
      <c r="L33" s="171">
        <f>L27+L32</f>
        <v>0</v>
      </c>
      <c r="M33" s="81"/>
      <c r="N33" s="47">
        <f>N27+N32</f>
        <v>2561202</v>
      </c>
      <c r="S33" s="102"/>
    </row>
    <row r="34" spans="1:19" ht="19.5" customHeight="1" thickTop="1"/>
    <row r="35" spans="1:19" ht="19.5" customHeight="1">
      <c r="N35" s="310">
        <f>N33-BL!G102</f>
        <v>0</v>
      </c>
    </row>
  </sheetData>
  <mergeCells count="4">
    <mergeCell ref="H4:J4"/>
    <mergeCell ref="H6:J6"/>
    <mergeCell ref="D10:N10"/>
    <mergeCell ref="L5:L6"/>
  </mergeCells>
  <pageMargins left="0.5" right="0.5" top="0.48" bottom="0.5" header="0.5" footer="0.5"/>
  <pageSetup paperSize="9" scale="74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12"/>
  <sheetViews>
    <sheetView view="pageBreakPreview" topLeftCell="A61" zoomScaleNormal="100" zoomScaleSheetLayoutView="100" workbookViewId="0">
      <selection activeCell="G106" sqref="G106"/>
    </sheetView>
  </sheetViews>
  <sheetFormatPr defaultColWidth="10.7109375" defaultRowHeight="15"/>
  <cols>
    <col min="1" max="1" width="37.7109375" style="255" customWidth="1"/>
    <col min="2" max="2" width="13.5703125" style="232" customWidth="1"/>
    <col min="3" max="3" width="5.28515625" style="200" customWidth="1"/>
    <col min="4" max="4" width="11.42578125" style="256" customWidth="1"/>
    <col min="5" max="5" width="1.28515625" style="257" customWidth="1"/>
    <col min="6" max="6" width="13" style="256" customWidth="1"/>
    <col min="7" max="7" width="1.28515625" style="257" customWidth="1"/>
    <col min="8" max="8" width="12.5703125" style="256" customWidth="1"/>
    <col min="9" max="9" width="1.28515625" style="257" customWidth="1"/>
    <col min="10" max="10" width="11.85546875" style="256" customWidth="1"/>
    <col min="11" max="11" width="10.7109375" style="231"/>
    <col min="12" max="12" width="11.140625" style="231" bestFit="1" customWidth="1"/>
    <col min="13" max="13" width="10.7109375" style="231"/>
    <col min="14" max="14" width="13.5703125" style="231" bestFit="1" customWidth="1"/>
    <col min="15" max="15" width="10.7109375" style="231"/>
    <col min="16" max="16384" width="10.7109375" style="232"/>
  </cols>
  <sheetData>
    <row r="1" spans="1:19" s="231" customFormat="1" ht="16.5" customHeight="1">
      <c r="A1" s="181" t="s">
        <v>98</v>
      </c>
      <c r="B1" s="214"/>
      <c r="C1" s="200"/>
      <c r="D1" s="230"/>
      <c r="E1" s="203"/>
      <c r="F1" s="230"/>
      <c r="G1" s="203"/>
      <c r="H1" s="230"/>
      <c r="I1" s="203"/>
      <c r="J1" s="230"/>
      <c r="P1" s="232"/>
      <c r="Q1" s="232"/>
      <c r="R1" s="232"/>
      <c r="S1" s="232"/>
    </row>
    <row r="2" spans="1:19" s="231" customFormat="1" ht="19.5" customHeight="1">
      <c r="A2" s="183" t="s">
        <v>186</v>
      </c>
      <c r="B2" s="214"/>
      <c r="C2" s="200"/>
      <c r="D2" s="230"/>
      <c r="E2" s="203"/>
      <c r="F2" s="230"/>
      <c r="G2" s="203"/>
      <c r="H2" s="230"/>
      <c r="I2" s="203"/>
      <c r="J2" s="230"/>
      <c r="P2" s="232"/>
      <c r="Q2" s="232"/>
      <c r="R2" s="232"/>
      <c r="S2" s="232"/>
    </row>
    <row r="3" spans="1:19" s="231" customFormat="1" ht="10.5" customHeight="1">
      <c r="A3" s="190"/>
      <c r="B3" s="214"/>
      <c r="C3" s="200"/>
      <c r="D3" s="230"/>
      <c r="E3" s="203"/>
      <c r="F3" s="230"/>
      <c r="G3" s="203"/>
      <c r="H3" s="230"/>
      <c r="I3" s="203"/>
      <c r="J3" s="230"/>
      <c r="P3" s="232"/>
      <c r="Q3" s="232"/>
      <c r="R3" s="232"/>
      <c r="S3" s="232"/>
    </row>
    <row r="4" spans="1:19" s="233" customFormat="1" ht="19.5" customHeight="1">
      <c r="A4" s="190"/>
      <c r="B4" s="187"/>
      <c r="C4" s="53"/>
      <c r="D4" s="313" t="s">
        <v>13</v>
      </c>
      <c r="E4" s="313"/>
      <c r="F4" s="313"/>
      <c r="G4" s="188"/>
      <c r="H4" s="313" t="s">
        <v>37</v>
      </c>
      <c r="I4" s="313"/>
      <c r="J4" s="313"/>
      <c r="P4"/>
      <c r="Q4"/>
      <c r="R4"/>
      <c r="S4"/>
    </row>
    <row r="5" spans="1:19" s="233" customFormat="1" ht="19.5" customHeight="1">
      <c r="A5" s="190"/>
      <c r="B5" s="187"/>
      <c r="C5" s="53"/>
      <c r="D5" s="313" t="s">
        <v>38</v>
      </c>
      <c r="E5" s="313"/>
      <c r="F5" s="313"/>
      <c r="G5" s="188"/>
      <c r="H5" s="313" t="s">
        <v>38</v>
      </c>
      <c r="I5" s="313"/>
      <c r="J5" s="313"/>
      <c r="P5"/>
      <c r="Q5"/>
      <c r="R5"/>
      <c r="S5"/>
    </row>
    <row r="6" spans="1:19" s="233" customFormat="1" ht="33" customHeight="1">
      <c r="A6" s="190"/>
      <c r="B6" s="187"/>
      <c r="C6" s="53"/>
      <c r="D6" s="324" t="s">
        <v>94</v>
      </c>
      <c r="E6" s="324"/>
      <c r="F6" s="324"/>
      <c r="G6" s="189"/>
      <c r="H6" s="324" t="s">
        <v>93</v>
      </c>
      <c r="I6" s="324"/>
      <c r="J6" s="324"/>
      <c r="P6"/>
      <c r="Q6"/>
      <c r="R6"/>
      <c r="S6"/>
    </row>
    <row r="7" spans="1:19" s="233" customFormat="1" ht="19.5" customHeight="1">
      <c r="A7" s="190"/>
      <c r="B7" s="187"/>
      <c r="C7" s="53"/>
      <c r="D7" s="187">
        <v>2021</v>
      </c>
      <c r="E7" s="187"/>
      <c r="F7" s="187">
        <v>2020</v>
      </c>
      <c r="G7" s="187"/>
      <c r="H7" s="187">
        <v>2021</v>
      </c>
      <c r="I7" s="187"/>
      <c r="J7" s="187">
        <v>2020</v>
      </c>
      <c r="P7"/>
      <c r="Q7"/>
      <c r="R7"/>
      <c r="S7"/>
    </row>
    <row r="8" spans="1:19" s="233" customFormat="1" ht="15" customHeight="1">
      <c r="A8" s="190"/>
      <c r="B8" s="187"/>
      <c r="C8" s="53"/>
      <c r="D8" s="314" t="s">
        <v>15</v>
      </c>
      <c r="E8" s="314"/>
      <c r="F8" s="314"/>
      <c r="G8" s="314"/>
      <c r="H8" s="314"/>
      <c r="I8" s="314"/>
      <c r="J8" s="314"/>
      <c r="L8" s="234"/>
      <c r="P8"/>
      <c r="Q8"/>
      <c r="R8"/>
      <c r="S8"/>
    </row>
    <row r="9" spans="1:19" s="233" customFormat="1" ht="19.5" customHeight="1">
      <c r="A9" s="192" t="s">
        <v>4</v>
      </c>
      <c r="B9"/>
      <c r="C9" s="200"/>
      <c r="D9" s="118"/>
      <c r="E9" s="111"/>
      <c r="F9" s="118"/>
      <c r="G9" s="111"/>
      <c r="H9" s="118"/>
      <c r="I9" s="111"/>
      <c r="J9" s="118"/>
      <c r="L9" s="234"/>
      <c r="P9"/>
      <c r="Q9"/>
      <c r="R9"/>
      <c r="S9"/>
    </row>
    <row r="10" spans="1:19" s="233" customFormat="1" ht="19.5" customHeight="1">
      <c r="A10" s="186" t="s">
        <v>143</v>
      </c>
      <c r="B10"/>
      <c r="C10" s="200"/>
      <c r="D10" s="172">
        <f>'PL 5-6'!D30</f>
        <v>23156</v>
      </c>
      <c r="E10" s="136"/>
      <c r="F10" s="172">
        <v>46219</v>
      </c>
      <c r="G10" s="104"/>
      <c r="H10" s="157">
        <v>6654</v>
      </c>
      <c r="I10" s="65"/>
      <c r="J10" s="235">
        <v>-2329</v>
      </c>
      <c r="L10" s="234"/>
      <c r="P10"/>
      <c r="Q10"/>
      <c r="R10"/>
      <c r="S10"/>
    </row>
    <row r="11" spans="1:19" s="233" customFormat="1" ht="19.5" customHeight="1">
      <c r="A11" s="236" t="s">
        <v>96</v>
      </c>
      <c r="B11"/>
      <c r="C11" s="200"/>
      <c r="D11" s="173"/>
      <c r="E11" s="66"/>
      <c r="F11" s="173"/>
      <c r="G11" s="65"/>
      <c r="H11" s="157"/>
      <c r="I11" s="65"/>
      <c r="J11" s="65"/>
      <c r="L11" s="234"/>
      <c r="P11"/>
      <c r="Q11"/>
      <c r="R11"/>
      <c r="S11"/>
    </row>
    <row r="12" spans="1:19" s="233" customFormat="1" ht="19.5" customHeight="1">
      <c r="A12" s="186" t="s">
        <v>232</v>
      </c>
      <c r="B12"/>
      <c r="C12" s="200"/>
      <c r="D12" s="237">
        <v>-1579</v>
      </c>
      <c r="E12" s="65"/>
      <c r="F12" s="237">
        <v>4143</v>
      </c>
      <c r="G12" s="65"/>
      <c r="H12" s="157">
        <v>-2162</v>
      </c>
      <c r="I12" s="65"/>
      <c r="J12" s="65">
        <v>-563</v>
      </c>
      <c r="L12" s="234"/>
      <c r="P12"/>
      <c r="Q12"/>
      <c r="R12"/>
      <c r="S12"/>
    </row>
    <row r="13" spans="1:19" s="233" customFormat="1" ht="19.5" customHeight="1">
      <c r="A13" s="186" t="s">
        <v>47</v>
      </c>
      <c r="B13"/>
      <c r="C13" s="200"/>
      <c r="D13" s="157">
        <v>19705</v>
      </c>
      <c r="E13" s="65"/>
      <c r="F13" s="157">
        <v>18618</v>
      </c>
      <c r="G13" s="65"/>
      <c r="H13" s="157">
        <v>17871</v>
      </c>
      <c r="I13" s="65"/>
      <c r="J13" s="65">
        <v>16947</v>
      </c>
      <c r="L13" s="234"/>
      <c r="P13"/>
      <c r="Q13"/>
      <c r="R13"/>
      <c r="S13"/>
    </row>
    <row r="14" spans="1:19" s="233" customFormat="1" ht="19.5" customHeight="1">
      <c r="A14" s="186" t="s">
        <v>30</v>
      </c>
      <c r="B14"/>
      <c r="C14" s="200"/>
      <c r="D14" s="237">
        <v>42559</v>
      </c>
      <c r="E14" s="65"/>
      <c r="F14" s="237">
        <v>49539</v>
      </c>
      <c r="G14" s="65"/>
      <c r="H14" s="157">
        <v>32905</v>
      </c>
      <c r="I14" s="65"/>
      <c r="J14" s="65">
        <v>37204</v>
      </c>
      <c r="P14"/>
      <c r="Q14"/>
      <c r="R14"/>
      <c r="S14"/>
    </row>
    <row r="15" spans="1:19" s="233" customFormat="1" ht="19.5" customHeight="1">
      <c r="A15" s="186" t="s">
        <v>226</v>
      </c>
      <c r="B15"/>
      <c r="C15" s="200"/>
      <c r="D15" s="157">
        <v>5278</v>
      </c>
      <c r="E15" s="65"/>
      <c r="F15" s="65">
        <f>1867+329</f>
        <v>2196</v>
      </c>
      <c r="G15" s="65"/>
      <c r="H15" s="157">
        <v>6542</v>
      </c>
      <c r="I15" s="65"/>
      <c r="J15" s="65">
        <f>1809-20</f>
        <v>1789</v>
      </c>
      <c r="P15"/>
      <c r="Q15"/>
      <c r="R15"/>
      <c r="S15"/>
    </row>
    <row r="16" spans="1:19" s="233" customFormat="1" ht="19.5" customHeight="1">
      <c r="A16" s="186" t="s">
        <v>187</v>
      </c>
      <c r="B16"/>
      <c r="C16" s="200"/>
      <c r="D16" s="157"/>
      <c r="E16" s="65"/>
      <c r="F16" s="157"/>
      <c r="G16" s="65"/>
      <c r="H16" s="157"/>
      <c r="I16" s="65"/>
      <c r="J16" s="65"/>
      <c r="P16"/>
      <c r="Q16"/>
      <c r="R16"/>
      <c r="S16"/>
    </row>
    <row r="17" spans="1:19" s="233" customFormat="1" ht="19.5" customHeight="1">
      <c r="A17" s="259" t="s">
        <v>180</v>
      </c>
      <c r="B17"/>
      <c r="C17" s="200"/>
      <c r="D17" s="157">
        <v>-17473</v>
      </c>
      <c r="E17" s="65"/>
      <c r="F17" s="157">
        <v>-35546</v>
      </c>
      <c r="G17" s="65"/>
      <c r="H17" s="174">
        <v>0</v>
      </c>
      <c r="I17" s="65"/>
      <c r="J17" s="296">
        <v>0</v>
      </c>
      <c r="P17"/>
      <c r="Q17"/>
      <c r="R17"/>
      <c r="S17"/>
    </row>
    <row r="18" spans="1:19" s="233" customFormat="1" ht="19.5" hidden="1" customHeight="1">
      <c r="A18" s="186" t="s">
        <v>217</v>
      </c>
      <c r="B18"/>
      <c r="C18" s="53"/>
      <c r="D18" s="296">
        <v>0</v>
      </c>
      <c r="E18" s="65"/>
      <c r="F18" s="157"/>
      <c r="G18" s="66"/>
      <c r="H18" s="174">
        <v>0</v>
      </c>
      <c r="I18" s="66"/>
      <c r="J18" s="91"/>
      <c r="P18"/>
      <c r="Q18"/>
      <c r="R18"/>
      <c r="S18"/>
    </row>
    <row r="19" spans="1:19" s="233" customFormat="1" ht="19.5" customHeight="1">
      <c r="A19" s="186" t="s">
        <v>188</v>
      </c>
      <c r="B19"/>
      <c r="C19" s="200"/>
      <c r="D19" s="65">
        <v>2587</v>
      </c>
      <c r="E19" s="65"/>
      <c r="F19" s="65">
        <v>2101</v>
      </c>
      <c r="G19" s="66"/>
      <c r="H19" s="157">
        <v>2512</v>
      </c>
      <c r="I19" s="66"/>
      <c r="J19" s="65">
        <v>2098</v>
      </c>
      <c r="P19"/>
      <c r="Q19"/>
      <c r="R19"/>
      <c r="S19"/>
    </row>
    <row r="20" spans="1:19" s="233" customFormat="1" ht="19.5" customHeight="1">
      <c r="A20" s="186" t="s">
        <v>189</v>
      </c>
      <c r="B20"/>
      <c r="C20" s="200"/>
      <c r="D20" s="174">
        <v>-764</v>
      </c>
      <c r="E20" s="65"/>
      <c r="F20" s="174">
        <v>-3486.8226300000006</v>
      </c>
      <c r="G20" s="66"/>
      <c r="H20" s="174">
        <v>-366</v>
      </c>
      <c r="I20" s="66"/>
      <c r="J20" s="91">
        <v>-2723</v>
      </c>
      <c r="P20"/>
      <c r="Q20"/>
      <c r="R20"/>
      <c r="S20"/>
    </row>
    <row r="21" spans="1:19" s="233" customFormat="1" ht="19.5" customHeight="1">
      <c r="A21" s="186" t="s">
        <v>218</v>
      </c>
      <c r="B21"/>
      <c r="C21" s="200"/>
      <c r="D21" s="174">
        <v>-472</v>
      </c>
      <c r="E21" s="65"/>
      <c r="F21" s="174">
        <v>67</v>
      </c>
      <c r="G21" s="66"/>
      <c r="H21" s="174">
        <v>-472</v>
      </c>
      <c r="I21" s="66"/>
      <c r="J21" s="91">
        <v>67</v>
      </c>
      <c r="P21"/>
      <c r="Q21"/>
      <c r="R21"/>
      <c r="S21"/>
    </row>
    <row r="22" spans="1:19" s="233" customFormat="1" ht="19.5" customHeight="1">
      <c r="A22" s="186" t="s">
        <v>190</v>
      </c>
      <c r="B22"/>
      <c r="C22" s="200"/>
      <c r="D22" s="91">
        <v>778</v>
      </c>
      <c r="E22" s="65"/>
      <c r="F22" s="91">
        <v>866</v>
      </c>
      <c r="G22" s="66"/>
      <c r="H22" s="91">
        <v>603</v>
      </c>
      <c r="I22" s="66"/>
      <c r="J22" s="91">
        <v>675</v>
      </c>
      <c r="P22"/>
      <c r="Q22"/>
      <c r="R22"/>
      <c r="S22"/>
    </row>
    <row r="23" spans="1:19" s="233" customFormat="1" ht="19.5" customHeight="1">
      <c r="A23" s="186" t="s">
        <v>67</v>
      </c>
      <c r="B23"/>
      <c r="C23" s="53"/>
      <c r="D23" s="157">
        <v>-9895</v>
      </c>
      <c r="E23" s="65"/>
      <c r="F23" s="157">
        <v>-5704</v>
      </c>
      <c r="G23" s="65"/>
      <c r="H23" s="157">
        <v>-12219</v>
      </c>
      <c r="I23" s="65"/>
      <c r="J23" s="65">
        <v>-6697</v>
      </c>
      <c r="P23"/>
      <c r="Q23"/>
      <c r="R23"/>
      <c r="S23"/>
    </row>
    <row r="24" spans="1:19" s="233" customFormat="1" ht="19.5" customHeight="1">
      <c r="A24" s="220"/>
      <c r="B24" s="220"/>
      <c r="C24" s="214"/>
      <c r="D24" s="125">
        <f>SUM(D9:D23)</f>
        <v>63880</v>
      </c>
      <c r="E24" s="117"/>
      <c r="F24" s="125">
        <f>SUM(F9:F23)</f>
        <v>79012.177370000005</v>
      </c>
      <c r="G24" s="117"/>
      <c r="H24" s="125">
        <f>SUM(H9:H23)</f>
        <v>51868</v>
      </c>
      <c r="I24" s="117"/>
      <c r="J24" s="125">
        <f>SUM(J9:J23)</f>
        <v>46468</v>
      </c>
      <c r="P24"/>
      <c r="Q24"/>
      <c r="R24"/>
      <c r="S24"/>
    </row>
    <row r="25" spans="1:19" s="233" customFormat="1">
      <c r="A25" s="220"/>
      <c r="B25" s="220"/>
      <c r="C25" s="214"/>
      <c r="D25" s="127"/>
      <c r="E25" s="127"/>
      <c r="F25" s="127"/>
      <c r="G25" s="128"/>
      <c r="H25" s="127"/>
      <c r="I25" s="128"/>
      <c r="J25" s="127"/>
      <c r="P25"/>
      <c r="Q25"/>
      <c r="R25"/>
      <c r="S25"/>
    </row>
    <row r="26" spans="1:19" s="233" customFormat="1" ht="19.5" customHeight="1">
      <c r="A26" s="192" t="s">
        <v>97</v>
      </c>
      <c r="B26"/>
      <c r="C26" s="200"/>
      <c r="D26" s="238"/>
      <c r="E26" s="239"/>
      <c r="F26" s="238"/>
      <c r="G26" s="239"/>
      <c r="H26" s="238"/>
      <c r="I26" s="239"/>
      <c r="J26" s="238"/>
      <c r="P26"/>
      <c r="Q26"/>
      <c r="R26"/>
      <c r="S26"/>
    </row>
    <row r="27" spans="1:19" s="233" customFormat="1" ht="19.5" customHeight="1">
      <c r="A27" s="186" t="s">
        <v>95</v>
      </c>
      <c r="B27"/>
      <c r="C27" s="200"/>
      <c r="D27" s="240">
        <v>-39193</v>
      </c>
      <c r="E27" s="241"/>
      <c r="F27" s="240">
        <v>46157</v>
      </c>
      <c r="G27" s="241"/>
      <c r="H27" s="240">
        <v>-36268</v>
      </c>
      <c r="I27" s="241"/>
      <c r="J27" s="240">
        <v>49833</v>
      </c>
      <c r="P27"/>
      <c r="Q27"/>
      <c r="R27"/>
      <c r="S27"/>
    </row>
    <row r="28" spans="1:19" s="233" customFormat="1" ht="19.5" customHeight="1">
      <c r="A28" s="186" t="s">
        <v>31</v>
      </c>
      <c r="B28"/>
      <c r="C28" s="200"/>
      <c r="D28" s="240">
        <v>5536</v>
      </c>
      <c r="E28" s="241"/>
      <c r="F28" s="240">
        <v>28705</v>
      </c>
      <c r="G28" s="241"/>
      <c r="H28" s="240">
        <v>5614</v>
      </c>
      <c r="I28" s="241"/>
      <c r="J28" s="240">
        <v>28003</v>
      </c>
      <c r="P28"/>
      <c r="Q28"/>
      <c r="R28"/>
      <c r="S28"/>
    </row>
    <row r="29" spans="1:19" s="233" customFormat="1" ht="19.5" hidden="1" customHeight="1">
      <c r="A29" s="186" t="s">
        <v>24</v>
      </c>
      <c r="B29"/>
      <c r="C29" s="200"/>
      <c r="D29" s="151"/>
      <c r="E29" s="241"/>
      <c r="F29" s="132"/>
      <c r="G29" s="132"/>
      <c r="H29" s="132"/>
      <c r="I29" s="132"/>
      <c r="J29" s="132"/>
      <c r="P29"/>
      <c r="Q29"/>
      <c r="R29"/>
      <c r="S29"/>
    </row>
    <row r="30" spans="1:19" s="233" customFormat="1" ht="19.5" customHeight="1">
      <c r="A30" s="186" t="s">
        <v>168</v>
      </c>
      <c r="B30"/>
      <c r="C30" s="200"/>
      <c r="D30" s="240">
        <v>3648</v>
      </c>
      <c r="E30" s="241"/>
      <c r="F30" s="240">
        <v>8909</v>
      </c>
      <c r="G30" s="241"/>
      <c r="H30" s="240">
        <v>1113</v>
      </c>
      <c r="I30" s="241"/>
      <c r="J30" s="240">
        <v>8909</v>
      </c>
      <c r="P30"/>
      <c r="Q30"/>
      <c r="R30"/>
      <c r="S30"/>
    </row>
    <row r="31" spans="1:19" s="233" customFormat="1" ht="19.5" customHeight="1">
      <c r="A31" s="186" t="s">
        <v>110</v>
      </c>
      <c r="B31"/>
      <c r="C31" s="200"/>
      <c r="D31" s="240">
        <v>1087</v>
      </c>
      <c r="E31" s="241"/>
      <c r="F31" s="240">
        <v>973</v>
      </c>
      <c r="G31" s="241"/>
      <c r="H31" s="240">
        <v>1030</v>
      </c>
      <c r="I31" s="241"/>
      <c r="J31" s="240">
        <v>-97</v>
      </c>
      <c r="P31"/>
      <c r="Q31"/>
      <c r="R31"/>
      <c r="S31"/>
    </row>
    <row r="32" spans="1:19" s="233" customFormat="1" ht="19.5" customHeight="1">
      <c r="A32" s="186" t="s">
        <v>85</v>
      </c>
      <c r="B32"/>
      <c r="C32" s="200"/>
      <c r="D32" s="240">
        <v>13993</v>
      </c>
      <c r="E32" s="241"/>
      <c r="F32" s="240">
        <v>-43790</v>
      </c>
      <c r="G32" s="241"/>
      <c r="H32" s="240">
        <v>12789</v>
      </c>
      <c r="I32" s="241"/>
      <c r="J32" s="240">
        <v>-48222</v>
      </c>
      <c r="P32"/>
      <c r="Q32"/>
      <c r="R32"/>
      <c r="S32"/>
    </row>
    <row r="33" spans="1:19" customFormat="1" ht="18.95" customHeight="1">
      <c r="A33" s="186" t="s">
        <v>112</v>
      </c>
      <c r="C33" s="200"/>
      <c r="D33" s="175">
        <v>590</v>
      </c>
      <c r="E33" s="241"/>
      <c r="F33" s="151">
        <v>0</v>
      </c>
      <c r="G33" s="241"/>
      <c r="H33" s="175">
        <v>555</v>
      </c>
      <c r="I33" s="241"/>
      <c r="J33" s="151">
        <v>0</v>
      </c>
      <c r="K33" s="233"/>
      <c r="L33" s="233"/>
      <c r="M33" s="233"/>
      <c r="N33" s="233"/>
      <c r="O33" s="233"/>
    </row>
    <row r="34" spans="1:19" customFormat="1" ht="19.5" customHeight="1">
      <c r="A34" s="186" t="s">
        <v>160</v>
      </c>
      <c r="C34" s="200"/>
      <c r="D34" s="158">
        <f>D24+SUM(D27:D33)</f>
        <v>49541</v>
      </c>
      <c r="E34" s="241"/>
      <c r="F34" s="158">
        <f>F24+SUM(F27:F33)</f>
        <v>119966.17737</v>
      </c>
      <c r="G34" s="241"/>
      <c r="H34" s="158">
        <f>H24+SUM(H27:H33)</f>
        <v>36701</v>
      </c>
      <c r="I34" s="241"/>
      <c r="J34" s="158">
        <f>J24+SUM(J27:J33)</f>
        <v>84894</v>
      </c>
      <c r="K34" s="233"/>
      <c r="L34" s="233"/>
      <c r="M34" s="233"/>
      <c r="N34" s="233"/>
      <c r="O34" s="233"/>
    </row>
    <row r="35" spans="1:19" customFormat="1" ht="21" customHeight="1">
      <c r="A35" s="186" t="s">
        <v>34</v>
      </c>
      <c r="C35" s="200"/>
      <c r="D35" s="242">
        <v>-3850</v>
      </c>
      <c r="E35" s="240"/>
      <c r="F35" s="242">
        <v>-3742</v>
      </c>
      <c r="G35" s="240"/>
      <c r="H35" s="242">
        <v>-3488</v>
      </c>
      <c r="I35" s="240"/>
      <c r="J35" s="242">
        <v>-4628</v>
      </c>
      <c r="K35" s="233"/>
      <c r="L35" s="233"/>
      <c r="M35" s="233"/>
      <c r="N35" s="233"/>
      <c r="O35" s="233"/>
    </row>
    <row r="36" spans="1:19" customFormat="1" ht="19.5" customHeight="1">
      <c r="A36" s="190" t="s">
        <v>159</v>
      </c>
      <c r="B36" s="220"/>
      <c r="C36" s="214"/>
      <c r="D36" s="222">
        <f>SUM(D34:D35)</f>
        <v>45691</v>
      </c>
      <c r="E36" s="206"/>
      <c r="F36" s="222">
        <f>SUM(F34:F35)</f>
        <v>116224.17737</v>
      </c>
      <c r="G36" s="206"/>
      <c r="H36" s="222">
        <f>SUM(H34:H35)</f>
        <v>33213</v>
      </c>
      <c r="I36" s="206"/>
      <c r="J36" s="222">
        <f>SUM(J34:J35)</f>
        <v>80266</v>
      </c>
      <c r="K36" s="233"/>
      <c r="L36" s="233"/>
      <c r="M36" s="233"/>
      <c r="N36" s="233"/>
      <c r="O36" s="233"/>
    </row>
    <row r="37" spans="1:19" customFormat="1">
      <c r="A37" s="190"/>
      <c r="B37" s="220"/>
      <c r="C37" s="214"/>
      <c r="D37" s="243"/>
      <c r="E37" s="244"/>
      <c r="F37" s="243"/>
      <c r="G37" s="244"/>
      <c r="H37" s="243"/>
      <c r="I37" s="244"/>
      <c r="J37" s="243"/>
      <c r="K37" s="233"/>
      <c r="L37" s="233"/>
      <c r="M37" s="233"/>
      <c r="N37" s="233"/>
      <c r="O37" s="233"/>
    </row>
    <row r="38" spans="1:19" ht="19.5" customHeight="1">
      <c r="A38" s="181" t="s">
        <v>98</v>
      </c>
      <c r="B38" s="214"/>
      <c r="D38" s="243"/>
      <c r="E38" s="244"/>
      <c r="F38" s="243"/>
      <c r="G38" s="244"/>
      <c r="H38" s="243"/>
      <c r="I38" s="244"/>
      <c r="J38" s="243"/>
    </row>
    <row r="39" spans="1:19" ht="19.5" customHeight="1">
      <c r="A39" s="183" t="s">
        <v>186</v>
      </c>
      <c r="B39" s="214"/>
      <c r="D39" s="230"/>
      <c r="E39" s="203"/>
      <c r="F39" s="230"/>
      <c r="G39" s="203"/>
      <c r="H39" s="230"/>
      <c r="I39" s="203"/>
      <c r="J39" s="230"/>
    </row>
    <row r="40" spans="1:19" s="231" customFormat="1" ht="7.5" customHeight="1">
      <c r="A40" s="190"/>
      <c r="B40" s="214"/>
      <c r="C40" s="200"/>
      <c r="D40" s="190"/>
      <c r="E40" s="220"/>
      <c r="F40" s="190"/>
      <c r="G40" s="203"/>
      <c r="H40" s="230"/>
      <c r="I40" s="203"/>
      <c r="J40" s="230"/>
      <c r="P40" s="232"/>
      <c r="Q40" s="232"/>
      <c r="R40" s="232"/>
      <c r="S40" s="232"/>
    </row>
    <row r="41" spans="1:19" s="233" customFormat="1" ht="18.95" customHeight="1">
      <c r="A41" s="190"/>
      <c r="B41" s="187"/>
      <c r="C41" s="53"/>
      <c r="D41" s="313" t="s">
        <v>13</v>
      </c>
      <c r="E41" s="313"/>
      <c r="F41" s="313"/>
      <c r="G41" s="188"/>
      <c r="H41" s="313" t="s">
        <v>37</v>
      </c>
      <c r="I41" s="313"/>
      <c r="J41" s="313"/>
      <c r="P41"/>
      <c r="Q41"/>
      <c r="R41"/>
      <c r="S41"/>
    </row>
    <row r="42" spans="1:19" s="233" customFormat="1" ht="19.5" customHeight="1">
      <c r="A42" s="190"/>
      <c r="B42" s="187"/>
      <c r="C42" s="53"/>
      <c r="D42" s="313" t="s">
        <v>38</v>
      </c>
      <c r="E42" s="313"/>
      <c r="F42" s="313"/>
      <c r="G42" s="188"/>
      <c r="H42" s="313" t="s">
        <v>38</v>
      </c>
      <c r="I42" s="313"/>
      <c r="J42" s="313"/>
      <c r="P42"/>
      <c r="Q42"/>
      <c r="R42"/>
      <c r="S42"/>
    </row>
    <row r="43" spans="1:19" s="233" customFormat="1" ht="30.75" customHeight="1">
      <c r="A43" s="190"/>
      <c r="B43" s="187"/>
      <c r="C43" s="53"/>
      <c r="D43" s="324" t="s">
        <v>93</v>
      </c>
      <c r="E43" s="324"/>
      <c r="F43" s="324"/>
      <c r="G43" s="188"/>
      <c r="H43" s="324" t="s">
        <v>93</v>
      </c>
      <c r="I43" s="324"/>
      <c r="J43" s="324"/>
      <c r="P43"/>
      <c r="Q43"/>
      <c r="R43"/>
      <c r="S43"/>
    </row>
    <row r="44" spans="1:19" s="233" customFormat="1" ht="19.5" customHeight="1">
      <c r="A44" s="190"/>
      <c r="B44" s="187"/>
      <c r="C44" s="53"/>
      <c r="D44" s="187">
        <v>2021</v>
      </c>
      <c r="E44" s="187"/>
      <c r="F44" s="187">
        <v>2020</v>
      </c>
      <c r="G44" s="187"/>
      <c r="H44" s="187">
        <v>2021</v>
      </c>
      <c r="I44" s="187"/>
      <c r="J44" s="187">
        <v>2020</v>
      </c>
      <c r="P44"/>
      <c r="Q44"/>
      <c r="R44"/>
      <c r="S44"/>
    </row>
    <row r="45" spans="1:19" s="233" customFormat="1" ht="19.5" customHeight="1">
      <c r="A45" s="190"/>
      <c r="B45"/>
      <c r="C45" s="200"/>
      <c r="D45" s="314" t="s">
        <v>15</v>
      </c>
      <c r="E45" s="314"/>
      <c r="F45" s="314"/>
      <c r="G45" s="314"/>
      <c r="H45" s="314"/>
      <c r="I45" s="314"/>
      <c r="J45" s="314"/>
      <c r="P45"/>
      <c r="Q45"/>
      <c r="R45"/>
      <c r="S45"/>
    </row>
    <row r="46" spans="1:19" s="233" customFormat="1" ht="18" customHeight="1">
      <c r="A46" s="192" t="s">
        <v>5</v>
      </c>
      <c r="B46"/>
      <c r="C46" s="200"/>
      <c r="D46" s="245"/>
      <c r="E46" s="185"/>
      <c r="F46" s="245"/>
      <c r="G46" s="185"/>
      <c r="H46" s="138"/>
      <c r="I46" s="185"/>
      <c r="J46" s="245"/>
      <c r="P46"/>
      <c r="Q46"/>
      <c r="R46"/>
      <c r="S46"/>
    </row>
    <row r="47" spans="1:19" s="233" customFormat="1" ht="18" customHeight="1">
      <c r="A47" s="307" t="s">
        <v>234</v>
      </c>
      <c r="B47" s="225"/>
      <c r="C47" s="2"/>
      <c r="D47" s="174">
        <v>9379</v>
      </c>
      <c r="E47" s="66"/>
      <c r="F47" s="174">
        <v>0</v>
      </c>
      <c r="G47" s="66"/>
      <c r="H47" s="174">
        <f>5200+9179</f>
        <v>14379</v>
      </c>
      <c r="I47" s="308"/>
      <c r="J47" s="174">
        <v>6500</v>
      </c>
      <c r="P47"/>
      <c r="Q47"/>
      <c r="R47"/>
      <c r="S47"/>
    </row>
    <row r="48" spans="1:19" s="306" customFormat="1" ht="18" customHeight="1">
      <c r="A48" s="307" t="s">
        <v>235</v>
      </c>
      <c r="B48" s="225"/>
      <c r="C48" s="2"/>
      <c r="D48" s="176">
        <v>0</v>
      </c>
      <c r="E48" s="66"/>
      <c r="F48" s="174">
        <v>-49314</v>
      </c>
      <c r="G48" s="66"/>
      <c r="H48" s="127">
        <v>-4050</v>
      </c>
      <c r="I48" s="308"/>
      <c r="J48" s="66">
        <v>-64514</v>
      </c>
      <c r="P48" s="305"/>
      <c r="Q48" s="305"/>
      <c r="R48" s="305"/>
      <c r="S48" s="305"/>
    </row>
    <row r="49" spans="1:19" s="306" customFormat="1" ht="18" hidden="1" customHeight="1">
      <c r="A49" s="307" t="s">
        <v>191</v>
      </c>
      <c r="B49" s="225"/>
      <c r="C49" s="2"/>
      <c r="D49" s="174"/>
      <c r="E49" s="66"/>
      <c r="F49" s="176"/>
      <c r="G49" s="66"/>
      <c r="H49" s="174"/>
      <c r="I49" s="309"/>
      <c r="J49" s="176"/>
      <c r="P49" s="305"/>
      <c r="Q49" s="305"/>
      <c r="R49" s="305"/>
      <c r="S49" s="305"/>
    </row>
    <row r="50" spans="1:19" s="233" customFormat="1" ht="18" hidden="1" customHeight="1">
      <c r="A50" s="186" t="s">
        <v>227</v>
      </c>
      <c r="B50"/>
      <c r="C50" s="200"/>
      <c r="D50" s="174">
        <v>0</v>
      </c>
      <c r="E50" s="66"/>
      <c r="F50" s="176">
        <v>0</v>
      </c>
      <c r="G50" s="66"/>
      <c r="H50" s="174">
        <v>0</v>
      </c>
      <c r="I50" s="247"/>
      <c r="J50" s="176">
        <v>0</v>
      </c>
      <c r="P50"/>
      <c r="Q50"/>
      <c r="R50"/>
      <c r="S50"/>
    </row>
    <row r="51" spans="1:19" s="233" customFormat="1" ht="18" hidden="1" customHeight="1">
      <c r="A51" s="307" t="s">
        <v>229</v>
      </c>
      <c r="B51" s="225"/>
      <c r="C51" s="2"/>
      <c r="D51" s="174">
        <v>0</v>
      </c>
      <c r="E51" s="66"/>
      <c r="F51" s="66">
        <v>0</v>
      </c>
      <c r="G51" s="66"/>
      <c r="H51" s="176">
        <v>0</v>
      </c>
      <c r="I51" s="309"/>
      <c r="J51" s="91">
        <v>0</v>
      </c>
      <c r="P51"/>
      <c r="Q51"/>
      <c r="R51"/>
      <c r="S51"/>
    </row>
    <row r="52" spans="1:19" s="233" customFormat="1" ht="18" customHeight="1">
      <c r="A52" s="186" t="s">
        <v>236</v>
      </c>
      <c r="B52"/>
      <c r="C52" s="200"/>
      <c r="D52" s="174">
        <v>2500</v>
      </c>
      <c r="E52" s="66"/>
      <c r="F52" s="176">
        <v>0</v>
      </c>
      <c r="G52" s="66"/>
      <c r="H52" s="174">
        <v>2500</v>
      </c>
      <c r="I52" s="247"/>
      <c r="J52" s="176">
        <v>0</v>
      </c>
      <c r="P52"/>
      <c r="Q52"/>
      <c r="R52"/>
      <c r="S52"/>
    </row>
    <row r="53" spans="1:19" s="233" customFormat="1" ht="18" hidden="1" customHeight="1">
      <c r="A53" s="186" t="s">
        <v>192</v>
      </c>
      <c r="B53"/>
      <c r="C53" s="200"/>
      <c r="D53" s="66"/>
      <c r="E53" s="66"/>
      <c r="F53" s="66"/>
      <c r="G53" s="66"/>
      <c r="H53" s="65"/>
      <c r="I53" s="246"/>
      <c r="J53" s="65"/>
      <c r="P53"/>
      <c r="Q53"/>
      <c r="R53"/>
      <c r="S53"/>
    </row>
    <row r="54" spans="1:19" s="233" customFormat="1" ht="18" hidden="1" customHeight="1">
      <c r="A54" s="186" t="s">
        <v>138</v>
      </c>
      <c r="B54"/>
      <c r="C54" s="200"/>
      <c r="D54" s="176">
        <v>0</v>
      </c>
      <c r="E54" s="66"/>
      <c r="F54" s="176">
        <v>0</v>
      </c>
      <c r="G54" s="66"/>
      <c r="H54" s="176">
        <v>0</v>
      </c>
      <c r="I54" s="246"/>
      <c r="J54" s="176">
        <v>0</v>
      </c>
      <c r="P54"/>
      <c r="Q54"/>
      <c r="R54"/>
      <c r="S54"/>
    </row>
    <row r="55" spans="1:19" s="233" customFormat="1" ht="18" customHeight="1">
      <c r="A55" s="186" t="s">
        <v>199</v>
      </c>
      <c r="B55"/>
      <c r="C55" s="200"/>
      <c r="D55" s="174">
        <v>0</v>
      </c>
      <c r="E55" s="66"/>
      <c r="F55" s="176">
        <v>0</v>
      </c>
      <c r="G55" s="66"/>
      <c r="H55" s="174">
        <v>-1637</v>
      </c>
      <c r="I55" s="66"/>
      <c r="J55" s="176">
        <v>0</v>
      </c>
      <c r="P55"/>
      <c r="Q55"/>
      <c r="R55"/>
      <c r="S55"/>
    </row>
    <row r="56" spans="1:19" s="233" customFormat="1" ht="18" customHeight="1">
      <c r="A56" s="186" t="s">
        <v>99</v>
      </c>
      <c r="B56"/>
      <c r="C56" s="200"/>
      <c r="D56" s="127">
        <v>6275</v>
      </c>
      <c r="E56" s="66"/>
      <c r="F56" s="66">
        <v>8693.8226300000006</v>
      </c>
      <c r="G56" s="66"/>
      <c r="H56" s="157">
        <v>5121</v>
      </c>
      <c r="I56" s="246"/>
      <c r="J56" s="65">
        <v>2945</v>
      </c>
      <c r="P56"/>
      <c r="Q56"/>
      <c r="R56"/>
      <c r="S56"/>
    </row>
    <row r="57" spans="1:19" s="233" customFormat="1" ht="18" customHeight="1">
      <c r="A57" s="186" t="s">
        <v>193</v>
      </c>
      <c r="B57"/>
      <c r="C57" s="200"/>
      <c r="D57" s="127">
        <v>-140.51000000000101</v>
      </c>
      <c r="E57" s="66"/>
      <c r="F57" s="66">
        <v>-8259.0074000000004</v>
      </c>
      <c r="G57" s="66"/>
      <c r="H57" s="127">
        <v>-108</v>
      </c>
      <c r="I57" s="246"/>
      <c r="J57" s="66">
        <v>-7680</v>
      </c>
      <c r="P57"/>
      <c r="Q57"/>
      <c r="R57"/>
      <c r="S57"/>
    </row>
    <row r="58" spans="1:19" s="233" customFormat="1" ht="18" customHeight="1">
      <c r="A58" s="186" t="s">
        <v>139</v>
      </c>
      <c r="B58" s="220"/>
      <c r="C58" s="214"/>
      <c r="D58" s="176">
        <v>0</v>
      </c>
      <c r="E58" s="66"/>
      <c r="F58" s="66">
        <v>-93</v>
      </c>
      <c r="G58" s="66"/>
      <c r="H58" s="176">
        <v>0</v>
      </c>
      <c r="I58" s="246"/>
      <c r="J58" s="65">
        <v>-93</v>
      </c>
      <c r="P58"/>
      <c r="Q58"/>
      <c r="R58"/>
      <c r="S58"/>
    </row>
    <row r="59" spans="1:19" s="233" customFormat="1" ht="18" hidden="1" customHeight="1">
      <c r="A59" s="186" t="s">
        <v>132</v>
      </c>
      <c r="B59" s="220"/>
      <c r="C59" s="214"/>
      <c r="D59" s="176">
        <v>0</v>
      </c>
      <c r="E59" s="66"/>
      <c r="F59" s="176">
        <v>0</v>
      </c>
      <c r="G59" s="66"/>
      <c r="H59" s="176">
        <v>0</v>
      </c>
      <c r="I59" s="246"/>
      <c r="J59" s="176">
        <v>0</v>
      </c>
      <c r="P59"/>
      <c r="Q59"/>
      <c r="R59"/>
      <c r="S59"/>
    </row>
    <row r="60" spans="1:19" s="220" customFormat="1" ht="18" customHeight="1">
      <c r="A60" s="186" t="s">
        <v>68</v>
      </c>
      <c r="B60"/>
      <c r="C60" s="200"/>
      <c r="D60" s="177">
        <v>9872</v>
      </c>
      <c r="E60" s="66"/>
      <c r="F60" s="140">
        <v>1642</v>
      </c>
      <c r="G60" s="66"/>
      <c r="H60" s="178">
        <v>11235</v>
      </c>
      <c r="I60" s="240"/>
      <c r="J60" s="242">
        <v>1847</v>
      </c>
      <c r="K60" s="248"/>
      <c r="L60" s="248"/>
      <c r="M60" s="248"/>
      <c r="N60" s="248"/>
      <c r="O60" s="248"/>
    </row>
    <row r="61" spans="1:19" s="233" customFormat="1" ht="18" customHeight="1">
      <c r="A61" s="190" t="s">
        <v>130</v>
      </c>
      <c r="B61" s="220"/>
      <c r="C61" s="214"/>
      <c r="D61" s="141">
        <f>SUM(D47:D60)</f>
        <v>27885.489999999998</v>
      </c>
      <c r="E61" s="142"/>
      <c r="F61" s="141">
        <f>SUM(F47:F60)</f>
        <v>-47330.18477</v>
      </c>
      <c r="G61" s="142"/>
      <c r="H61" s="141">
        <f>SUM(H47:H60)</f>
        <v>27440</v>
      </c>
      <c r="I61" s="249"/>
      <c r="J61" s="250">
        <f>SUM(J47:J60)</f>
        <v>-60995</v>
      </c>
      <c r="P61"/>
      <c r="Q61"/>
      <c r="R61"/>
      <c r="S61"/>
    </row>
    <row r="62" spans="1:19" s="233" customFormat="1" ht="7.5" customHeight="1">
      <c r="A62" s="190"/>
      <c r="B62" s="220"/>
      <c r="C62" s="214"/>
      <c r="D62" s="139"/>
      <c r="E62" s="139"/>
      <c r="F62" s="139"/>
      <c r="G62" s="117"/>
      <c r="H62" s="139"/>
      <c r="P62"/>
      <c r="Q62"/>
      <c r="R62"/>
      <c r="S62"/>
    </row>
    <row r="63" spans="1:19" s="233" customFormat="1" ht="18" customHeight="1">
      <c r="A63" s="192" t="s">
        <v>6</v>
      </c>
      <c r="B63"/>
      <c r="C63" s="200"/>
      <c r="D63" s="65"/>
      <c r="E63" s="66"/>
      <c r="F63" s="65"/>
      <c r="G63" s="66"/>
      <c r="H63" s="65"/>
      <c r="I63" s="246"/>
      <c r="J63" s="246"/>
      <c r="P63"/>
      <c r="Q63"/>
      <c r="R63"/>
      <c r="S63"/>
    </row>
    <row r="64" spans="1:19" s="233" customFormat="1" ht="18" customHeight="1">
      <c r="A64" s="186" t="s">
        <v>127</v>
      </c>
      <c r="B64"/>
      <c r="C64" s="200"/>
      <c r="D64" s="157">
        <v>270570</v>
      </c>
      <c r="E64" s="66"/>
      <c r="F64" s="65">
        <v>1023344</v>
      </c>
      <c r="G64" s="66"/>
      <c r="H64" s="157">
        <v>270570</v>
      </c>
      <c r="I64" s="246"/>
      <c r="J64" s="246">
        <v>1023344</v>
      </c>
      <c r="P64"/>
      <c r="Q64"/>
      <c r="R64"/>
      <c r="S64"/>
    </row>
    <row r="65" spans="1:19" s="233" customFormat="1" ht="18" hidden="1" customHeight="1">
      <c r="A65" s="186" t="s">
        <v>200</v>
      </c>
      <c r="B65"/>
      <c r="C65" s="200"/>
      <c r="D65" s="176">
        <v>0</v>
      </c>
      <c r="E65" s="66"/>
      <c r="F65" s="176">
        <v>0</v>
      </c>
      <c r="G65" s="66"/>
      <c r="H65" s="176">
        <v>0</v>
      </c>
      <c r="I65" s="246"/>
      <c r="J65" s="176">
        <v>0</v>
      </c>
      <c r="P65"/>
      <c r="Q65"/>
      <c r="R65"/>
      <c r="S65"/>
    </row>
    <row r="66" spans="1:19" s="233" customFormat="1" ht="18" customHeight="1">
      <c r="A66" s="186" t="s">
        <v>194</v>
      </c>
      <c r="B66"/>
      <c r="C66" s="200"/>
      <c r="D66" s="157">
        <v>-266689</v>
      </c>
      <c r="E66" s="127"/>
      <c r="F66" s="157">
        <v>-125548</v>
      </c>
      <c r="G66" s="66"/>
      <c r="H66" s="157">
        <v>-266689</v>
      </c>
      <c r="I66" s="246"/>
      <c r="J66" s="65">
        <v>-125548</v>
      </c>
      <c r="P66"/>
      <c r="Q66"/>
      <c r="R66"/>
      <c r="S66"/>
    </row>
    <row r="67" spans="1:19" s="233" customFormat="1" ht="18" hidden="1" customHeight="1">
      <c r="A67" s="186" t="s">
        <v>82</v>
      </c>
      <c r="B67"/>
      <c r="C67" s="200"/>
      <c r="D67" s="67"/>
      <c r="E67" s="66"/>
      <c r="F67" s="110"/>
      <c r="G67" s="66"/>
      <c r="H67" s="67"/>
      <c r="I67" s="246"/>
      <c r="J67" s="246"/>
      <c r="P67"/>
      <c r="Q67"/>
      <c r="R67"/>
      <c r="S67"/>
    </row>
    <row r="68" spans="1:19" s="233" customFormat="1" ht="18" customHeight="1">
      <c r="A68" s="186" t="s">
        <v>69</v>
      </c>
      <c r="B68"/>
      <c r="C68" s="200"/>
      <c r="D68" s="157">
        <v>-19167</v>
      </c>
      <c r="E68" s="66"/>
      <c r="F68" s="65">
        <v>-71253</v>
      </c>
      <c r="G68" s="66"/>
      <c r="H68" s="157">
        <v>-19167</v>
      </c>
      <c r="I68" s="246"/>
      <c r="J68" s="65">
        <v>-56492</v>
      </c>
      <c r="P68"/>
      <c r="Q68"/>
      <c r="R68"/>
      <c r="S68"/>
    </row>
    <row r="69" spans="1:19" s="233" customFormat="1" ht="18" hidden="1" customHeight="1">
      <c r="A69" s="186" t="s">
        <v>100</v>
      </c>
      <c r="B69"/>
      <c r="C69" s="200"/>
      <c r="D69" s="67"/>
      <c r="E69" s="66"/>
      <c r="F69" s="65"/>
      <c r="G69" s="66"/>
      <c r="H69" s="67"/>
      <c r="I69" s="246"/>
      <c r="J69" s="110"/>
      <c r="P69"/>
      <c r="Q69"/>
      <c r="R69"/>
      <c r="S69"/>
    </row>
    <row r="70" spans="1:19" s="233" customFormat="1" ht="18" customHeight="1">
      <c r="A70" s="186" t="s">
        <v>195</v>
      </c>
      <c r="B70"/>
      <c r="C70" s="200"/>
      <c r="D70" s="127">
        <v>-8242</v>
      </c>
      <c r="E70" s="66"/>
      <c r="F70" s="66">
        <v>-20500</v>
      </c>
      <c r="G70" s="66"/>
      <c r="H70" s="157">
        <v>-2609</v>
      </c>
      <c r="I70" s="246"/>
      <c r="J70" s="246">
        <v>-14866</v>
      </c>
      <c r="P70"/>
      <c r="Q70"/>
      <c r="R70"/>
      <c r="S70"/>
    </row>
    <row r="71" spans="1:19" s="233" customFormat="1" ht="18" customHeight="1">
      <c r="A71" s="186" t="s">
        <v>203</v>
      </c>
      <c r="B71"/>
      <c r="C71" s="200"/>
      <c r="D71" s="127">
        <v>-37</v>
      </c>
      <c r="E71" s="66"/>
      <c r="F71" s="176">
        <v>0</v>
      </c>
      <c r="G71" s="66"/>
      <c r="H71" s="157">
        <v>-37</v>
      </c>
      <c r="I71" s="246"/>
      <c r="J71" s="176">
        <v>0</v>
      </c>
      <c r="P71"/>
      <c r="Q71"/>
      <c r="R71"/>
      <c r="S71"/>
    </row>
    <row r="72" spans="1:19" s="220" customFormat="1" ht="18" customHeight="1">
      <c r="A72" s="186" t="s">
        <v>35</v>
      </c>
      <c r="B72"/>
      <c r="C72" s="200"/>
      <c r="D72" s="157">
        <v>-20003</v>
      </c>
      <c r="E72" s="66"/>
      <c r="F72" s="65">
        <v>-16903</v>
      </c>
      <c r="G72" s="66"/>
      <c r="H72" s="157">
        <v>-17985</v>
      </c>
      <c r="I72" s="240"/>
      <c r="J72" s="240">
        <v>-16077</v>
      </c>
      <c r="K72" s="248"/>
      <c r="L72" s="5"/>
      <c r="M72" s="248"/>
      <c r="N72" s="248"/>
      <c r="O72" s="248"/>
    </row>
    <row r="73" spans="1:19" s="220" customFormat="1" ht="18" customHeight="1">
      <c r="A73" s="186" t="s">
        <v>237</v>
      </c>
      <c r="B73"/>
      <c r="C73" s="200"/>
      <c r="D73" s="157"/>
      <c r="E73" s="66"/>
      <c r="F73" s="65"/>
      <c r="G73" s="66"/>
      <c r="H73" s="157"/>
      <c r="I73" s="240"/>
      <c r="J73" s="240"/>
      <c r="K73" s="248"/>
      <c r="L73" s="5"/>
      <c r="M73" s="248"/>
      <c r="N73" s="248"/>
      <c r="O73" s="248"/>
    </row>
    <row r="74" spans="1:19" s="220" customFormat="1" ht="18" customHeight="1">
      <c r="A74" s="186" t="s">
        <v>238</v>
      </c>
      <c r="B74"/>
      <c r="C74" s="200"/>
      <c r="D74" s="157">
        <v>613</v>
      </c>
      <c r="E74" s="66"/>
      <c r="F74" s="176">
        <v>0</v>
      </c>
      <c r="G74" s="66"/>
      <c r="H74" s="176">
        <v>0</v>
      </c>
      <c r="I74" s="240"/>
      <c r="J74" s="176">
        <v>0</v>
      </c>
      <c r="K74" s="248"/>
      <c r="L74" s="5"/>
      <c r="M74" s="248"/>
      <c r="N74" s="248"/>
      <c r="O74" s="248"/>
    </row>
    <row r="75" spans="1:19" s="233" customFormat="1" ht="18" customHeight="1">
      <c r="A75" s="190" t="s">
        <v>131</v>
      </c>
      <c r="B75"/>
      <c r="C75" s="200"/>
      <c r="D75" s="143">
        <f>SUM(D64:D74)</f>
        <v>-42955</v>
      </c>
      <c r="E75" s="142"/>
      <c r="F75" s="143">
        <f>SUM(F64:F74)</f>
        <v>789140</v>
      </c>
      <c r="G75" s="142"/>
      <c r="H75" s="143">
        <f>SUM(H64:H74)</f>
        <v>-35917</v>
      </c>
      <c r="I75" s="249"/>
      <c r="J75" s="143">
        <f>SUM(J64:J74)</f>
        <v>810361</v>
      </c>
      <c r="P75"/>
      <c r="Q75"/>
      <c r="R75"/>
      <c r="S75"/>
    </row>
    <row r="76" spans="1:19" s="233" customFormat="1" ht="7.5" customHeight="1">
      <c r="A76" s="190"/>
      <c r="B76" s="214"/>
      <c r="C76" s="200"/>
      <c r="D76" s="144"/>
      <c r="E76" s="117"/>
      <c r="F76" s="144"/>
      <c r="G76" s="117"/>
      <c r="H76" s="144"/>
      <c r="I76" s="239"/>
      <c r="J76" s="238"/>
      <c r="P76"/>
      <c r="Q76"/>
      <c r="R76"/>
      <c r="S76"/>
    </row>
    <row r="77" spans="1:19" s="233" customFormat="1" ht="18" customHeight="1">
      <c r="A77" s="190" t="s">
        <v>219</v>
      </c>
      <c r="B77"/>
      <c r="C77" s="200"/>
      <c r="D77" s="147">
        <f>D75+D61+D36</f>
        <v>30621.489999999998</v>
      </c>
      <c r="E77" s="145"/>
      <c r="F77" s="145">
        <f>F75+F61+F36</f>
        <v>858033.9926</v>
      </c>
      <c r="G77" s="145"/>
      <c r="H77" s="147">
        <f>H75+H61+H36</f>
        <v>24736</v>
      </c>
      <c r="I77" s="249"/>
      <c r="J77" s="145">
        <f>J75+J61+J36</f>
        <v>829632</v>
      </c>
      <c r="P77"/>
      <c r="Q77"/>
      <c r="R77"/>
      <c r="S77"/>
    </row>
    <row r="78" spans="1:19" s="233" customFormat="1" ht="18" customHeight="1">
      <c r="A78" s="186" t="s">
        <v>220</v>
      </c>
      <c r="B78"/>
      <c r="C78" s="200"/>
      <c r="D78" s="127">
        <v>85125</v>
      </c>
      <c r="E78" s="66"/>
      <c r="F78" s="66">
        <v>216287</v>
      </c>
      <c r="G78" s="66"/>
      <c r="H78" s="127">
        <v>45913</v>
      </c>
      <c r="I78" s="246"/>
      <c r="J78" s="246">
        <v>160327</v>
      </c>
      <c r="P78"/>
      <c r="Q78"/>
      <c r="R78"/>
      <c r="S78"/>
    </row>
    <row r="79" spans="1:19" s="233" customFormat="1" ht="18" customHeight="1" thickBot="1">
      <c r="A79" s="190" t="s">
        <v>221</v>
      </c>
      <c r="B79" s="53"/>
      <c r="C79" s="200"/>
      <c r="D79" s="146">
        <f>SUM(D77:D78)</f>
        <v>115746.48999999999</v>
      </c>
      <c r="E79" s="142"/>
      <c r="F79" s="146">
        <f>SUM(F77:F78)</f>
        <v>1074320.9926</v>
      </c>
      <c r="G79" s="142"/>
      <c r="H79" s="146">
        <f>SUM(H77:H78)</f>
        <v>70649</v>
      </c>
      <c r="I79" s="249"/>
      <c r="J79" s="251">
        <f>SUM(J77:J78)</f>
        <v>989959</v>
      </c>
      <c r="P79"/>
      <c r="Q79"/>
      <c r="R79"/>
      <c r="S79"/>
    </row>
    <row r="80" spans="1:19" s="233" customFormat="1" ht="15.75" thickTop="1">
      <c r="A80" s="190"/>
      <c r="B80" s="53"/>
      <c r="C80" s="200"/>
      <c r="D80" s="249"/>
      <c r="E80" s="249"/>
      <c r="F80" s="249"/>
      <c r="G80" s="249"/>
      <c r="H80" s="249"/>
      <c r="I80" s="249"/>
      <c r="J80" s="249"/>
      <c r="P80"/>
      <c r="Q80"/>
      <c r="R80"/>
      <c r="S80"/>
    </row>
    <row r="81" spans="1:19" s="233" customFormat="1" hidden="1">
      <c r="A81" s="190"/>
      <c r="B81" s="266"/>
      <c r="C81" s="200"/>
      <c r="D81" s="249"/>
      <c r="E81" s="249"/>
      <c r="F81" s="249"/>
      <c r="G81" s="249"/>
      <c r="H81" s="249"/>
      <c r="I81" s="249"/>
      <c r="J81" s="249"/>
      <c r="P81"/>
      <c r="Q81"/>
      <c r="R81"/>
      <c r="S81"/>
    </row>
    <row r="82" spans="1:19" s="233" customFormat="1" ht="18.75" hidden="1">
      <c r="A82" s="181" t="s">
        <v>98</v>
      </c>
      <c r="B82" s="266"/>
      <c r="C82" s="200"/>
      <c r="D82" s="249"/>
      <c r="E82" s="249"/>
      <c r="F82" s="249"/>
      <c r="G82" s="249"/>
      <c r="H82" s="249"/>
      <c r="I82" s="249"/>
      <c r="J82" s="249"/>
      <c r="P82"/>
      <c r="Q82"/>
      <c r="R82"/>
      <c r="S82"/>
    </row>
    <row r="83" spans="1:19" s="233" customFormat="1" ht="15.75" hidden="1">
      <c r="A83" s="183" t="s">
        <v>186</v>
      </c>
      <c r="B83" s="266"/>
      <c r="C83" s="200"/>
      <c r="D83" s="249"/>
      <c r="E83" s="249"/>
      <c r="F83" s="249"/>
      <c r="G83" s="249"/>
      <c r="H83" s="249"/>
      <c r="I83" s="249"/>
      <c r="J83" s="249"/>
      <c r="P83"/>
      <c r="Q83"/>
      <c r="R83"/>
      <c r="S83"/>
    </row>
    <row r="84" spans="1:19" s="233" customFormat="1" hidden="1">
      <c r="A84" s="190"/>
      <c r="B84" s="266"/>
      <c r="C84" s="266"/>
      <c r="D84" s="313" t="s">
        <v>13</v>
      </c>
      <c r="E84" s="313"/>
      <c r="F84" s="313"/>
      <c r="G84" s="265"/>
      <c r="H84" s="313" t="s">
        <v>37</v>
      </c>
      <c r="I84" s="313"/>
      <c r="J84" s="313"/>
      <c r="P84"/>
      <c r="Q84"/>
      <c r="R84"/>
      <c r="S84"/>
    </row>
    <row r="85" spans="1:19" s="233" customFormat="1" hidden="1">
      <c r="A85" s="190"/>
      <c r="B85" s="266"/>
      <c r="C85" s="266"/>
      <c r="D85" s="313" t="s">
        <v>38</v>
      </c>
      <c r="E85" s="313"/>
      <c r="F85" s="313"/>
      <c r="G85" s="265"/>
      <c r="H85" s="313" t="s">
        <v>38</v>
      </c>
      <c r="I85" s="313"/>
      <c r="J85" s="313"/>
      <c r="P85"/>
      <c r="Q85"/>
      <c r="R85"/>
      <c r="S85"/>
    </row>
    <row r="86" spans="1:19" s="233" customFormat="1" ht="14.1" hidden="1" customHeight="1">
      <c r="A86" s="190"/>
      <c r="B86" s="266"/>
      <c r="C86" s="266"/>
      <c r="D86" s="324" t="s">
        <v>93</v>
      </c>
      <c r="E86" s="324"/>
      <c r="F86" s="324"/>
      <c r="G86" s="265"/>
      <c r="H86" s="324" t="s">
        <v>93</v>
      </c>
      <c r="I86" s="324"/>
      <c r="J86" s="324"/>
      <c r="P86"/>
      <c r="Q86"/>
      <c r="R86"/>
      <c r="S86"/>
    </row>
    <row r="87" spans="1:19" s="233" customFormat="1" hidden="1">
      <c r="A87" s="190"/>
      <c r="B87" s="266"/>
      <c r="C87" s="266"/>
      <c r="D87" s="187">
        <v>2021</v>
      </c>
      <c r="E87" s="187"/>
      <c r="F87" s="187">
        <v>2020</v>
      </c>
      <c r="G87" s="187"/>
      <c r="H87" s="187">
        <v>2021</v>
      </c>
      <c r="I87" s="187"/>
      <c r="J87" s="187">
        <v>2020</v>
      </c>
      <c r="P87"/>
      <c r="Q87"/>
      <c r="R87"/>
      <c r="S87"/>
    </row>
    <row r="88" spans="1:19" s="233" customFormat="1" hidden="1">
      <c r="A88" s="190"/>
      <c r="B88" s="266"/>
      <c r="C88" s="200"/>
      <c r="D88" s="314" t="s">
        <v>15</v>
      </c>
      <c r="E88" s="314"/>
      <c r="F88" s="314"/>
      <c r="G88" s="314"/>
      <c r="H88" s="314"/>
      <c r="I88" s="314"/>
      <c r="J88" s="314"/>
      <c r="P88"/>
      <c r="Q88"/>
      <c r="R88"/>
      <c r="S88"/>
    </row>
    <row r="89" spans="1:19" s="233" customFormat="1" ht="18" customHeight="1">
      <c r="A89" s="252" t="s">
        <v>77</v>
      </c>
      <c r="B89"/>
      <c r="C89" s="200"/>
      <c r="D89" s="191"/>
      <c r="E89" s="191"/>
      <c r="F89" s="191"/>
      <c r="G89" s="191"/>
      <c r="H89" s="191"/>
      <c r="I89" s="191"/>
      <c r="J89" s="191"/>
      <c r="P89"/>
      <c r="Q89"/>
      <c r="R89"/>
      <c r="S89"/>
    </row>
    <row r="90" spans="1:19" s="233" customFormat="1" ht="18" customHeight="1">
      <c r="A90" s="190" t="s">
        <v>70</v>
      </c>
      <c r="B90"/>
      <c r="C90" s="200"/>
      <c r="D90" s="245"/>
      <c r="E90" s="185"/>
      <c r="F90" s="245"/>
      <c r="G90" s="185"/>
      <c r="H90" s="245"/>
      <c r="I90" s="185"/>
      <c r="J90" s="245"/>
      <c r="P90"/>
      <c r="Q90"/>
      <c r="R90"/>
      <c r="S90"/>
    </row>
    <row r="91" spans="1:19" s="233" customFormat="1" ht="18" hidden="1" customHeight="1">
      <c r="A91" s="275" t="s">
        <v>222</v>
      </c>
      <c r="B91"/>
      <c r="C91" s="200"/>
      <c r="D91" s="174">
        <v>738</v>
      </c>
      <c r="E91" s="246"/>
      <c r="F91" s="246">
        <v>0</v>
      </c>
      <c r="G91" s="246"/>
      <c r="H91" s="253">
        <v>0</v>
      </c>
      <c r="I91" s="246"/>
      <c r="J91" s="253">
        <v>0</v>
      </c>
      <c r="P91"/>
      <c r="Q91"/>
      <c r="R91"/>
      <c r="S91"/>
    </row>
    <row r="92" spans="1:19" s="233" customFormat="1" ht="18" customHeight="1">
      <c r="A92" s="186" t="s">
        <v>197</v>
      </c>
      <c r="B92"/>
      <c r="C92" s="200"/>
      <c r="D92" s="174">
        <v>0</v>
      </c>
      <c r="E92" s="246"/>
      <c r="F92" s="253">
        <v>151</v>
      </c>
      <c r="G92" s="246"/>
      <c r="H92" s="174">
        <v>0</v>
      </c>
      <c r="I92" s="246"/>
      <c r="J92" s="253">
        <v>151</v>
      </c>
      <c r="P92"/>
      <c r="Q92"/>
      <c r="R92"/>
      <c r="S92"/>
    </row>
    <row r="93" spans="1:19" s="233" customFormat="1" ht="18" customHeight="1">
      <c r="A93" s="186" t="s">
        <v>158</v>
      </c>
      <c r="B93"/>
      <c r="C93" s="200"/>
      <c r="D93" s="174">
        <v>0</v>
      </c>
      <c r="E93" s="246"/>
      <c r="F93" s="253">
        <v>4000</v>
      </c>
      <c r="G93" s="246"/>
      <c r="H93" s="253">
        <v>0</v>
      </c>
      <c r="I93" s="246"/>
      <c r="J93" s="253">
        <v>0</v>
      </c>
      <c r="P93"/>
      <c r="Q93"/>
      <c r="R93"/>
      <c r="S93"/>
    </row>
    <row r="94" spans="1:19" s="233" customFormat="1" ht="18" hidden="1" customHeight="1">
      <c r="A94" s="186" t="s">
        <v>155</v>
      </c>
      <c r="B94"/>
      <c r="C94" s="200"/>
      <c r="D94" s="174">
        <v>0</v>
      </c>
      <c r="E94" s="253"/>
      <c r="F94" s="253">
        <v>255856</v>
      </c>
      <c r="G94" s="253"/>
      <c r="H94" s="253">
        <v>0</v>
      </c>
      <c r="I94" s="253"/>
      <c r="J94" s="253">
        <v>148372</v>
      </c>
      <c r="P94"/>
      <c r="Q94"/>
      <c r="R94"/>
      <c r="S94"/>
    </row>
    <row r="95" spans="1:19" s="233" customFormat="1" ht="18" hidden="1" customHeight="1">
      <c r="A95" s="186" t="s">
        <v>173</v>
      </c>
      <c r="B95"/>
      <c r="C95" s="200"/>
      <c r="D95" s="174">
        <v>2005</v>
      </c>
      <c r="E95" s="253"/>
      <c r="F95" s="253">
        <v>5115</v>
      </c>
      <c r="G95" s="253"/>
      <c r="H95" s="253">
        <v>1619</v>
      </c>
      <c r="I95" s="253"/>
      <c r="J95" s="253">
        <v>4142</v>
      </c>
      <c r="P95"/>
      <c r="Q95"/>
      <c r="R95"/>
      <c r="S95"/>
    </row>
    <row r="96" spans="1:19" s="233" customFormat="1" ht="18" customHeight="1">
      <c r="A96" s="186" t="s">
        <v>196</v>
      </c>
      <c r="B96"/>
      <c r="C96" s="200"/>
      <c r="D96" s="174">
        <v>46</v>
      </c>
      <c r="E96" s="246"/>
      <c r="F96" s="246">
        <v>120079</v>
      </c>
      <c r="G96" s="246"/>
      <c r="H96" s="253">
        <v>46</v>
      </c>
      <c r="I96" s="246"/>
      <c r="J96" s="91">
        <v>120079</v>
      </c>
      <c r="P96"/>
      <c r="Q96"/>
      <c r="R96"/>
      <c r="S96"/>
    </row>
    <row r="97" spans="1:19" s="233" customFormat="1" ht="18" hidden="1" customHeight="1">
      <c r="A97" s="186" t="s">
        <v>78</v>
      </c>
      <c r="B97"/>
      <c r="C97" s="200"/>
      <c r="D97" s="67">
        <v>0</v>
      </c>
      <c r="E97" s="246"/>
      <c r="F97" s="246">
        <v>0</v>
      </c>
      <c r="G97" s="246"/>
      <c r="H97" s="67">
        <v>0</v>
      </c>
      <c r="I97" s="246"/>
      <c r="J97" s="246">
        <v>0</v>
      </c>
      <c r="P97"/>
      <c r="Q97"/>
      <c r="R97"/>
      <c r="S97"/>
    </row>
    <row r="98" spans="1:19" s="233" customFormat="1" ht="18" hidden="1" customHeight="1">
      <c r="A98" s="186" t="s">
        <v>71</v>
      </c>
      <c r="B98"/>
      <c r="C98" s="200"/>
      <c r="D98" s="67">
        <v>0</v>
      </c>
      <c r="E98" s="246"/>
      <c r="F98" s="246">
        <v>0</v>
      </c>
      <c r="G98" s="246"/>
      <c r="H98" s="67">
        <v>0</v>
      </c>
      <c r="I98" s="246"/>
      <c r="J98" s="246">
        <v>0</v>
      </c>
      <c r="P98"/>
      <c r="Q98"/>
      <c r="R98"/>
      <c r="S98"/>
    </row>
    <row r="99" spans="1:19" s="231" customFormat="1" ht="19.5" customHeight="1">
      <c r="A99" s="190"/>
      <c r="B99" s="53"/>
      <c r="C99" s="200"/>
      <c r="D99" s="249"/>
      <c r="E99" s="249"/>
      <c r="F99" s="249"/>
      <c r="G99" s="249"/>
      <c r="H99" s="249"/>
      <c r="I99" s="249"/>
      <c r="J99" s="249"/>
      <c r="P99" s="232"/>
      <c r="Q99" s="232"/>
      <c r="R99" s="232"/>
      <c r="S99" s="232"/>
    </row>
    <row r="100" spans="1:19" s="231" customFormat="1" ht="19.5" customHeight="1">
      <c r="A100" s="190"/>
      <c r="B100" s="53"/>
      <c r="C100" s="200"/>
      <c r="D100" s="254"/>
      <c r="E100" s="249"/>
      <c r="F100" s="249"/>
      <c r="G100" s="249"/>
      <c r="H100" s="249"/>
      <c r="I100" s="249"/>
      <c r="J100" s="249"/>
      <c r="P100" s="232"/>
      <c r="Q100" s="232"/>
      <c r="R100" s="232"/>
      <c r="S100" s="232"/>
    </row>
    <row r="101" spans="1:19" s="231" customFormat="1" ht="19.5" customHeight="1">
      <c r="A101" s="190"/>
      <c r="B101" s="53"/>
      <c r="C101" s="200"/>
      <c r="D101" s="249"/>
      <c r="E101" s="249"/>
      <c r="F101" s="249"/>
      <c r="G101" s="249"/>
      <c r="H101" s="249"/>
      <c r="I101" s="249"/>
      <c r="J101" s="249"/>
      <c r="P101" s="232"/>
      <c r="Q101" s="232"/>
      <c r="R101" s="232"/>
      <c r="S101" s="232"/>
    </row>
    <row r="102" spans="1:19" s="231" customFormat="1" ht="19.5" customHeight="1">
      <c r="A102" s="190"/>
      <c r="B102" s="53"/>
      <c r="C102" s="200"/>
      <c r="D102" s="249">
        <f>D79-BL!C11</f>
        <v>0.48999999999068677</v>
      </c>
      <c r="E102" s="249"/>
      <c r="F102" s="249"/>
      <c r="G102" s="249"/>
      <c r="H102" s="249">
        <f>H79-BL!G11</f>
        <v>0</v>
      </c>
      <c r="I102" s="249"/>
      <c r="J102" s="249"/>
      <c r="P102" s="232"/>
      <c r="Q102" s="232"/>
      <c r="R102" s="232"/>
      <c r="S102" s="232"/>
    </row>
    <row r="103" spans="1:19" s="231" customFormat="1" ht="19.5" customHeight="1">
      <c r="A103" s="190"/>
      <c r="B103" s="53"/>
      <c r="C103" s="200"/>
      <c r="D103" s="249"/>
      <c r="E103" s="249"/>
      <c r="F103" s="249"/>
      <c r="G103" s="249"/>
      <c r="H103" s="249"/>
      <c r="I103" s="249"/>
      <c r="J103" s="249"/>
      <c r="P103" s="232"/>
      <c r="Q103" s="232"/>
      <c r="R103" s="232"/>
      <c r="S103" s="232"/>
    </row>
    <row r="104" spans="1:19" s="231" customFormat="1" ht="19.5" customHeight="1">
      <c r="A104" s="255"/>
      <c r="B104" s="232"/>
      <c r="C104" s="200"/>
      <c r="D104" s="256"/>
      <c r="E104" s="257"/>
      <c r="F104" s="256"/>
      <c r="G104" s="257"/>
      <c r="H104" s="256"/>
      <c r="I104" s="257"/>
      <c r="J104" s="256"/>
      <c r="P104" s="232"/>
      <c r="Q104" s="232"/>
      <c r="R104" s="232"/>
      <c r="S104" s="232"/>
    </row>
    <row r="105" spans="1:19" s="231" customFormat="1" ht="19.5" customHeight="1">
      <c r="A105" s="255"/>
      <c r="B105" s="232"/>
      <c r="C105" s="200"/>
      <c r="D105" s="256"/>
      <c r="E105" s="257"/>
      <c r="F105" s="256"/>
      <c r="G105" s="257"/>
      <c r="H105" s="256"/>
      <c r="I105" s="257"/>
      <c r="J105" s="256"/>
      <c r="P105" s="232"/>
      <c r="Q105" s="232"/>
      <c r="R105" s="232"/>
      <c r="S105" s="232"/>
    </row>
    <row r="106" spans="1:19" s="255" customFormat="1" ht="19.5" customHeight="1">
      <c r="A106" s="190"/>
      <c r="B106" s="53"/>
      <c r="C106" s="200"/>
      <c r="D106" s="249"/>
      <c r="E106" s="249"/>
      <c r="F106" s="249"/>
      <c r="G106" s="249"/>
      <c r="H106" s="249"/>
      <c r="I106" s="249"/>
      <c r="J106" s="249"/>
      <c r="K106" s="231"/>
      <c r="L106" s="231"/>
      <c r="M106" s="231"/>
      <c r="N106" s="231"/>
      <c r="O106" s="231"/>
      <c r="P106" s="232"/>
      <c r="Q106" s="232"/>
      <c r="R106" s="232"/>
      <c r="S106" s="232"/>
    </row>
    <row r="107" spans="1:19" s="255" customFormat="1" ht="19.5" customHeight="1">
      <c r="B107" s="232"/>
      <c r="C107" s="200"/>
      <c r="D107" s="256"/>
      <c r="E107" s="257"/>
      <c r="F107" s="256"/>
      <c r="G107" s="257"/>
      <c r="H107" s="256"/>
      <c r="I107" s="257"/>
      <c r="J107" s="256"/>
      <c r="K107" s="231"/>
      <c r="L107" s="231"/>
      <c r="M107" s="231"/>
      <c r="N107" s="231"/>
      <c r="O107" s="231"/>
      <c r="P107" s="232"/>
      <c r="Q107" s="232"/>
      <c r="R107" s="232"/>
      <c r="S107" s="232"/>
    </row>
    <row r="108" spans="1:19" s="255" customFormat="1" ht="19.5" customHeight="1">
      <c r="B108" s="232"/>
      <c r="C108" s="200"/>
      <c r="D108" s="256"/>
      <c r="E108" s="257"/>
      <c r="F108" s="256"/>
      <c r="G108" s="257"/>
      <c r="H108" s="256"/>
      <c r="I108" s="257"/>
      <c r="J108" s="256"/>
      <c r="K108" s="231"/>
      <c r="L108" s="231"/>
      <c r="M108" s="231"/>
      <c r="N108" s="231"/>
      <c r="O108" s="231"/>
      <c r="P108" s="232"/>
      <c r="Q108" s="232"/>
      <c r="R108" s="232"/>
      <c r="S108" s="232"/>
    </row>
    <row r="109" spans="1:19" s="255" customFormat="1" ht="19.5" customHeight="1">
      <c r="B109" s="232"/>
      <c r="C109" s="200"/>
      <c r="D109" s="256"/>
      <c r="E109" s="257"/>
      <c r="F109" s="256"/>
      <c r="G109" s="257"/>
      <c r="H109" s="256"/>
      <c r="I109" s="257"/>
      <c r="J109" s="256"/>
      <c r="K109" s="231"/>
      <c r="L109" s="231"/>
      <c r="M109" s="231"/>
      <c r="N109" s="231"/>
      <c r="O109" s="231"/>
      <c r="P109" s="232"/>
      <c r="Q109" s="232"/>
      <c r="R109" s="232"/>
      <c r="S109" s="232"/>
    </row>
    <row r="110" spans="1:19" s="255" customFormat="1" ht="19.5" customHeight="1">
      <c r="B110" s="232"/>
      <c r="C110" s="200"/>
      <c r="D110" s="256"/>
      <c r="E110" s="257"/>
      <c r="F110" s="256"/>
      <c r="G110" s="257"/>
      <c r="H110" s="256"/>
      <c r="I110" s="257"/>
      <c r="J110" s="256"/>
      <c r="K110" s="231"/>
      <c r="L110" s="231"/>
      <c r="M110" s="231"/>
      <c r="N110" s="231"/>
      <c r="O110" s="231"/>
      <c r="P110" s="232"/>
      <c r="Q110" s="232"/>
      <c r="R110" s="232"/>
      <c r="S110" s="232"/>
    </row>
    <row r="111" spans="1:19" s="255" customFormat="1" ht="19.5" customHeight="1">
      <c r="B111" s="232"/>
      <c r="C111" s="200"/>
      <c r="D111" s="256"/>
      <c r="E111" s="257"/>
      <c r="F111" s="256"/>
      <c r="G111" s="257"/>
      <c r="H111" s="256"/>
      <c r="I111" s="257"/>
      <c r="J111" s="256"/>
      <c r="K111" s="231"/>
      <c r="L111" s="231"/>
      <c r="M111" s="231"/>
      <c r="N111" s="231"/>
      <c r="O111" s="231"/>
      <c r="P111" s="232"/>
      <c r="Q111" s="232"/>
      <c r="R111" s="232"/>
      <c r="S111" s="232"/>
    </row>
    <row r="112" spans="1:19" s="255" customFormat="1" ht="19.5" customHeight="1">
      <c r="B112" s="232"/>
      <c r="C112" s="200"/>
      <c r="D112" s="256"/>
      <c r="E112" s="257"/>
      <c r="F112" s="256"/>
      <c r="G112" s="257"/>
      <c r="H112" s="256"/>
      <c r="I112" s="257"/>
      <c r="J112" s="256"/>
      <c r="K112" s="231"/>
      <c r="L112" s="231"/>
      <c r="M112" s="231"/>
      <c r="N112" s="231"/>
      <c r="O112" s="231"/>
      <c r="P112" s="232"/>
      <c r="Q112" s="232"/>
      <c r="R112" s="232"/>
      <c r="S112" s="232"/>
    </row>
  </sheetData>
  <mergeCells count="21">
    <mergeCell ref="H84:J84"/>
    <mergeCell ref="D85:F85"/>
    <mergeCell ref="H85:J85"/>
    <mergeCell ref="D86:F86"/>
    <mergeCell ref="H86:J86"/>
    <mergeCell ref="D88:J88"/>
    <mergeCell ref="D45:J45"/>
    <mergeCell ref="D43:F43"/>
    <mergeCell ref="H43:J43"/>
    <mergeCell ref="D4:F4"/>
    <mergeCell ref="H4:J4"/>
    <mergeCell ref="D5:F5"/>
    <mergeCell ref="H5:J5"/>
    <mergeCell ref="D42:F42"/>
    <mergeCell ref="H42:J42"/>
    <mergeCell ref="D41:F41"/>
    <mergeCell ref="H41:J41"/>
    <mergeCell ref="D6:F6"/>
    <mergeCell ref="D8:J8"/>
    <mergeCell ref="H6:J6"/>
    <mergeCell ref="D84:F84"/>
  </mergeCells>
  <pageMargins left="0.8" right="0.5" top="0.48" bottom="0.5" header="0.5" footer="0.5"/>
  <pageSetup paperSize="9" scale="81" firstPageNumber="9" orientation="portrait" useFirstPageNumber="1" r:id="rId1"/>
  <headerFooter>
    <oddFooter>&amp;L   The accompanying notes form an integral part of the interim financial statements.
&amp;C&amp;P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EDDF0CFFE7824BB0A632FAAE5B63F4" ma:contentTypeVersion="10" ma:contentTypeDescription="Create a new document." ma:contentTypeScope="" ma:versionID="15a8dc6f50931eecb557543a40b70b8c">
  <xsd:schema xmlns:xsd="http://www.w3.org/2001/XMLSchema" xmlns:xs="http://www.w3.org/2001/XMLSchema" xmlns:p="http://schemas.microsoft.com/office/2006/metadata/properties" xmlns:ns2="24fade9a-85b0-4635-9e51-460970b3ddca" targetNamespace="http://schemas.microsoft.com/office/2006/metadata/properties" ma:root="true" ma:fieldsID="514d74bc35864b3160b4d4a5172c9e91" ns2:_="">
    <xsd:import namespace="24fade9a-85b0-4635-9e51-460970b3dd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ade9a-85b0-4635-9e51-460970b3dd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CCC99B4-3BE9-46A0-AEF4-6A5CC5D9B370}"/>
</file>

<file path=customXml/itemProps2.xml><?xml version="1.0" encoding="utf-8"?>
<ds:datastoreItem xmlns:ds="http://schemas.openxmlformats.org/officeDocument/2006/customXml" ds:itemID="{EBD89D7A-97EA-4E5E-99ED-ADE40B6B775C}"/>
</file>

<file path=customXml/itemProps3.xml><?xml version="1.0" encoding="utf-8"?>
<ds:datastoreItem xmlns:ds="http://schemas.openxmlformats.org/officeDocument/2006/customXml" ds:itemID="{9749A409-C7BC-4C07-8B70-99CBB0C246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BL</vt:lpstr>
      <vt:lpstr>PL 5-6</vt:lpstr>
      <vt:lpstr>SH 7</vt:lpstr>
      <vt:lpstr>SH 8</vt:lpstr>
      <vt:lpstr>CF 9-10</vt:lpstr>
      <vt:lpstr>BL!Print_Area</vt:lpstr>
      <vt:lpstr>'CF 9-10'!Print_Area</vt:lpstr>
      <vt:lpstr>'PL 5-6'!Print_Area</vt:lpstr>
      <vt:lpstr>'SH 7'!Print_Area</vt:lpstr>
      <vt:lpstr>'SH 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Nantaya, Chotphattarasumol</dc:creator>
  <cp:lastModifiedBy>Benjamart Deemark</cp:lastModifiedBy>
  <cp:lastPrinted>2021-05-05T09:46:38Z</cp:lastPrinted>
  <dcterms:created xsi:type="dcterms:W3CDTF">1980-01-09T03:54:11Z</dcterms:created>
  <dcterms:modified xsi:type="dcterms:W3CDTF">2021-05-13T15:11:00Z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0x0101007CEDDF0CFFE7824BB0A632FAAE5B63F4</vt:lpwstr>
  </property>
</Properties>
</file>