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tta\Dropbox\PCA\2021\Q1\FS\ยื่นตลาด\EN\"/>
    </mc:Choice>
  </mc:AlternateContent>
  <xr:revisionPtr revIDLastSave="0" documentId="13_ncr:1_{22DF0F0B-A530-49EE-B17C-908B6B9B6FBC}" xr6:coauthVersionLast="46" xr6:coauthVersionMax="46" xr10:uidLastSave="{00000000-0000-0000-0000-000000000000}"/>
  <bookViews>
    <workbookView xWindow="0" yWindow="216" windowWidth="23040" windowHeight="11688" firstSheet="3" activeTab="5" xr2:uid="{1E652CF1-F054-437B-97CC-E5BCE9ADE1C7}"/>
  </bookViews>
  <sheets>
    <sheet name="งบ conso" sheetId="1" r:id="rId1"/>
    <sheet name="Conso-SC (งบรวม)" sheetId="2" r:id="rId2"/>
    <sheet name="Conso-SC (งบเดี่ยว)" sheetId="3" r:id="rId3"/>
    <sheet name="conso PL" sheetId="4" r:id="rId4"/>
    <sheet name="OCI" sheetId="5" r:id="rId5"/>
    <sheet name="งบกระแสเงินสด" sheetId="6" r:id="rId6"/>
  </sheets>
  <definedNames>
    <definedName name="_xlnm.Print_Area" localSheetId="3">'conso PL'!$A$1:$L$46</definedName>
    <definedName name="_xlnm.Print_Area" localSheetId="2">'Conso-SC (งบเดี่ยว)'!$A$1:$N$29</definedName>
    <definedName name="_xlnm.Print_Area" localSheetId="1">'Conso-SC (งบรวม)'!$A$1:$R$30</definedName>
    <definedName name="_xlnm.Print_Area" localSheetId="4">OCI!$A$1:$O$45</definedName>
    <definedName name="_xlnm.Print_Area" localSheetId="0">'งบ conso'!$A$1:$L$99</definedName>
    <definedName name="_xlnm.Print_Area" localSheetId="5">งบกระแสเงินสด!$A$1:$L$93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3" l="1"/>
  <c r="D32" i="2"/>
</calcChain>
</file>

<file path=xl/sharedStrings.xml><?xml version="1.0" encoding="utf-8"?>
<sst xmlns="http://schemas.openxmlformats.org/spreadsheetml/2006/main" count="314" uniqueCount="185">
  <si>
    <t>PLANET COMMUNICATIONS ASIA PUBLIC COMPANY LIMITED AND ITS SUBSIDIARIES</t>
  </si>
  <si>
    <t>STATEMENT OF FINANCIAL POSITION</t>
  </si>
  <si>
    <t>AS AT  MARCH 31, 2021</t>
  </si>
  <si>
    <t>Thousand baht</t>
  </si>
  <si>
    <t>Consolidated Financial Statement</t>
  </si>
  <si>
    <t>Separate Financial Statement</t>
  </si>
  <si>
    <t>As at March, 31</t>
  </si>
  <si>
    <t>As at December,31</t>
  </si>
  <si>
    <t>Note</t>
  </si>
  <si>
    <t>(Unaudited/Reviewed)</t>
  </si>
  <si>
    <t>(Audited)</t>
  </si>
  <si>
    <t>ASSETS</t>
  </si>
  <si>
    <t>CURRENT ASSETS</t>
  </si>
  <si>
    <t>Cash and cash equivalents</t>
  </si>
  <si>
    <t>Trade and other current receivables</t>
  </si>
  <si>
    <t>Trade receivables - others - net</t>
  </si>
  <si>
    <t>Other receivables  - related parties</t>
  </si>
  <si>
    <t xml:space="preserve">                                - others</t>
  </si>
  <si>
    <t>Current contract assets</t>
  </si>
  <si>
    <t>Supplies, net</t>
  </si>
  <si>
    <t>Advances for purchases of goods</t>
  </si>
  <si>
    <t>Other current assets</t>
  </si>
  <si>
    <t xml:space="preserve">         Total Current Assets</t>
  </si>
  <si>
    <t>NON-CURRENT ASSETS</t>
  </si>
  <si>
    <t>Restricted bank deposits</t>
  </si>
  <si>
    <t xml:space="preserve">Investment in subsidiary </t>
  </si>
  <si>
    <t>Property, plant and equipment, net</t>
  </si>
  <si>
    <t>Right of use assets</t>
  </si>
  <si>
    <t>Intangible assets, net</t>
  </si>
  <si>
    <t>Deferred tax assets</t>
  </si>
  <si>
    <t>Other non-current assets</t>
  </si>
  <si>
    <t xml:space="preserve">         Total Non-Current Assets</t>
  </si>
  <si>
    <t>TOTAL ASSETS</t>
  </si>
  <si>
    <t>The accompanying notes to financial statements are an integral part of these statements.</t>
  </si>
  <si>
    <t xml:space="preserve"> …………………………………………… Director      </t>
  </si>
  <si>
    <t xml:space="preserve">…………………………………………… Director      </t>
  </si>
  <si>
    <t>Mr. Prapat Rathlertkarn</t>
  </si>
  <si>
    <t>Mr. Trevor John Thompson</t>
  </si>
  <si>
    <t>- 1 -</t>
  </si>
  <si>
    <t>LIABILITIES AND SHAREHOLDER'S EQUITY</t>
  </si>
  <si>
    <t>CURRENT LIABILITIES</t>
  </si>
  <si>
    <t xml:space="preserve">Bank overdrafts and short-term borrowing from </t>
  </si>
  <si>
    <t>financial institution</t>
  </si>
  <si>
    <t>Trade and other current payables</t>
  </si>
  <si>
    <t xml:space="preserve">Trade payables - others </t>
  </si>
  <si>
    <t xml:space="preserve">                       - กิจการที่เกี่ยวข้องกัน</t>
  </si>
  <si>
    <t xml:space="preserve">Other current liabilities- others </t>
  </si>
  <si>
    <t>Other current liabilities - related parties</t>
  </si>
  <si>
    <t xml:space="preserve">Contract liabilities </t>
  </si>
  <si>
    <t>Current portion of  lease liabilities</t>
  </si>
  <si>
    <t>Other current liabilities</t>
  </si>
  <si>
    <t>Total current liabilitites</t>
  </si>
  <si>
    <t>NON CURRENT LIABILITIES</t>
  </si>
  <si>
    <t xml:space="preserve">Lease liabilities </t>
  </si>
  <si>
    <t>Long-term Loan</t>
  </si>
  <si>
    <t xml:space="preserve">Non current provisions for employee benefits </t>
  </si>
  <si>
    <t>Total non-current liabilitites</t>
  </si>
  <si>
    <t>TOTAL LIABILITIES</t>
  </si>
  <si>
    <t xml:space="preserve">SHAREHOLDER'S EQUITY </t>
  </si>
  <si>
    <t xml:space="preserve">Authorized share capital </t>
  </si>
  <si>
    <t>Common shares</t>
  </si>
  <si>
    <t>250,000,000 ordinary shares, Baht 1 par value</t>
  </si>
  <si>
    <t xml:space="preserve">Issued and paid-up share capital </t>
  </si>
  <si>
    <t xml:space="preserve"> 250,000,000 ordinary shares, Baht 1 par value</t>
  </si>
  <si>
    <t>Share premium on ordinary shares</t>
  </si>
  <si>
    <t>Capital surplus on share-based payment</t>
  </si>
  <si>
    <t xml:space="preserve">Retained earnings </t>
  </si>
  <si>
    <t>Appropriated:</t>
  </si>
  <si>
    <t xml:space="preserve">     - Legal reserve</t>
  </si>
  <si>
    <t>Unappropriated</t>
  </si>
  <si>
    <t>Total Shareholders' Equity</t>
  </si>
  <si>
    <t>TOTAL LIABILITIES AND SHAREHOLDERS'EQUITY</t>
  </si>
  <si>
    <t>- 2 -</t>
  </si>
  <si>
    <t>(Unaudited / Reviewed)</t>
  </si>
  <si>
    <t>STATEMENT OF CHANGES IN SHAREHOLDERS'EQUITY</t>
  </si>
  <si>
    <t>FOR THE THREE MONTH PERIOD ENDED MARCH 31, 2021</t>
  </si>
  <si>
    <t>Retained earning</t>
  </si>
  <si>
    <t>Other comprehensive income</t>
  </si>
  <si>
    <t>Total Other components of shareholders' equity</t>
  </si>
  <si>
    <t>Issued and</t>
  </si>
  <si>
    <t>Share premium</t>
  </si>
  <si>
    <t>Capital surplus</t>
  </si>
  <si>
    <t>Appropriated</t>
  </si>
  <si>
    <t>Profit (loss) on remeasurements of defined benefit plans</t>
  </si>
  <si>
    <t xml:space="preserve">Total </t>
  </si>
  <si>
    <t>paid-up</t>
  </si>
  <si>
    <t>on ordinary share</t>
  </si>
  <si>
    <t>on share-based</t>
  </si>
  <si>
    <t>Legal reserve</t>
  </si>
  <si>
    <t xml:space="preserve">shareholders' </t>
  </si>
  <si>
    <t>share capital</t>
  </si>
  <si>
    <t xml:space="preserve"> payment</t>
  </si>
  <si>
    <t>Equity</t>
  </si>
  <si>
    <t>Balance as of January 1,2020</t>
  </si>
  <si>
    <t>Changes in equity for the period</t>
  </si>
  <si>
    <t>Total comprehensive profit for the period</t>
  </si>
  <si>
    <t>Balance as of  March 31,2020</t>
  </si>
  <si>
    <t>Balance as of January 1,2021</t>
  </si>
  <si>
    <t xml:space="preserve">      Comprehensive income for the period</t>
  </si>
  <si>
    <t>Balance as of  March 31,2021</t>
  </si>
  <si>
    <t xml:space="preserve">     …………………………………………… Director      </t>
  </si>
  <si>
    <t xml:space="preserve">- 3 - </t>
  </si>
  <si>
    <t>SEPARATE FINANCIAL STATEMENT</t>
  </si>
  <si>
    <t>Total</t>
  </si>
  <si>
    <t xml:space="preserve">- 4 - </t>
  </si>
  <si>
    <t>STATEMENTS OF INCOME</t>
  </si>
  <si>
    <t>FOR THE THREE MONTH PERIOD ENDED  MARCH 31, 2021</t>
  </si>
  <si>
    <t>REVENUES</t>
  </si>
  <si>
    <t>Sales income</t>
  </si>
  <si>
    <t>Service income</t>
  </si>
  <si>
    <t>Other income</t>
  </si>
  <si>
    <t xml:space="preserve">        TOTAL REVENUES</t>
  </si>
  <si>
    <t>EXPENSES</t>
  </si>
  <si>
    <t>Cost of sales</t>
  </si>
  <si>
    <t>Cost of service</t>
  </si>
  <si>
    <t>Selling expenses</t>
  </si>
  <si>
    <t>Administrative expenses</t>
  </si>
  <si>
    <t xml:space="preserve">          TOTAL EXPENSES</t>
  </si>
  <si>
    <t>Profit (loss) before from operating activities</t>
  </si>
  <si>
    <t>Finance costs</t>
  </si>
  <si>
    <t>Profit (loss) before income tax expenses</t>
  </si>
  <si>
    <t>Tax expenses (income)</t>
  </si>
  <si>
    <t>22.1, 22.2</t>
  </si>
  <si>
    <t>Profit (loss) for the periods</t>
  </si>
  <si>
    <t>Net profit (loss) attributable to</t>
  </si>
  <si>
    <t>Equity holders of the parent</t>
  </si>
  <si>
    <t>Non-controlling interest</t>
  </si>
  <si>
    <t>Earning per share of the Equity holders of the parent</t>
  </si>
  <si>
    <t>Number of weighted average ordinary shares</t>
  </si>
  <si>
    <t>- 5 -</t>
  </si>
  <si>
    <t>- 7 -</t>
  </si>
  <si>
    <t>STATEMENTS OF COMPREHENSIVE INCOME</t>
  </si>
  <si>
    <t>2021</t>
  </si>
  <si>
    <t>2020</t>
  </si>
  <si>
    <t>Net profit (loss)  for the periods</t>
  </si>
  <si>
    <t>Total comprehensive income (loss) for the periods</t>
  </si>
  <si>
    <t>Total comprehensive income (loss) attributable to</t>
  </si>
  <si>
    <t>Non-controlling interests</t>
  </si>
  <si>
    <t>- 6 -</t>
  </si>
  <si>
    <t>- 8 -</t>
  </si>
  <si>
    <t>STATEMENT OF CASH FLOW</t>
  </si>
  <si>
    <t>CASH FLOWS FROM OPERATING ACTIVITIES</t>
  </si>
  <si>
    <t>Net Profit (Loss)</t>
  </si>
  <si>
    <t>Adjustments to reconcile net profit (Loss) to net cash -</t>
  </si>
  <si>
    <t xml:space="preserve">        - Provided from (used in) operating activities</t>
  </si>
  <si>
    <t>Depreciation</t>
  </si>
  <si>
    <t>Depreciation right of use assets</t>
  </si>
  <si>
    <t>Amortisation of intangible assets</t>
  </si>
  <si>
    <t>(Gain) Loss from sale of property , plant and equipment</t>
  </si>
  <si>
    <t>Allowance for Doubtful Account receivable</t>
  </si>
  <si>
    <t>Reversal loss on diminution in inventories</t>
  </si>
  <si>
    <t>Employee benefits expenses</t>
  </si>
  <si>
    <t>Interest incomes</t>
  </si>
  <si>
    <t>Income tax expense</t>
  </si>
  <si>
    <t>Financial costs</t>
  </si>
  <si>
    <t>Profit (loss) from operating activities before change of</t>
  </si>
  <si>
    <t>operating assets and liabilites</t>
  </si>
  <si>
    <t>Decrease(increase) in operating assets</t>
  </si>
  <si>
    <t>Trade and other current receivables - related parties</t>
  </si>
  <si>
    <t>Increase (decrease) in operating liabilities</t>
  </si>
  <si>
    <t>Trade and other current payables - other companies</t>
  </si>
  <si>
    <t>Contract Liabilities</t>
  </si>
  <si>
    <t>Cash receipt in operating activities</t>
  </si>
  <si>
    <t xml:space="preserve">Payment for witholding tax </t>
  </si>
  <si>
    <t>Payment for long-term employee benefits</t>
  </si>
  <si>
    <t>NET CASH PROVIDED (USED IN) OPERATING ACTIVITIES</t>
  </si>
  <si>
    <t>CASH FLOWS FROM INVESTING ACTIVITIES</t>
  </si>
  <si>
    <t>Cash paid to purchase of property , plant and equipment</t>
  </si>
  <si>
    <t>Cash paid to purchase of intangible assets</t>
  </si>
  <si>
    <t>NET CASH PROVIDED BY (USED IN) INVESTING ACTIVITIES</t>
  </si>
  <si>
    <t xml:space="preserve">CASH FLOWS FROM FINANCING ACTIVITIES </t>
  </si>
  <si>
    <t>Short-term borrowings from financial institutions</t>
  </si>
  <si>
    <t>Cash paid to loans from financial institutions</t>
  </si>
  <si>
    <t>Interest paid</t>
  </si>
  <si>
    <t>Cash paid to liabilities under finance lease</t>
  </si>
  <si>
    <t>Interest received</t>
  </si>
  <si>
    <t>NET CASH PROVIDED BY (USED IN) FINANCING ACTIVITIES</t>
  </si>
  <si>
    <t>NET INCREASE(DECREASE) IN CASH AND CASH EQUIVALENTS</t>
  </si>
  <si>
    <t>CASH AND CASH EQUIVALENTS AT BEGINNING OF THE PERIODS</t>
  </si>
  <si>
    <t>CASH AND CASH EQUIVALENTS AT END OF THE PERIODS</t>
  </si>
  <si>
    <t>NON CASH ITEMS</t>
  </si>
  <si>
    <t xml:space="preserve">Assets acquisition payable </t>
  </si>
  <si>
    <t>Property , plant and equipment increase from financial lease</t>
  </si>
  <si>
    <t>Liabilities under financial lease increase</t>
  </si>
  <si>
    <t xml:space="preserve">For the three month periods ended March 31,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</si>
</sst>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#,##0.00;\(#,##0.00\)"/>
    <numFmt numFmtId="190" formatCode="#,##0;\(#,##0\)"/>
    <numFmt numFmtId="191" formatCode="_-* #,##0_-;\-* #,##0_-;_-* &quot;-&quot;??_-;_-@_-"/>
    <numFmt numFmtId="192" formatCode="#,##0.00000"/>
    <numFmt numFmtId="193" formatCode="_(* #,##0_);_(* \(#,##0\);_(* &quot;-&quot;_);_(@_)"/>
  </numFmts>
  <fonts count="15">
    <font>
      <sz val="14"/>
      <name val="Cordia New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i/>
      <sz val="14"/>
      <name val="Angsana New"/>
      <family val="1"/>
    </font>
    <font>
      <u/>
      <sz val="14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i/>
      <sz val="12"/>
      <name val="Angsana New"/>
      <family val="1"/>
    </font>
    <font>
      <sz val="14"/>
      <color theme="0"/>
      <name val="Angsana New"/>
      <family val="1"/>
      <charset val="222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b/>
      <i/>
      <sz val="14"/>
      <name val="Angsana New"/>
      <family val="1"/>
    </font>
    <font>
      <sz val="14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7" fillId="0" borderId="0"/>
    <xf numFmtId="188" fontId="11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20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87" fontId="1" fillId="0" borderId="0" xfId="0" applyNumberFormat="1" applyFont="1"/>
    <xf numFmtId="187" fontId="1" fillId="0" borderId="3" xfId="0" applyNumberFormat="1" applyFont="1" applyBorder="1" applyAlignment="1">
      <alignment horizontal="center"/>
    </xf>
    <xf numFmtId="0" fontId="1" fillId="0" borderId="0" xfId="0" quotePrefix="1" applyFont="1" applyAlignment="1">
      <alignment horizontal="center"/>
    </xf>
    <xf numFmtId="187" fontId="1" fillId="0" borderId="0" xfId="0" quotePrefix="1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189" fontId="3" fillId="0" borderId="3" xfId="3" applyNumberFormat="1" applyFont="1" applyBorder="1" applyAlignment="1">
      <alignment horizontal="center" vertical="top" wrapText="1"/>
    </xf>
    <xf numFmtId="187" fontId="3" fillId="0" borderId="0" xfId="1" applyNumberFormat="1" applyFont="1" applyAlignment="1">
      <alignment horizontal="center" vertical="top" wrapText="1"/>
    </xf>
    <xf numFmtId="189" fontId="3" fillId="0" borderId="0" xfId="3" applyNumberFormat="1" applyFont="1" applyAlignment="1">
      <alignment horizontal="center" vertical="top" wrapText="1"/>
    </xf>
    <xf numFmtId="187" fontId="3" fillId="0" borderId="0" xfId="0" quotePrefix="1" applyNumberFormat="1" applyFont="1" applyAlignment="1">
      <alignment horizontal="center"/>
    </xf>
    <xf numFmtId="189" fontId="3" fillId="0" borderId="0" xfId="3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187" fontId="3" fillId="0" borderId="0" xfId="3" applyNumberFormat="1" applyFont="1" applyAlignment="1">
      <alignment horizontal="center" vertical="top" wrapText="1"/>
    </xf>
    <xf numFmtId="187" fontId="3" fillId="0" borderId="0" xfId="0" applyNumberFormat="1" applyFont="1" applyAlignment="1">
      <alignment horizontal="right" vertical="top"/>
    </xf>
    <xf numFmtId="187" fontId="3" fillId="0" borderId="0" xfId="1" applyNumberFormat="1" applyFont="1" applyFill="1" applyAlignment="1">
      <alignment horizontal="right" vertical="top" wrapText="1"/>
    </xf>
    <xf numFmtId="187" fontId="3" fillId="0" borderId="0" xfId="0" applyNumberFormat="1" applyFont="1"/>
    <xf numFmtId="187" fontId="3" fillId="0" borderId="0" xfId="3" applyNumberFormat="1" applyFont="1" applyFill="1" applyAlignment="1">
      <alignment horizontal="center" vertical="top" wrapText="1"/>
    </xf>
    <xf numFmtId="187" fontId="1" fillId="0" borderId="0" xfId="1" applyNumberFormat="1" applyFont="1" applyFill="1"/>
    <xf numFmtId="187" fontId="1" fillId="0" borderId="0" xfId="1" applyNumberFormat="1" applyFont="1"/>
    <xf numFmtId="43" fontId="1" fillId="0" borderId="0" xfId="0" applyNumberFormat="1" applyFont="1"/>
    <xf numFmtId="37" fontId="5" fillId="0" borderId="0" xfId="0" applyNumberFormat="1" applyFont="1" applyAlignment="1">
      <alignment horizontal="left" vertical="center"/>
    </xf>
    <xf numFmtId="188" fontId="1" fillId="0" borderId="0" xfId="1" applyFont="1"/>
    <xf numFmtId="0" fontId="5" fillId="2" borderId="0" xfId="4" applyFont="1" applyFill="1"/>
    <xf numFmtId="187" fontId="1" fillId="0" borderId="2" xfId="1" applyNumberFormat="1" applyFont="1" applyBorder="1"/>
    <xf numFmtId="187" fontId="1" fillId="0" borderId="2" xfId="1" applyNumberFormat="1" applyFont="1" applyFill="1" applyBorder="1"/>
    <xf numFmtId="0" fontId="5" fillId="0" borderId="0" xfId="0" applyFont="1"/>
    <xf numFmtId="187" fontId="1" fillId="0" borderId="4" xfId="1" applyNumberFormat="1" applyFont="1" applyBorder="1"/>
    <xf numFmtId="187" fontId="1" fillId="0" borderId="4" xfId="1" applyNumberFormat="1" applyFont="1" applyFill="1" applyBorder="1"/>
    <xf numFmtId="0" fontId="3" fillId="0" borderId="0" xfId="0" applyFont="1" applyAlignment="1">
      <alignment vertical="center"/>
    </xf>
    <xf numFmtId="0" fontId="3" fillId="0" borderId="0" xfId="0" applyFont="1"/>
    <xf numFmtId="0" fontId="6" fillId="0" borderId="0" xfId="0" applyFont="1"/>
    <xf numFmtId="190" fontId="1" fillId="0" borderId="0" xfId="0" applyNumberFormat="1" applyFont="1" applyAlignment="1">
      <alignment horizontal="center"/>
    </xf>
    <xf numFmtId="0" fontId="5" fillId="0" borderId="0" xfId="0" quotePrefix="1" applyFont="1"/>
    <xf numFmtId="187" fontId="1" fillId="0" borderId="0" xfId="1" applyNumberFormat="1" applyFont="1" applyFill="1" applyBorder="1"/>
    <xf numFmtId="187" fontId="1" fillId="0" borderId="5" xfId="1" applyNumberFormat="1" applyFont="1" applyBorder="1"/>
    <xf numFmtId="43" fontId="5" fillId="2" borderId="0" xfId="5" applyFont="1" applyFill="1"/>
    <xf numFmtId="43" fontId="5" fillId="2" borderId="0" xfId="5" applyFont="1" applyFill="1" applyAlignment="1">
      <alignment horizontal="left" indent="1"/>
    </xf>
    <xf numFmtId="43" fontId="5" fillId="2" borderId="0" xfId="5" applyFont="1" applyFill="1" applyAlignment="1">
      <alignment horizontal="left"/>
    </xf>
    <xf numFmtId="43" fontId="5" fillId="0" borderId="0" xfId="5" applyFont="1" applyFill="1"/>
    <xf numFmtId="0" fontId="5" fillId="2" borderId="0" xfId="0" applyFont="1" applyFill="1"/>
    <xf numFmtId="43" fontId="5" fillId="2" borderId="0" xfId="5" applyFont="1" applyFill="1" applyAlignment="1">
      <alignment horizontal="left" indent="2"/>
    </xf>
    <xf numFmtId="0" fontId="1" fillId="3" borderId="0" xfId="0" applyFont="1" applyFill="1"/>
    <xf numFmtId="0" fontId="5" fillId="2" borderId="0" xfId="0" applyFont="1" applyFill="1" applyAlignment="1">
      <alignment horizontal="left"/>
    </xf>
    <xf numFmtId="187" fontId="1" fillId="0" borderId="1" xfId="1" applyNumberFormat="1" applyFont="1" applyBorder="1"/>
    <xf numFmtId="187" fontId="1" fillId="0" borderId="1" xfId="1" applyNumberFormat="1" applyFont="1" applyFill="1" applyBorder="1"/>
    <xf numFmtId="188" fontId="5" fillId="2" borderId="0" xfId="6" applyNumberFormat="1" applyFont="1" applyFill="1"/>
    <xf numFmtId="0" fontId="6" fillId="2" borderId="0" xfId="4" applyFont="1" applyFill="1" applyAlignment="1">
      <alignment horizontal="left" indent="4"/>
    </xf>
    <xf numFmtId="9" fontId="1" fillId="0" borderId="0" xfId="2" applyFont="1"/>
    <xf numFmtId="0" fontId="8" fillId="0" borderId="0" xfId="0" applyFont="1"/>
    <xf numFmtId="189" fontId="8" fillId="0" borderId="0" xfId="1" applyNumberFormat="1" applyFont="1" applyFill="1" applyAlignment="1">
      <alignment horizontal="center" vertical="center" wrapText="1"/>
    </xf>
    <xf numFmtId="189" fontId="8" fillId="0" borderId="0" xfId="0" applyNumberFormat="1" applyFont="1" applyAlignment="1">
      <alignment horizontal="center"/>
    </xf>
    <xf numFmtId="188" fontId="8" fillId="0" borderId="0" xfId="1" applyFont="1" applyFill="1"/>
    <xf numFmtId="188" fontId="8" fillId="0" borderId="0" xfId="1" applyFont="1" applyFill="1" applyAlignment="1">
      <alignment horizontal="center"/>
    </xf>
    <xf numFmtId="189" fontId="8" fillId="0" borderId="0" xfId="1" applyNumberFormat="1" applyFont="1" applyFill="1" applyAlignment="1">
      <alignment horizontal="center"/>
    </xf>
    <xf numFmtId="189" fontId="8" fillId="0" borderId="1" xfId="1" applyNumberFormat="1" applyFont="1" applyFill="1" applyBorder="1" applyAlignment="1">
      <alignment horizontal="center"/>
    </xf>
    <xf numFmtId="189" fontId="8" fillId="0" borderId="0" xfId="1" applyNumberFormat="1" applyFont="1" applyFill="1" applyBorder="1" applyAlignment="1"/>
    <xf numFmtId="189" fontId="8" fillId="0" borderId="0" xfId="1" applyNumberFormat="1" applyFont="1" applyFill="1" applyBorder="1" applyAlignment="1">
      <alignment horizontal="center"/>
    </xf>
    <xf numFmtId="188" fontId="8" fillId="0" borderId="0" xfId="1" applyFont="1" applyAlignment="1">
      <alignment horizontal="center"/>
    </xf>
    <xf numFmtId="188" fontId="8" fillId="0" borderId="0" xfId="1" applyFont="1" applyFill="1" applyAlignment="1">
      <alignment horizontal="center" wrapText="1"/>
    </xf>
    <xf numFmtId="189" fontId="8" fillId="0" borderId="3" xfId="1" applyNumberFormat="1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1" applyNumberFormat="1" applyFont="1" applyAlignment="1">
      <alignment horizontal="center"/>
    </xf>
    <xf numFmtId="0" fontId="8" fillId="0" borderId="0" xfId="1" applyNumberFormat="1" applyFont="1" applyFill="1" applyAlignment="1">
      <alignment horizontal="center"/>
    </xf>
    <xf numFmtId="189" fontId="8" fillId="0" borderId="1" xfId="1" applyNumberFormat="1" applyFont="1" applyBorder="1" applyAlignment="1">
      <alignment horizontal="center"/>
    </xf>
    <xf numFmtId="4" fontId="8" fillId="0" borderId="0" xfId="1" applyNumberFormat="1" applyFont="1" applyFill="1"/>
    <xf numFmtId="0" fontId="8" fillId="0" borderId="1" xfId="1" applyNumberFormat="1" applyFont="1" applyBorder="1" applyAlignment="1">
      <alignment horizontal="center"/>
    </xf>
    <xf numFmtId="0" fontId="8" fillId="0" borderId="1" xfId="1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88" fontId="8" fillId="0" borderId="0" xfId="0" applyNumberFormat="1" applyFont="1"/>
    <xf numFmtId="187" fontId="8" fillId="0" borderId="0" xfId="1" applyNumberFormat="1" applyFont="1" applyFill="1"/>
    <xf numFmtId="187" fontId="8" fillId="0" borderId="0" xfId="0" applyNumberFormat="1" applyFont="1"/>
    <xf numFmtId="0" fontId="8" fillId="0" borderId="0" xfId="0" applyFont="1" applyAlignment="1">
      <alignment horizontal="left" indent="1"/>
    </xf>
    <xf numFmtId="187" fontId="8" fillId="0" borderId="1" xfId="1" applyNumberFormat="1" applyFont="1" applyFill="1" applyBorder="1"/>
    <xf numFmtId="0" fontId="8" fillId="0" borderId="0" xfId="1" applyNumberFormat="1" applyFont="1" applyFill="1"/>
    <xf numFmtId="187" fontId="8" fillId="0" borderId="5" xfId="1" applyNumberFormat="1" applyFont="1" applyFill="1" applyBorder="1"/>
    <xf numFmtId="39" fontId="8" fillId="0" borderId="0" xfId="0" applyNumberFormat="1" applyFont="1"/>
    <xf numFmtId="43" fontId="8" fillId="0" borderId="0" xfId="0" applyNumberFormat="1" applyFont="1"/>
    <xf numFmtId="189" fontId="8" fillId="0" borderId="0" xfId="1" applyNumberFormat="1" applyFont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187" fontId="8" fillId="0" borderId="0" xfId="1" applyNumberFormat="1" applyFont="1" applyFill="1" applyBorder="1"/>
    <xf numFmtId="187" fontId="8" fillId="0" borderId="1" xfId="0" applyNumberFormat="1" applyFont="1" applyBorder="1"/>
    <xf numFmtId="187" fontId="8" fillId="0" borderId="0" xfId="0" applyNumberFormat="1" applyFont="1" applyAlignment="1">
      <alignment horizontal="center"/>
    </xf>
    <xf numFmtId="189" fontId="1" fillId="0" borderId="0" xfId="1" applyNumberFormat="1" applyFont="1"/>
    <xf numFmtId="189" fontId="1" fillId="0" borderId="0" xfId="1" applyNumberFormat="1" applyFont="1" applyFill="1" applyAlignment="1">
      <alignment horizontal="center"/>
    </xf>
    <xf numFmtId="189" fontId="1" fillId="0" borderId="0" xfId="1" quotePrefix="1" applyNumberFormat="1" applyFont="1" applyFill="1" applyAlignment="1">
      <alignment horizontal="center"/>
    </xf>
    <xf numFmtId="189" fontId="1" fillId="0" borderId="0" xfId="1" quotePrefix="1" applyNumberFormat="1" applyFont="1" applyAlignment="1">
      <alignment horizontal="center"/>
    </xf>
    <xf numFmtId="189" fontId="3" fillId="0" borderId="0" xfId="1" quotePrefix="1" applyNumberFormat="1" applyFont="1" applyFill="1" applyAlignment="1">
      <alignment horizontal="center"/>
    </xf>
    <xf numFmtId="0" fontId="1" fillId="0" borderId="0" xfId="7" applyFont="1"/>
    <xf numFmtId="190" fontId="1" fillId="0" borderId="0" xfId="0" applyNumberFormat="1" applyFont="1"/>
    <xf numFmtId="190" fontId="1" fillId="0" borderId="0" xfId="1" applyNumberFormat="1" applyFont="1" applyFill="1"/>
    <xf numFmtId="188" fontId="1" fillId="0" borderId="0" xfId="1" applyFont="1" applyFill="1"/>
    <xf numFmtId="188" fontId="1" fillId="0" borderId="0" xfId="0" applyNumberFormat="1" applyFont="1"/>
    <xf numFmtId="190" fontId="1" fillId="0" borderId="0" xfId="1" applyNumberFormat="1" applyFont="1"/>
    <xf numFmtId="190" fontId="1" fillId="0" borderId="2" xfId="1" applyNumberFormat="1" applyFont="1" applyBorder="1"/>
    <xf numFmtId="190" fontId="1" fillId="0" borderId="2" xfId="1" applyNumberFormat="1" applyFont="1" applyFill="1" applyBorder="1"/>
    <xf numFmtId="190" fontId="1" fillId="0" borderId="0" xfId="2" applyNumberFormat="1" applyFont="1"/>
    <xf numFmtId="190" fontId="1" fillId="0" borderId="0" xfId="2" applyNumberFormat="1" applyFont="1" applyFill="1"/>
    <xf numFmtId="190" fontId="1" fillId="0" borderId="1" xfId="1" applyNumberFormat="1" applyFont="1" applyFill="1" applyBorder="1"/>
    <xf numFmtId="190" fontId="1" fillId="0" borderId="0" xfId="1" applyNumberFormat="1" applyFont="1" applyFill="1" applyBorder="1"/>
    <xf numFmtId="190" fontId="1" fillId="0" borderId="4" xfId="1" applyNumberFormat="1" applyFont="1" applyFill="1" applyBorder="1"/>
    <xf numFmtId="190" fontId="10" fillId="0" borderId="0" xfId="2" applyNumberFormat="1" applyFont="1" applyFill="1"/>
    <xf numFmtId="190" fontId="10" fillId="0" borderId="0" xfId="1" applyNumberFormat="1" applyFont="1" applyFill="1"/>
    <xf numFmtId="189" fontId="5" fillId="0" borderId="0" xfId="0" applyNumberFormat="1" applyFont="1"/>
    <xf numFmtId="190" fontId="1" fillId="0" borderId="4" xfId="1" applyNumberFormat="1" applyFont="1" applyBorder="1"/>
    <xf numFmtId="192" fontId="1" fillId="0" borderId="0" xfId="0" applyNumberFormat="1" applyFont="1"/>
    <xf numFmtId="189" fontId="1" fillId="0" borderId="0" xfId="1" applyNumberFormat="1" applyFont="1" applyFill="1"/>
    <xf numFmtId="190" fontId="1" fillId="0" borderId="0" xfId="8" applyNumberFormat="1" applyFont="1" applyFill="1" applyAlignment="1">
      <alignment horizontal="right"/>
    </xf>
    <xf numFmtId="188" fontId="5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9" fontId="1" fillId="0" borderId="0" xfId="2" applyFont="1" applyFill="1"/>
    <xf numFmtId="0" fontId="5" fillId="0" borderId="0" xfId="0" quotePrefix="1" applyFont="1" applyAlignment="1">
      <alignment vertical="center"/>
    </xf>
    <xf numFmtId="193" fontId="5" fillId="0" borderId="0" xfId="0" applyNumberFormat="1" applyFont="1" applyAlignment="1">
      <alignment vertical="center"/>
    </xf>
    <xf numFmtId="193" fontId="3" fillId="0" borderId="0" xfId="1" applyNumberFormat="1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193" fontId="5" fillId="0" borderId="2" xfId="0" applyNumberFormat="1" applyFont="1" applyBorder="1" applyAlignment="1">
      <alignment vertical="center"/>
    </xf>
    <xf numFmtId="193" fontId="5" fillId="0" borderId="0" xfId="0" applyNumberFormat="1" applyFont="1" applyAlignment="1">
      <alignment horizontal="center" vertical="center"/>
    </xf>
    <xf numFmtId="193" fontId="1" fillId="0" borderId="1" xfId="0" quotePrefix="1" applyNumberFormat="1" applyFont="1" applyBorder="1" applyAlignment="1">
      <alignment horizontal="center"/>
    </xf>
    <xf numFmtId="193" fontId="1" fillId="0" borderId="0" xfId="0" applyNumberFormat="1" applyFont="1"/>
    <xf numFmtId="193" fontId="5" fillId="0" borderId="0" xfId="1" quotePrefix="1" applyNumberFormat="1" applyFont="1" applyAlignment="1">
      <alignment horizontal="center"/>
    </xf>
    <xf numFmtId="193" fontId="1" fillId="0" borderId="0" xfId="1" quotePrefix="1" applyNumberFormat="1" applyFont="1" applyAlignment="1">
      <alignment horizontal="center"/>
    </xf>
    <xf numFmtId="193" fontId="3" fillId="0" borderId="0" xfId="1" quotePrefix="1" applyNumberFormat="1" applyFont="1" applyAlignment="1">
      <alignment horizontal="center"/>
    </xf>
    <xf numFmtId="0" fontId="5" fillId="0" borderId="0" xfId="0" applyFont="1" applyAlignment="1">
      <alignment horizontal="center"/>
    </xf>
    <xf numFmtId="193" fontId="5" fillId="0" borderId="0" xfId="0" applyNumberFormat="1" applyFont="1"/>
    <xf numFmtId="193" fontId="5" fillId="0" borderId="0" xfId="1" applyNumberFormat="1" applyFont="1"/>
    <xf numFmtId="193" fontId="5" fillId="0" borderId="1" xfId="0" applyNumberFormat="1" applyFont="1" applyBorder="1"/>
    <xf numFmtId="193" fontId="5" fillId="0" borderId="5" xfId="0" applyNumberFormat="1" applyFont="1" applyBorder="1"/>
    <xf numFmtId="193" fontId="5" fillId="0" borderId="4" xfId="0" applyNumberFormat="1" applyFont="1" applyBorder="1"/>
    <xf numFmtId="187" fontId="5" fillId="0" borderId="0" xfId="0" applyNumberFormat="1" applyFont="1"/>
    <xf numFmtId="189" fontId="5" fillId="0" borderId="0" xfId="1" applyNumberFormat="1" applyFont="1" applyAlignment="1">
      <alignment vertical="top" wrapText="1"/>
    </xf>
    <xf numFmtId="189" fontId="5" fillId="0" borderId="0" xfId="1" applyNumberFormat="1" applyFont="1" applyAlignment="1">
      <alignment horizontal="center" vertical="top" wrapText="1"/>
    </xf>
    <xf numFmtId="189" fontId="5" fillId="0" borderId="0" xfId="0" applyNumberFormat="1" applyFont="1" applyAlignment="1">
      <alignment horizontal="center"/>
    </xf>
    <xf numFmtId="49" fontId="5" fillId="0" borderId="1" xfId="1" quotePrefix="1" applyNumberFormat="1" applyFont="1" applyBorder="1" applyAlignment="1">
      <alignment horizontal="center"/>
    </xf>
    <xf numFmtId="187" fontId="5" fillId="0" borderId="0" xfId="1" quotePrefix="1" applyNumberFormat="1" applyFont="1" applyFill="1" applyAlignment="1">
      <alignment horizontal="center"/>
    </xf>
    <xf numFmtId="187" fontId="5" fillId="0" borderId="0" xfId="0" applyNumberFormat="1" applyFont="1" applyAlignment="1">
      <alignment horizontal="center"/>
    </xf>
    <xf numFmtId="190" fontId="5" fillId="0" borderId="0" xfId="0" applyNumberFormat="1" applyFont="1"/>
    <xf numFmtId="190" fontId="5" fillId="0" borderId="0" xfId="0" applyNumberFormat="1" applyFont="1" applyAlignment="1">
      <alignment horizontal="center"/>
    </xf>
    <xf numFmtId="187" fontId="5" fillId="0" borderId="0" xfId="1" applyNumberFormat="1" applyFont="1" applyFill="1"/>
    <xf numFmtId="187" fontId="5" fillId="0" borderId="0" xfId="9" applyNumberFormat="1" applyFont="1" applyFill="1"/>
    <xf numFmtId="187" fontId="5" fillId="0" borderId="1" xfId="1" applyNumberFormat="1" applyFont="1" applyFill="1" applyBorder="1"/>
    <xf numFmtId="187" fontId="5" fillId="0" borderId="0" xfId="1" applyNumberFormat="1" applyFont="1" applyFill="1" applyBorder="1"/>
    <xf numFmtId="190" fontId="5" fillId="0" borderId="0" xfId="0" quotePrefix="1" applyNumberFormat="1" applyFont="1"/>
    <xf numFmtId="0" fontId="5" fillId="2" borderId="0" xfId="4" applyFont="1" applyFill="1" applyAlignment="1">
      <alignment horizontal="left"/>
    </xf>
    <xf numFmtId="0" fontId="5" fillId="2" borderId="0" xfId="6" applyFont="1" applyFill="1"/>
    <xf numFmtId="187" fontId="5" fillId="0" borderId="2" xfId="1" applyNumberFormat="1" applyFont="1" applyFill="1" applyBorder="1"/>
    <xf numFmtId="187" fontId="5" fillId="0" borderId="0" xfId="1" applyNumberFormat="1" applyFont="1" applyFill="1" applyAlignment="1">
      <alignment horizontal="right" vertical="center" wrapText="1"/>
    </xf>
    <xf numFmtId="187" fontId="5" fillId="0" borderId="1" xfId="1" quotePrefix="1" applyNumberFormat="1" applyFont="1" applyFill="1" applyBorder="1" applyAlignment="1">
      <alignment horizontal="center"/>
    </xf>
    <xf numFmtId="187" fontId="3" fillId="0" borderId="0" xfId="1" quotePrefix="1" applyNumberFormat="1" applyFont="1" applyFill="1" applyAlignment="1">
      <alignment horizontal="center"/>
    </xf>
    <xf numFmtId="187" fontId="5" fillId="0" borderId="0" xfId="1" quotePrefix="1" applyNumberFormat="1" applyFont="1" applyFill="1" applyAlignment="1">
      <alignment horizontal="right"/>
    </xf>
    <xf numFmtId="187" fontId="5" fillId="0" borderId="0" xfId="1" applyNumberFormat="1" applyFont="1" applyFill="1" applyAlignment="1">
      <alignment horizontal="right"/>
    </xf>
    <xf numFmtId="38" fontId="5" fillId="2" borderId="0" xfId="0" applyNumberFormat="1" applyFont="1" applyFill="1" applyAlignment="1">
      <alignment vertical="center"/>
    </xf>
    <xf numFmtId="187" fontId="5" fillId="0" borderId="4" xfId="1" applyNumberFormat="1" applyFont="1" applyFill="1" applyBorder="1"/>
    <xf numFmtId="190" fontId="13" fillId="0" borderId="0" xfId="0" applyNumberFormat="1" applyFont="1"/>
    <xf numFmtId="187" fontId="5" fillId="0" borderId="0" xfId="3" applyNumberFormat="1" applyFont="1" applyFill="1"/>
    <xf numFmtId="38" fontId="14" fillId="2" borderId="0" xfId="0" quotePrefix="1" applyNumberFormat="1" applyFont="1" applyFill="1" applyAlignment="1">
      <alignment vertic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87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189" fontId="1" fillId="0" borderId="0" xfId="1" applyNumberFormat="1" applyFont="1" applyAlignment="1">
      <alignment horizontal="center"/>
    </xf>
    <xf numFmtId="187" fontId="1" fillId="0" borderId="1" xfId="0" applyNumberFormat="1" applyFont="1" applyBorder="1" applyAlignment="1">
      <alignment horizontal="center"/>
    </xf>
    <xf numFmtId="187" fontId="1" fillId="0" borderId="2" xfId="0" applyNumberFormat="1" applyFont="1" applyBorder="1" applyAlignment="1">
      <alignment horizontal="center"/>
    </xf>
    <xf numFmtId="187" fontId="1" fillId="0" borderId="2" xfId="1" applyNumberFormat="1" applyFont="1" applyFill="1" applyBorder="1" applyAlignment="1">
      <alignment horizontal="center"/>
    </xf>
    <xf numFmtId="187" fontId="3" fillId="0" borderId="0" xfId="1" applyNumberFormat="1" applyFont="1" applyFill="1" applyAlignment="1">
      <alignment horizontal="center" vertical="top" wrapText="1"/>
    </xf>
    <xf numFmtId="187" fontId="1" fillId="0" borderId="1" xfId="1" applyNumberFormat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189" fontId="8" fillId="0" borderId="1" xfId="1" applyNumberFormat="1" applyFont="1" applyBorder="1" applyAlignment="1">
      <alignment horizontal="center"/>
    </xf>
    <xf numFmtId="191" fontId="5" fillId="0" borderId="3" xfId="5" applyNumberFormat="1" applyFont="1" applyFill="1" applyBorder="1" applyAlignment="1">
      <alignment horizontal="center" wrapText="1"/>
    </xf>
    <xf numFmtId="191" fontId="5" fillId="0" borderId="0" xfId="5" applyNumberFormat="1" applyFont="1" applyFill="1" applyBorder="1" applyAlignment="1">
      <alignment horizontal="center" wrapText="1"/>
    </xf>
    <xf numFmtId="191" fontId="5" fillId="0" borderId="1" xfId="5" applyNumberFormat="1" applyFont="1" applyFill="1" applyBorder="1" applyAlignment="1">
      <alignment horizontal="center" wrapText="1"/>
    </xf>
    <xf numFmtId="189" fontId="8" fillId="0" borderId="3" xfId="1" applyNumberFormat="1" applyFont="1" applyFill="1" applyBorder="1" applyAlignment="1">
      <alignment horizontal="center" vertical="center"/>
    </xf>
    <xf numFmtId="189" fontId="8" fillId="0" borderId="0" xfId="1" applyNumberFormat="1" applyFont="1" applyFill="1" applyAlignment="1">
      <alignment horizontal="center" vertical="center"/>
    </xf>
    <xf numFmtId="189" fontId="8" fillId="0" borderId="1" xfId="1" applyNumberFormat="1" applyFont="1" applyFill="1" applyBorder="1" applyAlignment="1">
      <alignment horizontal="center" vertical="center"/>
    </xf>
    <xf numFmtId="189" fontId="8" fillId="0" borderId="3" xfId="1" applyNumberFormat="1" applyFont="1" applyFill="1" applyBorder="1" applyAlignment="1">
      <alignment horizontal="center" vertical="center" wrapText="1"/>
    </xf>
    <xf numFmtId="189" fontId="8" fillId="0" borderId="0" xfId="1" applyNumberFormat="1" applyFont="1" applyFill="1" applyAlignment="1">
      <alignment horizontal="center" vertical="center" wrapText="1"/>
    </xf>
    <xf numFmtId="189" fontId="8" fillId="0" borderId="1" xfId="1" applyNumberFormat="1" applyFont="1" applyFill="1" applyBorder="1" applyAlignment="1">
      <alignment horizontal="center" vertical="center" wrapText="1"/>
    </xf>
    <xf numFmtId="189" fontId="8" fillId="0" borderId="2" xfId="0" applyNumberFormat="1" applyFont="1" applyBorder="1" applyAlignment="1">
      <alignment horizontal="center"/>
    </xf>
    <xf numFmtId="0" fontId="9" fillId="0" borderId="0" xfId="0" applyFont="1" applyAlignment="1">
      <alignment horizontal="right"/>
    </xf>
    <xf numFmtId="189" fontId="8" fillId="0" borderId="0" xfId="0" applyNumberFormat="1" applyFont="1" applyAlignment="1">
      <alignment horizontal="center"/>
    </xf>
    <xf numFmtId="189" fontId="8" fillId="0" borderId="1" xfId="0" applyNumberFormat="1" applyFont="1" applyBorder="1" applyAlignment="1">
      <alignment horizontal="center"/>
    </xf>
    <xf numFmtId="189" fontId="8" fillId="0" borderId="1" xfId="1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 vertical="center"/>
    </xf>
    <xf numFmtId="189" fontId="1" fillId="0" borderId="2" xfId="1" applyNumberFormat="1" applyFont="1" applyBorder="1" applyAlignment="1">
      <alignment horizontal="center"/>
    </xf>
    <xf numFmtId="189" fontId="1" fillId="0" borderId="2" xfId="1" applyNumberFormat="1" applyFont="1" applyFill="1" applyBorder="1" applyAlignment="1">
      <alignment horizontal="center"/>
    </xf>
    <xf numFmtId="189" fontId="1" fillId="0" borderId="1" xfId="1" applyNumberFormat="1" applyFont="1" applyBorder="1" applyAlignment="1">
      <alignment horizontal="center"/>
    </xf>
    <xf numFmtId="189" fontId="3" fillId="0" borderId="0" xfId="1" applyNumberFormat="1" applyFont="1" applyFill="1" applyAlignment="1">
      <alignment horizontal="right" vertical="top" wrapText="1"/>
    </xf>
    <xf numFmtId="189" fontId="3" fillId="0" borderId="0" xfId="1" applyNumberFormat="1" applyFont="1" applyFill="1" applyAlignment="1">
      <alignment horizontal="center" vertical="top" wrapText="1"/>
    </xf>
    <xf numFmtId="187" fontId="5" fillId="0" borderId="2" xfId="0" applyNumberFormat="1" applyFont="1" applyBorder="1" applyAlignment="1">
      <alignment horizontal="center"/>
    </xf>
    <xf numFmtId="193" fontId="1" fillId="0" borderId="0" xfId="0" applyNumberFormat="1" applyFont="1" applyAlignment="1">
      <alignment horizontal="center"/>
    </xf>
    <xf numFmtId="37" fontId="5" fillId="0" borderId="2" xfId="0" applyNumberFormat="1" applyFont="1" applyBorder="1" applyAlignment="1">
      <alignment horizontal="center" vertical="center"/>
    </xf>
    <xf numFmtId="193" fontId="5" fillId="0" borderId="2" xfId="0" applyNumberFormat="1" applyFont="1" applyBorder="1" applyAlignment="1">
      <alignment horizontal="center" vertical="center"/>
    </xf>
    <xf numFmtId="189" fontId="3" fillId="0" borderId="0" xfId="1" applyNumberFormat="1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190" fontId="5" fillId="0" borderId="0" xfId="0" quotePrefix="1" applyNumberFormat="1" applyFont="1" applyAlignment="1">
      <alignment horizontal="center"/>
    </xf>
    <xf numFmtId="187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187" fontId="5" fillId="0" borderId="0" xfId="1" applyNumberFormat="1" applyFont="1" applyFill="1" applyAlignment="1">
      <alignment horizontal="center" vertical="top" wrapText="1"/>
    </xf>
    <xf numFmtId="189" fontId="1" fillId="0" borderId="0" xfId="1" applyNumberFormat="1" applyFont="1" applyFill="1" applyAlignment="1">
      <alignment horizontal="center"/>
    </xf>
    <xf numFmtId="189" fontId="5" fillId="0" borderId="0" xfId="0" applyNumberFormat="1" applyFont="1" applyAlignment="1">
      <alignment horizontal="center"/>
    </xf>
    <xf numFmtId="189" fontId="5" fillId="0" borderId="0" xfId="1" applyNumberFormat="1" applyFont="1" applyAlignment="1">
      <alignment horizontal="center" vertical="top" wrapText="1"/>
    </xf>
  </cellXfs>
  <cellStyles count="10">
    <cellStyle name="Comma" xfId="1" builtinId="3"/>
    <cellStyle name="Comma 2" xfId="8" xr:uid="{5E004002-FA97-41C2-BA87-D6FA44A528C4}"/>
    <cellStyle name="Comma 5" xfId="5" xr:uid="{4FC29206-4D17-4079-933A-F25455195297}"/>
    <cellStyle name="Comma 56" xfId="9" xr:uid="{2F86A68B-0538-4163-BB1D-A1800A6C6872}"/>
    <cellStyle name="Comma 6" xfId="3" xr:uid="{4053BBBF-AAE8-43BB-86A9-73249A83A1B2}"/>
    <cellStyle name="Normal" xfId="0" builtinId="0"/>
    <cellStyle name="Normal 4" xfId="4" xr:uid="{AB10BCD3-4C03-4470-8496-3A87FB05D9C4}"/>
    <cellStyle name="Percent" xfId="2" builtinId="5"/>
    <cellStyle name="ปกติ_Lead Sheet_safari_Year05" xfId="6" xr:uid="{E56238A2-F481-41C2-B2D1-91137EA7D70E}"/>
    <cellStyle name="ปกติ_PL_quarter1+2 end 51" xfId="7" xr:uid="{F1ACC0E6-424C-4FB9-BAED-E592DEB1A7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7D702-5C1A-48F8-A950-3B9D57F3C4D0}">
  <sheetPr>
    <pageSetUpPr fitToPage="1"/>
  </sheetPr>
  <dimension ref="A1:R103"/>
  <sheetViews>
    <sheetView view="pageBreakPreview" topLeftCell="A77" zoomScale="85" zoomScaleNormal="100" zoomScaleSheetLayoutView="85" workbookViewId="0">
      <selection activeCell="L83" sqref="L83"/>
    </sheetView>
  </sheetViews>
  <sheetFormatPr defaultColWidth="9.25" defaultRowHeight="19.8"/>
  <cols>
    <col min="1" max="1" width="2.375" style="1" customWidth="1"/>
    <col min="2" max="2" width="2.25" style="1" customWidth="1"/>
    <col min="3" max="3" width="41.375" style="1" customWidth="1"/>
    <col min="4" max="4" width="6.375" style="2" customWidth="1"/>
    <col min="5" max="5" width="1" style="1" customWidth="1"/>
    <col min="6" max="6" width="19.75" style="3" customWidth="1"/>
    <col min="7" max="7" width="1.25" style="3" customWidth="1"/>
    <col min="8" max="8" width="19.75" style="3" customWidth="1"/>
    <col min="9" max="9" width="1.375" style="3" customWidth="1"/>
    <col min="10" max="10" width="19.75" style="3" customWidth="1"/>
    <col min="11" max="11" width="1.25" style="3" customWidth="1"/>
    <col min="12" max="12" width="19.75" style="20" customWidth="1"/>
    <col min="13" max="13" width="2.75" style="1" customWidth="1"/>
    <col min="14" max="14" width="14.375" style="1" customWidth="1"/>
    <col min="15" max="15" width="11" style="1" customWidth="1"/>
    <col min="16" max="16" width="12" style="1" customWidth="1"/>
    <col min="17" max="16384" width="9.25" style="1"/>
  </cols>
  <sheetData>
    <row r="1" spans="1:14" ht="21" customHeight="1">
      <c r="J1" s="165"/>
      <c r="K1" s="165"/>
      <c r="L1" s="165"/>
    </row>
    <row r="2" spans="1:14" ht="24.75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</row>
    <row r="3" spans="1:14" ht="21.75" customHeight="1">
      <c r="A3" s="161" t="s">
        <v>1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4" ht="21.75" customHeight="1">
      <c r="A4" s="161" t="s">
        <v>2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</row>
    <row r="5" spans="1:14" ht="21.75" customHeight="1">
      <c r="F5" s="166" t="s">
        <v>3</v>
      </c>
      <c r="G5" s="166"/>
      <c r="H5" s="166"/>
      <c r="I5" s="166"/>
      <c r="J5" s="166"/>
      <c r="K5" s="166"/>
      <c r="L5" s="166"/>
    </row>
    <row r="6" spans="1:14" ht="21.75" customHeight="1">
      <c r="D6" s="1"/>
      <c r="F6" s="163" t="s">
        <v>4</v>
      </c>
      <c r="G6" s="163"/>
      <c r="H6" s="163"/>
      <c r="I6" s="4"/>
      <c r="J6" s="164" t="s">
        <v>5</v>
      </c>
      <c r="K6" s="164"/>
      <c r="L6" s="164"/>
    </row>
    <row r="7" spans="1:14">
      <c r="D7" s="1"/>
      <c r="F7" s="5" t="s">
        <v>6</v>
      </c>
      <c r="H7" s="5" t="s">
        <v>7</v>
      </c>
      <c r="I7" s="6"/>
      <c r="J7" s="5" t="s">
        <v>6</v>
      </c>
      <c r="L7" s="5" t="s">
        <v>7</v>
      </c>
    </row>
    <row r="8" spans="1:14">
      <c r="D8" s="7" t="s">
        <v>8</v>
      </c>
      <c r="F8" s="5">
        <v>2021</v>
      </c>
      <c r="H8" s="8">
        <v>2020</v>
      </c>
      <c r="I8" s="6"/>
      <c r="J8" s="5">
        <v>2021</v>
      </c>
      <c r="L8" s="8">
        <v>2020</v>
      </c>
    </row>
    <row r="9" spans="1:14">
      <c r="F9" s="9" t="s">
        <v>9</v>
      </c>
      <c r="G9" s="10"/>
      <c r="H9" s="11" t="s">
        <v>10</v>
      </c>
      <c r="I9" s="12"/>
      <c r="J9" s="9" t="s">
        <v>9</v>
      </c>
      <c r="K9" s="10"/>
      <c r="L9" s="11" t="s">
        <v>10</v>
      </c>
    </row>
    <row r="10" spans="1:14">
      <c r="F10" s="13"/>
      <c r="G10" s="10"/>
      <c r="H10" s="11"/>
      <c r="I10" s="12"/>
      <c r="J10" s="13"/>
      <c r="K10" s="10"/>
      <c r="L10" s="11"/>
    </row>
    <row r="11" spans="1:14">
      <c r="C11" s="14" t="s">
        <v>11</v>
      </c>
      <c r="F11" s="15"/>
      <c r="G11" s="16"/>
      <c r="H11" s="17"/>
      <c r="I11" s="18"/>
      <c r="J11" s="19"/>
      <c r="K11" s="16"/>
      <c r="L11" s="17"/>
    </row>
    <row r="12" spans="1:14">
      <c r="A12" s="1" t="s">
        <v>12</v>
      </c>
    </row>
    <row r="13" spans="1:14">
      <c r="B13" s="1" t="s">
        <v>13</v>
      </c>
      <c r="D13" s="2">
        <v>3</v>
      </c>
      <c r="F13" s="21">
        <v>64693</v>
      </c>
      <c r="H13" s="20">
        <v>31535.782999999999</v>
      </c>
      <c r="I13" s="20"/>
      <c r="J13" s="20">
        <v>59440</v>
      </c>
      <c r="L13" s="20">
        <v>25817</v>
      </c>
      <c r="N13" s="22"/>
    </row>
    <row r="14" spans="1:14">
      <c r="B14" s="1" t="s">
        <v>14</v>
      </c>
      <c r="F14" s="21"/>
      <c r="H14" s="20"/>
      <c r="I14" s="20"/>
      <c r="N14" s="22"/>
    </row>
    <row r="15" spans="1:14">
      <c r="C15" s="1" t="s">
        <v>15</v>
      </c>
      <c r="D15" s="2">
        <v>4</v>
      </c>
      <c r="F15" s="21">
        <v>196248</v>
      </c>
      <c r="H15" s="20">
        <v>255236.00599999999</v>
      </c>
      <c r="I15" s="20"/>
      <c r="J15" s="20">
        <v>196248</v>
      </c>
      <c r="L15" s="20">
        <v>255236</v>
      </c>
      <c r="N15" s="24"/>
    </row>
    <row r="16" spans="1:14">
      <c r="C16" s="23" t="s">
        <v>16</v>
      </c>
      <c r="D16" s="2">
        <v>2.2000000000000002</v>
      </c>
      <c r="F16" s="21">
        <v>0</v>
      </c>
      <c r="H16" s="20">
        <v>0</v>
      </c>
      <c r="I16" s="20"/>
      <c r="J16" s="20">
        <v>12008</v>
      </c>
      <c r="L16" s="20">
        <v>17814</v>
      </c>
    </row>
    <row r="17" spans="1:12" ht="19.5" customHeight="1">
      <c r="C17" s="23" t="s">
        <v>17</v>
      </c>
      <c r="D17" s="2">
        <v>5</v>
      </c>
      <c r="F17" s="21">
        <v>20273</v>
      </c>
      <c r="H17" s="20">
        <v>19136.275000000001</v>
      </c>
      <c r="I17" s="20"/>
      <c r="J17" s="20">
        <v>20072</v>
      </c>
      <c r="L17" s="20">
        <v>18854</v>
      </c>
    </row>
    <row r="18" spans="1:12" ht="19.5" customHeight="1">
      <c r="B18" s="1" t="s">
        <v>18</v>
      </c>
      <c r="C18" s="23"/>
      <c r="D18" s="2">
        <v>6</v>
      </c>
      <c r="F18" s="21">
        <v>92351</v>
      </c>
      <c r="H18" s="20">
        <v>178684.43799999999</v>
      </c>
      <c r="I18" s="20"/>
      <c r="J18" s="20">
        <v>92315</v>
      </c>
      <c r="L18" s="20">
        <v>178684</v>
      </c>
    </row>
    <row r="19" spans="1:12">
      <c r="B19" s="25" t="s">
        <v>19</v>
      </c>
      <c r="D19" s="2">
        <v>7</v>
      </c>
      <c r="F19" s="21">
        <v>48504</v>
      </c>
      <c r="H19" s="20">
        <v>46613.718000000001</v>
      </c>
      <c r="I19" s="20"/>
      <c r="J19" s="20">
        <v>48504</v>
      </c>
      <c r="L19" s="20">
        <v>46614</v>
      </c>
    </row>
    <row r="20" spans="1:12">
      <c r="B20" s="1" t="s">
        <v>20</v>
      </c>
      <c r="F20" s="21">
        <v>7404</v>
      </c>
      <c r="H20" s="20">
        <v>9202.5869999999995</v>
      </c>
      <c r="I20" s="20"/>
      <c r="J20" s="20">
        <v>7404</v>
      </c>
      <c r="L20" s="20">
        <v>9173</v>
      </c>
    </row>
    <row r="21" spans="1:12">
      <c r="B21" s="1" t="s">
        <v>21</v>
      </c>
      <c r="D21" s="2">
        <v>8</v>
      </c>
      <c r="F21" s="21">
        <v>977</v>
      </c>
      <c r="H21" s="20">
        <v>10546.73</v>
      </c>
      <c r="J21" s="20">
        <v>937</v>
      </c>
      <c r="L21" s="20">
        <v>2123</v>
      </c>
    </row>
    <row r="22" spans="1:12">
      <c r="C22" s="1" t="s">
        <v>22</v>
      </c>
      <c r="F22" s="26">
        <v>430450</v>
      </c>
      <c r="H22" s="27">
        <v>550955.53700000001</v>
      </c>
      <c r="J22" s="27">
        <v>436928</v>
      </c>
      <c r="L22" s="27">
        <v>554315</v>
      </c>
    </row>
    <row r="23" spans="1:12" ht="12" customHeight="1">
      <c r="H23" s="20"/>
    </row>
    <row r="24" spans="1:12" ht="20.25" customHeight="1">
      <c r="A24" s="1" t="s">
        <v>23</v>
      </c>
      <c r="H24" s="20"/>
    </row>
    <row r="25" spans="1:12">
      <c r="B25" s="1" t="s">
        <v>24</v>
      </c>
      <c r="D25" s="2">
        <v>9</v>
      </c>
      <c r="F25" s="21">
        <v>21400</v>
      </c>
      <c r="H25" s="20">
        <v>21400</v>
      </c>
      <c r="J25" s="20">
        <v>21400</v>
      </c>
      <c r="L25" s="20">
        <v>21400</v>
      </c>
    </row>
    <row r="26" spans="1:12" ht="20.25" customHeight="1">
      <c r="B26" s="1" t="s">
        <v>25</v>
      </c>
      <c r="D26" s="2">
        <v>10</v>
      </c>
      <c r="F26" s="21">
        <v>0</v>
      </c>
      <c r="H26" s="20">
        <v>0</v>
      </c>
      <c r="J26" s="20">
        <v>132000</v>
      </c>
      <c r="L26" s="20">
        <v>132000</v>
      </c>
    </row>
    <row r="27" spans="1:12" ht="20.25" customHeight="1">
      <c r="B27" s="28" t="s">
        <v>26</v>
      </c>
      <c r="D27" s="2">
        <v>11</v>
      </c>
      <c r="F27" s="21">
        <v>142033</v>
      </c>
      <c r="H27" s="20">
        <v>147186.416</v>
      </c>
      <c r="J27" s="20">
        <v>31192</v>
      </c>
      <c r="L27" s="20">
        <v>33239</v>
      </c>
    </row>
    <row r="28" spans="1:12" ht="20.25" customHeight="1">
      <c r="B28" s="28" t="s">
        <v>27</v>
      </c>
      <c r="D28" s="2">
        <v>12</v>
      </c>
      <c r="F28" s="20">
        <v>55113</v>
      </c>
      <c r="H28" s="20">
        <v>56683.531000000003</v>
      </c>
      <c r="J28" s="20">
        <v>55113</v>
      </c>
      <c r="L28" s="20">
        <v>56684</v>
      </c>
    </row>
    <row r="29" spans="1:12" ht="20.25" customHeight="1">
      <c r="B29" s="1" t="s">
        <v>28</v>
      </c>
      <c r="D29" s="2">
        <v>13</v>
      </c>
      <c r="F29" s="21">
        <v>9429</v>
      </c>
      <c r="H29" s="20">
        <v>9974.1200000000008</v>
      </c>
      <c r="J29" s="20">
        <v>9429</v>
      </c>
      <c r="L29" s="20">
        <v>9974</v>
      </c>
    </row>
    <row r="30" spans="1:12" ht="20.25" customHeight="1">
      <c r="B30" s="1" t="s">
        <v>29</v>
      </c>
      <c r="D30" s="2">
        <v>21.3</v>
      </c>
      <c r="F30" s="21">
        <v>6057</v>
      </c>
      <c r="H30" s="20">
        <v>7537.8819999999996</v>
      </c>
      <c r="J30" s="20">
        <v>5930</v>
      </c>
      <c r="L30" s="20">
        <v>7416</v>
      </c>
    </row>
    <row r="31" spans="1:12">
      <c r="B31" s="1" t="s">
        <v>30</v>
      </c>
      <c r="F31" s="21">
        <v>22743</v>
      </c>
      <c r="H31" s="20">
        <v>14019.328</v>
      </c>
      <c r="J31" s="20">
        <v>14791</v>
      </c>
      <c r="L31" s="20">
        <v>14019</v>
      </c>
    </row>
    <row r="32" spans="1:12">
      <c r="C32" s="1" t="s">
        <v>31</v>
      </c>
      <c r="F32" s="26">
        <v>256775</v>
      </c>
      <c r="H32" s="27">
        <v>256801.277</v>
      </c>
      <c r="J32" s="27">
        <v>269855</v>
      </c>
      <c r="L32" s="27">
        <v>274732</v>
      </c>
    </row>
    <row r="33" spans="1:12" ht="20.399999999999999" thickBot="1">
      <c r="A33" s="1" t="s">
        <v>32</v>
      </c>
      <c r="F33" s="29">
        <v>687225</v>
      </c>
      <c r="H33" s="30">
        <v>807756.81400000001</v>
      </c>
      <c r="J33" s="30">
        <v>706783</v>
      </c>
      <c r="L33" s="30">
        <v>829047</v>
      </c>
    </row>
    <row r="34" spans="1:12" ht="20.399999999999999" thickTop="1">
      <c r="H34" s="20"/>
    </row>
    <row r="35" spans="1:12">
      <c r="A35" s="31" t="s">
        <v>33</v>
      </c>
      <c r="D35" s="1"/>
    </row>
    <row r="36" spans="1:12">
      <c r="A36" s="32"/>
      <c r="D36" s="1"/>
    </row>
    <row r="37" spans="1:12">
      <c r="A37" s="32"/>
      <c r="D37" s="1"/>
    </row>
    <row r="38" spans="1:12">
      <c r="A38" s="32"/>
      <c r="D38" s="1"/>
    </row>
    <row r="39" spans="1:12">
      <c r="A39" s="32"/>
      <c r="D39" s="1"/>
    </row>
    <row r="40" spans="1:12">
      <c r="A40" s="32"/>
      <c r="D40" s="1"/>
    </row>
    <row r="41" spans="1:12">
      <c r="A41" s="32"/>
      <c r="D41" s="1"/>
    </row>
    <row r="42" spans="1:12">
      <c r="A42" s="32"/>
      <c r="D42" s="1"/>
    </row>
    <row r="43" spans="1:12">
      <c r="A43" s="32"/>
      <c r="D43" s="1"/>
    </row>
    <row r="44" spans="1:12">
      <c r="A44" s="32"/>
      <c r="D44" s="1"/>
    </row>
    <row r="45" spans="1:12">
      <c r="A45" s="32"/>
      <c r="D45" s="1"/>
    </row>
    <row r="46" spans="1:12">
      <c r="A46" s="32"/>
      <c r="D46" s="1"/>
    </row>
    <row r="47" spans="1:12">
      <c r="A47" s="32"/>
      <c r="D47" s="1"/>
    </row>
    <row r="48" spans="1:12">
      <c r="A48" s="158" t="s">
        <v>34</v>
      </c>
      <c r="B48" s="158"/>
      <c r="C48" s="158"/>
      <c r="D48" s="158"/>
      <c r="H48" s="159" t="s">
        <v>35</v>
      </c>
      <c r="I48" s="159"/>
      <c r="J48" s="159"/>
      <c r="K48" s="159"/>
      <c r="L48" s="159"/>
    </row>
    <row r="49" spans="1:16">
      <c r="A49" s="158" t="s">
        <v>36</v>
      </c>
      <c r="B49" s="158"/>
      <c r="C49" s="158"/>
      <c r="D49" s="158"/>
      <c r="H49" s="159" t="s">
        <v>37</v>
      </c>
      <c r="I49" s="159"/>
      <c r="J49" s="159"/>
      <c r="K49" s="159"/>
      <c r="L49" s="159"/>
    </row>
    <row r="50" spans="1:16">
      <c r="A50" s="160" t="s">
        <v>38</v>
      </c>
      <c r="B50" s="160"/>
      <c r="C50" s="160"/>
      <c r="D50" s="160"/>
      <c r="E50" s="160"/>
      <c r="F50" s="160"/>
      <c r="G50" s="160"/>
      <c r="H50" s="160"/>
      <c r="I50" s="160"/>
      <c r="J50" s="160"/>
      <c r="K50" s="160"/>
      <c r="L50" s="160"/>
    </row>
    <row r="51" spans="1:16">
      <c r="A51" s="5"/>
      <c r="B51" s="5"/>
      <c r="C51" s="5"/>
      <c r="D51" s="5"/>
      <c r="E51" s="5"/>
      <c r="F51" s="5"/>
      <c r="G51" s="5"/>
      <c r="H51" s="5"/>
      <c r="I51" s="5"/>
      <c r="J51" s="165"/>
      <c r="K51" s="165"/>
      <c r="L51" s="165"/>
    </row>
    <row r="52" spans="1:16" ht="24.75" customHeight="1">
      <c r="A52" s="161" t="s">
        <v>0</v>
      </c>
      <c r="B52" s="161"/>
      <c r="C52" s="161"/>
      <c r="D52" s="161"/>
      <c r="E52" s="161"/>
      <c r="F52" s="161"/>
      <c r="G52" s="161"/>
      <c r="H52" s="161"/>
      <c r="I52" s="161"/>
      <c r="J52" s="161"/>
      <c r="K52" s="161"/>
      <c r="L52" s="161"/>
    </row>
    <row r="53" spans="1:16" ht="21.75" customHeight="1">
      <c r="A53" s="161" t="s">
        <v>1</v>
      </c>
      <c r="B53" s="161"/>
      <c r="C53" s="161"/>
      <c r="D53" s="161"/>
      <c r="E53" s="161"/>
      <c r="F53" s="161"/>
      <c r="G53" s="161"/>
      <c r="H53" s="161"/>
      <c r="I53" s="161"/>
      <c r="J53" s="161"/>
      <c r="K53" s="161"/>
      <c r="L53" s="161"/>
    </row>
    <row r="54" spans="1:16">
      <c r="A54" s="161" t="s">
        <v>2</v>
      </c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L54" s="161"/>
    </row>
    <row r="55" spans="1:16" ht="21.75" customHeight="1">
      <c r="F55" s="162" t="s">
        <v>3</v>
      </c>
      <c r="G55" s="162"/>
      <c r="H55" s="162"/>
      <c r="I55" s="162"/>
      <c r="J55" s="162"/>
      <c r="K55" s="162"/>
      <c r="L55" s="162"/>
    </row>
    <row r="56" spans="1:16" ht="21.75" customHeight="1">
      <c r="D56" s="1"/>
      <c r="F56" s="163" t="s">
        <v>4</v>
      </c>
      <c r="G56" s="163"/>
      <c r="H56" s="163"/>
      <c r="I56" s="4"/>
      <c r="J56" s="164" t="s">
        <v>5</v>
      </c>
      <c r="K56" s="164"/>
      <c r="L56" s="164"/>
    </row>
    <row r="57" spans="1:16" ht="24" customHeight="1">
      <c r="D57" s="1"/>
      <c r="F57" s="5" t="s">
        <v>6</v>
      </c>
      <c r="H57" s="5" t="s">
        <v>7</v>
      </c>
      <c r="I57" s="6"/>
      <c r="J57" s="5" t="s">
        <v>6</v>
      </c>
      <c r="L57" s="5" t="s">
        <v>7</v>
      </c>
    </row>
    <row r="58" spans="1:16" ht="21" customHeight="1">
      <c r="D58" s="7" t="s">
        <v>8</v>
      </c>
      <c r="F58" s="8">
        <v>2021</v>
      </c>
      <c r="H58" s="8">
        <v>2020</v>
      </c>
      <c r="I58" s="6"/>
      <c r="J58" s="8">
        <v>2021</v>
      </c>
      <c r="L58" s="8">
        <v>2020</v>
      </c>
    </row>
    <row r="59" spans="1:16">
      <c r="F59" s="9" t="s">
        <v>9</v>
      </c>
      <c r="G59" s="10"/>
      <c r="H59" s="11" t="s">
        <v>10</v>
      </c>
      <c r="I59" s="12"/>
      <c r="J59" s="9" t="s">
        <v>9</v>
      </c>
      <c r="K59" s="10"/>
      <c r="L59" s="11" t="s">
        <v>10</v>
      </c>
    </row>
    <row r="60" spans="1:16" ht="24" customHeight="1">
      <c r="C60" s="14" t="s">
        <v>39</v>
      </c>
      <c r="F60" s="15"/>
      <c r="G60" s="16"/>
      <c r="H60" s="17"/>
      <c r="I60" s="18"/>
      <c r="J60" s="19"/>
      <c r="K60" s="16"/>
      <c r="L60" s="17"/>
    </row>
    <row r="61" spans="1:16" ht="23.25" customHeight="1">
      <c r="A61" s="1" t="s">
        <v>40</v>
      </c>
      <c r="P61" s="14"/>
    </row>
    <row r="62" spans="1:16" ht="23.25" customHeight="1">
      <c r="B62" s="1" t="s">
        <v>41</v>
      </c>
      <c r="D62" s="2">
        <v>14</v>
      </c>
      <c r="F62" s="21">
        <v>65242</v>
      </c>
      <c r="H62" s="20">
        <v>129978.433</v>
      </c>
      <c r="J62" s="20">
        <v>65242</v>
      </c>
      <c r="L62" s="20">
        <v>129978</v>
      </c>
    </row>
    <row r="63" spans="1:16" ht="23.25" customHeight="1">
      <c r="B63" s="1" t="s">
        <v>42</v>
      </c>
      <c r="F63" s="21"/>
      <c r="H63" s="20"/>
      <c r="J63" s="20"/>
    </row>
    <row r="64" spans="1:16" ht="23.25" customHeight="1">
      <c r="B64" s="1" t="s">
        <v>43</v>
      </c>
      <c r="F64" s="21"/>
      <c r="H64" s="20"/>
      <c r="J64" s="20"/>
    </row>
    <row r="65" spans="1:18" ht="23.25" customHeight="1">
      <c r="B65" s="23"/>
      <c r="C65" s="1" t="s">
        <v>44</v>
      </c>
      <c r="D65" s="2">
        <v>15</v>
      </c>
      <c r="F65" s="3">
        <v>41649</v>
      </c>
      <c r="H65" s="3">
        <v>83954.142999999996</v>
      </c>
      <c r="J65" s="3">
        <v>41637</v>
      </c>
      <c r="L65" s="3">
        <v>83942</v>
      </c>
    </row>
    <row r="66" spans="1:18" ht="23.25" hidden="1" customHeight="1">
      <c r="B66" s="23"/>
      <c r="C66" s="1" t="s">
        <v>45</v>
      </c>
      <c r="D66" s="2">
        <v>17</v>
      </c>
      <c r="F66" s="21">
        <v>83954143</v>
      </c>
      <c r="H66" s="20">
        <v>52527633</v>
      </c>
      <c r="J66" s="20">
        <v>83942043</v>
      </c>
      <c r="L66" s="3">
        <v>58651147</v>
      </c>
    </row>
    <row r="67" spans="1:18" ht="23.25" customHeight="1">
      <c r="B67" s="23"/>
      <c r="C67" s="1" t="s">
        <v>46</v>
      </c>
      <c r="D67" s="2">
        <v>15</v>
      </c>
      <c r="F67" s="21">
        <v>12660</v>
      </c>
      <c r="H67" s="20">
        <v>16256.967000000001</v>
      </c>
      <c r="J67" s="20">
        <v>10638</v>
      </c>
      <c r="L67" s="20">
        <v>14956</v>
      </c>
      <c r="N67" s="23"/>
      <c r="O67" s="25"/>
      <c r="P67" s="25"/>
    </row>
    <row r="68" spans="1:18" ht="23.25" customHeight="1">
      <c r="B68" s="23"/>
      <c r="C68" s="1" t="s">
        <v>47</v>
      </c>
      <c r="F68" s="21">
        <v>0</v>
      </c>
      <c r="H68" s="20">
        <v>0</v>
      </c>
      <c r="J68" s="20">
        <v>0</v>
      </c>
      <c r="L68" s="3">
        <v>5008</v>
      </c>
      <c r="O68" s="25"/>
      <c r="P68" s="25"/>
    </row>
    <row r="69" spans="1:18" ht="23.25" customHeight="1">
      <c r="B69" s="1" t="s">
        <v>48</v>
      </c>
      <c r="C69" s="28"/>
      <c r="D69" s="2">
        <v>16</v>
      </c>
      <c r="F69" s="21">
        <v>57417</v>
      </c>
      <c r="H69" s="20">
        <v>65446.720000000001</v>
      </c>
      <c r="J69" s="20">
        <v>57417</v>
      </c>
      <c r="L69" s="20">
        <v>65447</v>
      </c>
    </row>
    <row r="70" spans="1:18" ht="23.25" customHeight="1">
      <c r="B70" s="1" t="s">
        <v>49</v>
      </c>
      <c r="D70" s="2">
        <v>17</v>
      </c>
      <c r="F70" s="21">
        <v>7862</v>
      </c>
      <c r="H70" s="20">
        <v>7831.1220000000003</v>
      </c>
      <c r="J70" s="20">
        <v>7714</v>
      </c>
      <c r="L70" s="20">
        <v>7643</v>
      </c>
      <c r="O70" s="28"/>
    </row>
    <row r="71" spans="1:18">
      <c r="B71" s="1" t="s">
        <v>50</v>
      </c>
      <c r="D71" s="2">
        <v>18</v>
      </c>
      <c r="F71" s="21">
        <v>1937</v>
      </c>
      <c r="H71" s="20">
        <v>2241.223</v>
      </c>
      <c r="J71" s="20">
        <v>1789</v>
      </c>
      <c r="L71" s="20">
        <v>1835</v>
      </c>
      <c r="O71" s="28"/>
    </row>
    <row r="72" spans="1:18" ht="24" customHeight="1">
      <c r="C72" s="28" t="s">
        <v>51</v>
      </c>
      <c r="F72" s="26">
        <v>186767</v>
      </c>
      <c r="H72" s="27">
        <v>305708.60800000001</v>
      </c>
      <c r="J72" s="27">
        <v>184437</v>
      </c>
      <c r="L72" s="27">
        <v>308809</v>
      </c>
      <c r="O72" s="28"/>
      <c r="R72" s="3"/>
    </row>
    <row r="73" spans="1:18">
      <c r="A73" s="1" t="s">
        <v>52</v>
      </c>
      <c r="H73" s="20"/>
      <c r="R73" s="3"/>
    </row>
    <row r="74" spans="1:18" ht="20.399999999999999">
      <c r="B74" s="28" t="s">
        <v>53</v>
      </c>
      <c r="D74" s="2">
        <v>17</v>
      </c>
      <c r="F74" s="21">
        <v>62793</v>
      </c>
      <c r="H74" s="20">
        <v>64759.512999999999</v>
      </c>
      <c r="J74" s="20">
        <v>62793</v>
      </c>
      <c r="L74" s="20">
        <v>64760</v>
      </c>
      <c r="P74" s="33"/>
    </row>
    <row r="75" spans="1:18" ht="20.399999999999999">
      <c r="B75" s="28" t="s">
        <v>54</v>
      </c>
      <c r="D75" s="2">
        <v>19</v>
      </c>
      <c r="F75" s="20">
        <v>10000</v>
      </c>
      <c r="H75" s="20">
        <v>10000</v>
      </c>
      <c r="J75" s="20">
        <v>10000</v>
      </c>
      <c r="L75" s="20">
        <v>10000</v>
      </c>
      <c r="P75" s="33"/>
    </row>
    <row r="76" spans="1:18">
      <c r="B76" s="28" t="s">
        <v>55</v>
      </c>
      <c r="D76" s="34">
        <v>20</v>
      </c>
      <c r="F76" s="21">
        <v>13059</v>
      </c>
      <c r="H76" s="20">
        <v>12810.031000000001</v>
      </c>
      <c r="J76" s="20">
        <v>12423</v>
      </c>
      <c r="L76" s="20">
        <v>12201</v>
      </c>
    </row>
    <row r="77" spans="1:18">
      <c r="C77" s="1" t="s">
        <v>56</v>
      </c>
      <c r="F77" s="26">
        <v>85852</v>
      </c>
      <c r="H77" s="27">
        <v>87569.544000000009</v>
      </c>
      <c r="J77" s="27">
        <v>85216</v>
      </c>
      <c r="L77" s="27">
        <v>86961</v>
      </c>
      <c r="O77" s="28"/>
      <c r="P77" s="35"/>
    </row>
    <row r="78" spans="1:18" ht="24" customHeight="1">
      <c r="C78" s="28" t="s">
        <v>57</v>
      </c>
      <c r="F78" s="26">
        <v>272619</v>
      </c>
      <c r="H78" s="27">
        <v>393278.152</v>
      </c>
      <c r="J78" s="27">
        <v>269653</v>
      </c>
      <c r="L78" s="27">
        <v>395770</v>
      </c>
      <c r="O78" s="28"/>
      <c r="P78" s="35"/>
    </row>
    <row r="79" spans="1:18">
      <c r="A79" s="1" t="s">
        <v>58</v>
      </c>
      <c r="O79" s="28"/>
      <c r="P79" s="35"/>
    </row>
    <row r="80" spans="1:18" ht="18.75" customHeight="1">
      <c r="B80" s="28"/>
      <c r="C80" s="35" t="s">
        <v>59</v>
      </c>
      <c r="F80" s="21"/>
      <c r="H80" s="36"/>
      <c r="J80" s="20"/>
      <c r="L80" s="36"/>
      <c r="O80" s="28"/>
      <c r="P80" s="28"/>
    </row>
    <row r="81" spans="1:16">
      <c r="C81" s="1" t="s">
        <v>60</v>
      </c>
      <c r="F81" s="21"/>
      <c r="H81" s="20"/>
      <c r="J81" s="20"/>
      <c r="O81" s="28"/>
      <c r="P81" s="35"/>
    </row>
    <row r="82" spans="1:16" ht="20.399999999999999" thickBot="1">
      <c r="C82" s="1" t="s">
        <v>61</v>
      </c>
      <c r="F82" s="37">
        <v>250000</v>
      </c>
      <c r="H82" s="37">
        <v>250000</v>
      </c>
      <c r="J82" s="37">
        <v>250000</v>
      </c>
      <c r="L82" s="37">
        <v>250000</v>
      </c>
      <c r="N82" s="38"/>
      <c r="O82" s="25"/>
      <c r="P82" s="35"/>
    </row>
    <row r="83" spans="1:16" ht="20.399999999999999" thickTop="1">
      <c r="B83" s="28" t="s">
        <v>62</v>
      </c>
      <c r="C83" s="35"/>
      <c r="F83" s="21"/>
      <c r="J83" s="20"/>
      <c r="N83" s="38"/>
      <c r="O83" s="40"/>
      <c r="P83" s="35"/>
    </row>
    <row r="84" spans="1:16">
      <c r="B84" s="28"/>
      <c r="C84" s="35" t="s">
        <v>63</v>
      </c>
      <c r="F84" s="21">
        <v>250000</v>
      </c>
      <c r="G84" s="21"/>
      <c r="H84" s="20">
        <v>250000</v>
      </c>
      <c r="I84" s="20"/>
      <c r="J84" s="20">
        <v>250000</v>
      </c>
      <c r="K84" s="20"/>
      <c r="L84" s="20">
        <v>250000</v>
      </c>
      <c r="N84" s="38"/>
      <c r="O84" s="39"/>
      <c r="P84" s="28"/>
    </row>
    <row r="85" spans="1:16" s="44" customFormat="1">
      <c r="A85" s="1"/>
      <c r="B85" s="41" t="s">
        <v>64</v>
      </c>
      <c r="C85" s="28"/>
      <c r="D85" s="2"/>
      <c r="E85" s="1"/>
      <c r="F85" s="20">
        <v>129163</v>
      </c>
      <c r="G85" s="20"/>
      <c r="H85" s="20">
        <v>129163.34600000001</v>
      </c>
      <c r="I85" s="20"/>
      <c r="J85" s="20">
        <v>129163</v>
      </c>
      <c r="K85" s="20"/>
      <c r="L85" s="20">
        <v>129163</v>
      </c>
      <c r="M85" s="1"/>
      <c r="N85" s="42"/>
      <c r="O85" s="43"/>
      <c r="P85" s="28"/>
    </row>
    <row r="86" spans="1:16" s="44" customFormat="1">
      <c r="A86" s="1"/>
      <c r="B86" s="41" t="s">
        <v>65</v>
      </c>
      <c r="C86" s="28"/>
      <c r="D86" s="2"/>
      <c r="E86" s="1"/>
      <c r="F86" s="20">
        <v>17117</v>
      </c>
      <c r="G86" s="20"/>
      <c r="H86" s="20">
        <v>17117.099999999999</v>
      </c>
      <c r="I86" s="20"/>
      <c r="J86" s="20">
        <v>17117</v>
      </c>
      <c r="K86" s="20"/>
      <c r="L86" s="20">
        <v>17117</v>
      </c>
      <c r="M86" s="1"/>
      <c r="N86" s="42"/>
      <c r="O86" s="43"/>
      <c r="P86" s="28"/>
    </row>
    <row r="87" spans="1:16">
      <c r="B87" s="28" t="s">
        <v>66</v>
      </c>
      <c r="C87" s="28"/>
      <c r="F87" s="21"/>
      <c r="H87" s="20"/>
      <c r="N87" s="42"/>
      <c r="O87" s="43"/>
      <c r="P87" s="28"/>
    </row>
    <row r="88" spans="1:16">
      <c r="B88" s="28"/>
      <c r="C88" s="28" t="s">
        <v>67</v>
      </c>
      <c r="F88" s="21"/>
      <c r="H88" s="20"/>
      <c r="N88" s="42"/>
      <c r="O88" s="43"/>
      <c r="P88" s="28"/>
    </row>
    <row r="89" spans="1:16">
      <c r="B89" s="28"/>
      <c r="C89" s="28" t="s">
        <v>68</v>
      </c>
      <c r="D89" s="2">
        <v>22</v>
      </c>
      <c r="F89" s="21">
        <v>10895</v>
      </c>
      <c r="H89" s="20">
        <v>10894.584999999999</v>
      </c>
      <c r="J89" s="20">
        <v>10895</v>
      </c>
      <c r="L89" s="20">
        <v>10895</v>
      </c>
      <c r="N89" s="38"/>
      <c r="O89" s="45"/>
      <c r="P89" s="28"/>
    </row>
    <row r="90" spans="1:16">
      <c r="B90" s="28"/>
      <c r="C90" s="28" t="s">
        <v>69</v>
      </c>
      <c r="F90" s="46">
        <v>7431</v>
      </c>
      <c r="H90" s="47">
        <v>7303.6310000000003</v>
      </c>
      <c r="J90" s="47">
        <v>29955</v>
      </c>
      <c r="L90" s="47">
        <v>26102</v>
      </c>
      <c r="N90" s="38"/>
      <c r="O90" s="39"/>
      <c r="P90" s="28"/>
    </row>
    <row r="91" spans="1:16" ht="20.399999999999999">
      <c r="C91" s="1" t="s">
        <v>70</v>
      </c>
      <c r="F91" s="21">
        <v>414606</v>
      </c>
      <c r="H91" s="27">
        <v>414478.66200000001</v>
      </c>
      <c r="J91" s="20">
        <v>437130</v>
      </c>
      <c r="L91" s="27">
        <v>433277</v>
      </c>
      <c r="N91" s="48"/>
      <c r="O91" s="48"/>
      <c r="P91" s="33"/>
    </row>
    <row r="92" spans="1:16" ht="24" customHeight="1" thickBot="1">
      <c r="A92" s="1" t="s">
        <v>71</v>
      </c>
      <c r="F92" s="29">
        <v>687225</v>
      </c>
      <c r="H92" s="30">
        <v>807756.81400000001</v>
      </c>
      <c r="J92" s="30">
        <v>706783</v>
      </c>
      <c r="L92" s="30">
        <v>829047</v>
      </c>
      <c r="N92" s="38"/>
      <c r="O92" s="49"/>
    </row>
    <row r="93" spans="1:16" ht="10.199999999999999" customHeight="1" thickTop="1">
      <c r="H93" s="20"/>
      <c r="N93" s="38"/>
      <c r="O93" s="49"/>
    </row>
    <row r="94" spans="1:16">
      <c r="A94" s="32" t="s">
        <v>33</v>
      </c>
      <c r="D94" s="1"/>
    </row>
    <row r="95" spans="1:16">
      <c r="A95" s="32"/>
      <c r="D95" s="1"/>
    </row>
    <row r="96" spans="1:16">
      <c r="A96" s="32"/>
      <c r="D96" s="1"/>
    </row>
    <row r="97" spans="1:12">
      <c r="A97" s="158" t="s">
        <v>34</v>
      </c>
      <c r="B97" s="158"/>
      <c r="C97" s="158"/>
      <c r="D97" s="158"/>
      <c r="H97" s="159" t="s">
        <v>35</v>
      </c>
      <c r="I97" s="159"/>
      <c r="J97" s="159"/>
      <c r="K97" s="159"/>
      <c r="L97" s="159"/>
    </row>
    <row r="98" spans="1:12">
      <c r="A98" s="158" t="s">
        <v>36</v>
      </c>
      <c r="B98" s="158"/>
      <c r="C98" s="158"/>
      <c r="D98" s="158"/>
      <c r="H98" s="159" t="s">
        <v>37</v>
      </c>
      <c r="I98" s="159"/>
      <c r="J98" s="159"/>
      <c r="K98" s="159"/>
      <c r="L98" s="159"/>
    </row>
    <row r="99" spans="1:12">
      <c r="A99" s="160" t="s">
        <v>72</v>
      </c>
      <c r="B99" s="160"/>
      <c r="C99" s="160"/>
      <c r="D99" s="160"/>
      <c r="E99" s="160"/>
      <c r="F99" s="160"/>
      <c r="G99" s="160"/>
      <c r="H99" s="160"/>
      <c r="I99" s="160"/>
      <c r="J99" s="160"/>
      <c r="K99" s="160"/>
      <c r="L99" s="160"/>
    </row>
    <row r="100" spans="1:12">
      <c r="A100" s="5"/>
      <c r="B100" s="5"/>
      <c r="C100" s="5"/>
      <c r="D100" s="5"/>
      <c r="E100" s="5"/>
      <c r="F100" s="6"/>
      <c r="G100" s="6"/>
      <c r="H100" s="6"/>
      <c r="I100" s="6"/>
      <c r="J100" s="6"/>
      <c r="K100" s="6"/>
      <c r="L100" s="6"/>
    </row>
    <row r="101" spans="1:12">
      <c r="D101" s="1"/>
      <c r="F101" s="21"/>
      <c r="G101" s="21"/>
      <c r="H101" s="20"/>
      <c r="I101" s="20"/>
      <c r="J101" s="20"/>
      <c r="K101" s="20"/>
    </row>
    <row r="103" spans="1:12">
      <c r="F103" s="50"/>
      <c r="G103" s="50"/>
      <c r="H103" s="50"/>
      <c r="I103" s="50"/>
      <c r="J103" s="50"/>
      <c r="K103" s="50"/>
      <c r="L103" s="50"/>
    </row>
  </sheetData>
  <mergeCells count="24">
    <mergeCell ref="J51:L51"/>
    <mergeCell ref="J1:L1"/>
    <mergeCell ref="A2:L2"/>
    <mergeCell ref="A3:L3"/>
    <mergeCell ref="A4:L4"/>
    <mergeCell ref="F5:L5"/>
    <mergeCell ref="F6:H6"/>
    <mergeCell ref="J6:L6"/>
    <mergeCell ref="A48:D48"/>
    <mergeCell ref="H48:L48"/>
    <mergeCell ref="A49:D49"/>
    <mergeCell ref="H49:L49"/>
    <mergeCell ref="A50:L50"/>
    <mergeCell ref="A52:L52"/>
    <mergeCell ref="A53:L53"/>
    <mergeCell ref="A54:L54"/>
    <mergeCell ref="F55:L55"/>
    <mergeCell ref="F56:H56"/>
    <mergeCell ref="J56:L56"/>
    <mergeCell ref="A97:D97"/>
    <mergeCell ref="H97:L97"/>
    <mergeCell ref="A98:D98"/>
    <mergeCell ref="H98:L98"/>
    <mergeCell ref="A99:L99"/>
  </mergeCells>
  <pageMargins left="0.73" right="0" top="0.55118110236220474" bottom="0" header="0.51181102362204722" footer="0.11811023622047245"/>
  <pageSetup paperSize="9" scale="75" fitToHeight="0" orientation="portrait" r:id="rId1"/>
  <rowBreaks count="1" manualBreakCount="1">
    <brk id="5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A29BE-4CF5-4DEA-B4C5-6EACB500AEFF}">
  <dimension ref="A1:S32"/>
  <sheetViews>
    <sheetView view="pageBreakPreview" topLeftCell="A21" zoomScaleNormal="70" zoomScaleSheetLayoutView="100" workbookViewId="0">
      <selection activeCell="A27" sqref="A27"/>
    </sheetView>
  </sheetViews>
  <sheetFormatPr defaultColWidth="9.25" defaultRowHeight="17.399999999999999"/>
  <cols>
    <col min="1" max="1" width="34.375" style="51" customWidth="1"/>
    <col min="2" max="2" width="1.25" style="51" customWidth="1"/>
    <col min="3" max="3" width="13.25" style="51" customWidth="1"/>
    <col min="4" max="4" width="0.75" style="51" customWidth="1"/>
    <col min="5" max="5" width="12.75" style="51" customWidth="1"/>
    <col min="6" max="6" width="1" style="51" customWidth="1"/>
    <col min="7" max="7" width="13.375" style="51" customWidth="1"/>
    <col min="8" max="8" width="0.75" style="51" customWidth="1"/>
    <col min="9" max="9" width="12" style="51" customWidth="1"/>
    <col min="10" max="10" width="0.75" style="51" customWidth="1"/>
    <col min="11" max="11" width="12.75" style="51" customWidth="1"/>
    <col min="12" max="12" width="0.75" style="51" customWidth="1"/>
    <col min="13" max="13" width="26" style="51" customWidth="1"/>
    <col min="14" max="14" width="1.25" style="51" customWidth="1"/>
    <col min="15" max="15" width="17.25" style="51" customWidth="1"/>
    <col min="16" max="16" width="0.75" style="51" customWidth="1"/>
    <col min="17" max="17" width="13.25" style="51" customWidth="1"/>
    <col min="18" max="18" width="1.5" style="51" customWidth="1"/>
    <col min="19" max="19" width="16.75" style="51" customWidth="1"/>
    <col min="20" max="16384" width="9.25" style="51"/>
  </cols>
  <sheetData>
    <row r="1" spans="1:19">
      <c r="O1" s="180" t="s">
        <v>73</v>
      </c>
      <c r="P1" s="180"/>
      <c r="Q1" s="180"/>
    </row>
    <row r="3" spans="1:19">
      <c r="A3" s="181" t="s">
        <v>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</row>
    <row r="4" spans="1:19">
      <c r="A4" s="181" t="s">
        <v>74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</row>
    <row r="5" spans="1:19">
      <c r="A5" s="181" t="s">
        <v>75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</row>
    <row r="6" spans="1:19" ht="9" customHeight="1">
      <c r="A6" s="52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</row>
    <row r="7" spans="1:19" ht="17.25" customHeight="1">
      <c r="A7" s="52"/>
      <c r="B7" s="53"/>
      <c r="C7" s="182" t="s">
        <v>3</v>
      </c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</row>
    <row r="8" spans="1:19" ht="17.25" customHeight="1">
      <c r="A8" s="52"/>
      <c r="B8" s="53"/>
      <c r="C8" s="179" t="s">
        <v>4</v>
      </c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</row>
    <row r="9" spans="1:19" ht="17.25" customHeight="1">
      <c r="C9" s="54"/>
      <c r="D9" s="55"/>
      <c r="E9" s="55"/>
      <c r="F9" s="55"/>
      <c r="G9" s="55"/>
      <c r="H9" s="55"/>
      <c r="I9" s="169" t="s">
        <v>76</v>
      </c>
      <c r="J9" s="169"/>
      <c r="K9" s="169"/>
      <c r="L9" s="56"/>
      <c r="M9" s="57" t="s">
        <v>77</v>
      </c>
      <c r="N9" s="58"/>
      <c r="O9" s="170" t="s">
        <v>78</v>
      </c>
    </row>
    <row r="10" spans="1:19" ht="21.75" customHeight="1">
      <c r="C10" s="60" t="s">
        <v>79</v>
      </c>
      <c r="D10" s="55"/>
      <c r="E10" s="55" t="s">
        <v>80</v>
      </c>
      <c r="F10" s="55"/>
      <c r="G10" s="61" t="s">
        <v>81</v>
      </c>
      <c r="H10" s="55"/>
      <c r="I10" s="62" t="s">
        <v>82</v>
      </c>
      <c r="J10" s="56"/>
      <c r="K10" s="173" t="s">
        <v>69</v>
      </c>
      <c r="L10" s="56"/>
      <c r="M10" s="176" t="s">
        <v>83</v>
      </c>
      <c r="N10" s="59"/>
      <c r="O10" s="171"/>
      <c r="Q10" s="63" t="s">
        <v>84</v>
      </c>
    </row>
    <row r="11" spans="1:19" ht="17.25" customHeight="1">
      <c r="C11" s="64" t="s">
        <v>85</v>
      </c>
      <c r="D11" s="55"/>
      <c r="E11" s="55" t="s">
        <v>86</v>
      </c>
      <c r="F11" s="55"/>
      <c r="G11" s="55" t="s">
        <v>87</v>
      </c>
      <c r="H11" s="55"/>
      <c r="I11" s="66" t="s">
        <v>88</v>
      </c>
      <c r="J11" s="67"/>
      <c r="K11" s="174"/>
      <c r="L11" s="56"/>
      <c r="M11" s="177"/>
      <c r="N11" s="55"/>
      <c r="O11" s="171"/>
      <c r="Q11" s="63" t="s">
        <v>89</v>
      </c>
    </row>
    <row r="12" spans="1:19" ht="17.25" customHeight="1">
      <c r="C12" s="68" t="s">
        <v>90</v>
      </c>
      <c r="D12" s="55"/>
      <c r="E12" s="69"/>
      <c r="F12" s="55"/>
      <c r="G12" s="69" t="s">
        <v>91</v>
      </c>
      <c r="H12" s="55"/>
      <c r="I12" s="57"/>
      <c r="J12" s="67"/>
      <c r="K12" s="175"/>
      <c r="L12" s="56"/>
      <c r="M12" s="178"/>
      <c r="N12" s="55"/>
      <c r="O12" s="172"/>
      <c r="Q12" s="70" t="s">
        <v>92</v>
      </c>
      <c r="S12" s="55"/>
    </row>
    <row r="13" spans="1:19">
      <c r="A13" s="51" t="s">
        <v>93</v>
      </c>
      <c r="C13" s="72">
        <v>250000</v>
      </c>
      <c r="D13" s="72"/>
      <c r="E13" s="72">
        <v>129163</v>
      </c>
      <c r="F13" s="72"/>
      <c r="G13" s="72">
        <v>17117</v>
      </c>
      <c r="H13" s="72"/>
      <c r="I13" s="72">
        <v>10895</v>
      </c>
      <c r="J13" s="72"/>
      <c r="K13" s="72">
        <v>4863</v>
      </c>
      <c r="L13" s="72"/>
      <c r="M13" s="72">
        <v>0</v>
      </c>
      <c r="N13" s="72"/>
      <c r="O13" s="72">
        <v>0</v>
      </c>
      <c r="P13" s="73"/>
      <c r="Q13" s="72">
        <v>412038</v>
      </c>
      <c r="R13" s="71"/>
      <c r="S13" s="71"/>
    </row>
    <row r="14" spans="1:19">
      <c r="A14" s="51" t="s">
        <v>94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>
        <v>0</v>
      </c>
      <c r="P14" s="73"/>
      <c r="Q14" s="72">
        <v>0</v>
      </c>
    </row>
    <row r="15" spans="1:19">
      <c r="A15" s="74" t="s">
        <v>95</v>
      </c>
      <c r="C15" s="75">
        <v>0</v>
      </c>
      <c r="D15" s="72"/>
      <c r="E15" s="75">
        <v>0</v>
      </c>
      <c r="F15" s="72"/>
      <c r="G15" s="75">
        <v>0</v>
      </c>
      <c r="H15" s="72"/>
      <c r="I15" s="75">
        <v>0</v>
      </c>
      <c r="J15" s="72"/>
      <c r="K15" s="75">
        <v>-15064</v>
      </c>
      <c r="L15" s="72"/>
      <c r="M15" s="75">
        <v>0</v>
      </c>
      <c r="N15" s="72"/>
      <c r="O15" s="75">
        <v>0</v>
      </c>
      <c r="P15" s="73"/>
      <c r="Q15" s="75">
        <v>-15064</v>
      </c>
    </row>
    <row r="16" spans="1:19" ht="18" thickBot="1">
      <c r="A16" s="51" t="s">
        <v>96</v>
      </c>
      <c r="B16" s="76"/>
      <c r="C16" s="77">
        <v>250000</v>
      </c>
      <c r="D16" s="72"/>
      <c r="E16" s="77">
        <v>129163</v>
      </c>
      <c r="F16" s="72"/>
      <c r="G16" s="77">
        <v>17117</v>
      </c>
      <c r="H16" s="72"/>
      <c r="I16" s="77">
        <v>10895</v>
      </c>
      <c r="J16" s="72"/>
      <c r="K16" s="77">
        <v>-10201</v>
      </c>
      <c r="L16" s="72"/>
      <c r="M16" s="77">
        <v>0</v>
      </c>
      <c r="N16" s="72"/>
      <c r="O16" s="77">
        <v>0</v>
      </c>
      <c r="P16" s="73"/>
      <c r="Q16" s="77">
        <v>396974</v>
      </c>
      <c r="R16" s="71"/>
      <c r="S16" s="71"/>
    </row>
    <row r="17" spans="1:19" ht="14.25" customHeight="1" thickTop="1">
      <c r="A17" s="78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2"/>
      <c r="P17" s="73"/>
      <c r="Q17" s="73"/>
    </row>
    <row r="18" spans="1:19">
      <c r="A18" s="51" t="s">
        <v>97</v>
      </c>
      <c r="C18" s="72">
        <v>250000</v>
      </c>
      <c r="D18" s="72"/>
      <c r="E18" s="72">
        <v>129163</v>
      </c>
      <c r="F18" s="72"/>
      <c r="G18" s="72">
        <v>17117</v>
      </c>
      <c r="H18" s="72"/>
      <c r="I18" s="72">
        <v>10895</v>
      </c>
      <c r="J18" s="72"/>
      <c r="K18" s="72">
        <v>7304</v>
      </c>
      <c r="L18" s="72"/>
      <c r="M18" s="72">
        <v>0</v>
      </c>
      <c r="N18" s="72"/>
      <c r="O18" s="72">
        <v>0</v>
      </c>
      <c r="P18" s="72"/>
      <c r="Q18" s="72">
        <v>414479</v>
      </c>
      <c r="R18" s="71">
        <v>0.33799999998882413</v>
      </c>
      <c r="S18" s="71"/>
    </row>
    <row r="19" spans="1:19">
      <c r="A19" s="51" t="s">
        <v>94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</row>
    <row r="20" spans="1:19">
      <c r="A20" s="51" t="s">
        <v>98</v>
      </c>
      <c r="C20" s="75">
        <v>0</v>
      </c>
      <c r="D20" s="72"/>
      <c r="E20" s="75">
        <v>0</v>
      </c>
      <c r="F20" s="72"/>
      <c r="G20" s="75">
        <v>0</v>
      </c>
      <c r="H20" s="72"/>
      <c r="I20" s="75">
        <v>0</v>
      </c>
      <c r="J20" s="72"/>
      <c r="K20" s="75">
        <v>127</v>
      </c>
      <c r="L20" s="72"/>
      <c r="M20" s="75">
        <v>0</v>
      </c>
      <c r="N20" s="72"/>
      <c r="O20" s="75">
        <v>0</v>
      </c>
      <c r="P20" s="72"/>
      <c r="Q20" s="75">
        <v>127</v>
      </c>
      <c r="R20" s="71"/>
      <c r="S20" s="71"/>
    </row>
    <row r="21" spans="1:19" ht="18" thickBot="1">
      <c r="A21" s="51" t="s">
        <v>99</v>
      </c>
      <c r="C21" s="77">
        <v>250000</v>
      </c>
      <c r="D21" s="72"/>
      <c r="E21" s="77">
        <v>129163</v>
      </c>
      <c r="F21" s="72"/>
      <c r="G21" s="77">
        <v>17117</v>
      </c>
      <c r="H21" s="72"/>
      <c r="I21" s="77">
        <v>10895</v>
      </c>
      <c r="J21" s="72"/>
      <c r="K21" s="77">
        <v>7431</v>
      </c>
      <c r="L21" s="72"/>
      <c r="M21" s="77">
        <v>0</v>
      </c>
      <c r="N21" s="72"/>
      <c r="O21" s="77">
        <v>0</v>
      </c>
      <c r="P21" s="73"/>
      <c r="Q21" s="77">
        <v>414606</v>
      </c>
      <c r="R21" s="78"/>
      <c r="S21" s="54"/>
    </row>
    <row r="22" spans="1:19" ht="18" thickTop="1"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54"/>
      <c r="P22" s="71"/>
      <c r="Q22" s="71"/>
    </row>
    <row r="23" spans="1:19" ht="19.8">
      <c r="A23" s="32" t="s">
        <v>33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</row>
    <row r="24" spans="1:19" ht="19.8">
      <c r="A24" s="32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</row>
    <row r="25" spans="1:19" ht="19.8">
      <c r="A25" s="32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</row>
    <row r="26" spans="1:19" ht="19.8">
      <c r="A26" s="32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</row>
    <row r="27" spans="1:19">
      <c r="K27" s="79"/>
      <c r="Q27" s="71"/>
    </row>
    <row r="28" spans="1:19" s="28" customFormat="1" ht="19.8">
      <c r="A28" s="158" t="s">
        <v>100</v>
      </c>
      <c r="B28" s="158"/>
      <c r="C28" s="158"/>
      <c r="D28" s="158"/>
      <c r="E28" s="158"/>
      <c r="I28" s="158" t="s">
        <v>100</v>
      </c>
      <c r="J28" s="158"/>
      <c r="K28" s="158"/>
      <c r="L28" s="158"/>
      <c r="M28" s="158"/>
      <c r="N28" s="158"/>
      <c r="O28" s="158"/>
      <c r="P28" s="158"/>
      <c r="Q28" s="158"/>
    </row>
    <row r="29" spans="1:19" s="28" customFormat="1" ht="21.45" customHeight="1">
      <c r="A29" s="158" t="s">
        <v>36</v>
      </c>
      <c r="B29" s="158"/>
      <c r="C29" s="158"/>
      <c r="D29" s="158"/>
      <c r="E29" s="158"/>
      <c r="I29" s="158" t="s">
        <v>37</v>
      </c>
      <c r="J29" s="158"/>
      <c r="K29" s="158"/>
      <c r="L29" s="158"/>
      <c r="M29" s="158"/>
      <c r="N29" s="158"/>
      <c r="O29" s="158"/>
      <c r="P29" s="158"/>
      <c r="Q29" s="158"/>
    </row>
    <row r="30" spans="1:19">
      <c r="A30" s="167" t="s">
        <v>101</v>
      </c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</row>
    <row r="32" spans="1:19">
      <c r="D32" s="71">
        <f>+D17-P32</f>
        <v>0</v>
      </c>
      <c r="E32" s="71"/>
      <c r="F32" s="71"/>
      <c r="G32" s="71"/>
      <c r="H32" s="71"/>
    </row>
  </sheetData>
  <mergeCells count="15">
    <mergeCell ref="C8:Q8"/>
    <mergeCell ref="O1:Q1"/>
    <mergeCell ref="A3:Q3"/>
    <mergeCell ref="A4:Q4"/>
    <mergeCell ref="A5:Q5"/>
    <mergeCell ref="C7:Q7"/>
    <mergeCell ref="A29:E29"/>
    <mergeCell ref="I29:Q29"/>
    <mergeCell ref="A30:Q30"/>
    <mergeCell ref="I9:K9"/>
    <mergeCell ref="O9:O12"/>
    <mergeCell ref="K10:K12"/>
    <mergeCell ref="M10:M12"/>
    <mergeCell ref="A28:E28"/>
    <mergeCell ref="I28:Q28"/>
  </mergeCells>
  <pageMargins left="1.1023622047244095" right="0" top="0.55118110236220474" bottom="0" header="0.51181102362204722" footer="0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05266-8AAF-4EE2-848C-B655F9C0F2CE}">
  <dimension ref="A1:O31"/>
  <sheetViews>
    <sheetView view="pageBreakPreview" topLeftCell="A21" zoomScale="98" zoomScaleNormal="70" zoomScaleSheetLayoutView="98" workbookViewId="0">
      <selection activeCell="A29" sqref="A29:M29"/>
    </sheetView>
  </sheetViews>
  <sheetFormatPr defaultColWidth="9.25" defaultRowHeight="17.399999999999999"/>
  <cols>
    <col min="1" max="1" width="46.25" style="51" customWidth="1"/>
    <col min="2" max="2" width="0.75" style="51" customWidth="1"/>
    <col min="3" max="3" width="12.75" style="51" customWidth="1"/>
    <col min="4" max="4" width="0.75" style="51" customWidth="1"/>
    <col min="5" max="5" width="12.75" style="51" customWidth="1"/>
    <col min="6" max="6" width="0.75" style="51" customWidth="1"/>
    <col min="7" max="7" width="12.75" style="51" customWidth="1"/>
    <col min="8" max="8" width="0.75" style="51" customWidth="1"/>
    <col min="9" max="9" width="12.25" style="51" customWidth="1"/>
    <col min="10" max="10" width="0.75" style="51" customWidth="1"/>
    <col min="11" max="11" width="13" style="51" customWidth="1"/>
    <col min="12" max="12" width="0.75" style="51" customWidth="1"/>
    <col min="13" max="13" width="13.75" style="51" customWidth="1"/>
    <col min="14" max="14" width="2.125" style="51" customWidth="1"/>
    <col min="15" max="15" width="16.75" style="51" customWidth="1"/>
    <col min="16" max="16384" width="9.25" style="51"/>
  </cols>
  <sheetData>
    <row r="1" spans="1:15">
      <c r="K1" s="186" t="s">
        <v>73</v>
      </c>
      <c r="L1" s="186"/>
      <c r="M1" s="186"/>
    </row>
    <row r="3" spans="1:15">
      <c r="A3" s="181" t="s">
        <v>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5">
      <c r="A4" s="181" t="s">
        <v>74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5">
      <c r="A5" s="181" t="s">
        <v>75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</row>
    <row r="6" spans="1:15" ht="17.25" customHeight="1">
      <c r="A6" s="52"/>
      <c r="B6" s="53"/>
      <c r="C6" s="182" t="s">
        <v>3</v>
      </c>
      <c r="D6" s="182"/>
      <c r="E6" s="182"/>
      <c r="F6" s="182"/>
      <c r="G6" s="182"/>
      <c r="H6" s="182"/>
      <c r="I6" s="182"/>
      <c r="J6" s="182"/>
      <c r="K6" s="182"/>
      <c r="L6" s="182"/>
      <c r="M6" s="182"/>
    </row>
    <row r="7" spans="1:15" ht="17.25" customHeight="1">
      <c r="A7" s="52"/>
      <c r="B7" s="53"/>
      <c r="C7" s="179" t="s">
        <v>102</v>
      </c>
      <c r="D7" s="179"/>
      <c r="E7" s="179"/>
      <c r="F7" s="179"/>
      <c r="G7" s="179"/>
      <c r="H7" s="179"/>
      <c r="I7" s="179"/>
      <c r="J7" s="179"/>
      <c r="K7" s="179"/>
      <c r="L7" s="179"/>
      <c r="M7" s="179"/>
    </row>
    <row r="8" spans="1:15">
      <c r="C8" s="54"/>
      <c r="D8" s="54"/>
      <c r="E8" s="54"/>
      <c r="F8" s="54"/>
      <c r="G8" s="54"/>
      <c r="H8" s="55"/>
      <c r="I8" s="183" t="s">
        <v>76</v>
      </c>
      <c r="J8" s="183"/>
      <c r="K8" s="183"/>
    </row>
    <row r="9" spans="1:15" ht="21.75" customHeight="1">
      <c r="C9" s="60" t="s">
        <v>79</v>
      </c>
      <c r="D9" s="55"/>
      <c r="E9" s="55" t="s">
        <v>80</v>
      </c>
      <c r="F9" s="55"/>
      <c r="G9" s="61" t="s">
        <v>81</v>
      </c>
      <c r="H9" s="55"/>
      <c r="I9" s="62" t="s">
        <v>82</v>
      </c>
      <c r="J9" s="56"/>
      <c r="K9" s="173" t="s">
        <v>69</v>
      </c>
      <c r="M9" s="184" t="s">
        <v>103</v>
      </c>
    </row>
    <row r="10" spans="1:15">
      <c r="C10" s="64" t="s">
        <v>85</v>
      </c>
      <c r="D10" s="65"/>
      <c r="E10" s="55" t="s">
        <v>86</v>
      </c>
      <c r="F10" s="65"/>
      <c r="G10" s="55" t="s">
        <v>87</v>
      </c>
      <c r="H10" s="55"/>
      <c r="I10" s="80" t="s">
        <v>88</v>
      </c>
      <c r="J10" s="67"/>
      <c r="K10" s="174"/>
      <c r="M10" s="184"/>
    </row>
    <row r="11" spans="1:15">
      <c r="C11" s="68" t="s">
        <v>90</v>
      </c>
      <c r="D11" s="81"/>
      <c r="E11" s="69"/>
      <c r="F11" s="81"/>
      <c r="G11" s="69" t="s">
        <v>91</v>
      </c>
      <c r="H11" s="55"/>
      <c r="I11" s="57"/>
      <c r="J11" s="67"/>
      <c r="K11" s="175"/>
      <c r="M11" s="185"/>
      <c r="O11" s="55"/>
    </row>
    <row r="12" spans="1:15">
      <c r="A12" s="51" t="s">
        <v>93</v>
      </c>
      <c r="C12" s="72">
        <v>250000</v>
      </c>
      <c r="D12" s="72"/>
      <c r="E12" s="72">
        <v>129163</v>
      </c>
      <c r="F12" s="72"/>
      <c r="G12" s="72">
        <v>17117</v>
      </c>
      <c r="H12" s="72"/>
      <c r="I12" s="72">
        <v>10895</v>
      </c>
      <c r="J12" s="72"/>
      <c r="K12" s="72">
        <v>15611</v>
      </c>
      <c r="L12" s="71"/>
      <c r="M12" s="72">
        <v>422786</v>
      </c>
      <c r="N12" s="71"/>
      <c r="O12" s="71"/>
    </row>
    <row r="13" spans="1:15">
      <c r="A13" s="51" t="s">
        <v>94</v>
      </c>
      <c r="C13" s="72"/>
      <c r="D13" s="72"/>
      <c r="E13" s="72"/>
      <c r="F13" s="72"/>
      <c r="G13" s="72"/>
      <c r="H13" s="72"/>
      <c r="I13" s="72"/>
      <c r="J13" s="72"/>
      <c r="K13" s="72"/>
      <c r="L13" s="71"/>
      <c r="M13" s="72"/>
    </row>
    <row r="14" spans="1:15">
      <c r="A14" s="51" t="s">
        <v>98</v>
      </c>
      <c r="C14" s="75">
        <v>0</v>
      </c>
      <c r="D14" s="72"/>
      <c r="E14" s="75">
        <v>0</v>
      </c>
      <c r="F14" s="72"/>
      <c r="G14" s="75">
        <v>0</v>
      </c>
      <c r="H14" s="72"/>
      <c r="I14" s="75">
        <v>0</v>
      </c>
      <c r="J14" s="72"/>
      <c r="K14" s="75">
        <v>-11721</v>
      </c>
      <c r="L14" s="71"/>
      <c r="M14" s="75">
        <v>-11721</v>
      </c>
    </row>
    <row r="15" spans="1:15" ht="18" thickBot="1">
      <c r="A15" s="51" t="s">
        <v>96</v>
      </c>
      <c r="B15" s="76"/>
      <c r="C15" s="77">
        <v>250000</v>
      </c>
      <c r="D15" s="82"/>
      <c r="E15" s="77">
        <v>129163</v>
      </c>
      <c r="F15" s="82"/>
      <c r="G15" s="77">
        <v>17117</v>
      </c>
      <c r="H15" s="72"/>
      <c r="I15" s="77">
        <v>10895</v>
      </c>
      <c r="J15" s="72"/>
      <c r="K15" s="77">
        <v>3890</v>
      </c>
      <c r="L15" s="71"/>
      <c r="M15" s="77">
        <v>411065</v>
      </c>
      <c r="N15" s="71"/>
      <c r="O15" s="71"/>
    </row>
    <row r="16" spans="1:15" ht="14.25" customHeight="1" thickTop="1">
      <c r="A16" s="78"/>
      <c r="C16" s="73"/>
      <c r="D16" s="73"/>
      <c r="E16" s="73"/>
      <c r="F16" s="73"/>
      <c r="G16" s="73"/>
      <c r="H16" s="73"/>
      <c r="I16" s="73"/>
      <c r="J16" s="73"/>
      <c r="K16" s="73"/>
      <c r="L16" s="71"/>
      <c r="M16" s="73"/>
    </row>
    <row r="17" spans="1:15">
      <c r="A17" s="51" t="s">
        <v>97</v>
      </c>
      <c r="C17" s="72">
        <v>250000</v>
      </c>
      <c r="D17" s="72"/>
      <c r="E17" s="72">
        <v>129163</v>
      </c>
      <c r="F17" s="72"/>
      <c r="G17" s="72">
        <v>17117</v>
      </c>
      <c r="H17" s="72"/>
      <c r="I17" s="72">
        <v>10895</v>
      </c>
      <c r="J17" s="72"/>
      <c r="K17" s="72">
        <v>26102</v>
      </c>
      <c r="L17" s="54"/>
      <c r="M17" s="72">
        <v>433277</v>
      </c>
      <c r="N17" s="71"/>
      <c r="O17" s="71"/>
    </row>
    <row r="18" spans="1:15">
      <c r="A18" s="51" t="s">
        <v>94</v>
      </c>
      <c r="C18" s="72"/>
      <c r="D18" s="72"/>
      <c r="E18" s="72"/>
      <c r="F18" s="72"/>
      <c r="G18" s="72"/>
      <c r="H18" s="72"/>
      <c r="I18" s="72"/>
      <c r="J18" s="72"/>
      <c r="K18" s="72"/>
      <c r="L18" s="54"/>
      <c r="M18" s="72"/>
    </row>
    <row r="19" spans="1:15">
      <c r="A19" s="51" t="s">
        <v>98</v>
      </c>
      <c r="C19" s="75">
        <v>0</v>
      </c>
      <c r="D19" s="82"/>
      <c r="E19" s="75">
        <v>0</v>
      </c>
      <c r="F19" s="82"/>
      <c r="G19" s="83">
        <v>0</v>
      </c>
      <c r="H19" s="72"/>
      <c r="I19" s="75">
        <v>0</v>
      </c>
      <c r="J19" s="84"/>
      <c r="K19" s="75">
        <v>3853</v>
      </c>
      <c r="L19" s="71"/>
      <c r="M19" s="75">
        <v>3853</v>
      </c>
      <c r="N19" s="71"/>
      <c r="O19" s="71"/>
    </row>
    <row r="20" spans="1:15" ht="18" thickBot="1">
      <c r="A20" s="51" t="s">
        <v>99</v>
      </c>
      <c r="C20" s="77">
        <v>250000</v>
      </c>
      <c r="D20" s="82"/>
      <c r="E20" s="77">
        <v>129163</v>
      </c>
      <c r="F20" s="82"/>
      <c r="G20" s="77">
        <v>17117</v>
      </c>
      <c r="H20" s="72"/>
      <c r="I20" s="77">
        <v>10895</v>
      </c>
      <c r="J20" s="72"/>
      <c r="K20" s="77">
        <v>29955</v>
      </c>
      <c r="L20" s="71"/>
      <c r="M20" s="77">
        <v>437130</v>
      </c>
      <c r="N20" s="78"/>
      <c r="O20" s="54"/>
    </row>
    <row r="21" spans="1:15" ht="18" thickTop="1"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</row>
    <row r="22" spans="1:15" ht="19.8">
      <c r="A22" s="32" t="s">
        <v>33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</row>
    <row r="23" spans="1:15" ht="19.8">
      <c r="A23" s="32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</row>
    <row r="24" spans="1:15" ht="19.8">
      <c r="A24" s="32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</row>
    <row r="25" spans="1:15"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</row>
    <row r="26" spans="1:15">
      <c r="M26" s="71"/>
    </row>
    <row r="27" spans="1:15" ht="21.45" customHeight="1">
      <c r="A27" s="158" t="s">
        <v>100</v>
      </c>
      <c r="B27" s="158"/>
      <c r="C27" s="158"/>
      <c r="G27" s="158" t="s">
        <v>100</v>
      </c>
      <c r="H27" s="158"/>
      <c r="I27" s="158"/>
      <c r="J27" s="158"/>
      <c r="K27" s="158"/>
    </row>
    <row r="28" spans="1:15" ht="21.45" customHeight="1">
      <c r="A28" s="168" t="s">
        <v>36</v>
      </c>
      <c r="B28" s="168"/>
      <c r="C28" s="168"/>
      <c r="G28" s="168" t="s">
        <v>37</v>
      </c>
      <c r="H28" s="168"/>
      <c r="I28" s="168"/>
      <c r="J28" s="168"/>
      <c r="K28" s="168"/>
    </row>
    <row r="29" spans="1:15">
      <c r="A29" s="167" t="s">
        <v>104</v>
      </c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</row>
    <row r="31" spans="1:15">
      <c r="H31" s="71">
        <f>+H16-L31</f>
        <v>0</v>
      </c>
    </row>
  </sheetData>
  <mergeCells count="14">
    <mergeCell ref="C7:M7"/>
    <mergeCell ref="K1:M1"/>
    <mergeCell ref="A3:N3"/>
    <mergeCell ref="A4:N4"/>
    <mergeCell ref="A5:N5"/>
    <mergeCell ref="C6:M6"/>
    <mergeCell ref="A29:M29"/>
    <mergeCell ref="I8:K8"/>
    <mergeCell ref="K9:K11"/>
    <mergeCell ref="M9:M11"/>
    <mergeCell ref="A27:C27"/>
    <mergeCell ref="G27:K27"/>
    <mergeCell ref="A28:C28"/>
    <mergeCell ref="G28:K28"/>
  </mergeCells>
  <pageMargins left="1.2204724409448819" right="0.51181102362204722" top="0.55118110236220474" bottom="0" header="3.937007874015748E-2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18E5B-412B-42E8-9ED7-A7B751818097}">
  <sheetPr>
    <pageSetUpPr fitToPage="1"/>
  </sheetPr>
  <dimension ref="A1:R46"/>
  <sheetViews>
    <sheetView view="pageBreakPreview" topLeftCell="A22" zoomScale="90" zoomScaleNormal="90" zoomScaleSheetLayoutView="90" workbookViewId="0">
      <selection activeCell="F12" sqref="F12"/>
    </sheetView>
  </sheetViews>
  <sheetFormatPr defaultColWidth="9.25" defaultRowHeight="19.8"/>
  <cols>
    <col min="1" max="2" width="2.75" style="1" customWidth="1"/>
    <col min="3" max="3" width="37.625" style="1" customWidth="1"/>
    <col min="4" max="4" width="8.75" style="2" customWidth="1"/>
    <col min="5" max="5" width="1" style="1" customWidth="1"/>
    <col min="6" max="6" width="15.75" style="1" customWidth="1"/>
    <col min="7" max="7" width="0.75" style="1" customWidth="1"/>
    <col min="8" max="8" width="16" style="1" customWidth="1"/>
    <col min="9" max="9" width="0.75" style="1" customWidth="1"/>
    <col min="10" max="10" width="15.375" style="1" customWidth="1"/>
    <col min="11" max="11" width="1" style="1" customWidth="1"/>
    <col min="12" max="12" width="15.375" style="108" customWidth="1"/>
    <col min="13" max="13" width="2.75" style="1" customWidth="1"/>
    <col min="14" max="14" width="14.75" style="1" customWidth="1"/>
    <col min="15" max="15" width="3.375" style="1" customWidth="1"/>
    <col min="16" max="16" width="15" style="1" bestFit="1" customWidth="1"/>
    <col min="17" max="17" width="3.25" style="1" customWidth="1"/>
    <col min="18" max="18" width="15.375" style="1" customWidth="1"/>
    <col min="19" max="19" width="9.25" style="1" customWidth="1"/>
    <col min="20" max="16384" width="9.25" style="1"/>
  </cols>
  <sheetData>
    <row r="1" spans="1:18" ht="21.75" hidden="1" customHeight="1">
      <c r="D1" s="1"/>
      <c r="J1" s="192"/>
      <c r="K1" s="192"/>
      <c r="L1" s="192"/>
    </row>
    <row r="2" spans="1:18" ht="21.75" customHeight="1">
      <c r="D2" s="1"/>
      <c r="J2" s="193" t="s">
        <v>73</v>
      </c>
      <c r="K2" s="193"/>
      <c r="L2" s="193"/>
    </row>
    <row r="3" spans="1:18">
      <c r="A3" s="161" t="s">
        <v>0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8" ht="21.75" customHeight="1">
      <c r="A4" s="161" t="s">
        <v>105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</row>
    <row r="5" spans="1:18">
      <c r="A5" s="161" t="s">
        <v>106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</row>
    <row r="6" spans="1:18" ht="21.75" customHeight="1">
      <c r="F6" s="191" t="s">
        <v>3</v>
      </c>
      <c r="G6" s="191"/>
      <c r="H6" s="191"/>
      <c r="I6" s="191"/>
      <c r="J6" s="191"/>
      <c r="K6" s="191"/>
      <c r="L6" s="191"/>
    </row>
    <row r="7" spans="1:18">
      <c r="D7" s="1"/>
      <c r="F7" s="189" t="s">
        <v>4</v>
      </c>
      <c r="G7" s="189"/>
      <c r="H7" s="189"/>
      <c r="I7" s="86"/>
      <c r="J7" s="190" t="s">
        <v>5</v>
      </c>
      <c r="K7" s="190"/>
      <c r="L7" s="190"/>
    </row>
    <row r="8" spans="1:18">
      <c r="D8" s="1"/>
      <c r="F8" s="194" t="s">
        <v>184</v>
      </c>
      <c r="G8" s="194"/>
      <c r="H8" s="194"/>
      <c r="I8" s="194"/>
      <c r="J8" s="194"/>
      <c r="K8" s="194"/>
      <c r="L8" s="194"/>
    </row>
    <row r="9" spans="1:18">
      <c r="C9" s="14"/>
      <c r="D9" s="7" t="s">
        <v>8</v>
      </c>
      <c r="F9" s="8">
        <v>2021</v>
      </c>
      <c r="H9" s="8">
        <v>2020</v>
      </c>
      <c r="I9" s="87"/>
      <c r="J9" s="8">
        <v>2021</v>
      </c>
      <c r="L9" s="8">
        <v>2020</v>
      </c>
    </row>
    <row r="10" spans="1:18" ht="24" customHeight="1">
      <c r="C10" s="14"/>
      <c r="F10" s="88"/>
      <c r="H10" s="89"/>
      <c r="I10" s="89"/>
      <c r="J10" s="89"/>
      <c r="K10" s="32"/>
      <c r="L10" s="89"/>
    </row>
    <row r="11" spans="1:18">
      <c r="A11" s="90" t="s">
        <v>107</v>
      </c>
      <c r="B11" s="90"/>
      <c r="C11" s="90"/>
      <c r="F11" s="91"/>
      <c r="G11" s="91"/>
      <c r="H11" s="91"/>
      <c r="I11" s="91"/>
      <c r="J11" s="91"/>
      <c r="K11" s="91"/>
      <c r="L11" s="92"/>
    </row>
    <row r="12" spans="1:18">
      <c r="A12" s="90"/>
      <c r="B12" s="90" t="s">
        <v>108</v>
      </c>
      <c r="C12" s="90"/>
      <c r="F12" s="92">
        <v>60033</v>
      </c>
      <c r="G12" s="92"/>
      <c r="H12" s="92">
        <v>143536</v>
      </c>
      <c r="I12" s="92"/>
      <c r="J12" s="92">
        <v>60866</v>
      </c>
      <c r="K12" s="92"/>
      <c r="L12" s="92">
        <v>143536</v>
      </c>
      <c r="N12" s="94"/>
    </row>
    <row r="13" spans="1:18">
      <c r="A13" s="90"/>
      <c r="B13" s="90" t="s">
        <v>109</v>
      </c>
      <c r="C13" s="90"/>
      <c r="F13" s="95">
        <v>24333</v>
      </c>
      <c r="G13" s="95"/>
      <c r="H13" s="92">
        <v>23833</v>
      </c>
      <c r="I13" s="92"/>
      <c r="J13" s="92">
        <v>24297</v>
      </c>
      <c r="K13" s="92"/>
      <c r="L13" s="92">
        <v>23833</v>
      </c>
      <c r="N13" s="94"/>
    </row>
    <row r="14" spans="1:18">
      <c r="A14" s="90"/>
      <c r="B14" s="90" t="s">
        <v>110</v>
      </c>
      <c r="F14" s="95">
        <v>1339</v>
      </c>
      <c r="G14" s="95"/>
      <c r="H14" s="92">
        <v>4611</v>
      </c>
      <c r="I14" s="92"/>
      <c r="J14" s="92">
        <v>1698</v>
      </c>
      <c r="K14" s="92"/>
      <c r="L14" s="92">
        <v>4685</v>
      </c>
      <c r="N14" s="94"/>
      <c r="P14" s="24"/>
      <c r="R14" s="24"/>
    </row>
    <row r="15" spans="1:18">
      <c r="A15" s="90"/>
      <c r="B15" s="90"/>
      <c r="C15" s="90" t="s">
        <v>111</v>
      </c>
      <c r="F15" s="96">
        <v>85705</v>
      </c>
      <c r="G15" s="95"/>
      <c r="H15" s="97">
        <v>171980</v>
      </c>
      <c r="I15" s="92"/>
      <c r="J15" s="97">
        <v>86861</v>
      </c>
      <c r="K15" s="92"/>
      <c r="L15" s="97">
        <v>172054</v>
      </c>
      <c r="N15" s="94"/>
      <c r="P15" s="24"/>
    </row>
    <row r="16" spans="1:18">
      <c r="A16" s="90" t="s">
        <v>112</v>
      </c>
      <c r="B16" s="90"/>
      <c r="C16" s="90"/>
      <c r="F16" s="98"/>
      <c r="G16" s="95"/>
      <c r="H16" s="99"/>
      <c r="I16" s="92"/>
      <c r="J16" s="99"/>
      <c r="K16" s="92"/>
      <c r="L16" s="99"/>
      <c r="N16" s="94"/>
      <c r="P16" s="24"/>
      <c r="R16" s="24"/>
    </row>
    <row r="17" spans="1:18" ht="18.75" customHeight="1">
      <c r="A17" s="90"/>
      <c r="B17" s="90" t="s">
        <v>113</v>
      </c>
      <c r="C17" s="90"/>
      <c r="F17" s="95">
        <v>34688</v>
      </c>
      <c r="G17" s="95"/>
      <c r="H17" s="92">
        <v>126632</v>
      </c>
      <c r="I17" s="92"/>
      <c r="J17" s="92">
        <v>37123</v>
      </c>
      <c r="K17" s="92"/>
      <c r="L17" s="92">
        <v>126631</v>
      </c>
      <c r="N17" s="94"/>
      <c r="P17" s="24"/>
      <c r="Q17" s="24"/>
      <c r="R17" s="24"/>
    </row>
    <row r="18" spans="1:18">
      <c r="A18" s="90"/>
      <c r="B18" s="90" t="s">
        <v>114</v>
      </c>
      <c r="C18" s="90"/>
      <c r="F18" s="95">
        <v>16675</v>
      </c>
      <c r="G18" s="95"/>
      <c r="H18" s="92">
        <v>17858</v>
      </c>
      <c r="I18" s="92"/>
      <c r="J18" s="92">
        <v>14725</v>
      </c>
      <c r="K18" s="92"/>
      <c r="L18" s="92">
        <v>17858</v>
      </c>
      <c r="N18" s="94"/>
      <c r="P18" s="24"/>
      <c r="Q18" s="24"/>
      <c r="R18" s="24"/>
    </row>
    <row r="19" spans="1:18">
      <c r="A19" s="90"/>
      <c r="B19" s="90" t="s">
        <v>115</v>
      </c>
      <c r="C19" s="90"/>
      <c r="F19" s="95">
        <v>7249</v>
      </c>
      <c r="G19" s="95"/>
      <c r="H19" s="92">
        <v>8745</v>
      </c>
      <c r="I19" s="92"/>
      <c r="J19" s="92">
        <v>7016</v>
      </c>
      <c r="K19" s="92"/>
      <c r="L19" s="92">
        <v>8349</v>
      </c>
      <c r="N19" s="94"/>
      <c r="P19" s="24"/>
      <c r="R19" s="24"/>
    </row>
    <row r="20" spans="1:18">
      <c r="A20" s="90"/>
      <c r="B20" s="90" t="s">
        <v>116</v>
      </c>
      <c r="C20" s="90"/>
      <c r="F20" s="92">
        <v>21033</v>
      </c>
      <c r="G20" s="92"/>
      <c r="H20" s="92">
        <v>27952</v>
      </c>
      <c r="I20" s="92"/>
      <c r="J20" s="92">
        <v>18214</v>
      </c>
      <c r="K20" s="92"/>
      <c r="L20" s="92">
        <v>25083</v>
      </c>
      <c r="N20" s="94"/>
      <c r="P20" s="93"/>
      <c r="R20" s="93"/>
    </row>
    <row r="21" spans="1:18">
      <c r="A21" s="90"/>
      <c r="B21" s="90"/>
      <c r="C21" s="90" t="s">
        <v>117</v>
      </c>
      <c r="F21" s="97">
        <v>79645</v>
      </c>
      <c r="G21" s="92"/>
      <c r="H21" s="97">
        <v>181187</v>
      </c>
      <c r="I21" s="92"/>
      <c r="J21" s="97">
        <v>77078</v>
      </c>
      <c r="K21" s="92"/>
      <c r="L21" s="97">
        <v>177921</v>
      </c>
      <c r="N21" s="94"/>
      <c r="R21" s="93"/>
    </row>
    <row r="22" spans="1:18">
      <c r="A22" s="90" t="s">
        <v>118</v>
      </c>
      <c r="B22" s="90"/>
      <c r="C22" s="90"/>
      <c r="F22" s="92">
        <v>6060</v>
      </c>
      <c r="G22" s="92"/>
      <c r="H22" s="92">
        <v>-9207</v>
      </c>
      <c r="I22" s="92"/>
      <c r="J22" s="92">
        <v>9783</v>
      </c>
      <c r="K22" s="92"/>
      <c r="L22" s="92">
        <v>-5867</v>
      </c>
      <c r="N22" s="94"/>
      <c r="R22" s="93"/>
    </row>
    <row r="23" spans="1:18">
      <c r="A23" s="90"/>
      <c r="B23" s="90" t="s">
        <v>119</v>
      </c>
      <c r="C23" s="90"/>
      <c r="F23" s="100">
        <v>2675</v>
      </c>
      <c r="G23" s="92"/>
      <c r="H23" s="100">
        <v>5432</v>
      </c>
      <c r="I23" s="92"/>
      <c r="J23" s="100">
        <v>2667</v>
      </c>
      <c r="K23" s="92"/>
      <c r="L23" s="100">
        <v>5423</v>
      </c>
      <c r="N23" s="94"/>
      <c r="R23" s="93"/>
    </row>
    <row r="24" spans="1:18">
      <c r="A24" s="90" t="s">
        <v>120</v>
      </c>
      <c r="B24" s="90"/>
      <c r="C24" s="90"/>
      <c r="F24" s="101">
        <v>3385</v>
      </c>
      <c r="G24" s="101"/>
      <c r="H24" s="101">
        <v>-14639</v>
      </c>
      <c r="I24" s="101"/>
      <c r="J24" s="101">
        <v>7116</v>
      </c>
      <c r="K24" s="101"/>
      <c r="L24" s="101">
        <v>-11290</v>
      </c>
      <c r="N24" s="94"/>
      <c r="R24" s="93"/>
    </row>
    <row r="25" spans="1:18">
      <c r="A25" s="1" t="s">
        <v>121</v>
      </c>
      <c r="B25" s="90"/>
      <c r="C25" s="90"/>
      <c r="D25" s="2" t="s">
        <v>122</v>
      </c>
      <c r="F25" s="100">
        <v>3258</v>
      </c>
      <c r="G25" s="92"/>
      <c r="H25" s="92">
        <v>425</v>
      </c>
      <c r="I25" s="92"/>
      <c r="J25" s="100">
        <v>3263</v>
      </c>
      <c r="K25" s="92"/>
      <c r="L25" s="92">
        <v>431</v>
      </c>
      <c r="N25" s="94"/>
      <c r="P25" s="93"/>
      <c r="R25" s="93"/>
    </row>
    <row r="26" spans="1:18" ht="20.399999999999999" thickBot="1">
      <c r="A26" s="90" t="s">
        <v>123</v>
      </c>
      <c r="B26" s="90"/>
      <c r="C26" s="90"/>
      <c r="F26" s="102">
        <v>127</v>
      </c>
      <c r="G26" s="92"/>
      <c r="H26" s="102">
        <v>-15064</v>
      </c>
      <c r="I26" s="92"/>
      <c r="J26" s="102">
        <v>3853</v>
      </c>
      <c r="K26" s="92"/>
      <c r="L26" s="102">
        <v>-11721</v>
      </c>
      <c r="N26" s="94"/>
    </row>
    <row r="27" spans="1:18" ht="20.399999999999999" thickTop="1">
      <c r="A27" s="90"/>
      <c r="B27" s="90"/>
      <c r="C27" s="90"/>
      <c r="F27" s="103">
        <v>2.1155031399396999E-3</v>
      </c>
      <c r="G27" s="104"/>
      <c r="H27" s="103">
        <v>-0.10494928101660908</v>
      </c>
      <c r="I27" s="104"/>
      <c r="J27" s="103">
        <v>6.3302993461045579E-2</v>
      </c>
      <c r="K27" s="104"/>
      <c r="L27" s="103">
        <v>-8.165895663805596E-2</v>
      </c>
    </row>
    <row r="28" spans="1:18">
      <c r="A28" s="105" t="s">
        <v>124</v>
      </c>
      <c r="B28" s="105"/>
      <c r="C28" s="105"/>
      <c r="F28" s="91"/>
      <c r="G28" s="92"/>
      <c r="H28" s="92"/>
      <c r="I28" s="92"/>
      <c r="J28" s="92"/>
      <c r="K28" s="92"/>
      <c r="L28" s="92"/>
    </row>
    <row r="29" spans="1:18">
      <c r="A29" s="105"/>
      <c r="B29" s="105" t="s">
        <v>125</v>
      </c>
      <c r="C29" s="105"/>
      <c r="F29" s="95">
        <v>127</v>
      </c>
      <c r="G29" s="95"/>
      <c r="H29" s="20">
        <v>-15064</v>
      </c>
      <c r="I29" s="92"/>
      <c r="J29" s="92">
        <v>3853</v>
      </c>
      <c r="K29" s="92"/>
      <c r="L29" s="92">
        <v>-11721</v>
      </c>
    </row>
    <row r="30" spans="1:18">
      <c r="A30" s="105"/>
      <c r="B30" s="28" t="s">
        <v>126</v>
      </c>
      <c r="C30" s="28"/>
      <c r="F30" s="24">
        <v>0</v>
      </c>
      <c r="G30" s="24"/>
      <c r="H30" s="20">
        <v>0</v>
      </c>
      <c r="I30" s="93"/>
      <c r="J30" s="93">
        <v>0</v>
      </c>
      <c r="K30" s="93"/>
      <c r="L30" s="93">
        <v>0</v>
      </c>
    </row>
    <row r="31" spans="1:18" ht="20.399999999999999" thickBot="1">
      <c r="A31" s="90"/>
      <c r="B31" s="90"/>
      <c r="C31" s="90"/>
      <c r="F31" s="106">
        <v>127</v>
      </c>
      <c r="G31" s="95"/>
      <c r="H31" s="102">
        <v>-15064</v>
      </c>
      <c r="I31" s="92"/>
      <c r="J31" s="102">
        <v>3853</v>
      </c>
      <c r="K31" s="92"/>
      <c r="L31" s="102">
        <v>-11721</v>
      </c>
    </row>
    <row r="32" spans="1:18" ht="20.399999999999999" thickTop="1">
      <c r="A32" s="90"/>
      <c r="B32" s="90"/>
      <c r="C32" s="90"/>
      <c r="F32" s="24"/>
      <c r="G32" s="24"/>
      <c r="H32" s="93"/>
      <c r="I32" s="93"/>
      <c r="J32" s="93"/>
      <c r="K32" s="93"/>
      <c r="L32" s="93"/>
      <c r="N32" s="107"/>
    </row>
    <row r="33" spans="1:15">
      <c r="A33" s="90" t="s">
        <v>127</v>
      </c>
      <c r="B33" s="90"/>
      <c r="C33" s="90"/>
      <c r="F33" s="85">
        <v>5.0799999999999999E-4</v>
      </c>
      <c r="G33" s="85"/>
      <c r="H33" s="93">
        <v>-6.0255999999999997E-2</v>
      </c>
      <c r="I33" s="108"/>
      <c r="J33" s="108">
        <v>1.5412E-2</v>
      </c>
      <c r="K33" s="108"/>
      <c r="L33" s="108">
        <v>-4.6884000000000002E-2</v>
      </c>
    </row>
    <row r="34" spans="1:15">
      <c r="A34" s="105" t="s">
        <v>128</v>
      </c>
      <c r="B34" s="90"/>
      <c r="C34" s="90"/>
      <c r="F34" s="109">
        <v>250000</v>
      </c>
      <c r="G34" s="85"/>
      <c r="H34" s="109">
        <v>250000</v>
      </c>
      <c r="I34" s="108"/>
      <c r="J34" s="109">
        <v>250000</v>
      </c>
      <c r="K34" s="108"/>
      <c r="L34" s="109">
        <v>250000</v>
      </c>
    </row>
    <row r="35" spans="1:15">
      <c r="A35" s="110"/>
      <c r="B35" s="110"/>
      <c r="C35" s="111"/>
      <c r="F35" s="24"/>
      <c r="G35" s="24"/>
      <c r="H35" s="93"/>
      <c r="I35" s="93"/>
      <c r="J35" s="93"/>
      <c r="K35" s="93"/>
      <c r="L35" s="93"/>
    </row>
    <row r="36" spans="1:15">
      <c r="A36" s="32" t="s">
        <v>33</v>
      </c>
      <c r="B36" s="32"/>
      <c r="D36" s="1"/>
      <c r="F36" s="50"/>
      <c r="G36" s="24"/>
      <c r="H36" s="112"/>
      <c r="I36" s="93"/>
      <c r="J36" s="112"/>
      <c r="K36" s="93"/>
      <c r="L36" s="112"/>
    </row>
    <row r="37" spans="1:15">
      <c r="A37" s="32"/>
      <c r="B37" s="32"/>
      <c r="D37" s="1"/>
      <c r="F37" s="50"/>
      <c r="G37" s="24"/>
      <c r="H37" s="112"/>
      <c r="I37" s="93"/>
      <c r="J37" s="112"/>
      <c r="K37" s="93"/>
      <c r="L37" s="112"/>
    </row>
    <row r="38" spans="1:15">
      <c r="A38" s="32"/>
      <c r="B38" s="32"/>
      <c r="D38" s="1"/>
      <c r="F38" s="50"/>
      <c r="G38" s="24"/>
      <c r="H38" s="112"/>
      <c r="I38" s="93"/>
      <c r="J38" s="112"/>
      <c r="K38" s="93"/>
      <c r="L38" s="112"/>
    </row>
    <row r="39" spans="1:15">
      <c r="A39" s="32"/>
      <c r="B39" s="32"/>
      <c r="D39" s="1"/>
      <c r="F39" s="50"/>
      <c r="G39" s="24"/>
      <c r="H39" s="112"/>
      <c r="I39" s="93"/>
      <c r="J39" s="112"/>
      <c r="K39" s="93"/>
      <c r="L39" s="112"/>
    </row>
    <row r="40" spans="1:15">
      <c r="A40" s="32"/>
      <c r="D40" s="1"/>
      <c r="F40" s="24"/>
      <c r="G40" s="24"/>
      <c r="H40" s="93"/>
      <c r="I40" s="93"/>
      <c r="J40" s="93"/>
      <c r="K40" s="93"/>
      <c r="L40" s="93"/>
    </row>
    <row r="41" spans="1:15">
      <c r="A41" s="32"/>
      <c r="D41" s="1"/>
      <c r="F41" s="24"/>
      <c r="G41" s="24"/>
      <c r="H41" s="93"/>
      <c r="I41" s="93"/>
      <c r="J41" s="93"/>
      <c r="K41" s="93"/>
      <c r="L41" s="93"/>
    </row>
    <row r="42" spans="1:15">
      <c r="A42" s="32"/>
      <c r="D42" s="1"/>
      <c r="F42" s="24"/>
      <c r="G42" s="24"/>
      <c r="H42" s="93"/>
      <c r="I42" s="93"/>
      <c r="J42" s="93"/>
      <c r="K42" s="93"/>
      <c r="L42" s="93"/>
    </row>
    <row r="43" spans="1:15" s="28" customFormat="1">
      <c r="H43" s="1"/>
      <c r="K43" s="1"/>
    </row>
    <row r="44" spans="1:15" s="28" customFormat="1" ht="21.45" customHeight="1">
      <c r="A44" s="158" t="s">
        <v>100</v>
      </c>
      <c r="B44" s="158"/>
      <c r="C44" s="158"/>
      <c r="D44" s="158"/>
      <c r="H44" s="158" t="s">
        <v>100</v>
      </c>
      <c r="I44" s="158"/>
      <c r="J44" s="158"/>
      <c r="K44" s="158"/>
      <c r="L44" s="158"/>
    </row>
    <row r="45" spans="1:15" s="28" customFormat="1">
      <c r="A45" s="187" t="s">
        <v>36</v>
      </c>
      <c r="B45" s="187"/>
      <c r="C45" s="187"/>
      <c r="D45" s="187"/>
      <c r="H45" s="158" t="s">
        <v>37</v>
      </c>
      <c r="I45" s="158"/>
      <c r="J45" s="158"/>
      <c r="K45" s="158"/>
      <c r="L45" s="158"/>
    </row>
    <row r="46" spans="1:15" s="28" customFormat="1">
      <c r="A46" s="188" t="s">
        <v>129</v>
      </c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13"/>
      <c r="N46" s="113"/>
      <c r="O46" s="113"/>
    </row>
  </sheetData>
  <mergeCells count="14">
    <mergeCell ref="F6:L6"/>
    <mergeCell ref="J1:L1"/>
    <mergeCell ref="J2:L2"/>
    <mergeCell ref="A3:L3"/>
    <mergeCell ref="A4:L4"/>
    <mergeCell ref="A5:L5"/>
    <mergeCell ref="A45:D45"/>
    <mergeCell ref="H45:L45"/>
    <mergeCell ref="A46:L46"/>
    <mergeCell ref="F7:H7"/>
    <mergeCell ref="J7:L7"/>
    <mergeCell ref="A44:D44"/>
    <mergeCell ref="H44:L44"/>
    <mergeCell ref="F8:L8"/>
  </mergeCells>
  <pageMargins left="0.8" right="0.25" top="0.74803149606299213" bottom="0" header="0.51181102362204722" footer="0"/>
  <pageSetup paperSize="9"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1104C-98C2-4531-A75A-10E2648DE24C}">
  <dimension ref="A1:N45"/>
  <sheetViews>
    <sheetView view="pageBreakPreview" zoomScaleNormal="80" zoomScaleSheetLayoutView="100" workbookViewId="0">
      <selection activeCell="H8" sqref="H8:N8"/>
    </sheetView>
  </sheetViews>
  <sheetFormatPr defaultColWidth="8.375" defaultRowHeight="19.8"/>
  <cols>
    <col min="1" max="1" width="3.25" style="111" customWidth="1"/>
    <col min="2" max="2" width="4" style="111" customWidth="1"/>
    <col min="3" max="3" width="2.375" style="111" customWidth="1"/>
    <col min="4" max="4" width="3.75" style="111" customWidth="1"/>
    <col min="5" max="5" width="9.25" style="111" customWidth="1"/>
    <col min="6" max="6" width="18.125" style="111" customWidth="1"/>
    <col min="7" max="7" width="0.75" style="111" customWidth="1"/>
    <col min="8" max="8" width="15.875" style="114" customWidth="1"/>
    <col min="9" max="9" width="0.75" style="114" customWidth="1"/>
    <col min="10" max="10" width="15.875" style="114" customWidth="1"/>
    <col min="11" max="11" width="0.75" style="114" customWidth="1"/>
    <col min="12" max="12" width="15.875" style="114" customWidth="1"/>
    <col min="13" max="13" width="1" style="118" customWidth="1"/>
    <col min="14" max="14" width="15.875" style="114" customWidth="1"/>
    <col min="15" max="15" width="2" style="111" customWidth="1"/>
    <col min="16" max="16384" width="8.375" style="111"/>
  </cols>
  <sheetData>
    <row r="1" spans="1:14">
      <c r="L1" s="198" t="s">
        <v>73</v>
      </c>
      <c r="M1" s="198"/>
      <c r="N1" s="198"/>
    </row>
    <row r="2" spans="1:14">
      <c r="L2" s="115"/>
      <c r="M2" s="115"/>
      <c r="N2" s="115"/>
    </row>
    <row r="3" spans="1:14">
      <c r="A3" s="199" t="s">
        <v>0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</row>
    <row r="4" spans="1:14">
      <c r="A4" s="199" t="s">
        <v>131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</row>
    <row r="5" spans="1:14">
      <c r="A5" s="199" t="s">
        <v>106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</row>
    <row r="6" spans="1:14" ht="18.75" customHeight="1">
      <c r="A6" s="116"/>
      <c r="B6" s="116"/>
      <c r="C6" s="116"/>
      <c r="D6" s="116"/>
      <c r="E6" s="116"/>
      <c r="F6" s="116"/>
      <c r="G6" s="116"/>
      <c r="H6" s="200" t="s">
        <v>3</v>
      </c>
      <c r="I6" s="200"/>
      <c r="J6" s="200"/>
      <c r="K6" s="200"/>
      <c r="L6" s="200"/>
      <c r="M6" s="200"/>
      <c r="N6" s="200"/>
    </row>
    <row r="7" spans="1:14" ht="18.75" customHeight="1">
      <c r="A7" s="116"/>
      <c r="B7" s="116"/>
      <c r="C7" s="116"/>
      <c r="D7" s="116"/>
      <c r="E7" s="116"/>
      <c r="F7" s="116"/>
      <c r="G7" s="116"/>
      <c r="H7" s="197" t="s">
        <v>4</v>
      </c>
      <c r="I7" s="197"/>
      <c r="J7" s="197"/>
      <c r="K7" s="117"/>
      <c r="L7" s="196" t="s">
        <v>5</v>
      </c>
      <c r="M7" s="196"/>
      <c r="N7" s="196"/>
    </row>
    <row r="8" spans="1:14" ht="18.75" customHeight="1">
      <c r="A8" s="116"/>
      <c r="B8" s="116"/>
      <c r="C8" s="116"/>
      <c r="D8" s="116"/>
      <c r="E8" s="116"/>
      <c r="F8" s="116"/>
      <c r="G8" s="116"/>
      <c r="H8" s="194" t="s">
        <v>184</v>
      </c>
      <c r="I8" s="194"/>
      <c r="J8" s="194"/>
      <c r="K8" s="194"/>
      <c r="L8" s="194"/>
      <c r="M8" s="194"/>
      <c r="N8" s="194"/>
    </row>
    <row r="9" spans="1:14" ht="18.75" customHeight="1">
      <c r="A9" s="116"/>
      <c r="B9" s="116"/>
      <c r="C9" s="116"/>
      <c r="D9" s="116"/>
      <c r="E9" s="116"/>
      <c r="F9" s="116"/>
      <c r="G9" s="116"/>
      <c r="H9" s="119" t="s">
        <v>132</v>
      </c>
      <c r="I9" s="120"/>
      <c r="J9" s="8" t="s">
        <v>133</v>
      </c>
      <c r="K9" s="121"/>
      <c r="L9" s="119" t="s">
        <v>132</v>
      </c>
      <c r="M9" s="120"/>
      <c r="N9" s="119" t="s">
        <v>133</v>
      </c>
    </row>
    <row r="10" spans="1:14" ht="18.75" customHeight="1">
      <c r="A10" s="116"/>
      <c r="B10" s="116"/>
      <c r="C10" s="116"/>
      <c r="D10" s="116"/>
      <c r="E10" s="116"/>
      <c r="F10" s="116"/>
      <c r="G10" s="116"/>
      <c r="H10" s="122"/>
      <c r="I10" s="121"/>
      <c r="J10" s="123"/>
      <c r="K10" s="123"/>
      <c r="L10" s="123"/>
      <c r="M10" s="123"/>
      <c r="N10" s="123"/>
    </row>
    <row r="11" spans="1:14" ht="18.75" customHeight="1">
      <c r="A11" s="111" t="s">
        <v>134</v>
      </c>
      <c r="G11" s="124"/>
      <c r="H11" s="125">
        <v>127</v>
      </c>
      <c r="I11" s="125"/>
      <c r="J11" s="125">
        <v>-15064</v>
      </c>
      <c r="K11" s="125"/>
      <c r="L11" s="125">
        <v>3853</v>
      </c>
      <c r="M11" s="125"/>
      <c r="N11" s="125">
        <v>-11721</v>
      </c>
    </row>
    <row r="12" spans="1:14" ht="18.75" customHeight="1">
      <c r="G12" s="124"/>
      <c r="H12" s="125"/>
      <c r="I12" s="125"/>
      <c r="J12" s="122"/>
      <c r="K12" s="122"/>
      <c r="L12" s="125"/>
      <c r="M12" s="125"/>
      <c r="N12" s="125"/>
    </row>
    <row r="13" spans="1:14" ht="18.75" customHeight="1">
      <c r="A13" s="111" t="s">
        <v>77</v>
      </c>
      <c r="B13" s="28"/>
      <c r="C13" s="28"/>
      <c r="G13" s="124"/>
      <c r="H13" s="127">
        <v>0</v>
      </c>
      <c r="I13" s="125"/>
      <c r="J13" s="127">
        <v>0</v>
      </c>
      <c r="K13" s="125"/>
      <c r="L13" s="127">
        <v>0</v>
      </c>
      <c r="M13" s="125"/>
      <c r="N13" s="127">
        <v>0</v>
      </c>
    </row>
    <row r="14" spans="1:14" ht="18.75" customHeight="1">
      <c r="G14" s="124"/>
      <c r="H14" s="125"/>
      <c r="I14" s="125"/>
      <c r="J14" s="125"/>
      <c r="K14" s="125"/>
      <c r="L14" s="125"/>
      <c r="M14" s="125"/>
      <c r="N14" s="125"/>
    </row>
    <row r="15" spans="1:14" ht="18.75" customHeight="1" thickBot="1">
      <c r="A15" s="111" t="s">
        <v>135</v>
      </c>
      <c r="G15" s="124"/>
      <c r="H15" s="128">
        <v>127</v>
      </c>
      <c r="I15" s="125" t="e">
        <v>#REF!</v>
      </c>
      <c r="J15" s="128">
        <v>-15064</v>
      </c>
      <c r="K15" s="125" t="e">
        <v>#REF!</v>
      </c>
      <c r="L15" s="128">
        <v>3853</v>
      </c>
      <c r="M15" s="125" t="e">
        <v>#REF!</v>
      </c>
      <c r="N15" s="128">
        <v>-11721</v>
      </c>
    </row>
    <row r="16" spans="1:14" ht="18.75" customHeight="1" thickTop="1">
      <c r="G16" s="124"/>
      <c r="H16" s="125"/>
      <c r="I16" s="125"/>
      <c r="J16" s="125"/>
      <c r="K16" s="125"/>
      <c r="L16" s="125"/>
      <c r="M16" s="125"/>
      <c r="N16" s="125"/>
    </row>
    <row r="17" spans="1:14" ht="18.75" customHeight="1">
      <c r="A17" s="111" t="s">
        <v>136</v>
      </c>
      <c r="G17" s="124"/>
      <c r="H17" s="125"/>
      <c r="I17" s="125"/>
      <c r="J17" s="125"/>
      <c r="K17" s="125"/>
      <c r="L17" s="125"/>
      <c r="M17" s="125"/>
      <c r="N17" s="125"/>
    </row>
    <row r="18" spans="1:14">
      <c r="B18" s="111" t="s">
        <v>125</v>
      </c>
      <c r="G18" s="124"/>
      <c r="H18" s="125">
        <v>127</v>
      </c>
      <c r="I18" s="125"/>
      <c r="J18" s="125">
        <v>-15064</v>
      </c>
      <c r="K18" s="125"/>
      <c r="L18" s="125">
        <v>3853</v>
      </c>
      <c r="M18" s="125"/>
      <c r="N18" s="125">
        <v>-11721</v>
      </c>
    </row>
    <row r="19" spans="1:14">
      <c r="B19" s="111" t="s">
        <v>137</v>
      </c>
      <c r="G19" s="124"/>
      <c r="H19" s="126">
        <v>0</v>
      </c>
      <c r="I19" s="125"/>
      <c r="J19" s="126">
        <v>0</v>
      </c>
      <c r="K19" s="125"/>
      <c r="L19" s="126">
        <v>0</v>
      </c>
      <c r="M19" s="125"/>
      <c r="N19" s="126">
        <v>0</v>
      </c>
    </row>
    <row r="20" spans="1:14" ht="18.75" customHeight="1" thickBot="1">
      <c r="G20" s="124"/>
      <c r="H20" s="129">
        <v>127</v>
      </c>
      <c r="I20" s="125"/>
      <c r="J20" s="129">
        <v>-15064</v>
      </c>
      <c r="K20" s="125"/>
      <c r="L20" s="129">
        <v>3853</v>
      </c>
      <c r="M20" s="125"/>
      <c r="N20" s="129">
        <v>-11721</v>
      </c>
    </row>
    <row r="21" spans="1:14" ht="18.75" customHeight="1" thickTop="1">
      <c r="G21" s="124"/>
      <c r="H21" s="126"/>
      <c r="I21" s="125"/>
      <c r="J21" s="125"/>
      <c r="K21" s="125"/>
      <c r="L21" s="125"/>
      <c r="M21" s="125"/>
      <c r="N21" s="125"/>
    </row>
    <row r="22" spans="1:14" ht="18.75" customHeight="1">
      <c r="A22" s="32" t="s">
        <v>33</v>
      </c>
      <c r="B22" s="1"/>
      <c r="C22" s="1"/>
      <c r="D22" s="1"/>
      <c r="G22" s="28"/>
      <c r="H22" s="125"/>
      <c r="I22" s="125"/>
      <c r="J22" s="125"/>
      <c r="K22" s="125"/>
      <c r="L22" s="125"/>
      <c r="M22" s="125"/>
      <c r="N22" s="125"/>
    </row>
    <row r="23" spans="1:14" ht="18.75" customHeight="1">
      <c r="G23" s="28"/>
      <c r="H23" s="125"/>
      <c r="I23" s="125"/>
      <c r="J23" s="125"/>
      <c r="K23" s="125"/>
      <c r="L23" s="125"/>
      <c r="M23" s="125"/>
      <c r="N23" s="125"/>
    </row>
    <row r="24" spans="1:14" ht="18.75" customHeight="1">
      <c r="G24" s="28"/>
      <c r="H24" s="125"/>
      <c r="I24" s="125"/>
      <c r="J24" s="125"/>
      <c r="K24" s="125"/>
      <c r="L24" s="125"/>
      <c r="M24" s="125"/>
      <c r="N24" s="125"/>
    </row>
    <row r="25" spans="1:14" ht="18.75" customHeight="1">
      <c r="G25" s="28"/>
      <c r="H25" s="125"/>
      <c r="I25" s="125"/>
      <c r="J25" s="125"/>
      <c r="K25" s="125"/>
      <c r="L25" s="125"/>
      <c r="M25" s="125"/>
      <c r="N25" s="125"/>
    </row>
    <row r="26" spans="1:14" ht="18.75" customHeight="1">
      <c r="G26" s="28"/>
      <c r="H26" s="125"/>
      <c r="I26" s="125"/>
      <c r="J26" s="125"/>
      <c r="K26" s="125"/>
      <c r="L26" s="125"/>
      <c r="M26" s="125"/>
      <c r="N26" s="125"/>
    </row>
    <row r="27" spans="1:14" ht="18.75" customHeight="1">
      <c r="G27" s="28"/>
      <c r="H27" s="125"/>
      <c r="I27" s="125"/>
      <c r="J27" s="125"/>
      <c r="K27" s="125"/>
      <c r="L27" s="125"/>
      <c r="M27" s="125"/>
      <c r="N27" s="125"/>
    </row>
    <row r="28" spans="1:14" ht="18.75" customHeight="1">
      <c r="G28" s="28"/>
      <c r="H28" s="125"/>
      <c r="I28" s="125"/>
      <c r="J28" s="125"/>
      <c r="K28" s="125"/>
      <c r="L28" s="125"/>
      <c r="M28" s="125"/>
      <c r="N28" s="125"/>
    </row>
    <row r="29" spans="1:14" ht="18.75" customHeight="1">
      <c r="G29" s="28"/>
      <c r="H29" s="125"/>
      <c r="I29" s="125"/>
      <c r="J29" s="125"/>
      <c r="K29" s="125"/>
      <c r="L29" s="125"/>
      <c r="M29" s="125"/>
      <c r="N29" s="125"/>
    </row>
    <row r="30" spans="1:14" ht="18.75" customHeight="1">
      <c r="G30" s="28"/>
      <c r="H30" s="125"/>
      <c r="I30" s="125"/>
      <c r="J30" s="125"/>
      <c r="K30" s="125"/>
      <c r="L30" s="125"/>
      <c r="M30" s="125"/>
      <c r="N30" s="125"/>
    </row>
    <row r="31" spans="1:14" ht="18.75" customHeight="1">
      <c r="G31" s="28"/>
      <c r="H31" s="125"/>
      <c r="I31" s="125"/>
      <c r="J31" s="125"/>
      <c r="K31" s="125"/>
      <c r="L31" s="125"/>
      <c r="M31" s="125"/>
      <c r="N31" s="125"/>
    </row>
    <row r="32" spans="1:14" ht="18.75" customHeight="1">
      <c r="G32" s="28"/>
      <c r="H32" s="125"/>
      <c r="I32" s="125"/>
      <c r="J32" s="125"/>
      <c r="K32" s="125"/>
      <c r="L32" s="125"/>
      <c r="M32" s="125"/>
      <c r="N32" s="125"/>
    </row>
    <row r="33" spans="1:14" ht="18.75" customHeight="1">
      <c r="G33" s="28"/>
      <c r="H33" s="125"/>
      <c r="I33" s="125"/>
      <c r="J33" s="125"/>
      <c r="K33" s="125"/>
      <c r="L33" s="125"/>
      <c r="M33" s="125"/>
      <c r="N33" s="125"/>
    </row>
    <row r="34" spans="1:14" ht="18.75" customHeight="1">
      <c r="G34" s="28"/>
      <c r="H34" s="125"/>
      <c r="I34" s="125"/>
      <c r="J34" s="125"/>
      <c r="K34" s="125"/>
      <c r="L34" s="125"/>
      <c r="M34" s="125"/>
      <c r="N34" s="125"/>
    </row>
    <row r="35" spans="1:14" ht="18.75" customHeight="1">
      <c r="G35" s="28"/>
      <c r="H35" s="125"/>
      <c r="I35" s="125"/>
      <c r="J35" s="125"/>
      <c r="K35" s="125"/>
      <c r="L35" s="125"/>
      <c r="M35" s="125"/>
      <c r="N35" s="125"/>
    </row>
    <row r="36" spans="1:14" ht="18.75" customHeight="1">
      <c r="G36" s="28"/>
      <c r="H36" s="125"/>
      <c r="I36" s="125"/>
      <c r="J36" s="125"/>
      <c r="K36" s="125"/>
      <c r="L36" s="125"/>
      <c r="M36" s="125"/>
      <c r="N36" s="125"/>
    </row>
    <row r="37" spans="1:14" ht="18.75" customHeight="1">
      <c r="G37" s="28"/>
      <c r="H37" s="125"/>
      <c r="I37" s="125"/>
      <c r="J37" s="125"/>
      <c r="K37" s="125"/>
      <c r="L37" s="125"/>
      <c r="M37" s="125"/>
      <c r="N37" s="125"/>
    </row>
    <row r="38" spans="1:14" ht="18.75" customHeight="1">
      <c r="G38" s="28"/>
      <c r="H38" s="125"/>
      <c r="I38" s="125"/>
      <c r="J38" s="125"/>
      <c r="K38" s="125"/>
      <c r="L38" s="125"/>
      <c r="M38" s="125"/>
      <c r="N38" s="125"/>
    </row>
    <row r="39" spans="1:14" ht="18.75" customHeight="1">
      <c r="G39" s="28"/>
      <c r="H39" s="125"/>
      <c r="I39" s="125"/>
      <c r="J39" s="125"/>
      <c r="K39" s="125"/>
      <c r="L39" s="125"/>
      <c r="M39" s="125"/>
      <c r="N39" s="125"/>
    </row>
    <row r="40" spans="1:14" ht="18.75" customHeight="1">
      <c r="G40" s="28"/>
      <c r="H40" s="125"/>
      <c r="I40" s="125"/>
      <c r="J40" s="125"/>
      <c r="K40" s="125"/>
      <c r="L40" s="125"/>
      <c r="M40" s="125"/>
      <c r="N40" s="125"/>
    </row>
    <row r="41" spans="1:14" ht="18.75" customHeight="1">
      <c r="G41" s="28"/>
      <c r="H41" s="125"/>
      <c r="I41" s="125"/>
      <c r="J41" s="125"/>
      <c r="K41" s="125"/>
      <c r="L41" s="125"/>
      <c r="M41" s="125"/>
      <c r="N41" s="125"/>
    </row>
    <row r="42" spans="1:14" ht="18.75" customHeight="1">
      <c r="G42" s="28"/>
      <c r="H42" s="125"/>
      <c r="I42" s="125"/>
      <c r="J42" s="125"/>
      <c r="K42" s="125"/>
      <c r="L42" s="125"/>
      <c r="M42" s="125"/>
      <c r="N42" s="125"/>
    </row>
    <row r="43" spans="1:14" s="28" customFormat="1" ht="21.45" customHeight="1">
      <c r="A43" s="158" t="s">
        <v>100</v>
      </c>
      <c r="B43" s="158"/>
      <c r="C43" s="158"/>
      <c r="D43" s="158"/>
      <c r="E43" s="158"/>
      <c r="F43" s="158"/>
      <c r="G43" s="158"/>
      <c r="H43" s="158"/>
      <c r="I43" s="125"/>
      <c r="J43" s="195" t="s">
        <v>100</v>
      </c>
      <c r="K43" s="195"/>
      <c r="L43" s="195"/>
      <c r="M43" s="195"/>
      <c r="N43" s="195"/>
    </row>
    <row r="44" spans="1:14" s="28" customFormat="1">
      <c r="A44" s="187" t="s">
        <v>36</v>
      </c>
      <c r="B44" s="187"/>
      <c r="C44" s="187"/>
      <c r="D44" s="187"/>
      <c r="E44" s="187"/>
      <c r="F44" s="187"/>
      <c r="G44" s="187"/>
      <c r="H44" s="187"/>
      <c r="I44" s="125"/>
      <c r="J44" s="195" t="s">
        <v>37</v>
      </c>
      <c r="K44" s="195"/>
      <c r="L44" s="195"/>
      <c r="M44" s="195"/>
      <c r="N44" s="195"/>
    </row>
    <row r="45" spans="1:14" ht="18.75" customHeight="1">
      <c r="A45" s="188" t="s">
        <v>138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</row>
  </sheetData>
  <mergeCells count="13">
    <mergeCell ref="L7:N7"/>
    <mergeCell ref="H7:J7"/>
    <mergeCell ref="L1:N1"/>
    <mergeCell ref="A3:N3"/>
    <mergeCell ref="A4:N4"/>
    <mergeCell ref="A5:N5"/>
    <mergeCell ref="H6:N6"/>
    <mergeCell ref="A45:N45"/>
    <mergeCell ref="H8:N8"/>
    <mergeCell ref="A43:H43"/>
    <mergeCell ref="J43:N43"/>
    <mergeCell ref="A44:H44"/>
    <mergeCell ref="J44:N44"/>
  </mergeCells>
  <pageMargins left="0.70866141732283472" right="0" top="0.74803149606299213" bottom="0" header="0.31496062992125984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BB7C7-200A-4E36-82F0-112E61A16B0D}">
  <sheetPr>
    <pageSetUpPr fitToPage="1"/>
  </sheetPr>
  <dimension ref="A1:Q122"/>
  <sheetViews>
    <sheetView tabSelected="1" view="pageBreakPreview" topLeftCell="A46" zoomScale="90" zoomScaleNormal="100" zoomScaleSheetLayoutView="90" workbookViewId="0">
      <selection activeCell="A54" sqref="A54:L54"/>
    </sheetView>
  </sheetViews>
  <sheetFormatPr defaultColWidth="9.25" defaultRowHeight="19.8"/>
  <cols>
    <col min="1" max="1" width="2.25" style="105" customWidth="1"/>
    <col min="2" max="2" width="2.75" style="105" customWidth="1"/>
    <col min="3" max="3" width="2.25" style="105" customWidth="1"/>
    <col min="4" max="4" width="55.75" style="105" bestFit="1" customWidth="1"/>
    <col min="5" max="5" width="1.375" style="124" customWidth="1"/>
    <col min="6" max="6" width="16" style="130" customWidth="1"/>
    <col min="7" max="7" width="1.25" style="130" customWidth="1"/>
    <col min="8" max="8" width="15.375" style="130" customWidth="1"/>
    <col min="9" max="9" width="1.625" style="130" customWidth="1"/>
    <col min="10" max="10" width="16" style="130" customWidth="1"/>
    <col min="11" max="11" width="1.75" style="130" customWidth="1"/>
    <col min="12" max="12" width="16.25" style="130" customWidth="1"/>
    <col min="13" max="13" width="11.375" style="105" customWidth="1"/>
    <col min="14" max="14" width="9.25" style="105"/>
    <col min="15" max="15" width="12.25" style="105" customWidth="1"/>
    <col min="16" max="16" width="9.25" style="105"/>
    <col min="17" max="17" width="11.25" style="105" customWidth="1"/>
    <col min="18" max="18" width="9.25" style="105"/>
    <col min="19" max="19" width="11.75" style="105" customWidth="1"/>
    <col min="20" max="16384" width="9.25" style="105"/>
  </cols>
  <sheetData>
    <row r="1" spans="1:17" ht="19.95" customHeight="1">
      <c r="J1" s="207" t="s">
        <v>73</v>
      </c>
      <c r="K1" s="207"/>
      <c r="L1" s="207"/>
      <c r="M1" s="131"/>
      <c r="N1" s="131"/>
    </row>
    <row r="2" spans="1:17" ht="19.95" customHeight="1">
      <c r="J2" s="132"/>
      <c r="K2" s="132"/>
      <c r="L2" s="132"/>
      <c r="M2" s="131"/>
      <c r="N2" s="131"/>
    </row>
    <row r="3" spans="1:17">
      <c r="A3" s="205" t="s">
        <v>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108"/>
      <c r="N3" s="108"/>
      <c r="O3" s="108"/>
      <c r="P3" s="108"/>
      <c r="Q3" s="108"/>
    </row>
    <row r="4" spans="1:17">
      <c r="A4" s="206" t="s">
        <v>140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</row>
    <row r="5" spans="1:17">
      <c r="A5" s="199" t="s">
        <v>106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</row>
    <row r="6" spans="1:17">
      <c r="A6" s="133"/>
      <c r="B6" s="133"/>
      <c r="C6" s="133"/>
      <c r="D6" s="133"/>
      <c r="E6" s="133"/>
      <c r="F6" s="202" t="s">
        <v>3</v>
      </c>
      <c r="G6" s="202"/>
      <c r="H6" s="202"/>
      <c r="I6" s="202"/>
      <c r="J6" s="202"/>
      <c r="K6" s="202"/>
      <c r="L6" s="202"/>
    </row>
    <row r="7" spans="1:17">
      <c r="F7" s="194" t="s">
        <v>4</v>
      </c>
      <c r="G7" s="194"/>
      <c r="H7" s="194"/>
      <c r="J7" s="194" t="s">
        <v>5</v>
      </c>
      <c r="K7" s="194"/>
      <c r="L7" s="194"/>
    </row>
    <row r="8" spans="1:17">
      <c r="F8" s="202" t="s">
        <v>184</v>
      </c>
      <c r="G8" s="202"/>
      <c r="H8" s="202"/>
      <c r="I8" s="202"/>
      <c r="J8" s="202"/>
      <c r="K8" s="202"/>
      <c r="L8" s="202"/>
    </row>
    <row r="9" spans="1:17" ht="18.75" customHeight="1">
      <c r="F9" s="134" t="s">
        <v>132</v>
      </c>
      <c r="G9" s="135"/>
      <c r="H9" s="134" t="s">
        <v>133</v>
      </c>
      <c r="I9" s="136"/>
      <c r="J9" s="134" t="s">
        <v>132</v>
      </c>
      <c r="K9" s="124"/>
      <c r="L9" s="134" t="s">
        <v>133</v>
      </c>
    </row>
    <row r="10" spans="1:17">
      <c r="A10" s="137" t="s">
        <v>141</v>
      </c>
      <c r="B10" s="137"/>
      <c r="C10" s="137"/>
      <c r="D10" s="137"/>
      <c r="E10" s="138"/>
    </row>
    <row r="11" spans="1:17">
      <c r="A11" s="137"/>
      <c r="B11" s="137" t="s">
        <v>142</v>
      </c>
      <c r="C11" s="137"/>
      <c r="D11" s="137"/>
      <c r="E11" s="138"/>
      <c r="F11" s="139">
        <v>127</v>
      </c>
      <c r="G11" s="139"/>
      <c r="H11" s="139">
        <v>-15064</v>
      </c>
      <c r="I11" s="139"/>
      <c r="J11" s="139">
        <v>3853</v>
      </c>
      <c r="K11" s="139"/>
      <c r="L11" s="139">
        <v>-11721</v>
      </c>
    </row>
    <row r="12" spans="1:17">
      <c r="A12" s="137"/>
      <c r="B12" s="137" t="s">
        <v>143</v>
      </c>
      <c r="C12" s="137"/>
      <c r="D12" s="137"/>
      <c r="E12" s="138"/>
      <c r="F12" s="139"/>
      <c r="G12" s="139"/>
      <c r="H12" s="139"/>
      <c r="I12" s="139"/>
      <c r="J12" s="139"/>
      <c r="K12" s="139"/>
      <c r="L12" s="139"/>
    </row>
    <row r="13" spans="1:17">
      <c r="A13" s="137"/>
      <c r="B13" s="137" t="s">
        <v>144</v>
      </c>
      <c r="C13" s="137"/>
      <c r="D13" s="137"/>
      <c r="E13" s="138"/>
      <c r="F13" s="139"/>
      <c r="G13" s="139"/>
      <c r="H13" s="139"/>
      <c r="I13" s="139"/>
      <c r="J13" s="139"/>
      <c r="K13" s="139"/>
      <c r="L13" s="139"/>
    </row>
    <row r="14" spans="1:17">
      <c r="A14" s="137"/>
      <c r="B14" s="137"/>
      <c r="C14" s="137"/>
      <c r="D14" s="137" t="s">
        <v>145</v>
      </c>
      <c r="E14" s="138"/>
      <c r="F14" s="139">
        <v>6249</v>
      </c>
      <c r="G14" s="139"/>
      <c r="H14" s="139">
        <v>7519</v>
      </c>
      <c r="I14" s="139"/>
      <c r="J14" s="139">
        <v>2424</v>
      </c>
      <c r="K14" s="139"/>
      <c r="L14" s="139">
        <v>4516</v>
      </c>
    </row>
    <row r="15" spans="1:17">
      <c r="A15" s="137"/>
      <c r="B15" s="137"/>
      <c r="C15" s="137"/>
      <c r="D15" s="137" t="s">
        <v>146</v>
      </c>
      <c r="E15" s="138"/>
      <c r="F15" s="139">
        <v>1571</v>
      </c>
      <c r="G15" s="139"/>
      <c r="H15" s="139">
        <v>1443</v>
      </c>
      <c r="I15" s="139"/>
      <c r="J15" s="139">
        <v>1571</v>
      </c>
      <c r="K15" s="139"/>
      <c r="L15" s="139">
        <v>1443</v>
      </c>
    </row>
    <row r="16" spans="1:17">
      <c r="A16" s="137"/>
      <c r="B16" s="137"/>
      <c r="C16" s="137"/>
      <c r="D16" s="137" t="s">
        <v>147</v>
      </c>
      <c r="E16" s="138"/>
      <c r="F16" s="139">
        <v>545</v>
      </c>
      <c r="G16" s="139"/>
      <c r="H16" s="139">
        <v>551</v>
      </c>
      <c r="I16" s="139"/>
      <c r="J16" s="139">
        <v>545</v>
      </c>
      <c r="K16" s="139"/>
      <c r="L16" s="139">
        <v>551</v>
      </c>
    </row>
    <row r="17" spans="1:12">
      <c r="A17" s="137"/>
      <c r="B17" s="137"/>
      <c r="C17" s="137"/>
      <c r="D17" s="137" t="s">
        <v>148</v>
      </c>
      <c r="E17" s="138"/>
      <c r="F17" s="139">
        <v>0</v>
      </c>
      <c r="G17" s="139"/>
      <c r="H17" s="139">
        <v>0</v>
      </c>
      <c r="I17" s="139"/>
      <c r="J17" s="139">
        <v>0</v>
      </c>
      <c r="K17" s="139"/>
      <c r="L17" s="139">
        <v>-20</v>
      </c>
    </row>
    <row r="18" spans="1:12">
      <c r="A18" s="137"/>
      <c r="B18" s="137"/>
      <c r="C18" s="137"/>
      <c r="D18" s="137" t="s">
        <v>149</v>
      </c>
      <c r="E18" s="138"/>
      <c r="F18" s="139">
        <v>-4574</v>
      </c>
      <c r="G18" s="139"/>
      <c r="H18" s="139">
        <v>-1801</v>
      </c>
      <c r="I18" s="139"/>
      <c r="J18" s="139">
        <v>-4574</v>
      </c>
      <c r="K18" s="139"/>
      <c r="L18" s="139">
        <v>-1801</v>
      </c>
    </row>
    <row r="19" spans="1:12">
      <c r="A19" s="137"/>
      <c r="B19" s="137"/>
      <c r="C19" s="137"/>
      <c r="D19" s="137" t="s">
        <v>150</v>
      </c>
      <c r="E19" s="138"/>
      <c r="F19" s="139">
        <v>288</v>
      </c>
      <c r="G19" s="139"/>
      <c r="H19" s="139">
        <v>0</v>
      </c>
      <c r="I19" s="139"/>
      <c r="J19" s="139">
        <v>288</v>
      </c>
      <c r="K19" s="139"/>
      <c r="L19" s="139">
        <v>0</v>
      </c>
    </row>
    <row r="20" spans="1:12" ht="18.75" customHeight="1">
      <c r="A20" s="137"/>
      <c r="B20" s="137"/>
      <c r="C20" s="137"/>
      <c r="D20" s="137" t="s">
        <v>151</v>
      </c>
      <c r="E20" s="138"/>
      <c r="F20" s="139">
        <v>369</v>
      </c>
      <c r="G20" s="139"/>
      <c r="H20" s="139">
        <v>405</v>
      </c>
      <c r="I20" s="139"/>
      <c r="J20" s="139">
        <v>341</v>
      </c>
      <c r="K20" s="139"/>
      <c r="L20" s="139">
        <v>379</v>
      </c>
    </row>
    <row r="21" spans="1:12" ht="18.75" customHeight="1">
      <c r="A21" s="137"/>
      <c r="B21" s="137"/>
      <c r="C21" s="137"/>
      <c r="D21" s="137" t="s">
        <v>152</v>
      </c>
      <c r="E21" s="138"/>
      <c r="F21" s="139">
        <v>-11</v>
      </c>
      <c r="G21" s="139"/>
      <c r="H21" s="140">
        <v>-38</v>
      </c>
      <c r="I21" s="139"/>
      <c r="J21" s="139">
        <v>-11</v>
      </c>
      <c r="K21" s="139"/>
      <c r="L21" s="140">
        <v>-38</v>
      </c>
    </row>
    <row r="22" spans="1:12">
      <c r="D22" s="137" t="s">
        <v>153</v>
      </c>
      <c r="F22" s="139">
        <v>3258</v>
      </c>
      <c r="G22" s="139"/>
      <c r="H22" s="139">
        <v>425</v>
      </c>
      <c r="I22" s="139"/>
      <c r="J22" s="139">
        <v>3263</v>
      </c>
      <c r="L22" s="139">
        <v>431</v>
      </c>
    </row>
    <row r="23" spans="1:12">
      <c r="A23" s="137"/>
      <c r="B23" s="137"/>
      <c r="C23" s="137"/>
      <c r="D23" s="137" t="s">
        <v>154</v>
      </c>
      <c r="E23" s="138"/>
      <c r="F23" s="141">
        <v>2675</v>
      </c>
      <c r="G23" s="139"/>
      <c r="H23" s="141">
        <v>5432</v>
      </c>
      <c r="I23" s="139"/>
      <c r="J23" s="141">
        <v>2667</v>
      </c>
      <c r="K23" s="139"/>
      <c r="L23" s="141">
        <v>5423</v>
      </c>
    </row>
    <row r="24" spans="1:12">
      <c r="A24" s="137"/>
      <c r="B24" s="137"/>
      <c r="C24" s="137"/>
      <c r="D24" s="137"/>
      <c r="E24" s="138"/>
      <c r="F24" s="142"/>
      <c r="G24" s="139"/>
      <c r="H24" s="142"/>
      <c r="I24" s="139"/>
      <c r="J24" s="142"/>
      <c r="K24" s="139"/>
      <c r="L24" s="142"/>
    </row>
    <row r="25" spans="1:12">
      <c r="A25" s="137"/>
      <c r="B25" s="137" t="s">
        <v>155</v>
      </c>
      <c r="C25" s="137"/>
      <c r="D25" s="137"/>
      <c r="E25" s="138"/>
      <c r="F25" s="139"/>
      <c r="G25" s="139"/>
      <c r="H25" s="139"/>
      <c r="I25" s="139"/>
      <c r="J25" s="139"/>
      <c r="K25" s="139"/>
      <c r="L25" s="139"/>
    </row>
    <row r="26" spans="1:12">
      <c r="A26" s="137"/>
      <c r="B26" s="143" t="s">
        <v>156</v>
      </c>
      <c r="C26" s="137"/>
      <c r="D26" s="137"/>
      <c r="E26" s="138"/>
      <c r="F26" s="139">
        <v>10497</v>
      </c>
      <c r="G26" s="139"/>
      <c r="H26" s="139">
        <v>-1128</v>
      </c>
      <c r="I26" s="139"/>
      <c r="J26" s="139">
        <v>10367</v>
      </c>
      <c r="K26" s="139"/>
      <c r="L26" s="139">
        <v>-837</v>
      </c>
    </row>
    <row r="27" spans="1:12">
      <c r="A27" s="137"/>
      <c r="B27" s="137" t="s">
        <v>157</v>
      </c>
      <c r="C27" s="137"/>
      <c r="D27" s="137"/>
      <c r="E27" s="138"/>
    </row>
    <row r="28" spans="1:12">
      <c r="A28" s="137"/>
      <c r="B28" s="137"/>
      <c r="C28" s="137" t="s">
        <v>158</v>
      </c>
      <c r="D28" s="137"/>
      <c r="E28" s="138"/>
      <c r="F28" s="139">
        <v>62425</v>
      </c>
      <c r="G28" s="139"/>
      <c r="H28" s="139">
        <v>159</v>
      </c>
      <c r="I28" s="139"/>
      <c r="J28" s="139">
        <v>68150</v>
      </c>
      <c r="K28" s="139"/>
      <c r="L28" s="139">
        <v>-12717</v>
      </c>
    </row>
    <row r="29" spans="1:12">
      <c r="A29" s="137"/>
      <c r="B29" s="137"/>
      <c r="C29" s="137" t="s">
        <v>18</v>
      </c>
      <c r="D29" s="137"/>
      <c r="E29" s="138"/>
      <c r="F29" s="139">
        <v>86333</v>
      </c>
      <c r="G29" s="139"/>
      <c r="H29" s="139">
        <v>-41156</v>
      </c>
      <c r="I29" s="139"/>
      <c r="J29" s="139">
        <v>86369</v>
      </c>
      <c r="K29" s="139"/>
      <c r="L29" s="139">
        <v>-41156</v>
      </c>
    </row>
    <row r="30" spans="1:12">
      <c r="A30" s="137"/>
      <c r="B30" s="137"/>
      <c r="C30" s="1" t="s">
        <v>19</v>
      </c>
      <c r="D30" s="137"/>
      <c r="E30" s="138"/>
      <c r="F30" s="139">
        <v>-2178</v>
      </c>
      <c r="G30" s="139"/>
      <c r="H30" s="139">
        <v>5988</v>
      </c>
      <c r="I30" s="139"/>
      <c r="J30" s="139">
        <v>-2178</v>
      </c>
      <c r="K30" s="139"/>
      <c r="L30" s="139">
        <v>5988</v>
      </c>
    </row>
    <row r="31" spans="1:12">
      <c r="A31" s="137"/>
      <c r="B31" s="137"/>
      <c r="C31" s="144" t="s">
        <v>20</v>
      </c>
      <c r="D31" s="137"/>
      <c r="E31" s="138"/>
      <c r="F31" s="139">
        <v>1799</v>
      </c>
      <c r="G31" s="139"/>
      <c r="H31" s="139">
        <v>5823</v>
      </c>
      <c r="I31" s="139"/>
      <c r="J31" s="139">
        <v>1769</v>
      </c>
      <c r="K31" s="139"/>
      <c r="L31" s="139">
        <v>6053</v>
      </c>
    </row>
    <row r="32" spans="1:12">
      <c r="A32" s="137"/>
      <c r="B32" s="137"/>
      <c r="C32" s="137" t="s">
        <v>21</v>
      </c>
      <c r="D32" s="137"/>
      <c r="E32" s="138"/>
      <c r="F32" s="139">
        <v>9569</v>
      </c>
      <c r="G32" s="139"/>
      <c r="H32" s="139">
        <v>-10534</v>
      </c>
      <c r="I32" s="139"/>
      <c r="J32" s="139">
        <v>1186</v>
      </c>
      <c r="K32" s="139"/>
      <c r="L32" s="139">
        <v>-1920</v>
      </c>
    </row>
    <row r="33" spans="1:12">
      <c r="A33" s="137"/>
      <c r="B33" s="137"/>
      <c r="C33" s="137" t="s">
        <v>30</v>
      </c>
      <c r="D33" s="137"/>
      <c r="E33" s="138"/>
      <c r="F33" s="139">
        <v>-8723</v>
      </c>
      <c r="G33" s="139"/>
      <c r="H33" s="139">
        <v>5830</v>
      </c>
      <c r="I33" s="139"/>
      <c r="J33" s="139">
        <v>-772</v>
      </c>
      <c r="K33" s="139"/>
      <c r="L33" s="139">
        <v>5829</v>
      </c>
    </row>
    <row r="34" spans="1:12">
      <c r="A34" s="137"/>
      <c r="B34" s="137" t="s">
        <v>159</v>
      </c>
      <c r="C34" s="137"/>
      <c r="D34" s="137"/>
      <c r="E34" s="138"/>
      <c r="F34" s="139"/>
      <c r="G34" s="139"/>
      <c r="H34" s="139"/>
      <c r="I34" s="139"/>
      <c r="J34" s="139"/>
      <c r="K34" s="139"/>
      <c r="L34" s="139"/>
    </row>
    <row r="35" spans="1:12">
      <c r="A35" s="137"/>
      <c r="B35" s="137"/>
      <c r="C35" s="25" t="s">
        <v>160</v>
      </c>
      <c r="D35" s="137"/>
      <c r="E35" s="138"/>
      <c r="F35" s="139">
        <v>-45902</v>
      </c>
      <c r="G35" s="139"/>
      <c r="H35" s="139">
        <v>12399</v>
      </c>
      <c r="I35" s="139"/>
      <c r="J35" s="139">
        <v>-51631</v>
      </c>
      <c r="K35" s="139"/>
      <c r="L35" s="139">
        <v>15299</v>
      </c>
    </row>
    <row r="36" spans="1:12">
      <c r="A36" s="137"/>
      <c r="B36" s="137"/>
      <c r="C36" s="144" t="s">
        <v>161</v>
      </c>
      <c r="D36" s="137"/>
      <c r="E36" s="138"/>
      <c r="F36" s="139">
        <v>-8030</v>
      </c>
      <c r="G36" s="139"/>
      <c r="H36" s="139">
        <v>-9111</v>
      </c>
      <c r="I36" s="139"/>
      <c r="J36" s="139">
        <v>-8030</v>
      </c>
      <c r="K36" s="139"/>
      <c r="L36" s="139">
        <v>-9111</v>
      </c>
    </row>
    <row r="37" spans="1:12">
      <c r="A37" s="137"/>
      <c r="B37" s="137"/>
      <c r="C37" s="137" t="s">
        <v>50</v>
      </c>
      <c r="D37" s="137"/>
      <c r="E37" s="138"/>
      <c r="F37" s="141">
        <v>-304</v>
      </c>
      <c r="G37" s="139"/>
      <c r="H37" s="141">
        <v>501</v>
      </c>
      <c r="I37" s="139"/>
      <c r="J37" s="141">
        <v>-46</v>
      </c>
      <c r="K37" s="139"/>
      <c r="L37" s="141">
        <v>303</v>
      </c>
    </row>
    <row r="38" spans="1:12" s="137" customFormat="1">
      <c r="B38" s="137" t="s">
        <v>162</v>
      </c>
      <c r="E38" s="138"/>
      <c r="F38" s="139">
        <v>105485.53100000002</v>
      </c>
      <c r="G38" s="139"/>
      <c r="H38" s="139">
        <v>-31229</v>
      </c>
      <c r="I38" s="139"/>
      <c r="J38" s="139">
        <v>105185</v>
      </c>
      <c r="K38" s="139"/>
      <c r="L38" s="139">
        <v>-32269</v>
      </c>
    </row>
    <row r="39" spans="1:12" s="137" customFormat="1">
      <c r="C39" s="145" t="s">
        <v>163</v>
      </c>
      <c r="E39" s="138"/>
      <c r="F39" s="139">
        <v>-1777</v>
      </c>
      <c r="G39" s="139"/>
      <c r="H39" s="139">
        <v>0</v>
      </c>
      <c r="I39" s="139"/>
      <c r="J39" s="139">
        <v>-1777</v>
      </c>
      <c r="K39" s="139"/>
      <c r="L39" s="139">
        <v>0</v>
      </c>
    </row>
    <row r="40" spans="1:12" s="137" customFormat="1">
      <c r="C40" s="144" t="s">
        <v>164</v>
      </c>
      <c r="E40" s="138"/>
      <c r="F40" s="139">
        <v>-120</v>
      </c>
      <c r="G40" s="139"/>
      <c r="H40" s="139">
        <v>-865</v>
      </c>
      <c r="I40" s="139"/>
      <c r="J40" s="139">
        <v>-120</v>
      </c>
      <c r="K40" s="139"/>
      <c r="L40" s="139">
        <v>-865</v>
      </c>
    </row>
    <row r="41" spans="1:12">
      <c r="A41" s="137"/>
      <c r="B41" s="137"/>
      <c r="C41" s="137"/>
      <c r="D41" s="137" t="s">
        <v>165</v>
      </c>
      <c r="E41" s="138"/>
      <c r="F41" s="146">
        <v>103588.53100000002</v>
      </c>
      <c r="G41" s="139"/>
      <c r="H41" s="146">
        <v>-32094</v>
      </c>
      <c r="I41" s="139"/>
      <c r="J41" s="146">
        <v>103288</v>
      </c>
      <c r="K41" s="139"/>
      <c r="L41" s="146">
        <v>-33134</v>
      </c>
    </row>
    <row r="42" spans="1:12">
      <c r="A42" s="137"/>
      <c r="B42" s="137"/>
      <c r="C42" s="137"/>
      <c r="D42" s="137"/>
      <c r="E42" s="138"/>
      <c r="F42" s="142"/>
      <c r="G42" s="139"/>
      <c r="H42" s="142"/>
      <c r="I42" s="139"/>
      <c r="J42" s="142"/>
      <c r="K42" s="139"/>
      <c r="L42" s="142"/>
    </row>
    <row r="43" spans="1:12">
      <c r="A43" s="32" t="s">
        <v>33</v>
      </c>
      <c r="B43" s="137"/>
      <c r="C43" s="137"/>
      <c r="D43" s="137"/>
      <c r="E43" s="138"/>
      <c r="F43" s="139"/>
      <c r="G43" s="139"/>
      <c r="H43" s="139"/>
      <c r="I43" s="139"/>
      <c r="J43" s="139"/>
      <c r="K43" s="139"/>
      <c r="L43" s="139"/>
    </row>
    <row r="44" spans="1:12">
      <c r="A44" s="32"/>
      <c r="B44" s="137"/>
      <c r="C44" s="137"/>
      <c r="D44" s="137"/>
      <c r="E44" s="138"/>
      <c r="F44" s="139"/>
      <c r="G44" s="139"/>
      <c r="H44" s="139"/>
      <c r="I44" s="139"/>
      <c r="J44" s="139"/>
      <c r="K44" s="139"/>
      <c r="L44" s="139"/>
    </row>
    <row r="45" spans="1:12">
      <c r="A45" s="32"/>
      <c r="B45" s="137"/>
      <c r="C45" s="137"/>
      <c r="D45" s="137"/>
      <c r="E45" s="138"/>
      <c r="F45" s="139"/>
      <c r="G45" s="139"/>
      <c r="H45" s="139"/>
      <c r="I45" s="139"/>
      <c r="J45" s="139"/>
      <c r="K45" s="139"/>
      <c r="L45" s="139"/>
    </row>
    <row r="46" spans="1:12">
      <c r="A46" s="32"/>
      <c r="B46" s="137"/>
      <c r="C46" s="137"/>
      <c r="D46" s="137"/>
      <c r="E46" s="138"/>
      <c r="F46" s="139"/>
      <c r="G46" s="139"/>
      <c r="H46" s="139"/>
      <c r="I46" s="139"/>
      <c r="J46" s="139"/>
      <c r="K46" s="139"/>
      <c r="L46" s="139"/>
    </row>
    <row r="47" spans="1:12">
      <c r="B47" s="137"/>
      <c r="C47" s="137"/>
      <c r="D47" s="137"/>
      <c r="E47" s="138"/>
      <c r="F47" s="139"/>
      <c r="G47" s="139"/>
      <c r="H47" s="139"/>
      <c r="I47" s="139"/>
      <c r="J47" s="139"/>
      <c r="K47" s="139"/>
      <c r="L47" s="139"/>
    </row>
    <row r="48" spans="1:12">
      <c r="A48" s="158" t="s">
        <v>100</v>
      </c>
      <c r="B48" s="158"/>
      <c r="C48" s="158"/>
      <c r="D48" s="158"/>
      <c r="E48" s="28"/>
      <c r="F48" s="136"/>
      <c r="G48" s="136"/>
      <c r="H48" s="158" t="s">
        <v>100</v>
      </c>
      <c r="I48" s="158"/>
      <c r="J48" s="158"/>
      <c r="K48" s="158"/>
      <c r="L48" s="158"/>
    </row>
    <row r="49" spans="1:12" s="28" customFormat="1">
      <c r="A49" s="158" t="s">
        <v>36</v>
      </c>
      <c r="B49" s="158"/>
      <c r="C49" s="158"/>
      <c r="D49" s="158"/>
      <c r="F49" s="136"/>
      <c r="G49" s="136"/>
      <c r="H49" s="158" t="s">
        <v>37</v>
      </c>
      <c r="I49" s="158"/>
      <c r="J49" s="158"/>
      <c r="K49" s="158"/>
      <c r="L49" s="158"/>
    </row>
    <row r="50" spans="1:12" ht="21.75" customHeight="1">
      <c r="A50" s="201" t="s">
        <v>130</v>
      </c>
      <c r="B50" s="201"/>
      <c r="C50" s="201"/>
      <c r="D50" s="201"/>
      <c r="E50" s="201"/>
      <c r="F50" s="201"/>
      <c r="G50" s="201"/>
      <c r="H50" s="201"/>
      <c r="I50" s="201"/>
      <c r="J50" s="201"/>
      <c r="K50" s="201"/>
      <c r="L50" s="201"/>
    </row>
    <row r="51" spans="1:12" ht="20.25" customHeight="1">
      <c r="A51" s="138"/>
      <c r="B51" s="138"/>
      <c r="C51" s="138"/>
      <c r="D51" s="138"/>
      <c r="E51" s="138"/>
      <c r="F51" s="136"/>
      <c r="G51" s="136"/>
      <c r="H51" s="136"/>
      <c r="I51" s="136"/>
      <c r="J51" s="204" t="s">
        <v>73</v>
      </c>
      <c r="K51" s="204"/>
      <c r="L51" s="204"/>
    </row>
    <row r="52" spans="1:12">
      <c r="A52" s="138"/>
      <c r="B52" s="138"/>
      <c r="C52" s="138"/>
      <c r="D52" s="138"/>
      <c r="E52" s="138"/>
      <c r="F52" s="136"/>
      <c r="G52" s="136"/>
      <c r="H52" s="136"/>
      <c r="I52" s="136"/>
      <c r="J52" s="147"/>
      <c r="K52" s="147"/>
      <c r="L52" s="147"/>
    </row>
    <row r="53" spans="1:12">
      <c r="A53" s="205" t="s">
        <v>0</v>
      </c>
      <c r="B53" s="205"/>
      <c r="C53" s="205"/>
      <c r="D53" s="205"/>
      <c r="E53" s="205"/>
      <c r="F53" s="205"/>
      <c r="G53" s="205"/>
      <c r="H53" s="205"/>
      <c r="I53" s="205"/>
      <c r="J53" s="205"/>
      <c r="K53" s="205"/>
      <c r="L53" s="205"/>
    </row>
    <row r="54" spans="1:12">
      <c r="A54" s="206" t="s">
        <v>140</v>
      </c>
      <c r="B54" s="206"/>
      <c r="C54" s="206"/>
      <c r="D54" s="206"/>
      <c r="E54" s="206"/>
      <c r="F54" s="206"/>
      <c r="G54" s="206"/>
      <c r="H54" s="206"/>
      <c r="I54" s="206"/>
      <c r="J54" s="206"/>
      <c r="K54" s="206"/>
      <c r="L54" s="206"/>
    </row>
    <row r="55" spans="1:12">
      <c r="A55" s="206" t="s">
        <v>106</v>
      </c>
      <c r="B55" s="206"/>
      <c r="C55" s="206"/>
      <c r="D55" s="206"/>
      <c r="E55" s="206"/>
      <c r="F55" s="206"/>
      <c r="G55" s="206"/>
      <c r="H55" s="206"/>
      <c r="I55" s="206"/>
      <c r="J55" s="206"/>
      <c r="K55" s="206"/>
      <c r="L55" s="206"/>
    </row>
    <row r="56" spans="1:12" ht="13.2" customHeight="1">
      <c r="A56" s="133"/>
      <c r="B56" s="133"/>
      <c r="C56" s="133"/>
      <c r="D56" s="133"/>
      <c r="E56" s="133"/>
      <c r="F56" s="136"/>
      <c r="G56" s="136"/>
      <c r="H56" s="136"/>
      <c r="I56" s="136"/>
      <c r="J56" s="136"/>
      <c r="K56" s="136"/>
      <c r="L56" s="136"/>
    </row>
    <row r="57" spans="1:12">
      <c r="A57" s="133"/>
      <c r="B57" s="133"/>
      <c r="C57" s="133"/>
      <c r="D57" s="133"/>
      <c r="E57" s="133"/>
      <c r="F57" s="202" t="s">
        <v>3</v>
      </c>
      <c r="G57" s="202"/>
      <c r="H57" s="202"/>
      <c r="I57" s="202"/>
      <c r="J57" s="202"/>
      <c r="K57" s="202"/>
      <c r="L57" s="202"/>
    </row>
    <row r="58" spans="1:12">
      <c r="F58" s="194" t="s">
        <v>4</v>
      </c>
      <c r="G58" s="194"/>
      <c r="H58" s="194"/>
      <c r="J58" s="194" t="s">
        <v>5</v>
      </c>
      <c r="K58" s="194"/>
      <c r="L58" s="194"/>
    </row>
    <row r="59" spans="1:12">
      <c r="F59" s="202" t="s">
        <v>184</v>
      </c>
      <c r="G59" s="202"/>
      <c r="H59" s="202"/>
      <c r="I59" s="202"/>
      <c r="J59" s="202"/>
      <c r="K59" s="202"/>
      <c r="L59" s="202"/>
    </row>
    <row r="60" spans="1:12" ht="18.75" customHeight="1">
      <c r="F60" s="148" t="s">
        <v>132</v>
      </c>
      <c r="G60" s="135"/>
      <c r="H60" s="148" t="s">
        <v>133</v>
      </c>
      <c r="I60" s="136"/>
      <c r="J60" s="148" t="s">
        <v>132</v>
      </c>
      <c r="K60" s="136"/>
      <c r="L60" s="148" t="s">
        <v>133</v>
      </c>
    </row>
    <row r="61" spans="1:12">
      <c r="A61" s="137" t="s">
        <v>166</v>
      </c>
      <c r="B61" s="137"/>
      <c r="C61" s="137"/>
      <c r="D61" s="137"/>
      <c r="E61" s="138"/>
      <c r="F61" s="139"/>
      <c r="G61" s="139"/>
      <c r="H61" s="149"/>
      <c r="I61" s="136"/>
      <c r="J61" s="135"/>
      <c r="K61" s="136"/>
      <c r="L61" s="149"/>
    </row>
    <row r="62" spans="1:12" s="137" customFormat="1">
      <c r="B62" s="137" t="s">
        <v>167</v>
      </c>
      <c r="E62" s="138"/>
      <c r="F62" s="139">
        <v>-1097</v>
      </c>
      <c r="G62" s="139"/>
      <c r="H62" s="150">
        <v>-2529</v>
      </c>
      <c r="I62" s="139"/>
      <c r="J62" s="139">
        <v>-377</v>
      </c>
      <c r="K62" s="139"/>
      <c r="L62" s="150">
        <v>-1513</v>
      </c>
    </row>
    <row r="63" spans="1:12" s="137" customFormat="1">
      <c r="B63" s="137" t="s">
        <v>168</v>
      </c>
      <c r="E63" s="138"/>
      <c r="F63" s="139">
        <v>0</v>
      </c>
      <c r="G63" s="139"/>
      <c r="H63" s="139">
        <v>0</v>
      </c>
      <c r="I63" s="139"/>
      <c r="J63" s="139">
        <v>0</v>
      </c>
      <c r="K63" s="139"/>
      <c r="L63" s="139">
        <v>0</v>
      </c>
    </row>
    <row r="64" spans="1:12">
      <c r="A64" s="137"/>
      <c r="B64" s="137"/>
      <c r="C64" s="137"/>
      <c r="D64" s="137" t="s">
        <v>169</v>
      </c>
      <c r="E64" s="138"/>
      <c r="F64" s="146">
        <v>-1097</v>
      </c>
      <c r="G64" s="139"/>
      <c r="H64" s="146">
        <v>-2529</v>
      </c>
      <c r="I64" s="139"/>
      <c r="J64" s="146">
        <v>-377</v>
      </c>
      <c r="K64" s="139"/>
      <c r="L64" s="146">
        <v>-1513</v>
      </c>
    </row>
    <row r="65" spans="1:12">
      <c r="B65" s="137"/>
      <c r="C65" s="137"/>
      <c r="D65" s="137"/>
      <c r="E65" s="138"/>
      <c r="F65" s="139"/>
      <c r="G65" s="139"/>
      <c r="H65" s="139"/>
      <c r="I65" s="139"/>
      <c r="J65" s="139"/>
      <c r="K65" s="139"/>
      <c r="L65" s="139"/>
    </row>
    <row r="66" spans="1:12">
      <c r="A66" s="137" t="s">
        <v>170</v>
      </c>
      <c r="B66" s="137"/>
      <c r="C66" s="137"/>
      <c r="D66" s="137"/>
      <c r="E66" s="138"/>
      <c r="F66" s="139"/>
      <c r="G66" s="139"/>
      <c r="H66" s="139"/>
      <c r="I66" s="139"/>
      <c r="J66" s="139"/>
      <c r="K66" s="139"/>
      <c r="L66" s="139"/>
    </row>
    <row r="67" spans="1:12">
      <c r="A67" s="137"/>
      <c r="B67" s="137" t="s">
        <v>171</v>
      </c>
      <c r="D67" s="137"/>
      <c r="E67" s="138"/>
      <c r="F67" s="139">
        <v>-64735</v>
      </c>
      <c r="G67" s="139"/>
      <c r="H67" s="139">
        <v>47441</v>
      </c>
      <c r="I67" s="139"/>
      <c r="J67" s="139">
        <v>-64736</v>
      </c>
      <c r="K67" s="139"/>
      <c r="L67" s="139">
        <v>47441</v>
      </c>
    </row>
    <row r="68" spans="1:12">
      <c r="A68" s="137"/>
      <c r="B68" s="28" t="s">
        <v>172</v>
      </c>
      <c r="C68" s="137"/>
      <c r="D68" s="137"/>
      <c r="E68" s="138"/>
      <c r="F68" s="139">
        <v>0</v>
      </c>
      <c r="G68" s="139"/>
      <c r="H68" s="139">
        <v>-10500</v>
      </c>
      <c r="I68" s="139"/>
      <c r="J68" s="139">
        <v>0</v>
      </c>
      <c r="K68" s="139"/>
      <c r="L68" s="139">
        <v>-10500</v>
      </c>
    </row>
    <row r="69" spans="1:12">
      <c r="A69" s="137"/>
      <c r="B69" s="152" t="s">
        <v>173</v>
      </c>
      <c r="C69" s="137"/>
      <c r="D69" s="137"/>
      <c r="E69" s="138"/>
      <c r="F69" s="139">
        <v>-2675</v>
      </c>
      <c r="G69" s="139"/>
      <c r="H69" s="139">
        <v>-5432</v>
      </c>
      <c r="I69" s="139"/>
      <c r="J69" s="139">
        <v>-2667</v>
      </c>
      <c r="K69" s="139"/>
      <c r="L69" s="139">
        <v>-5423</v>
      </c>
    </row>
    <row r="70" spans="1:12">
      <c r="A70" s="137"/>
      <c r="B70" s="28" t="s">
        <v>174</v>
      </c>
      <c r="C70" s="137"/>
      <c r="D70" s="137"/>
      <c r="E70" s="138"/>
      <c r="F70" s="139">
        <v>-1936</v>
      </c>
      <c r="G70" s="139"/>
      <c r="H70" s="139">
        <v>-1714</v>
      </c>
      <c r="I70" s="139"/>
      <c r="J70" s="139">
        <v>-1896</v>
      </c>
      <c r="K70" s="139"/>
      <c r="L70" s="139">
        <v>-1688</v>
      </c>
    </row>
    <row r="71" spans="1:12">
      <c r="A71" s="137"/>
      <c r="B71" s="137" t="s">
        <v>175</v>
      </c>
      <c r="C71" s="137"/>
      <c r="D71" s="137"/>
      <c r="E71" s="138"/>
      <c r="F71" s="141">
        <v>11</v>
      </c>
      <c r="G71" s="139"/>
      <c r="H71" s="141">
        <v>38</v>
      </c>
      <c r="I71" s="139"/>
      <c r="J71" s="141">
        <v>11</v>
      </c>
      <c r="K71" s="139"/>
      <c r="L71" s="141">
        <v>38</v>
      </c>
    </row>
    <row r="72" spans="1:12">
      <c r="A72" s="137"/>
      <c r="B72" s="137"/>
      <c r="C72" s="137"/>
      <c r="D72" s="137" t="s">
        <v>176</v>
      </c>
      <c r="E72" s="138"/>
      <c r="F72" s="141">
        <v>-69335</v>
      </c>
      <c r="G72" s="139"/>
      <c r="H72" s="141">
        <v>29833</v>
      </c>
      <c r="I72" s="139"/>
      <c r="J72" s="141">
        <v>-69288</v>
      </c>
      <c r="K72" s="139"/>
      <c r="L72" s="141">
        <v>29868</v>
      </c>
    </row>
    <row r="73" spans="1:12" ht="17.25" customHeight="1">
      <c r="A73" s="137"/>
      <c r="B73" s="137"/>
      <c r="C73" s="137"/>
      <c r="D73" s="137"/>
      <c r="E73" s="138"/>
      <c r="F73" s="139"/>
      <c r="G73" s="139"/>
      <c r="H73" s="139"/>
      <c r="I73" s="139"/>
      <c r="J73" s="139"/>
      <c r="K73" s="139"/>
      <c r="L73" s="139"/>
    </row>
    <row r="74" spans="1:12">
      <c r="A74" s="137" t="s">
        <v>177</v>
      </c>
      <c r="B74" s="137"/>
      <c r="C74" s="137"/>
      <c r="D74" s="137"/>
      <c r="E74" s="138"/>
      <c r="F74" s="151">
        <v>33157.531000000017</v>
      </c>
      <c r="G74" s="151"/>
      <c r="H74" s="151">
        <v>-4790</v>
      </c>
      <c r="I74" s="139"/>
      <c r="J74" s="151">
        <v>33623</v>
      </c>
      <c r="K74" s="139"/>
      <c r="L74" s="151">
        <v>-4779</v>
      </c>
    </row>
    <row r="75" spans="1:12">
      <c r="A75" s="137" t="s">
        <v>178</v>
      </c>
      <c r="B75" s="137"/>
      <c r="C75" s="137"/>
      <c r="D75" s="137"/>
      <c r="E75" s="138"/>
      <c r="F75" s="151">
        <v>31535.782999999999</v>
      </c>
      <c r="G75" s="151"/>
      <c r="H75" s="151">
        <v>34309</v>
      </c>
      <c r="I75" s="139"/>
      <c r="J75" s="139">
        <v>25817</v>
      </c>
      <c r="K75" s="139"/>
      <c r="L75" s="139">
        <v>32338</v>
      </c>
    </row>
    <row r="76" spans="1:12" ht="20.399999999999999" thickBot="1">
      <c r="A76" s="137" t="s">
        <v>179</v>
      </c>
      <c r="B76" s="137"/>
      <c r="C76" s="137"/>
      <c r="D76" s="137"/>
      <c r="E76" s="138"/>
      <c r="F76" s="153">
        <v>64693.314000000013</v>
      </c>
      <c r="G76" s="139"/>
      <c r="H76" s="153">
        <v>29519</v>
      </c>
      <c r="I76" s="139"/>
      <c r="J76" s="153">
        <v>59440</v>
      </c>
      <c r="K76" s="139"/>
      <c r="L76" s="153">
        <v>27559</v>
      </c>
    </row>
    <row r="77" spans="1:12" ht="20.399999999999999" thickTop="1">
      <c r="A77" s="137"/>
      <c r="B77" s="137"/>
      <c r="C77" s="137"/>
      <c r="D77" s="137"/>
      <c r="E77" s="138"/>
      <c r="F77" s="139"/>
      <c r="G77" s="139"/>
      <c r="H77" s="139"/>
      <c r="I77" s="139"/>
      <c r="J77" s="139"/>
      <c r="K77" s="139"/>
      <c r="L77" s="139"/>
    </row>
    <row r="78" spans="1:12" ht="20.399999999999999">
      <c r="A78" s="154" t="s">
        <v>180</v>
      </c>
      <c r="B78" s="137"/>
      <c r="C78" s="137"/>
      <c r="D78" s="137"/>
      <c r="E78" s="138"/>
      <c r="F78" s="155"/>
      <c r="G78" s="155"/>
      <c r="H78" s="155"/>
      <c r="I78" s="155"/>
      <c r="J78" s="155"/>
      <c r="K78" s="155"/>
      <c r="L78" s="155"/>
    </row>
    <row r="79" spans="1:12" ht="20.25" customHeight="1">
      <c r="A79" s="137"/>
      <c r="B79" s="156" t="s">
        <v>181</v>
      </c>
      <c r="C79" s="137"/>
      <c r="D79" s="137"/>
      <c r="E79" s="138"/>
      <c r="F79" s="155">
        <v>0</v>
      </c>
      <c r="G79" s="155"/>
      <c r="H79" s="155">
        <v>0</v>
      </c>
      <c r="I79" s="155"/>
      <c r="J79" s="155">
        <v>0</v>
      </c>
      <c r="K79" s="155"/>
      <c r="L79" s="155">
        <v>122000</v>
      </c>
    </row>
    <row r="80" spans="1:12" ht="20.25" customHeight="1">
      <c r="A80" s="137"/>
      <c r="B80" s="105" t="s">
        <v>182</v>
      </c>
      <c r="C80" s="137"/>
      <c r="D80" s="137"/>
      <c r="E80" s="138"/>
      <c r="F80" s="130">
        <v>0</v>
      </c>
      <c r="G80" s="155"/>
      <c r="H80" s="155">
        <v>57909</v>
      </c>
      <c r="I80" s="155"/>
      <c r="J80" s="130">
        <v>0</v>
      </c>
      <c r="K80" s="155"/>
      <c r="L80" s="155">
        <v>57909</v>
      </c>
    </row>
    <row r="81" spans="1:12" ht="20.25" customHeight="1">
      <c r="A81" s="137"/>
      <c r="B81" s="28" t="s">
        <v>183</v>
      </c>
      <c r="C81" s="137"/>
      <c r="D81" s="137"/>
      <c r="E81" s="138"/>
      <c r="F81" s="130">
        <v>0</v>
      </c>
      <c r="G81" s="155"/>
      <c r="H81" s="155">
        <v>57909</v>
      </c>
      <c r="I81" s="155"/>
      <c r="J81" s="130">
        <v>0</v>
      </c>
      <c r="K81" s="155"/>
      <c r="L81" s="155">
        <v>57909</v>
      </c>
    </row>
    <row r="82" spans="1:12" ht="20.25" customHeight="1">
      <c r="A82" s="137"/>
      <c r="C82" s="137"/>
      <c r="D82" s="137"/>
      <c r="E82" s="138"/>
      <c r="G82" s="155"/>
      <c r="H82" s="155"/>
      <c r="I82" s="155"/>
      <c r="K82" s="155"/>
      <c r="L82" s="155"/>
    </row>
    <row r="83" spans="1:12" ht="20.25" customHeight="1">
      <c r="A83" s="203" t="s">
        <v>33</v>
      </c>
      <c r="B83" s="203"/>
      <c r="C83" s="203"/>
      <c r="D83" s="203"/>
      <c r="E83" s="203"/>
      <c r="F83" s="203"/>
      <c r="G83" s="203"/>
      <c r="H83" s="203"/>
      <c r="I83" s="155"/>
      <c r="J83" s="155"/>
      <c r="K83" s="155"/>
      <c r="L83" s="155"/>
    </row>
    <row r="84" spans="1:12" ht="20.25" customHeight="1">
      <c r="A84" s="157"/>
      <c r="B84" s="157"/>
      <c r="C84" s="157"/>
      <c r="D84" s="157"/>
      <c r="E84" s="157"/>
      <c r="F84" s="157"/>
      <c r="G84" s="157"/>
      <c r="H84" s="157"/>
      <c r="I84" s="155"/>
      <c r="J84" s="155"/>
      <c r="K84" s="155"/>
      <c r="L84" s="155"/>
    </row>
    <row r="85" spans="1:12" ht="20.25" customHeight="1">
      <c r="A85" s="157"/>
      <c r="B85" s="157"/>
      <c r="C85" s="157"/>
      <c r="D85" s="157"/>
      <c r="E85" s="157"/>
      <c r="F85" s="157"/>
      <c r="G85" s="157"/>
      <c r="H85" s="157"/>
      <c r="I85" s="155"/>
      <c r="J85" s="155"/>
      <c r="K85" s="155"/>
      <c r="L85" s="155"/>
    </row>
    <row r="86" spans="1:12" ht="20.25" customHeight="1">
      <c r="A86" s="157"/>
      <c r="B86" s="157"/>
      <c r="C86" s="157"/>
      <c r="D86" s="157"/>
      <c r="E86" s="157"/>
      <c r="F86" s="157"/>
      <c r="G86" s="157"/>
      <c r="H86" s="157"/>
      <c r="I86" s="155"/>
      <c r="J86" s="155"/>
      <c r="K86" s="155"/>
      <c r="L86" s="155"/>
    </row>
    <row r="87" spans="1:12" ht="20.25" customHeight="1">
      <c r="A87" s="157"/>
      <c r="B87" s="157"/>
      <c r="C87" s="157"/>
      <c r="D87" s="157"/>
      <c r="E87" s="157"/>
      <c r="F87" s="157"/>
      <c r="G87" s="157"/>
      <c r="H87" s="157"/>
      <c r="I87" s="155"/>
      <c r="J87" s="155"/>
      <c r="K87" s="155"/>
      <c r="L87" s="155"/>
    </row>
    <row r="88" spans="1:12" ht="20.25" customHeight="1">
      <c r="A88" s="137"/>
      <c r="C88" s="137"/>
      <c r="D88" s="137"/>
      <c r="E88" s="138"/>
      <c r="F88" s="155"/>
      <c r="G88" s="155"/>
      <c r="H88" s="155"/>
      <c r="I88" s="155"/>
      <c r="J88" s="155"/>
      <c r="K88" s="155"/>
      <c r="L88" s="155"/>
    </row>
    <row r="91" spans="1:12">
      <c r="A91" s="158" t="s">
        <v>100</v>
      </c>
      <c r="B91" s="158"/>
      <c r="C91" s="158"/>
      <c r="D91" s="158"/>
      <c r="E91" s="28"/>
      <c r="F91" s="136"/>
      <c r="G91" s="136"/>
      <c r="H91" s="158" t="s">
        <v>100</v>
      </c>
      <c r="I91" s="158"/>
      <c r="J91" s="158"/>
      <c r="K91" s="158"/>
      <c r="L91" s="158"/>
    </row>
    <row r="92" spans="1:12" s="28" customFormat="1">
      <c r="A92" s="158" t="s">
        <v>36</v>
      </c>
      <c r="B92" s="158"/>
      <c r="C92" s="158"/>
      <c r="D92" s="158"/>
      <c r="F92" s="136"/>
      <c r="G92" s="136"/>
      <c r="H92" s="158" t="s">
        <v>37</v>
      </c>
      <c r="I92" s="158"/>
      <c r="J92" s="158"/>
      <c r="K92" s="158"/>
      <c r="L92" s="158"/>
    </row>
    <row r="93" spans="1:12">
      <c r="A93" s="201" t="s">
        <v>139</v>
      </c>
      <c r="B93" s="201"/>
      <c r="C93" s="201"/>
      <c r="D93" s="201"/>
      <c r="E93" s="201"/>
      <c r="F93" s="201"/>
      <c r="G93" s="201"/>
      <c r="H93" s="201"/>
      <c r="I93" s="201"/>
      <c r="J93" s="201"/>
      <c r="K93" s="201"/>
      <c r="L93" s="201"/>
    </row>
    <row r="94" spans="1:12">
      <c r="E94" s="133"/>
    </row>
    <row r="95" spans="1:12">
      <c r="E95" s="133"/>
    </row>
    <row r="96" spans="1:12">
      <c r="E96" s="133"/>
    </row>
    <row r="97" spans="5:5">
      <c r="E97" s="133"/>
    </row>
    <row r="98" spans="5:5">
      <c r="E98" s="133"/>
    </row>
    <row r="99" spans="5:5">
      <c r="E99" s="133"/>
    </row>
    <row r="100" spans="5:5">
      <c r="E100" s="133"/>
    </row>
    <row r="101" spans="5:5">
      <c r="E101" s="133"/>
    </row>
    <row r="102" spans="5:5">
      <c r="E102" s="133"/>
    </row>
    <row r="103" spans="5:5">
      <c r="E103" s="133"/>
    </row>
    <row r="104" spans="5:5">
      <c r="E104" s="133"/>
    </row>
    <row r="105" spans="5:5">
      <c r="E105" s="133"/>
    </row>
    <row r="106" spans="5:5">
      <c r="E106" s="133"/>
    </row>
    <row r="107" spans="5:5">
      <c r="E107" s="133"/>
    </row>
    <row r="108" spans="5:5">
      <c r="E108" s="133"/>
    </row>
    <row r="109" spans="5:5">
      <c r="E109" s="133"/>
    </row>
    <row r="110" spans="5:5">
      <c r="E110" s="133"/>
    </row>
    <row r="111" spans="5:5">
      <c r="E111" s="133"/>
    </row>
    <row r="112" spans="5:5">
      <c r="E112" s="133"/>
    </row>
    <row r="113" spans="5:5">
      <c r="E113" s="133"/>
    </row>
    <row r="114" spans="5:5">
      <c r="E114" s="133"/>
    </row>
    <row r="115" spans="5:5">
      <c r="E115" s="133"/>
    </row>
    <row r="116" spans="5:5">
      <c r="E116" s="133"/>
    </row>
    <row r="117" spans="5:5">
      <c r="E117" s="133"/>
    </row>
    <row r="118" spans="5:5">
      <c r="E118" s="133"/>
    </row>
    <row r="119" spans="5:5">
      <c r="E119" s="133"/>
    </row>
    <row r="120" spans="5:5">
      <c r="E120" s="133"/>
    </row>
    <row r="121" spans="5:5">
      <c r="E121" s="133"/>
    </row>
    <row r="122" spans="5:5">
      <c r="E122" s="133"/>
    </row>
  </sheetData>
  <mergeCells count="27">
    <mergeCell ref="F7:H7"/>
    <mergeCell ref="J7:L7"/>
    <mergeCell ref="J1:L1"/>
    <mergeCell ref="A3:L3"/>
    <mergeCell ref="A4:L4"/>
    <mergeCell ref="A5:L5"/>
    <mergeCell ref="F6:L6"/>
    <mergeCell ref="F58:H58"/>
    <mergeCell ref="J58:L58"/>
    <mergeCell ref="F8:L8"/>
    <mergeCell ref="A48:D48"/>
    <mergeCell ref="H48:L48"/>
    <mergeCell ref="A49:D49"/>
    <mergeCell ref="H49:L49"/>
    <mergeCell ref="A50:L50"/>
    <mergeCell ref="J51:L51"/>
    <mergeCell ref="A53:L53"/>
    <mergeCell ref="A54:L54"/>
    <mergeCell ref="A55:L55"/>
    <mergeCell ref="F57:L57"/>
    <mergeCell ref="A93:L93"/>
    <mergeCell ref="F59:L59"/>
    <mergeCell ref="A83:H83"/>
    <mergeCell ref="A91:D91"/>
    <mergeCell ref="H91:L91"/>
    <mergeCell ref="A92:D92"/>
    <mergeCell ref="H92:L92"/>
  </mergeCells>
  <pageMargins left="0.70866141732283472" right="0" top="0.55118110236220474" bottom="0.23622047244094491" header="0.11811023622047245" footer="0.19685039370078741"/>
  <pageSetup paperSize="9" scale="77" fitToHeight="0" orientation="portrait" r:id="rId1"/>
  <rowBreaks count="1" manualBreakCount="1">
    <brk id="5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 conso</vt:lpstr>
      <vt:lpstr>Conso-SC (งบรวม)</vt:lpstr>
      <vt:lpstr>Conso-SC (งบเดี่ยว)</vt:lpstr>
      <vt:lpstr>conso PL</vt:lpstr>
      <vt:lpstr>OCI</vt:lpstr>
      <vt:lpstr>งบกระแสเงินสด</vt:lpstr>
      <vt:lpstr>'conso PL'!Print_Area</vt:lpstr>
      <vt:lpstr>'Conso-SC (งบเดี่ยว)'!Print_Area</vt:lpstr>
      <vt:lpstr>'Conso-SC (งบรวม)'!Print_Area</vt:lpstr>
      <vt:lpstr>OCI!Print_Area</vt:lpstr>
      <vt:lpstr>'งบ conso'!Print_Area</vt:lpstr>
      <vt:lpstr>งบกระแสเงินสด!Print_Area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Pattarin Suksan</dc:creator>
  <cp:lastModifiedBy>Pattarin Suksan</cp:lastModifiedBy>
  <dcterms:created xsi:type="dcterms:W3CDTF">2021-05-13T11:32:42Z</dcterms:created>
  <dcterms:modified xsi:type="dcterms:W3CDTF">2021-05-13T12:51:15Z</dcterms:modified>
</cp:coreProperties>
</file>