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3250" windowHeight="12570" tabRatio="874"/>
  </bookViews>
  <sheets>
    <sheet name="SFP (3-5)" sheetId="1" r:id="rId1"/>
    <sheet name="PL (6)" sheetId="26" r:id="rId2"/>
    <sheet name="EQ-Consol Q1-20 (7)" sheetId="27" r:id="rId3"/>
    <sheet name="EQ-Consol Q1-21 (8)" sheetId="28" r:id="rId4"/>
    <sheet name="EQ-Separate Q1-20 (9)" sheetId="29" r:id="rId5"/>
    <sheet name="EQ-Separate Q1-21 (10)" sheetId="30" r:id="rId6"/>
    <sheet name="CF (11-12)" sheetId="32" r:id="rId7"/>
  </sheets>
  <definedNames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6">'CF (11-12)'!$A$1:$M$87</definedName>
    <definedName name="_xlnm.Print_Area" localSheetId="2">'EQ-Consol Q1-20 (7)'!$A$1:$AC$29</definedName>
    <definedName name="_xlnm.Print_Area" localSheetId="3">'EQ-Consol Q1-21 (8)'!$A$1:$AC$22</definedName>
    <definedName name="_xlnm.Print_Area" localSheetId="4">'EQ-Separate Q1-20 (9)'!$A$1:$Q$28</definedName>
    <definedName name="_xlnm.Print_Area" localSheetId="5">'EQ-Separate Q1-21 (10)'!$A$1:$Q$21</definedName>
    <definedName name="_xlnm.Print_Area" localSheetId="1">'PL (6)'!$A$1:$M$55</definedName>
    <definedName name="_xlnm.Print_Area" localSheetId="0">'SFP (3-5)'!$A$1:$M$110</definedName>
    <definedName name="_xlnm.Print_Titles" localSheetId="1">'PL (6)'!$1:$8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24" i="27" l="1"/>
  <c r="G42" i="26"/>
  <c r="I41" i="26"/>
  <c r="K79" i="32" l="1"/>
  <c r="E19" i="28" l="1"/>
  <c r="E21" i="28"/>
  <c r="E19" i="27"/>
  <c r="E21" i="27" s="1"/>
  <c r="E28" i="27" s="1"/>
  <c r="E26" i="27"/>
  <c r="W18" i="28" l="1"/>
  <c r="Y18" i="28" s="1"/>
  <c r="M68" i="32" l="1"/>
  <c r="K68" i="32"/>
  <c r="G68" i="32"/>
  <c r="Q13" i="30" l="1"/>
  <c r="W14" i="28"/>
  <c r="Y14" i="28" l="1"/>
  <c r="O25" i="29"/>
  <c r="M25" i="29"/>
  <c r="K25" i="29"/>
  <c r="I25" i="29"/>
  <c r="G25" i="29"/>
  <c r="E25" i="29"/>
  <c r="Q24" i="29"/>
  <c r="Q23" i="29"/>
  <c r="O18" i="29"/>
  <c r="O20" i="29" s="1"/>
  <c r="M18" i="29"/>
  <c r="M20" i="29" s="1"/>
  <c r="K18" i="29"/>
  <c r="K20" i="29" s="1"/>
  <c r="I18" i="29"/>
  <c r="I20" i="29" s="1"/>
  <c r="G18" i="29"/>
  <c r="G20" i="29" s="1"/>
  <c r="E18" i="29"/>
  <c r="E20" i="29" s="1"/>
  <c r="Q17" i="29"/>
  <c r="Q18" i="29" s="1"/>
  <c r="Q20" i="29" s="1"/>
  <c r="I27" i="29"/>
  <c r="U26" i="27"/>
  <c r="S26" i="27"/>
  <c r="Q26" i="27"/>
  <c r="O26" i="27"/>
  <c r="M26" i="27"/>
  <c r="I26" i="27"/>
  <c r="G26" i="27"/>
  <c r="W25" i="27"/>
  <c r="Y25" i="27" s="1"/>
  <c r="AC25" i="27" s="1"/>
  <c r="AA26" i="27"/>
  <c r="W24" i="27"/>
  <c r="K26" i="27"/>
  <c r="AA19" i="27"/>
  <c r="AA21" i="27" s="1"/>
  <c r="U19" i="27"/>
  <c r="U21" i="27" s="1"/>
  <c r="S19" i="27"/>
  <c r="S21" i="27" s="1"/>
  <c r="Q19" i="27"/>
  <c r="Q21" i="27" s="1"/>
  <c r="O19" i="27"/>
  <c r="O21" i="27" s="1"/>
  <c r="M19" i="27"/>
  <c r="M21" i="27" s="1"/>
  <c r="K19" i="27"/>
  <c r="K21" i="27" s="1"/>
  <c r="I19" i="27"/>
  <c r="I21" i="27" s="1"/>
  <c r="G19" i="27"/>
  <c r="G21" i="27" s="1"/>
  <c r="W18" i="27"/>
  <c r="Y18" i="27" s="1"/>
  <c r="AC18" i="27" s="1"/>
  <c r="AC19" i="27" s="1"/>
  <c r="AC21" i="27" s="1"/>
  <c r="M79" i="32"/>
  <c r="I79" i="32"/>
  <c r="I28" i="32"/>
  <c r="I42" i="32" s="1"/>
  <c r="I44" i="32" s="1"/>
  <c r="M52" i="26"/>
  <c r="M47" i="26"/>
  <c r="M40" i="26"/>
  <c r="M32" i="26"/>
  <c r="M41" i="26" s="1"/>
  <c r="M42" i="26" s="1"/>
  <c r="M12" i="26"/>
  <c r="M23" i="26" s="1"/>
  <c r="M25" i="26" s="1"/>
  <c r="I52" i="26"/>
  <c r="I47" i="26"/>
  <c r="I40" i="26"/>
  <c r="I32" i="26"/>
  <c r="I12" i="26"/>
  <c r="I23" i="26" s="1"/>
  <c r="I25" i="26" s="1"/>
  <c r="W26" i="27" l="1"/>
  <c r="K27" i="29"/>
  <c r="I42" i="26"/>
  <c r="M27" i="29"/>
  <c r="AC14" i="28"/>
  <c r="G28" i="27"/>
  <c r="W19" i="27"/>
  <c r="W21" i="27" s="1"/>
  <c r="E27" i="29"/>
  <c r="M28" i="27"/>
  <c r="M28" i="32"/>
  <c r="M42" i="32" s="1"/>
  <c r="M44" i="32" s="1"/>
  <c r="M82" i="32" s="1"/>
  <c r="M84" i="32" s="1"/>
  <c r="M86" i="32" s="1"/>
  <c r="I68" i="32"/>
  <c r="I82" i="32" s="1"/>
  <c r="I84" i="32" s="1"/>
  <c r="I86" i="32" s="1"/>
  <c r="O28" i="27"/>
  <c r="AA28" i="27"/>
  <c r="I28" i="27"/>
  <c r="K28" i="27"/>
  <c r="Q28" i="27"/>
  <c r="Q25" i="29"/>
  <c r="G27" i="29"/>
  <c r="O27" i="29"/>
  <c r="S28" i="27"/>
  <c r="U28" i="27"/>
  <c r="M104" i="1"/>
  <c r="M106" i="1" s="1"/>
  <c r="I104" i="1"/>
  <c r="M79" i="1"/>
  <c r="M68" i="1"/>
  <c r="I79" i="1"/>
  <c r="I68" i="1"/>
  <c r="W28" i="27" l="1"/>
  <c r="Y19" i="27"/>
  <c r="Y21" i="27" s="1"/>
  <c r="Y28" i="27" s="1"/>
  <c r="Q27" i="29"/>
  <c r="I106" i="1"/>
  <c r="Y26" i="27"/>
  <c r="M81" i="1"/>
  <c r="M108" i="1" s="1"/>
  <c r="I81" i="1"/>
  <c r="M44" i="1"/>
  <c r="M23" i="1"/>
  <c r="I44" i="1"/>
  <c r="I23" i="1"/>
  <c r="G104" i="1"/>
  <c r="K104" i="1"/>
  <c r="K79" i="1"/>
  <c r="G79" i="1"/>
  <c r="K68" i="1"/>
  <c r="G68" i="1"/>
  <c r="K44" i="1"/>
  <c r="G44" i="1"/>
  <c r="K23" i="1"/>
  <c r="G23" i="1"/>
  <c r="I108" i="1" l="1"/>
  <c r="AC26" i="27"/>
  <c r="K106" i="1"/>
  <c r="G106" i="1"/>
  <c r="M46" i="1"/>
  <c r="I46" i="1"/>
  <c r="K81" i="1"/>
  <c r="G81" i="1"/>
  <c r="K46" i="1"/>
  <c r="G46" i="1"/>
  <c r="G108" i="1" l="1"/>
  <c r="K108" i="1"/>
  <c r="AC28" i="27"/>
  <c r="G28" i="32" l="1"/>
  <c r="G42" i="32" s="1"/>
  <c r="G44" i="32" s="1"/>
  <c r="G79" i="32"/>
  <c r="G82" i="32" l="1"/>
  <c r="G84" i="32" s="1"/>
  <c r="G86" i="32" s="1"/>
  <c r="K28" i="32"/>
  <c r="K42" i="32" l="1"/>
  <c r="K44" i="32" s="1"/>
  <c r="K82" i="32" l="1"/>
  <c r="K84" i="32" s="1"/>
  <c r="K86" i="32" s="1"/>
  <c r="AC18" i="28" l="1"/>
  <c r="G32" i="26" l="1"/>
  <c r="G40" i="26" l="1"/>
  <c r="AA19" i="28" l="1"/>
  <c r="AA21" i="28" s="1"/>
  <c r="K40" i="26" l="1"/>
  <c r="W17" i="28" l="1"/>
  <c r="Y17" i="28" s="1"/>
  <c r="AC17" i="28" l="1"/>
  <c r="AC19" i="28" s="1"/>
  <c r="AC21" i="28" s="1"/>
  <c r="Y19" i="28"/>
  <c r="Y21" i="28" s="1"/>
  <c r="W19" i="28"/>
  <c r="K18" i="30"/>
  <c r="I18" i="30"/>
  <c r="G18" i="30"/>
  <c r="E18" i="30"/>
  <c r="E20" i="30" s="1"/>
  <c r="U19" i="28"/>
  <c r="U21" i="28" s="1"/>
  <c r="S19" i="28"/>
  <c r="S21" i="28" s="1"/>
  <c r="Q19" i="28"/>
  <c r="Q21" i="28" s="1"/>
  <c r="O19" i="28"/>
  <c r="O21" i="28" s="1"/>
  <c r="M19" i="28"/>
  <c r="M21" i="28" s="1"/>
  <c r="I19" i="28"/>
  <c r="I21" i="28" s="1"/>
  <c r="G19" i="28"/>
  <c r="K52" i="26"/>
  <c r="G52" i="26"/>
  <c r="K47" i="26"/>
  <c r="G47" i="26"/>
  <c r="K32" i="26"/>
  <c r="G41" i="26"/>
  <c r="K12" i="26"/>
  <c r="G12" i="26"/>
  <c r="G23" i="26" s="1"/>
  <c r="W21" i="28" l="1"/>
  <c r="G21" i="28"/>
  <c r="G20" i="30"/>
  <c r="I20" i="30"/>
  <c r="K20" i="30"/>
  <c r="K23" i="26"/>
  <c r="K25" i="26" s="1"/>
  <c r="Q16" i="30"/>
  <c r="M18" i="30"/>
  <c r="M20" i="30" s="1"/>
  <c r="K41" i="26"/>
  <c r="O18" i="30" s="1"/>
  <c r="O20" i="30" s="1"/>
  <c r="Q17" i="30" l="1"/>
  <c r="Q18" i="30" s="1"/>
  <c r="Q20" i="30" s="1"/>
  <c r="G25" i="26"/>
  <c r="K42" i="26"/>
  <c r="K19" i="28"/>
  <c r="K21" i="28" s="1"/>
</calcChain>
</file>

<file path=xl/sharedStrings.xml><?xml version="1.0" encoding="utf-8"?>
<sst xmlns="http://schemas.openxmlformats.org/spreadsheetml/2006/main" count="457" uniqueCount="240">
  <si>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</si>
  <si>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</si>
  <si>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</si>
  <si>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</si>
  <si>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</si>
  <si>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</si>
  <si>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</si>
  <si>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</si>
  <si>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ลูกหนี้การค้ากิจการที่เกี่ยวข้องกัน</t>
  </si>
  <si>
    <t>ลูกหนี้การค้ากิจการอื่น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</si>
  <si>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</si>
  <si>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</si>
  <si>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</si>
  <si>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</si>
  <si>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</si>
  <si>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</si>
  <si>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</si>
  <si>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</si>
  <si>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เงินลงทุนในกิจการอื่น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</si>
  <si>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</si>
  <si>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</si>
  <si>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</si>
  <si>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</si>
  <si>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</si>
  <si>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</si>
  <si>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</si>
  <si>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</si>
  <si>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</si>
  <si>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</si>
  <si>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</si>
  <si>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</si>
  <si>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</si>
  <si>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</si>
  <si>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</si>
  <si>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</si>
  <si>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</si>
  <si>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</si>
  <si>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</si>
  <si>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</si>
  <si>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</si>
  <si>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</si>
  <si>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</si>
  <si>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</si>
  <si>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</si>
  <si>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</si>
  <si>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</si>
  <si>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</si>
  <si>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</si>
  <si>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</si>
  <si>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</si>
  <si>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</si>
  <si>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</si>
  <si>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</si>
  <si>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</si>
  <si>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</si>
  <si>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</si>
  <si>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รวมองค์ประกอบ</t>
  </si>
  <si>
    <t>รวมส่วนของ</t>
  </si>
  <si>
    <t>ส่วนของ</t>
  </si>
  <si>
    <t>ทุนเรือนหุ้นที่ออก</t>
  </si>
  <si>
    <t>ทุนสำรอง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</si>
  <si>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</si>
  <si>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</si>
  <si>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</si>
  <si>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</si>
  <si>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</si>
  <si>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</si>
  <si>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</si>
  <si>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</si>
  <si>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</si>
  <si>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</si>
  <si>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</si>
  <si>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</si>
  <si>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</si>
  <si>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</si>
  <si>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</si>
  <si>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</si>
  <si>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</si>
  <si>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</si>
  <si>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</si>
  <si>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</si>
  <si>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</si>
  <si>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</si>
  <si>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</si>
  <si>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</si>
  <si>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</si>
  <si>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</si>
  <si>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</si>
  <si>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</si>
  <si>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</si>
  <si>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</si>
  <si>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>กำไร (ขาดทุน) เบ็ดเสร็จอื่น</t>
  </si>
  <si>
    <t xml:space="preserve">(พันบาท) </t>
  </si>
  <si>
    <t>งบกำไรขาดทุนเบ็ดเสร็จ 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</si>
  <si>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</si>
  <si>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</si>
  <si>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(พันบาท)</t>
  </si>
  <si>
    <t>งบกระแสเงินสด (ไม่ได้ตรวจสอบ)</t>
  </si>
  <si>
    <t>รวมกำไร (ขาดทุน) เบ็ดเสร็จสำหรับงวด</t>
  </si>
  <si>
    <t>กำไรขาดทุนเบ็ดเสร็จสำหรับงวด</t>
  </si>
  <si>
    <t>ลูกหนี้หมุนเวียนอื่น</t>
  </si>
  <si>
    <t>เจ้าหนี้หมุนเวียนอื่น</t>
  </si>
  <si>
    <t>ลูกหนี้ไม่หมุนเวียนอื่นกิจการที่เกี่ยวข้องกัน</t>
  </si>
  <si>
    <t>ประมาณการหนี้สินไม่หมุนเวียนอื่น</t>
  </si>
  <si>
    <t>ที่ถึงกำหนดชำระภายในหนึ่งปี</t>
  </si>
  <si>
    <t>กิจการที่เกี่ยวข้องกัน</t>
  </si>
  <si>
    <t>สำหรับงวดสามเดือน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</si>
  <si>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</si>
  <si>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</si>
  <si>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</si>
  <si>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</si>
  <si>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</si>
  <si>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</si>
  <si>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>องค์ประกอบอื่น</t>
  </si>
  <si>
    <t>ของส่วนของผู้ถือหุ้น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</si>
  <si>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</si>
  <si>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</si>
  <si>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</si>
  <si>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</si>
  <si>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</si>
  <si>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</si>
  <si>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</si>
  <si>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เงินสดจ่ายเพื่อซื้อสินทรัพย์ไม่มีตัวตน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</si>
  <si>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</si>
  <si>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</si>
  <si>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</si>
  <si>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</si>
  <si>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</si>
  <si>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</si>
  <si>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</si>
  <si>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เงินสดรับจากเงินกู้ยืมระยะยาวจากสถาบันการเงิน</t>
  </si>
  <si>
    <t>(ไม่ได้ตรวจสอบ)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</si>
  <si>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</si>
  <si>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</si>
  <si>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</si>
  <si>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เงินสดจ่ายเพื่อลงทุนในการร่วมค้า</t>
  </si>
  <si>
    <t>กระแสเงินสดสุทธิได้มาจาก (ใช้ไปใน) กิจกรรมจัดหาเงิน</t>
  </si>
  <si>
    <t>กระแสเงินสด</t>
  </si>
  <si>
    <t>เงินสดจ่ายเพื่อชำระเงินกู้ยืมระยะยาวจากสถาบันการเงิน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</si>
  <si>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</si>
  <si>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</si>
  <si>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</si>
  <si>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</si>
  <si>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</si>
  <si>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</si>
  <si>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เจ้าหนี้การค้า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</si>
  <si>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</si>
  <si>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</si>
  <si>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</si>
  <si>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</si>
  <si>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</si>
  <si>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</si>
  <si>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31 มีนาคม</t>
  </si>
  <si>
    <t>สิ้นสุดวันที่ 31 มีนาคม</t>
  </si>
  <si>
    <t>เงินสดและรายการเทียบเท่าเงินสด ณ 31 มีนาคม</t>
  </si>
  <si>
    <t>ยอดคงเหลือ ณ วันที่ 31 มีนาคม 2563</t>
  </si>
  <si>
    <t>ยอดคงเหลือ ณ วันที่ 1 มกราคม 2563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</si>
  <si>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</si>
  <si>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</si>
  <si>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</si>
  <si>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</si>
  <si>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</si>
  <si>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</si>
  <si>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(หุ้นสามัญจำนวน 1,450,000,000 หุ้น มูลค่า 10 บาทต่อหุ้น)</t>
  </si>
  <si>
    <t>ผลต่างของอัตราแลกเปลี่ยนจากการแปลงค่างบการเงิน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</si>
  <si>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</si>
  <si>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</si>
  <si>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งบการเงิน</t>
  </si>
  <si>
    <t>และบริษัทร่วม</t>
  </si>
  <si>
    <t>สำหรับงวดสามเดือนสิ้นสุดวันที่ 31 มีนาคม 2563</t>
  </si>
  <si>
    <t>หนี้สินไม่หมุนเวียนอื่น</t>
  </si>
  <si>
    <t>รวมส่วนของบริษัทใหญ่</t>
  </si>
  <si>
    <t>ส่วนได้เสียที่ไม่มีอำนาจควบคุม</t>
  </si>
  <si>
    <t>กำไร (ขาดทุน) จากอัตราแลกเปลี่ยนสุทธิ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</si>
  <si>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</si>
  <si>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</si>
  <si>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เงินสดจ่ายเพื่อชำระเงินกู้ยืมระยะสั้นจากสถาบันการเงิน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</si>
  <si>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</si>
  <si>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</si>
  <si>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ผลขาดทุนจากการวัดมูลค่าใหม่ของผลประโยชน์พนักงานที่กำหนดไว้</t>
  </si>
  <si>
    <t>ผลขาดทุนจากเงินลงทุนในตราสารทุนที่กำหนดให้วัดมูลค่าด้วย</t>
  </si>
  <si>
    <t>ผลกำไร (ขาดทุน) จากการเปลี่ยนแปลงมูลค่ายุติธรรมของอนุพันธ์</t>
  </si>
  <si>
    <t>สินทรัพย์อนุพันธ์</t>
  </si>
  <si>
    <t>หนี้สินอนุพันธ์</t>
  </si>
  <si>
    <t xml:space="preserve">    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</si>
  <si>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</si>
  <si>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</si>
  <si>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</si>
  <si>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</si>
  <si>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</si>
  <si>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กำไร (ขาดทุน)</t>
  </si>
  <si>
    <t>ของการร่วมค้า</t>
  </si>
  <si>
    <t>ที่ใช้วิธีส่วนได้เสีย</t>
  </si>
  <si>
    <t>ลูกหนี้ตามสัญญาเช่ากิจการที่เกี่ยวข้องกัน</t>
  </si>
  <si>
    <t>รายได้ตามสัญญาเช่า</t>
  </si>
  <si>
    <t>(กำไร) ขาดทุนจากอัตราแลกเปลี่ยนที่ยังไม่เกิดขึ้นจริง</t>
  </si>
  <si>
    <t>ปรับปรุงมูลค่ายุติธรรมของลูกหนี้ตามสัญญาเช่ากิจการที่เกี่ยวข้องกัน</t>
  </si>
  <si>
    <t>ส่วนแบ่งกำไร (ขาดทุน) เบ็ดเสร็จอื่นของการร่วมค้าและบริษัทร่วมที่ใช้วิธีส่วนได้เสีย</t>
  </si>
  <si>
    <t>ผลขาดทุนจากการด้อยค่าที่รับรู้ในกำไรหรือขาดทุน</t>
  </si>
  <si>
    <t>เงินสดจ่ายชำระหนี้สินตามสัญญาเช่า</t>
  </si>
  <si>
    <t>(กำไร) ขาดทุนจากการเปลี่ยนแปลงมูลค่ายุติธรรมของอนุพันธ์</t>
  </si>
  <si>
    <t>สินทรัพย์ทางการเงินหมุนเวียนอื่น</t>
  </si>
  <si>
    <t>รวมรายการกับผู้เป็นเจ้าของที่บันทึกโดยตรงเข้าส่วนของผู้ถือหุ้น</t>
  </si>
  <si>
    <t>กำไรจากการจำหน่ายสินทรัพย์ทางการเงินอื่น</t>
  </si>
  <si>
    <t>เงินให้กู้ยืมระยะยาวแก่กิจการอื่น</t>
  </si>
  <si>
    <t>เงินกู้ยืมระยะสั้นจากกิจการที่เกี่ยวข้องกัน</t>
  </si>
  <si>
    <t>2564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</si>
  <si>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</si>
  <si>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</si>
  <si>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</si>
  <si>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สำรอง</t>
  </si>
  <si>
    <t>การป้องกัน</t>
  </si>
  <si>
    <t>3, 4</t>
  </si>
  <si>
    <t>หนี้สินตามสัญญาเช่า</t>
  </si>
  <si>
    <t>การแปลงค่า</t>
  </si>
  <si>
    <t>ในมูลค่ายุติธรรม</t>
  </si>
  <si>
    <t>การเปลี่ยนแปลง</t>
  </si>
  <si>
    <t>เงินสดรับจากการขายส่วนได้เสียในบริษัทย่อย</t>
  </si>
  <si>
    <t>เงินสดลดลงจากการขายส่วนได้เสียในบริษัทย่อย</t>
  </si>
  <si>
    <t>อสังหาริมทรัพย์เพื่อการลงทุน</t>
  </si>
  <si>
    <t>หุ้นกู้ที่ถึงกำหนดชำระภายในหนึ่งปี</t>
  </si>
  <si>
    <t>8, 11</t>
  </si>
  <si>
    <t>3, 8, 11</t>
  </si>
  <si>
    <t>3, 9</t>
  </si>
  <si>
    <t>เงินสดรับจากการจำหน่ายอุปกรณ์</t>
  </si>
  <si>
    <t>ขาดทุนจากการปรับมูลค่ายุติธรรมของสินทรัพย์ทางการเงินอื่น</t>
  </si>
  <si>
    <t>กระแสเงินสดสุทธิได้มาจาก (ใช้ไปใน) กิจกรรมลงทุน</t>
  </si>
  <si>
    <t>เงินปันผลค้างรับ</t>
  </si>
  <si>
    <t>(ค่าใช้จ่าย) รายได้ภาษีเงินได้</t>
  </si>
  <si>
    <t>ผลกำไร (ขาดทุน) จากการป้องกันความเสี่ยงกระแสเงินสด</t>
  </si>
  <si>
    <t>(กำไร) ขาดทุนจากการปรับมูลค่าวัสดุสำรองคลังล้าสมัย</t>
  </si>
  <si>
    <t>3, 11</t>
  </si>
  <si>
    <t>ส่วนแบ่งกำไรของการร่วมค้าและบริษัทร่วมที่ใช้วิธีส่วนได้เสีย (สุทธิจากภาษี)</t>
  </si>
  <si>
    <t>(กลับรายการ) ขาดทุนจากการปรับมูลค่าน้ำมันเชื้อเพลิงเป็นมูลค่าสุทธิที่คาดว่าจะได้รับ</t>
  </si>
  <si>
    <t>ค่าใช้จ่าย (รายได้) ภาษีเงินได้</t>
  </si>
  <si>
    <t>กำไรจากการจำหน่ายอุปกรณ์</t>
  </si>
  <si>
    <t>เงินสดจ่ายเพื่อลงทุนในบริษัทร่วม</t>
  </si>
  <si>
    <t>เงินสดจ่ายเพื่อลงทุนในบริษัทย่อย</t>
  </si>
  <si>
    <t>เงินสดรับสุทธิในสินทรัพย์ทางการเงินหมุนเวียนอื่น</t>
  </si>
  <si>
    <t>เงินสดจ่ายเพื่อชำระเงินกู้ยืมระยะสั้นจากกิจการที่เกี่ยวข้องกัน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</si>
</sst>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"/>
    <numFmt numFmtId="190" formatCode="#,###;\(#,###\)"/>
    <numFmt numFmtId="191" formatCode="0.0000"/>
    <numFmt numFmtId="192" formatCode="_(#,##0_);\(#,##0\);_(\-_)"/>
    <numFmt numFmtId="193" formatCode="0.0%"/>
    <numFmt numFmtId="194" formatCode="#,##0.00;[Red]\(#,##0.00\)"/>
    <numFmt numFmtId="195" formatCode="_(* #,##0.00000_);_(* \(#,##0.00000\);_(* &quot;-&quot;??_);_(@_)"/>
    <numFmt numFmtId="196" formatCode="\t&quot;฿&quot;#,##0_);[Red]\(\t&quot;฿&quot;#,##0\)"/>
    <numFmt numFmtId="197" formatCode="&quot;$&quot;#,##0.000000_);[Red]\(&quot;$&quot;#,##0.000000\)"/>
    <numFmt numFmtId="198" formatCode="&quot;$&quot;#,##0.00;\(&quot;$&quot;#,##0.00\)"/>
    <numFmt numFmtId="199" formatCode="&quot;$&quot;#,##0.00000_);[Red]\(&quot;$&quot;#,##0.00000\)"/>
    <numFmt numFmtId="200" formatCode="##\ &quot;years&quot;"/>
    <numFmt numFmtId="201" formatCode="&quot;?&quot;#,##0.0;[Red]\-&quot;?&quot;#,##0.0"/>
    <numFmt numFmtId="202" formatCode="_-[$€-2]* #,##0.00_-;\-[$€-2]* #,##0.00_-;_-[$€-2]* &quot;-&quot;??_-"/>
    <numFmt numFmtId="203" formatCode="#,##0_ ;\(#,##0\)_-;&quot;-&quot;"/>
    <numFmt numFmtId="204" formatCode="0.00\ \x;\(0.00\ \x\);0.00\ \x"/>
    <numFmt numFmtId="205" formatCode="&quot;$&quot;#,##0"/>
    <numFmt numFmtId="206" formatCode="_-* #,##0\ _P_t_s_-;\-* #,##0\ _P_t_s_-;_-* &quot;-&quot;\ _P_t_s_-;_-@_-"/>
    <numFmt numFmtId="207" formatCode="_-* #,##0\ &quot;Pts&quot;_-;\-* #,##0\ &quot;Pts&quot;_-;_-* &quot;-&quot;\ &quot;Pts&quot;_-;_-@_-"/>
    <numFmt numFmtId="208" formatCode="_-* #,##0.00\ &quot;Pts&quot;_-;\-* #,##0.00\ &quot;Pts&quot;_-;_-* &quot;-&quot;??\ &quot;Pts&quot;_-;_-@_-"/>
    <numFmt numFmtId="209" formatCode="#,###,_);\(#,###,\)"/>
    <numFmt numFmtId="210" formatCode="0.00%;\(0.00%\)"/>
    <numFmt numFmtId="211" formatCode="#,##0.0\x;\(#,##0.0\x\)"/>
    <numFmt numFmtId="212" formatCode="##\ &quot;months&quot;"/>
    <numFmt numFmtId="213" formatCode="0.00\ \ \x"/>
    <numFmt numFmtId="214" formatCode="dd\ mmm\ yyyy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General_)"/>
  </numFmts>
  <fonts count="113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4"/>
      <color rgb="FF3366FF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i/>
      <sz val="15"/>
      <color theme="1"/>
      <name val="Angsana New"/>
      <family val="1"/>
    </font>
    <font>
      <b/>
      <sz val="1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1">
    <xf numFmtId="0" fontId="0" fillId="0" borderId="0"/>
    <xf numFmtId="19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7" fontId="15" fillId="0" borderId="0" applyFont="0" applyFill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7" fillId="0" borderId="0" applyNumberFormat="0" applyFill="0" applyBorder="0" applyAlignment="0" applyProtection="0"/>
    <xf numFmtId="192" fontId="20" fillId="20" borderId="0" applyAlignment="0">
      <alignment horizontal="left"/>
      <protection locked="0"/>
    </xf>
    <xf numFmtId="193" fontId="20" fillId="20" borderId="0">
      <alignment horizontal="center"/>
      <protection locked="0"/>
    </xf>
    <xf numFmtId="0" fontId="21" fillId="21" borderId="0" applyNumberFormat="0" applyBorder="0" applyAlignment="0" applyProtection="0"/>
    <xf numFmtId="15" fontId="22" fillId="22" borderId="1">
      <alignment horizontal="center"/>
    </xf>
    <xf numFmtId="0" fontId="23" fillId="0" borderId="0" applyNumberFormat="0" applyFill="0" applyBorder="0" applyAlignment="0" applyProtection="0"/>
    <xf numFmtId="18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6" fillId="0" borderId="0"/>
    <xf numFmtId="0" fontId="26" fillId="21" borderId="4">
      <alignment wrapText="1"/>
    </xf>
    <xf numFmtId="192" fontId="27" fillId="25" borderId="5" applyProtection="0">
      <alignment horizontal="center"/>
    </xf>
    <xf numFmtId="189" fontId="28" fillId="0" borderId="0" applyFill="0" applyBorder="0">
      <protection locked="0"/>
    </xf>
    <xf numFmtId="198" fontId="16" fillId="0" borderId="0" applyFill="0" applyBorder="0"/>
    <xf numFmtId="198" fontId="28" fillId="0" borderId="0" applyFill="0" applyBorder="0">
      <protection locked="0"/>
    </xf>
    <xf numFmtId="38" fontId="29" fillId="0" borderId="6" applyBorder="0"/>
    <xf numFmtId="199" fontId="16" fillId="0" borderId="0"/>
    <xf numFmtId="188" fontId="16" fillId="0" borderId="0"/>
    <xf numFmtId="15" fontId="16" fillId="0" borderId="0"/>
    <xf numFmtId="15" fontId="28" fillId="0" borderId="0" applyFill="0" applyBorder="0">
      <protection locked="0"/>
    </xf>
    <xf numFmtId="200" fontId="16" fillId="0" borderId="0" applyFill="0" applyBorder="0"/>
    <xf numFmtId="1" fontId="16" fillId="0" borderId="0" applyFill="0" applyBorder="0">
      <alignment horizontal="right"/>
    </xf>
    <xf numFmtId="2" fontId="16" fillId="0" borderId="0" applyFill="0" applyBorder="0">
      <alignment horizontal="right"/>
    </xf>
    <xf numFmtId="2" fontId="28" fillId="0" borderId="0" applyFill="0" applyBorder="0">
      <protection locked="0"/>
    </xf>
    <xf numFmtId="191" fontId="16" fillId="0" borderId="0" applyFill="0" applyBorder="0">
      <alignment horizontal="right"/>
    </xf>
    <xf numFmtId="191" fontId="28" fillId="0" borderId="0" applyFill="0" applyBorder="0">
      <protection locked="0"/>
    </xf>
    <xf numFmtId="0" fontId="30" fillId="26" borderId="0"/>
    <xf numFmtId="201" fontId="16" fillId="0" borderId="0"/>
    <xf numFmtId="0" fontId="30" fillId="26" borderId="7"/>
    <xf numFmtId="0" fontId="30" fillId="26" borderId="7"/>
    <xf numFmtId="0" fontId="31" fillId="27" borderId="0"/>
    <xf numFmtId="202" fontId="16" fillId="0" borderId="0" applyFont="0" applyFill="0" applyBorder="0" applyAlignment="0" applyProtection="0"/>
    <xf numFmtId="0" fontId="16" fillId="28" borderId="0" applyNumberFormat="0" applyFont="0" applyAlignment="0"/>
    <xf numFmtId="192" fontId="32" fillId="29" borderId="5" applyProtection="0">
      <alignment horizontal="center"/>
    </xf>
    <xf numFmtId="0" fontId="33" fillId="26" borderId="8"/>
    <xf numFmtId="0" fontId="33" fillId="26" borderId="7"/>
    <xf numFmtId="0" fontId="33" fillId="30" borderId="7"/>
    <xf numFmtId="38" fontId="34" fillId="31" borderId="0" applyNumberFormat="0" applyBorder="0" applyAlignment="0" applyProtection="0"/>
    <xf numFmtId="192" fontId="16" fillId="32" borderId="0" applyNumberFormat="0" applyFont="0" applyAlignment="0">
      <alignment horizontal="left"/>
    </xf>
    <xf numFmtId="192" fontId="21" fillId="33" borderId="0" applyNumberFormat="0" applyAlignment="0">
      <alignment horizontal="left"/>
    </xf>
    <xf numFmtId="192" fontId="21" fillId="34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203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204" fontId="43" fillId="0" borderId="5" applyNumberFormat="0" applyAlignment="0" applyProtection="0"/>
    <xf numFmtId="10" fontId="34" fillId="35" borderId="14" applyNumberFormat="0" applyBorder="0" applyAlignment="0" applyProtection="0"/>
    <xf numFmtId="0" fontId="16" fillId="0" borderId="15" applyNumberFormat="0" applyFont="0" applyFill="0" applyAlignment="0" applyProtection="0"/>
    <xf numFmtId="205" fontId="44" fillId="36" borderId="5" applyNumberFormat="0" applyAlignment="0" applyProtection="0">
      <alignment horizontal="center"/>
    </xf>
    <xf numFmtId="0" fontId="16" fillId="0" borderId="10" applyNumberFormat="0" applyFont="0" applyFill="0" applyAlignment="0"/>
    <xf numFmtId="206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37" fontId="45" fillId="0" borderId="0"/>
    <xf numFmtId="209" fontId="16" fillId="0" borderId="0"/>
    <xf numFmtId="210" fontId="46" fillId="0" borderId="0"/>
    <xf numFmtId="0" fontId="46" fillId="0" borderId="0"/>
    <xf numFmtId="211" fontId="46" fillId="0" borderId="0">
      <alignment horizontal="right"/>
    </xf>
    <xf numFmtId="0" fontId="6" fillId="0" borderId="0"/>
    <xf numFmtId="0" fontId="6" fillId="0" borderId="0"/>
    <xf numFmtId="0" fontId="98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2" fillId="0" borderId="0"/>
    <xf numFmtId="0" fontId="102" fillId="0" borderId="0"/>
    <xf numFmtId="0" fontId="16" fillId="0" borderId="0"/>
    <xf numFmtId="0" fontId="16" fillId="0" borderId="0"/>
    <xf numFmtId="0" fontId="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98" fillId="0" borderId="0"/>
    <xf numFmtId="0" fontId="102" fillId="0" borderId="0"/>
    <xf numFmtId="0" fontId="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102" fillId="0" borderId="0"/>
    <xf numFmtId="0" fontId="98" fillId="0" borderId="0"/>
    <xf numFmtId="0" fontId="99" fillId="0" borderId="0"/>
    <xf numFmtId="0" fontId="47" fillId="0" borderId="0"/>
    <xf numFmtId="0" fontId="47" fillId="0" borderId="0"/>
    <xf numFmtId="0" fontId="2" fillId="0" borderId="0"/>
    <xf numFmtId="0" fontId="101" fillId="0" borderId="0"/>
    <xf numFmtId="0" fontId="2" fillId="0" borderId="0"/>
    <xf numFmtId="0" fontId="16" fillId="0" borderId="0"/>
    <xf numFmtId="0" fontId="48" fillId="0" borderId="0"/>
    <xf numFmtId="0" fontId="47" fillId="0" borderId="0"/>
    <xf numFmtId="0" fontId="6" fillId="0" borderId="0"/>
    <xf numFmtId="0" fontId="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01" fillId="0" borderId="0"/>
    <xf numFmtId="0" fontId="16" fillId="0" borderId="0"/>
    <xf numFmtId="0" fontId="28" fillId="0" borderId="0" applyFill="0" applyBorder="0">
      <protection locked="0"/>
    </xf>
    <xf numFmtId="0" fontId="10" fillId="0" borderId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38" fontId="37" fillId="0" borderId="0"/>
    <xf numFmtId="0" fontId="16" fillId="31" borderId="6"/>
    <xf numFmtId="40" fontId="49" fillId="28" borderId="0">
      <alignment horizontal="right"/>
    </xf>
    <xf numFmtId="0" fontId="50" fillId="30" borderId="0">
      <alignment horizontal="center"/>
    </xf>
    <xf numFmtId="0" fontId="21" fillId="39" borderId="19"/>
    <xf numFmtId="0" fontId="51" fillId="26" borderId="0" applyBorder="0">
      <alignment horizontal="centerContinuous"/>
    </xf>
    <xf numFmtId="0" fontId="52" fillId="39" borderId="0" applyBorder="0">
      <alignment horizontal="centerContinuous"/>
    </xf>
    <xf numFmtId="0" fontId="16" fillId="0" borderId="0" applyFill="0" applyBorder="0">
      <protection locked="0"/>
    </xf>
    <xf numFmtId="10" fontId="16" fillId="0" borderId="0" applyFont="0" applyFill="0" applyBorder="0" applyAlignment="0" applyProtection="0"/>
    <xf numFmtId="212" fontId="16" fillId="0" borderId="0" applyFill="0" applyBorder="0">
      <protection locked="0"/>
    </xf>
    <xf numFmtId="1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5" fillId="0" borderId="20">
      <alignment horizontal="center"/>
    </xf>
    <xf numFmtId="3" fontId="54" fillId="0" borderId="0" applyFont="0" applyFill="0" applyBorder="0" applyAlignment="0" applyProtection="0"/>
    <xf numFmtId="0" fontId="54" fillId="40" borderId="0" applyNumberFormat="0" applyFont="0" applyBorder="0" applyAlignment="0" applyProtection="0"/>
    <xf numFmtId="0" fontId="56" fillId="0" borderId="0" applyNumberFormat="0" applyFill="0" applyBorder="0" applyAlignment="0" applyProtection="0"/>
    <xf numFmtId="213" fontId="16" fillId="0" borderId="0"/>
    <xf numFmtId="0" fontId="57" fillId="0" borderId="0"/>
    <xf numFmtId="0" fontId="30" fillId="26" borderId="0"/>
    <xf numFmtId="0" fontId="58" fillId="0" borderId="0">
      <alignment vertical="center"/>
    </xf>
    <xf numFmtId="192" fontId="44" fillId="41" borderId="21" applyProtection="0">
      <alignment horizontal="center"/>
      <protection hidden="1"/>
    </xf>
    <xf numFmtId="4" fontId="59" fillId="42" borderId="22" applyNumberFormat="0" applyProtection="0">
      <alignment vertical="center"/>
    </xf>
    <xf numFmtId="4" fontId="60" fillId="42" borderId="23" applyNumberFormat="0" applyProtection="0">
      <alignment vertical="center"/>
    </xf>
    <xf numFmtId="4" fontId="59" fillId="37" borderId="22" applyNumberFormat="0" applyProtection="0">
      <alignment horizontal="left" vertical="center" indent="1"/>
    </xf>
    <xf numFmtId="4" fontId="61" fillId="42" borderId="18" applyNumberFormat="0" applyProtection="0">
      <alignment horizontal="left" vertical="center" indent="1"/>
    </xf>
    <xf numFmtId="4" fontId="62" fillId="2" borderId="24" applyNumberFormat="0" applyProtection="0">
      <alignment horizontal="left" vertical="center" indent="1"/>
    </xf>
    <xf numFmtId="4" fontId="63" fillId="43" borderId="23" applyNumberFormat="0" applyProtection="0">
      <alignment horizontal="right" vertical="center"/>
    </xf>
    <xf numFmtId="4" fontId="63" fillId="44" borderId="23" applyNumberFormat="0" applyProtection="0">
      <alignment horizontal="right" vertical="center"/>
    </xf>
    <xf numFmtId="4" fontId="63" fillId="34" borderId="23" applyNumberFormat="0" applyProtection="0">
      <alignment horizontal="right" vertical="center"/>
    </xf>
    <xf numFmtId="4" fontId="63" fillId="45" borderId="23" applyNumberFormat="0" applyProtection="0">
      <alignment horizontal="right" vertical="center"/>
    </xf>
    <xf numFmtId="4" fontId="63" fillId="46" borderId="23" applyNumberFormat="0" applyProtection="0">
      <alignment horizontal="right" vertical="center"/>
    </xf>
    <xf numFmtId="4" fontId="63" fillId="47" borderId="23" applyNumberFormat="0" applyProtection="0">
      <alignment horizontal="right" vertical="center"/>
    </xf>
    <xf numFmtId="4" fontId="63" fillId="48" borderId="23" applyNumberFormat="0" applyProtection="0">
      <alignment horizontal="right" vertical="center"/>
    </xf>
    <xf numFmtId="4" fontId="63" fillId="49" borderId="23" applyNumberFormat="0" applyProtection="0">
      <alignment horizontal="right" vertical="center"/>
    </xf>
    <xf numFmtId="4" fontId="63" fillId="50" borderId="23" applyNumberFormat="0" applyProtection="0">
      <alignment horizontal="right" vertical="center"/>
    </xf>
    <xf numFmtId="4" fontId="62" fillId="51" borderId="25" applyNumberFormat="0" applyProtection="0">
      <alignment horizontal="left" vertical="center" indent="1"/>
    </xf>
    <xf numFmtId="4" fontId="62" fillId="5" borderId="0" applyNumberFormat="0" applyProtection="0">
      <alignment horizontal="left" vertical="center" indent="1"/>
    </xf>
    <xf numFmtId="4" fontId="40" fillId="52" borderId="0" applyNumberFormat="0" applyProtection="0">
      <alignment horizontal="left" vertical="center" indent="1"/>
    </xf>
    <xf numFmtId="4" fontId="63" fillId="53" borderId="23" applyNumberFormat="0" applyProtection="0">
      <alignment horizontal="right" vertical="center"/>
    </xf>
    <xf numFmtId="4" fontId="38" fillId="53" borderId="0" applyNumberFormat="0" applyProtection="0">
      <alignment horizontal="left" vertical="center" indent="1"/>
    </xf>
    <xf numFmtId="4" fontId="64" fillId="54" borderId="26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54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55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31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56" borderId="18" applyNumberFormat="0" applyProtection="0">
      <alignment horizontal="left" vertical="center" indent="1"/>
    </xf>
    <xf numFmtId="4" fontId="63" fillId="57" borderId="23" applyNumberFormat="0" applyProtection="0">
      <alignment vertical="center"/>
    </xf>
    <xf numFmtId="4" fontId="66" fillId="57" borderId="23" applyNumberFormat="0" applyProtection="0">
      <alignment vertical="center"/>
    </xf>
    <xf numFmtId="4" fontId="40" fillId="53" borderId="27" applyNumberFormat="0" applyProtection="0">
      <alignment horizontal="left" vertical="center" indent="1"/>
    </xf>
    <xf numFmtId="4" fontId="38" fillId="35" borderId="18" applyNumberFormat="0" applyProtection="0">
      <alignment horizontal="left" vertical="center" indent="1"/>
    </xf>
    <xf numFmtId="4" fontId="67" fillId="0" borderId="0" applyNumberFormat="0" applyProtection="0">
      <alignment horizontal="right" vertical="center"/>
    </xf>
    <xf numFmtId="4" fontId="65" fillId="0" borderId="0" applyNumberFormat="0" applyProtection="0">
      <alignment horizontal="right" vertical="center"/>
    </xf>
    <xf numFmtId="0" fontId="65" fillId="0" borderId="0" applyNumberFormat="0" applyProtection="0">
      <alignment horizontal="left" vertical="center" indent="1"/>
    </xf>
    <xf numFmtId="0" fontId="68" fillId="58" borderId="0" applyNumberFormat="0" applyProtection="0">
      <alignment horizontal="center" vertical="center" wrapText="1"/>
    </xf>
    <xf numFmtId="4" fontId="69" fillId="59" borderId="27" applyNumberFormat="0" applyProtection="0">
      <alignment horizontal="left" vertical="center" indent="1"/>
    </xf>
    <xf numFmtId="4" fontId="70" fillId="26" borderId="14" applyNumberFormat="0" applyProtection="0">
      <alignment horizontal="right" vertical="center"/>
    </xf>
    <xf numFmtId="10" fontId="44" fillId="60" borderId="28" applyNumberFormat="0" applyProtection="0">
      <alignment horizontal="center"/>
      <protection locked="0"/>
    </xf>
    <xf numFmtId="0" fontId="71" fillId="61" borderId="0"/>
    <xf numFmtId="0" fontId="72" fillId="61" borderId="0"/>
    <xf numFmtId="214" fontId="16" fillId="0" borderId="0" applyFont="0" applyFill="0" applyBorder="0" applyAlignment="0" applyProtection="0"/>
    <xf numFmtId="0" fontId="16" fillId="0" borderId="29" quotePrefix="1">
      <alignment horizontal="justify" vertical="justify" textRotation="127" wrapText="1" justifyLastLine="1"/>
      <protection hidden="1"/>
    </xf>
    <xf numFmtId="203" fontId="16" fillId="0" borderId="0"/>
    <xf numFmtId="0" fontId="48" fillId="0" borderId="0"/>
    <xf numFmtId="0" fontId="48" fillId="0" borderId="0"/>
    <xf numFmtId="192" fontId="16" fillId="0" borderId="30" applyAlignment="0">
      <alignment horizontal="center"/>
    </xf>
    <xf numFmtId="192" fontId="73" fillId="0" borderId="30" applyFill="0" applyAlignment="0" applyProtection="0"/>
    <xf numFmtId="0" fontId="74" fillId="0" borderId="0" applyFill="0" applyBorder="0" applyAlignment="0"/>
    <xf numFmtId="0" fontId="44" fillId="61" borderId="14">
      <alignment horizontal="center" vertical="center"/>
    </xf>
    <xf numFmtId="0" fontId="16" fillId="47" borderId="0" applyNumberFormat="0" applyFont="0" applyBorder="0" applyAlignment="0" applyProtection="0"/>
    <xf numFmtId="40" fontId="75" fillId="0" borderId="0"/>
    <xf numFmtId="189" fontId="73" fillId="0" borderId="10" applyFill="0"/>
    <xf numFmtId="189" fontId="73" fillId="0" borderId="30" applyFill="0"/>
    <xf numFmtId="189" fontId="16" fillId="0" borderId="10" applyFill="0"/>
    <xf numFmtId="189" fontId="16" fillId="0" borderId="30" applyFill="0"/>
    <xf numFmtId="0" fontId="16" fillId="0" borderId="32" applyNumberFormat="0" applyFont="0" applyFill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6" fillId="0" borderId="0" applyNumberFormat="0"/>
    <xf numFmtId="0" fontId="28" fillId="0" borderId="33" applyNumberFormat="0" applyFill="0" applyBorder="0" applyAlignment="0">
      <protection locked="0"/>
    </xf>
    <xf numFmtId="0" fontId="48" fillId="0" borderId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56" fillId="0" borderId="0" applyNumberFormat="0" applyFill="0" applyBorder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24" borderId="3" applyNumberFormat="0" applyAlignment="0" applyProtection="0"/>
    <xf numFmtId="0" fontId="79" fillId="0" borderId="16" applyNumberFormat="0" applyFill="0" applyAlignment="0" applyProtection="0"/>
    <xf numFmtId="0" fontId="80" fillId="3" borderId="0" applyNumberFormat="0" applyBorder="0" applyAlignment="0" applyProtection="0"/>
    <xf numFmtId="0" fontId="81" fillId="23" borderId="18" applyNumberFormat="0" applyAlignment="0" applyProtection="0"/>
    <xf numFmtId="0" fontId="82" fillId="23" borderId="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6" fillId="0" borderId="0"/>
    <xf numFmtId="39" fontId="88" fillId="0" borderId="0"/>
    <xf numFmtId="0" fontId="89" fillId="7" borderId="2" applyNumberFormat="0" applyAlignment="0" applyProtection="0"/>
    <xf numFmtId="0" fontId="90" fillId="37" borderId="0" applyNumberFormat="0" applyBorder="0" applyAlignment="0" applyProtection="0"/>
    <xf numFmtId="0" fontId="91" fillId="0" borderId="31" applyNumberFormat="0" applyFill="0" applyAlignment="0" applyProtection="0"/>
    <xf numFmtId="0" fontId="92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6" fillId="38" borderId="17" applyNumberFormat="0" applyFont="0" applyAlignment="0" applyProtection="0"/>
    <xf numFmtId="0" fontId="93" fillId="0" borderId="11" applyNumberFormat="0" applyFill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95" fillId="0" borderId="0" applyNumberFormat="0" applyFill="0" applyBorder="0" applyAlignment="0" applyProtection="0"/>
    <xf numFmtId="217" fontId="96" fillId="0" borderId="0"/>
    <xf numFmtId="0" fontId="1" fillId="0" borderId="0"/>
  </cellStyleXfs>
  <cellXfs count="159">
    <xf numFmtId="0" fontId="0" fillId="0" borderId="0" xfId="0"/>
    <xf numFmtId="0" fontId="2" fillId="0" borderId="0" xfId="266" applyFont="1" applyFill="1" applyAlignment="1"/>
    <xf numFmtId="0" fontId="4" fillId="0" borderId="0" xfId="266" applyFont="1" applyFill="1" applyAlignment="1">
      <alignment horizontal="center"/>
    </xf>
    <xf numFmtId="0" fontId="3" fillId="0" borderId="0" xfId="266" applyFont="1" applyFill="1" applyBorder="1" applyAlignment="1">
      <alignment horizontal="center"/>
    </xf>
    <xf numFmtId="0" fontId="5" fillId="0" borderId="0" xfId="266" applyFont="1" applyFill="1" applyBorder="1" applyAlignment="1">
      <alignment horizontal="center"/>
    </xf>
    <xf numFmtId="49" fontId="2" fillId="0" borderId="0" xfId="266" applyNumberFormat="1" applyFont="1" applyFill="1" applyBorder="1" applyAlignment="1">
      <alignment horizontal="center"/>
    </xf>
    <xf numFmtId="0" fontId="5" fillId="0" borderId="0" xfId="266" applyFont="1" applyFill="1" applyAlignment="1">
      <alignment horizontal="center"/>
    </xf>
    <xf numFmtId="188" fontId="2" fillId="0" borderId="0" xfId="266" applyNumberFormat="1" applyFont="1" applyFill="1" applyAlignment="1"/>
    <xf numFmtId="0" fontId="2" fillId="0" borderId="0" xfId="266" applyFont="1" applyFill="1" applyAlignment="1">
      <alignment horizontal="left"/>
    </xf>
    <xf numFmtId="0" fontId="3" fillId="0" borderId="0" xfId="266" applyFont="1" applyFill="1" applyAlignment="1">
      <alignment horizontal="left"/>
    </xf>
    <xf numFmtId="0" fontId="2" fillId="0" borderId="0" xfId="287" applyFont="1" applyFill="1" applyAlignment="1"/>
    <xf numFmtId="0" fontId="3" fillId="0" borderId="0" xfId="287" applyFont="1" applyFill="1" applyAlignment="1"/>
    <xf numFmtId="0" fontId="3" fillId="0" borderId="0" xfId="287" applyFont="1" applyFill="1" applyAlignment="1">
      <alignment horizontal="centerContinuous"/>
    </xf>
    <xf numFmtId="0" fontId="3" fillId="0" borderId="0" xfId="287" applyFont="1" applyFill="1" applyBorder="1" applyAlignment="1">
      <alignment horizontal="right"/>
    </xf>
    <xf numFmtId="0" fontId="4" fillId="0" borderId="0" xfId="287" applyFont="1" applyFill="1" applyAlignment="1">
      <alignment horizontal="center"/>
    </xf>
    <xf numFmtId="0" fontId="3" fillId="0" borderId="0" xfId="194" applyFont="1" applyFill="1" applyAlignment="1">
      <alignment horizontal="left"/>
    </xf>
    <xf numFmtId="0" fontId="5" fillId="0" borderId="0" xfId="194" applyFont="1" applyFill="1" applyAlignment="1">
      <alignment horizontal="center"/>
    </xf>
    <xf numFmtId="0" fontId="2" fillId="0" borderId="0" xfId="194" applyFont="1" applyFill="1" applyAlignment="1">
      <alignment horizontal="left"/>
    </xf>
    <xf numFmtId="187" fontId="3" fillId="0" borderId="34" xfId="287" applyNumberFormat="1" applyFont="1" applyFill="1" applyBorder="1" applyAlignment="1"/>
    <xf numFmtId="0" fontId="2" fillId="0" borderId="0" xfId="287" applyFont="1" applyFill="1" applyAlignment="1">
      <alignment horizontal="center"/>
    </xf>
    <xf numFmtId="0" fontId="3" fillId="0" borderId="0" xfId="287" applyFont="1" applyFill="1" applyAlignment="1">
      <alignment horizontal="left"/>
    </xf>
    <xf numFmtId="0" fontId="3" fillId="0" borderId="0" xfId="287" applyFont="1" applyFill="1" applyBorder="1" applyAlignment="1">
      <alignment horizontal="center"/>
    </xf>
    <xf numFmtId="0" fontId="2" fillId="0" borderId="0" xfId="287" applyFont="1" applyFill="1" applyBorder="1" applyAlignment="1">
      <alignment horizontal="center"/>
    </xf>
    <xf numFmtId="0" fontId="3" fillId="0" borderId="0" xfId="287" applyFont="1" applyFill="1" applyAlignment="1">
      <alignment horizontal="center"/>
    </xf>
    <xf numFmtId="0" fontId="2" fillId="0" borderId="0" xfId="287" applyFont="1" applyFill="1" applyAlignment="1">
      <alignment horizontal="right"/>
    </xf>
    <xf numFmtId="188" fontId="3" fillId="0" borderId="0" xfId="287" applyNumberFormat="1" applyFont="1" applyFill="1" applyBorder="1" applyAlignment="1"/>
    <xf numFmtId="0" fontId="4" fillId="0" borderId="0" xfId="287" applyFont="1" applyFill="1" applyAlignment="1"/>
    <xf numFmtId="188" fontId="2" fillId="0" borderId="0" xfId="287" applyNumberFormat="1" applyFont="1" applyFill="1" applyBorder="1" applyAlignment="1"/>
    <xf numFmtId="0" fontId="13" fillId="0" borderId="0" xfId="287" applyFont="1" applyFill="1" applyAlignment="1"/>
    <xf numFmtId="188" fontId="3" fillId="0" borderId="10" xfId="287" applyNumberFormat="1" applyFont="1" applyFill="1" applyBorder="1" applyAlignment="1"/>
    <xf numFmtId="188" fontId="2" fillId="0" borderId="0" xfId="287" applyNumberFormat="1" applyFont="1" applyFill="1" applyAlignment="1"/>
    <xf numFmtId="188" fontId="3" fillId="0" borderId="34" xfId="287" applyNumberFormat="1" applyFont="1" applyFill="1" applyBorder="1" applyAlignment="1"/>
    <xf numFmtId="0" fontId="2" fillId="0" borderId="0" xfId="287" applyFont="1" applyFill="1" applyBorder="1" applyAlignment="1"/>
    <xf numFmtId="188" fontId="3" fillId="0" borderId="0" xfId="287" applyNumberFormat="1" applyFont="1" applyFill="1" applyAlignment="1"/>
    <xf numFmtId="0" fontId="3" fillId="0" borderId="0" xfId="287" applyFont="1" applyFill="1" applyBorder="1" applyAlignment="1"/>
    <xf numFmtId="0" fontId="5" fillId="0" borderId="0" xfId="266" applyFont="1" applyFill="1" applyAlignment="1"/>
    <xf numFmtId="188" fontId="2" fillId="0" borderId="0" xfId="32" applyNumberFormat="1" applyFont="1" applyFill="1" applyAlignment="1"/>
    <xf numFmtId="188" fontId="3" fillId="0" borderId="0" xfId="32" applyNumberFormat="1" applyFont="1" applyFill="1" applyAlignment="1"/>
    <xf numFmtId="188" fontId="2" fillId="0" borderId="0" xfId="32" applyNumberFormat="1" applyFont="1" applyFill="1" applyBorder="1" applyAlignment="1"/>
    <xf numFmtId="188" fontId="2" fillId="0" borderId="0" xfId="287" applyNumberFormat="1" applyFont="1" applyFill="1" applyAlignment="1">
      <alignment horizontal="center"/>
    </xf>
    <xf numFmtId="0" fontId="14" fillId="0" borderId="0" xfId="287" applyFont="1" applyFill="1" applyAlignment="1"/>
    <xf numFmtId="15" fontId="2" fillId="0" borderId="0" xfId="206" applyNumberFormat="1" applyFont="1" applyFill="1" applyBorder="1" applyAlignment="1">
      <alignment horizontal="center"/>
    </xf>
    <xf numFmtId="43" fontId="2" fillId="0" borderId="0" xfId="44" applyFont="1" applyFill="1" applyBorder="1" applyAlignment="1">
      <alignment horizontal="center"/>
    </xf>
    <xf numFmtId="188" fontId="2" fillId="0" borderId="0" xfId="32" applyNumberFormat="1" applyFont="1" applyFill="1" applyAlignment="1">
      <alignment horizontal="center"/>
    </xf>
    <xf numFmtId="188" fontId="2" fillId="0" borderId="35" xfId="32" applyNumberFormat="1" applyFont="1" applyFill="1" applyBorder="1" applyAlignment="1"/>
    <xf numFmtId="188" fontId="3" fillId="0" borderId="0" xfId="32" applyNumberFormat="1" applyFont="1" applyFill="1" applyAlignment="1">
      <alignment horizontal="center"/>
    </xf>
    <xf numFmtId="188" fontId="3" fillId="0" borderId="10" xfId="32" applyNumberFormat="1" applyFont="1" applyFill="1" applyBorder="1" applyAlignment="1"/>
    <xf numFmtId="188" fontId="3" fillId="0" borderId="0" xfId="32" applyNumberFormat="1" applyFont="1" applyFill="1" applyBorder="1" applyAlignment="1"/>
    <xf numFmtId="188" fontId="3" fillId="0" borderId="36" xfId="32" applyNumberFormat="1" applyFont="1" applyFill="1" applyBorder="1" applyAlignment="1"/>
    <xf numFmtId="0" fontId="11" fillId="0" borderId="0" xfId="194" applyFont="1" applyFill="1" applyAlignment="1"/>
    <xf numFmtId="188" fontId="2" fillId="0" borderId="34" xfId="32" applyNumberFormat="1" applyFont="1" applyFill="1" applyBorder="1" applyAlignment="1"/>
    <xf numFmtId="188" fontId="3" fillId="0" borderId="34" xfId="32" applyNumberFormat="1" applyFont="1" applyFill="1" applyBorder="1" applyAlignment="1"/>
    <xf numFmtId="0" fontId="9" fillId="0" borderId="0" xfId="287" applyFont="1" applyFill="1" applyAlignment="1"/>
    <xf numFmtId="0" fontId="4" fillId="0" borderId="0" xfId="266" applyFont="1" applyFill="1" applyAlignment="1">
      <alignment horizontal="left"/>
    </xf>
    <xf numFmtId="188" fontId="3" fillId="0" borderId="35" xfId="32" applyNumberFormat="1" applyFont="1" applyFill="1" applyBorder="1" applyAlignment="1"/>
    <xf numFmtId="188" fontId="2" fillId="0" borderId="0" xfId="32" applyNumberFormat="1" applyFont="1" applyFill="1" applyBorder="1" applyAlignment="1">
      <alignment horizontal="center"/>
    </xf>
    <xf numFmtId="187" fontId="2" fillId="0" borderId="0" xfId="32" applyFont="1" applyFill="1" applyAlignment="1"/>
    <xf numFmtId="0" fontId="2" fillId="0" borderId="0" xfId="266" applyFont="1" applyFill="1" applyAlignment="1">
      <alignment horizontal="center"/>
    </xf>
    <xf numFmtId="0" fontId="3" fillId="0" borderId="0" xfId="287" applyFont="1" applyFill="1" applyBorder="1" applyAlignment="1">
      <alignment horizontal="centerContinuous"/>
    </xf>
    <xf numFmtId="188" fontId="2" fillId="0" borderId="0" xfId="32" applyNumberFormat="1" applyFont="1" applyFill="1" applyBorder="1" applyAlignment="1">
      <alignment horizontal="left"/>
    </xf>
    <xf numFmtId="188" fontId="3" fillId="0" borderId="0" xfId="32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88" fontId="3" fillId="0" borderId="10" xfId="32" applyNumberFormat="1" applyFont="1" applyFill="1" applyBorder="1" applyAlignment="1">
      <alignment horizontal="center"/>
    </xf>
    <xf numFmtId="0" fontId="103" fillId="0" borderId="0" xfId="470" applyFont="1" applyFill="1" applyBorder="1" applyAlignment="1"/>
    <xf numFmtId="0" fontId="103" fillId="0" borderId="0" xfId="470" applyFont="1" applyFill="1" applyAlignment="1">
      <alignment horizontal="center"/>
    </xf>
    <xf numFmtId="0" fontId="103" fillId="0" borderId="0" xfId="470" applyFont="1" applyFill="1" applyBorder="1" applyAlignment="1">
      <alignment horizontal="center"/>
    </xf>
    <xf numFmtId="0" fontId="105" fillId="0" borderId="0" xfId="470" applyFont="1" applyFill="1" applyAlignment="1"/>
    <xf numFmtId="0" fontId="104" fillId="0" borderId="0" xfId="470" applyFont="1" applyFill="1" applyAlignment="1">
      <alignment horizontal="center"/>
    </xf>
    <xf numFmtId="0" fontId="103" fillId="0" borderId="35" xfId="470" applyFont="1" applyFill="1" applyBorder="1" applyAlignment="1">
      <alignment horizontal="center"/>
    </xf>
    <xf numFmtId="0" fontId="2" fillId="0" borderId="0" xfId="287" applyFont="1" applyFill="1" applyAlignment="1">
      <alignment horizontal="left"/>
    </xf>
    <xf numFmtId="187" fontId="3" fillId="0" borderId="0" xfId="32" applyFont="1" applyFill="1" applyAlignment="1"/>
    <xf numFmtId="0" fontId="104" fillId="0" borderId="0" xfId="470" applyFont="1" applyFill="1" applyAlignment="1"/>
    <xf numFmtId="0" fontId="111" fillId="0" borderId="0" xfId="470" applyFont="1" applyFill="1" applyAlignment="1"/>
    <xf numFmtId="0" fontId="103" fillId="0" borderId="0" xfId="470" applyFont="1" applyFill="1" applyAlignment="1"/>
    <xf numFmtId="188" fontId="104" fillId="0" borderId="0" xfId="32" applyNumberFormat="1" applyFont="1" applyFill="1" applyAlignment="1"/>
    <xf numFmtId="188" fontId="104" fillId="0" borderId="38" xfId="32" applyNumberFormat="1" applyFont="1" applyFill="1" applyBorder="1" applyAlignment="1"/>
    <xf numFmtId="188" fontId="103" fillId="0" borderId="0" xfId="32" applyNumberFormat="1" applyFont="1" applyFill="1" applyAlignment="1"/>
    <xf numFmtId="188" fontId="3" fillId="0" borderId="0" xfId="287" applyNumberFormat="1" applyFont="1" applyFill="1" applyBorder="1"/>
    <xf numFmtId="188" fontId="3" fillId="0" borderId="10" xfId="287" applyNumberFormat="1" applyFont="1" applyFill="1" applyBorder="1"/>
    <xf numFmtId="0" fontId="109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188" fontId="2" fillId="0" borderId="0" xfId="287" applyNumberFormat="1" applyFont="1" applyFill="1"/>
    <xf numFmtId="188" fontId="110" fillId="0" borderId="0" xfId="32" applyNumberFormat="1" applyFont="1" applyFill="1" applyAlignment="1"/>
    <xf numFmtId="188" fontId="110" fillId="0" borderId="0" xfId="32" applyNumberFormat="1" applyFont="1" applyFill="1" applyBorder="1" applyAlignment="1"/>
    <xf numFmtId="188" fontId="112" fillId="0" borderId="0" xfId="32" applyNumberFormat="1" applyFont="1" applyFill="1" applyAlignment="1"/>
    <xf numFmtId="0" fontId="2" fillId="0" borderId="0" xfId="0" applyFont="1" applyFill="1" applyAlignment="1">
      <alignment horizontal="left"/>
    </xf>
    <xf numFmtId="187" fontId="2" fillId="0" borderId="0" xfId="287" applyNumberFormat="1" applyFont="1" applyFill="1" applyAlignment="1"/>
    <xf numFmtId="188" fontId="2" fillId="0" borderId="35" xfId="287" applyNumberFormat="1" applyFont="1" applyFill="1" applyBorder="1"/>
    <xf numFmtId="0" fontId="108" fillId="0" borderId="0" xfId="0" applyFont="1" applyFill="1" applyAlignment="1"/>
    <xf numFmtId="0" fontId="3" fillId="0" borderId="0" xfId="0" applyFont="1" applyFill="1" applyAlignment="1">
      <alignment horizontal="left"/>
    </xf>
    <xf numFmtId="0" fontId="5" fillId="0" borderId="0" xfId="287" applyFont="1" applyFill="1" applyAlignment="1">
      <alignment horizontal="center"/>
    </xf>
    <xf numFmtId="0" fontId="4" fillId="0" borderId="0" xfId="287" applyFont="1" applyFill="1" applyAlignment="1">
      <alignment horizontal="centerContinuous"/>
    </xf>
    <xf numFmtId="0" fontId="103" fillId="0" borderId="0" xfId="0" applyFont="1" applyFill="1" applyAlignment="1"/>
    <xf numFmtId="0" fontId="103" fillId="0" borderId="0" xfId="184" applyFont="1" applyFill="1" applyAlignment="1"/>
    <xf numFmtId="189" fontId="2" fillId="0" borderId="0" xfId="266" applyNumberFormat="1" applyFont="1" applyFill="1" applyAlignment="1">
      <alignment horizontal="left"/>
    </xf>
    <xf numFmtId="0" fontId="5" fillId="0" borderId="0" xfId="287" applyFont="1" applyFill="1" applyAlignment="1"/>
    <xf numFmtId="0" fontId="12" fillId="0" borderId="0" xfId="287" applyFont="1" applyFill="1" applyAlignment="1"/>
    <xf numFmtId="0" fontId="14" fillId="0" borderId="0" xfId="287" applyFont="1" applyFill="1" applyAlignment="1">
      <alignment horizontal="left"/>
    </xf>
    <xf numFmtId="0" fontId="2" fillId="0" borderId="0" xfId="287" applyFont="1" applyFill="1" applyAlignment="1">
      <alignment horizontal="centerContinuous"/>
    </xf>
    <xf numFmtId="188" fontId="2" fillId="0" borderId="0" xfId="109" applyNumberFormat="1" applyFont="1" applyFill="1" applyAlignment="1"/>
    <xf numFmtId="0" fontId="5" fillId="0" borderId="0" xfId="287" applyFont="1" applyFill="1" applyAlignment="1">
      <alignment horizontal="center"/>
    </xf>
    <xf numFmtId="188" fontId="2" fillId="0" borderId="0" xfId="109" applyNumberFormat="1" applyFont="1" applyFill="1" applyAlignment="1">
      <alignment horizontal="center"/>
    </xf>
    <xf numFmtId="3" fontId="107" fillId="0" borderId="0" xfId="0" applyNumberFormat="1" applyFont="1" applyFill="1" applyAlignment="1"/>
    <xf numFmtId="188" fontId="2" fillId="0" borderId="39" xfId="109" applyNumberFormat="1" applyFont="1" applyFill="1" applyBorder="1" applyAlignment="1"/>
    <xf numFmtId="0" fontId="106" fillId="0" borderId="0" xfId="0" applyFont="1" applyFill="1" applyAlignment="1">
      <alignment horizontal="center"/>
    </xf>
    <xf numFmtId="188" fontId="2" fillId="0" borderId="35" xfId="109" applyNumberFormat="1" applyFont="1" applyFill="1" applyBorder="1" applyAlignment="1"/>
    <xf numFmtId="188" fontId="3" fillId="0" borderId="38" xfId="109" applyNumberFormat="1" applyFont="1" applyFill="1" applyBorder="1" applyAlignment="1">
      <alignment horizontal="right"/>
    </xf>
    <xf numFmtId="0" fontId="105" fillId="0" borderId="0" xfId="0" applyFont="1" applyFill="1" applyAlignment="1"/>
    <xf numFmtId="0" fontId="9" fillId="0" borderId="0" xfId="287" applyFont="1" applyFill="1" applyAlignment="1">
      <alignment horizontal="left"/>
    </xf>
    <xf numFmtId="188" fontId="3" fillId="0" borderId="38" xfId="109" applyNumberFormat="1" applyFont="1" applyFill="1" applyBorder="1" applyAlignment="1"/>
    <xf numFmtId="188" fontId="3" fillId="0" borderId="36" xfId="109" applyNumberFormat="1" applyFont="1" applyFill="1" applyBorder="1" applyAlignment="1"/>
    <xf numFmtId="188" fontId="12" fillId="0" borderId="0" xfId="109" applyNumberFormat="1" applyFont="1" applyFill="1" applyAlignment="1"/>
    <xf numFmtId="0" fontId="97" fillId="0" borderId="0" xfId="287" applyFont="1" applyFill="1" applyAlignment="1">
      <alignment horizontal="center"/>
    </xf>
    <xf numFmtId="188" fontId="104" fillId="0" borderId="35" xfId="470" applyNumberFormat="1" applyFont="1" applyFill="1" applyBorder="1" applyAlignment="1"/>
    <xf numFmtId="0" fontId="104" fillId="0" borderId="0" xfId="470" applyFont="1" applyFill="1" applyAlignment="1">
      <alignment horizontal="center"/>
    </xf>
    <xf numFmtId="0" fontId="103" fillId="0" borderId="35" xfId="470" applyFont="1" applyFill="1" applyBorder="1" applyAlignment="1">
      <alignment horizontal="center"/>
    </xf>
    <xf numFmtId="0" fontId="105" fillId="0" borderId="0" xfId="470" applyFont="1" applyFill="1" applyAlignment="1"/>
    <xf numFmtId="0" fontId="9" fillId="0" borderId="0" xfId="287" applyFont="1" applyFill="1" applyAlignment="1">
      <alignment horizontal="left"/>
    </xf>
    <xf numFmtId="0" fontId="9" fillId="0" borderId="0" xfId="0" applyFont="1"/>
    <xf numFmtId="0" fontId="2" fillId="0" borderId="0" xfId="266"/>
    <xf numFmtId="0" fontId="3" fillId="0" borderId="0" xfId="266" applyFont="1"/>
    <xf numFmtId="0" fontId="3" fillId="0" borderId="0" xfId="266" applyFont="1" applyAlignment="1">
      <alignment horizontal="center"/>
    </xf>
    <xf numFmtId="0" fontId="3" fillId="0" borderId="0" xfId="266" applyFont="1" applyAlignment="1">
      <alignment horizontal="right"/>
    </xf>
    <xf numFmtId="0" fontId="4" fillId="0" borderId="0" xfId="266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266" applyFont="1" applyAlignment="1">
      <alignment horizontal="center"/>
    </xf>
    <xf numFmtId="49" fontId="2" fillId="0" borderId="0" xfId="266" applyNumberFormat="1" applyAlignment="1">
      <alignment horizontal="center"/>
    </xf>
    <xf numFmtId="0" fontId="2" fillId="0" borderId="0" xfId="266" applyAlignment="1">
      <alignment horizontal="center"/>
    </xf>
    <xf numFmtId="0" fontId="4" fillId="0" borderId="0" xfId="266" applyFont="1"/>
    <xf numFmtId="188" fontId="2" fillId="0" borderId="0" xfId="266" applyNumberFormat="1"/>
    <xf numFmtId="0" fontId="2" fillId="0" borderId="0" xfId="0" applyFont="1"/>
    <xf numFmtId="0" fontId="2" fillId="0" borderId="0" xfId="266" applyAlignment="1">
      <alignment horizontal="left"/>
    </xf>
    <xf numFmtId="0" fontId="110" fillId="0" borderId="0" xfId="0" applyFont="1"/>
    <xf numFmtId="188" fontId="3" fillId="0" borderId="38" xfId="32" applyNumberFormat="1" applyFont="1" applyFill="1" applyBorder="1" applyAlignment="1"/>
    <xf numFmtId="0" fontId="5" fillId="0" borderId="0" xfId="266" applyFont="1"/>
    <xf numFmtId="0" fontId="9" fillId="0" borderId="0" xfId="266" applyFont="1"/>
    <xf numFmtId="0" fontId="3" fillId="0" borderId="0" xfId="266" applyFont="1" applyAlignment="1">
      <alignment horizontal="left"/>
    </xf>
    <xf numFmtId="0" fontId="5" fillId="0" borderId="0" xfId="287" applyFont="1" applyFill="1" applyAlignment="1">
      <alignment horizontal="center"/>
    </xf>
    <xf numFmtId="0" fontId="2" fillId="0" borderId="0" xfId="266" applyFill="1"/>
    <xf numFmtId="0" fontId="2" fillId="0" borderId="0" xfId="266" applyFill="1" applyAlignment="1">
      <alignment horizontal="left"/>
    </xf>
    <xf numFmtId="0" fontId="5" fillId="0" borderId="0" xfId="287" applyFont="1" applyFill="1" applyAlignment="1">
      <alignment horizontal="center"/>
    </xf>
    <xf numFmtId="0" fontId="3" fillId="0" borderId="0" xfId="266" applyFont="1" applyFill="1" applyAlignment="1">
      <alignment horizontal="center"/>
    </xf>
    <xf numFmtId="0" fontId="104" fillId="0" borderId="0" xfId="470" applyFont="1" applyFill="1" applyBorder="1" applyAlignment="1"/>
    <xf numFmtId="0" fontId="9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49" fontId="2" fillId="0" borderId="0" xfId="32" applyNumberFormat="1" applyFont="1" applyFill="1" applyBorder="1" applyAlignment="1">
      <alignment horizontal="center" wrapText="1"/>
    </xf>
    <xf numFmtId="0" fontId="9" fillId="0" borderId="0" xfId="0" applyFont="1" applyFill="1" applyAlignment="1"/>
    <xf numFmtId="0" fontId="3" fillId="0" borderId="0" xfId="0" applyFont="1" applyFill="1" applyAlignment="1">
      <alignment horizontal="center"/>
    </xf>
    <xf numFmtId="0" fontId="104" fillId="0" borderId="0" xfId="470" applyFont="1" applyFill="1" applyAlignment="1">
      <alignment horizontal="center"/>
    </xf>
    <xf numFmtId="0" fontId="103" fillId="0" borderId="35" xfId="470" applyFont="1" applyFill="1" applyBorder="1" applyAlignment="1">
      <alignment horizontal="center"/>
    </xf>
    <xf numFmtId="0" fontId="5" fillId="0" borderId="0" xfId="287" applyFont="1" applyFill="1" applyAlignment="1">
      <alignment horizontal="center"/>
    </xf>
    <xf numFmtId="0" fontId="105" fillId="0" borderId="0" xfId="470" applyFont="1" applyFill="1" applyAlignment="1"/>
    <xf numFmtId="0" fontId="106" fillId="0" borderId="0" xfId="470" applyFont="1" applyFill="1" applyAlignment="1">
      <alignment horizontal="center"/>
    </xf>
    <xf numFmtId="0" fontId="9" fillId="0" borderId="0" xfId="287" applyFont="1" applyFill="1" applyAlignment="1">
      <alignment horizontal="left"/>
    </xf>
    <xf numFmtId="49" fontId="2" fillId="0" borderId="0" xfId="32" applyNumberFormat="1" applyFont="1" applyFill="1" applyAlignment="1">
      <alignment horizontal="center" wrapText="1"/>
    </xf>
    <xf numFmtId="0" fontId="106" fillId="0" borderId="0" xfId="0" applyFont="1" applyFill="1" applyAlignment="1">
      <alignment horizontal="center"/>
    </xf>
    <xf numFmtId="0" fontId="104" fillId="0" borderId="0" xfId="0" applyFont="1" applyFill="1" applyAlignment="1">
      <alignment horizontal="center"/>
    </xf>
    <xf numFmtId="0" fontId="105" fillId="0" borderId="0" xfId="0" applyFont="1" applyFill="1" applyAlignment="1"/>
  </cellXfs>
  <cellStyles count="471">
    <cellStyle name="#" xfId="1"/>
    <cellStyle name="#_AAAMxMain" xfId="2"/>
    <cellStyle name="#_AAAMxSummary" xfId="3"/>
    <cellStyle name="_SSR 08-09 Mining and Process" xfId="4"/>
    <cellStyle name="_SSR 08-09 Transport Industry 20080402" xfId="5"/>
    <cellStyle name="_SSR 08-09 Water Industry 200803402v3" xfId="6"/>
    <cellStyle name="0,000" xfId="7"/>
    <cellStyle name="20% - ส่วนที่ถูกเน้น1" xfId="8"/>
    <cellStyle name="20% - ส่วนที่ถูกเน้น2" xfId="9"/>
    <cellStyle name="20% - ส่วนที่ถูกเน้น3" xfId="10"/>
    <cellStyle name="20% - ส่วนที่ถูกเน้น4" xfId="11"/>
    <cellStyle name="20% - ส่วนที่ถูกเน้น5" xfId="12"/>
    <cellStyle name="20% - ส่วนที่ถูกเน้น6" xfId="13"/>
    <cellStyle name="40% - ส่วนที่ถูกเน้น1" xfId="14"/>
    <cellStyle name="40% - ส่วนที่ถูกเน้น2" xfId="15"/>
    <cellStyle name="40% - ส่วนที่ถูกเน้น3" xfId="16"/>
    <cellStyle name="40% - ส่วนที่ถูกเน้น4" xfId="17"/>
    <cellStyle name="40% - ส่วนที่ถูกเน้น5" xfId="18"/>
    <cellStyle name="40% - ส่วนที่ถูกเน้น6" xfId="19"/>
    <cellStyle name="60% - ส่วนที่ถูกเน้น1" xfId="20"/>
    <cellStyle name="60% - ส่วนที่ถูกเน้น2" xfId="21"/>
    <cellStyle name="60% - ส่วนที่ถูกเน้น3" xfId="22"/>
    <cellStyle name="60% - ส่วนที่ถูกเน้น4" xfId="23"/>
    <cellStyle name="60% - ส่วนที่ถูกเน้น5" xfId="24"/>
    <cellStyle name="60% - ส่วนที่ถูกเน้น6" xfId="25"/>
    <cellStyle name="_x0002_-_x0002_Ä_x0001_‡_x0003_0_x0002_P_x0003_ _x0002_X_x0003_·_x0002_®_x0003_@_x0002_p_x0003_ª_x0002_¨_x0010_!_x0002__x0003_&quot;_x0001_ÄÇ_x0002__x000e__x0003_ _x0002_é_x0002_Ä_x0001_‡_x0003_Ë_x0002_H_x0003_ _x0002_X" xfId="26"/>
    <cellStyle name="Assumption" xfId="27"/>
    <cellStyle name="AssumptionPercent" xfId="28"/>
    <cellStyle name="Banner" xfId="29"/>
    <cellStyle name="Banner+Inconsistent" xfId="30"/>
    <cellStyle name="Body" xfId="31"/>
    <cellStyle name="Comma" xfId="32" builtinId="3"/>
    <cellStyle name="Comma 10" xfId="33"/>
    <cellStyle name="Comma 10 2" xfId="34"/>
    <cellStyle name="Comma 10 2 2" xfId="35"/>
    <cellStyle name="Comma 10 3" xfId="36"/>
    <cellStyle name="Comma 10_rat111a101b-09t-งบ" xfId="37"/>
    <cellStyle name="Comma 11" xfId="38"/>
    <cellStyle name="Comma 12" xfId="39"/>
    <cellStyle name="Comma 12 2" xfId="40"/>
    <cellStyle name="Comma 12 3" xfId="41"/>
    <cellStyle name="Comma 12 4" xfId="42"/>
    <cellStyle name="Comma 13" xfId="43"/>
    <cellStyle name="Comma 14" xfId="44"/>
    <cellStyle name="Comma 14 2" xfId="45"/>
    <cellStyle name="Comma 15" xfId="46"/>
    <cellStyle name="Comma 15 2" xfId="47"/>
    <cellStyle name="Comma 15 3" xfId="48"/>
    <cellStyle name="Comma 16" xfId="49"/>
    <cellStyle name="Comma 17" xfId="50"/>
    <cellStyle name="Comma 17 2" xfId="51"/>
    <cellStyle name="Comma 18" xfId="52"/>
    <cellStyle name="Comma 18 2" xfId="53"/>
    <cellStyle name="Comma 19" xfId="54"/>
    <cellStyle name="Comma 19 2" xfId="55"/>
    <cellStyle name="Comma 2" xfId="56"/>
    <cellStyle name="Comma 2 2" xfId="57"/>
    <cellStyle name="Comma 2 2 2" xfId="58"/>
    <cellStyle name="Comma 2 2 2 2" xfId="59"/>
    <cellStyle name="Comma 2 2 2 2 2" xfId="60"/>
    <cellStyle name="Comma 2 2 2 3" xfId="61"/>
    <cellStyle name="Comma 2 3" xfId="62"/>
    <cellStyle name="Comma 2 4" xfId="63"/>
    <cellStyle name="Comma 2 4 2" xfId="64"/>
    <cellStyle name="Comma 2 5" xfId="65"/>
    <cellStyle name="Comma 2 6" xfId="66"/>
    <cellStyle name="Comma 2 7" xfId="67"/>
    <cellStyle name="Comma 2 8" xfId="68"/>
    <cellStyle name="Comma 2 8 2" xfId="69"/>
    <cellStyle name="Comma 2 9" xfId="70"/>
    <cellStyle name="Comma 20" xfId="71"/>
    <cellStyle name="Comma 21" xfId="72"/>
    <cellStyle name="Comma 22" xfId="73"/>
    <cellStyle name="Comma 23" xfId="74"/>
    <cellStyle name="Comma 24" xfId="75"/>
    <cellStyle name="Comma 25" xfId="76"/>
    <cellStyle name="Comma 26" xfId="77"/>
    <cellStyle name="Comma 27" xfId="78"/>
    <cellStyle name="Comma 27 2" xfId="79"/>
    <cellStyle name="Comma 3" xfId="80"/>
    <cellStyle name="Comma 3 2" xfId="81"/>
    <cellStyle name="Comma 3 2 2" xfId="82"/>
    <cellStyle name="Comma 3 2 2 2" xfId="83"/>
    <cellStyle name="Comma 3 2 3" xfId="84"/>
    <cellStyle name="Comma 3 3" xfId="85"/>
    <cellStyle name="Comma 3 4" xfId="86"/>
    <cellStyle name="Comma 3 5" xfId="87"/>
    <cellStyle name="Comma 3 6" xfId="88"/>
    <cellStyle name="Comma 3 7" xfId="89"/>
    <cellStyle name="Comma 4" xfId="90"/>
    <cellStyle name="Comma 4 2" xfId="91"/>
    <cellStyle name="Comma 4 2 2" xfId="92"/>
    <cellStyle name="Comma 4 3" xfId="93"/>
    <cellStyle name="Comma 4 4" xfId="94"/>
    <cellStyle name="Comma 5" xfId="95"/>
    <cellStyle name="Comma 5 2" xfId="96"/>
    <cellStyle name="Comma 6" xfId="97"/>
    <cellStyle name="Comma 6 2" xfId="98"/>
    <cellStyle name="Comma 6 2 2" xfId="99"/>
    <cellStyle name="Comma 6 3" xfId="100"/>
    <cellStyle name="Comma 6 3 2" xfId="101"/>
    <cellStyle name="Comma 6 4" xfId="102"/>
    <cellStyle name="Comma 7" xfId="103"/>
    <cellStyle name="Comma 7 10" xfId="104"/>
    <cellStyle name="Comma 7 11" xfId="105"/>
    <cellStyle name="Comma 7 12" xfId="106"/>
    <cellStyle name="Comma 7 13" xfId="107"/>
    <cellStyle name="Comma 7 14" xfId="108"/>
    <cellStyle name="Comma 7 2" xfId="109"/>
    <cellStyle name="Comma 7 2 2" xfId="110"/>
    <cellStyle name="Comma 7 3" xfId="111"/>
    <cellStyle name="Comma 7 4" xfId="112"/>
    <cellStyle name="Comma 7 5" xfId="113"/>
    <cellStyle name="Comma 7 6" xfId="114"/>
    <cellStyle name="Comma 7 7" xfId="115"/>
    <cellStyle name="Comma 7 8" xfId="116"/>
    <cellStyle name="Comma 7 9" xfId="117"/>
    <cellStyle name="Comma 8" xfId="118"/>
    <cellStyle name="Comma 8 2" xfId="119"/>
    <cellStyle name="Comma 8 3" xfId="120"/>
    <cellStyle name="Comma 8 4" xfId="121"/>
    <cellStyle name="Comma 8_rat111a101b-09t-งบ" xfId="122"/>
    <cellStyle name="Comma 9" xfId="123"/>
    <cellStyle name="Comma 9 2" xfId="124"/>
    <cellStyle name="Comma 9 2 2" xfId="125"/>
    <cellStyle name="Comma 9 3" xfId="126"/>
    <cellStyle name="comma zerodec" xfId="127"/>
    <cellStyle name="Comments" xfId="128"/>
    <cellStyle name="Counter" xfId="129"/>
    <cellStyle name="Currency [0] U" xfId="130"/>
    <cellStyle name="Currency [2]" xfId="131"/>
    <cellStyle name="Currency [2] U" xfId="132"/>
    <cellStyle name="Currency(000)" xfId="133"/>
    <cellStyle name="Currency1" xfId="134"/>
    <cellStyle name="Custom - Style8" xfId="135"/>
    <cellStyle name="Date" xfId="136"/>
    <cellStyle name="Date U" xfId="137"/>
    <cellStyle name="Date_KMP P&amp;L Aug 08" xfId="138"/>
    <cellStyle name="Decimal [0]" xfId="139"/>
    <cellStyle name="Decimal [2]" xfId="140"/>
    <cellStyle name="Decimal [2] U" xfId="141"/>
    <cellStyle name="Decimal [4]" xfId="142"/>
    <cellStyle name="Decimal [4] U" xfId="143"/>
    <cellStyle name="Define your own named style" xfId="144"/>
    <cellStyle name="Dollar (zero dec)" xfId="145"/>
    <cellStyle name="Draw lines around data in range" xfId="146"/>
    <cellStyle name="Draw shadow and lines within range" xfId="147"/>
    <cellStyle name="Enlarge title text, yellow on blue" xfId="148"/>
    <cellStyle name="Euro" xfId="149"/>
    <cellStyle name="Fill" xfId="150"/>
    <cellStyle name="Flag" xfId="151"/>
    <cellStyle name="Format a column of totals" xfId="152"/>
    <cellStyle name="Format a row of totals" xfId="153"/>
    <cellStyle name="Format text as bold, black on yellow" xfId="154"/>
    <cellStyle name="Grey" xfId="155"/>
    <cellStyle name="Header Budget" xfId="156"/>
    <cellStyle name="Header Leader" xfId="157"/>
    <cellStyle name="Header Variance" xfId="158"/>
    <cellStyle name="Header1" xfId="159"/>
    <cellStyle name="Header2" xfId="160"/>
    <cellStyle name="Header3" xfId="161"/>
    <cellStyle name="Heading 2a" xfId="162"/>
    <cellStyle name="Heading1" xfId="163"/>
    <cellStyle name="Heading2" xfId="164"/>
    <cellStyle name="Heading3" xfId="165"/>
    <cellStyle name="Heading4" xfId="166"/>
    <cellStyle name="Hyperlink 2" xfId="167"/>
    <cellStyle name="InconsistentFormulae" xfId="168"/>
    <cellStyle name="Input [yellow]" xfId="169"/>
    <cellStyle name="Internal link" xfId="170"/>
    <cellStyle name="KeyModelOutput" xfId="171"/>
    <cellStyle name="Line_Key" xfId="172"/>
    <cellStyle name="Millares [0]" xfId="173"/>
    <cellStyle name="Millares_Contr. Sales" xfId="174"/>
    <cellStyle name="Moneda [0]" xfId="175"/>
    <cellStyle name="Moneda_Contr. Sales" xfId="176"/>
    <cellStyle name="no dec" xfId="177"/>
    <cellStyle name="Normal" xfId="0" builtinId="0"/>
    <cellStyle name="Normal - Style1" xfId="178"/>
    <cellStyle name="Normal (%)" xfId="179"/>
    <cellStyle name="Normal (£m)" xfId="180"/>
    <cellStyle name="Normal (x)" xfId="181"/>
    <cellStyle name="Normal 10" xfId="182"/>
    <cellStyle name="Normal 10 2" xfId="183"/>
    <cellStyle name="Normal 11" xfId="184"/>
    <cellStyle name="Normal 12" xfId="185"/>
    <cellStyle name="Normal 13" xfId="186"/>
    <cellStyle name="Normal 13 2" xfId="187"/>
    <cellStyle name="Normal 14" xfId="188"/>
    <cellStyle name="Normal 15" xfId="189"/>
    <cellStyle name="Normal 16" xfId="190"/>
    <cellStyle name="Normal 17" xfId="191"/>
    <cellStyle name="Normal 18" xfId="192"/>
    <cellStyle name="Normal 19" xfId="193"/>
    <cellStyle name="Normal 2" xfId="194"/>
    <cellStyle name="Normal 2 10" xfId="195"/>
    <cellStyle name="Normal 2 11" xfId="196"/>
    <cellStyle name="Normal 2 12" xfId="197"/>
    <cellStyle name="Normal 2 13" xfId="198"/>
    <cellStyle name="Normal 2 2" xfId="199"/>
    <cellStyle name="Normal 2 2 10" xfId="200"/>
    <cellStyle name="Normal 2 2 11" xfId="201"/>
    <cellStyle name="Normal 2 2 12" xfId="202"/>
    <cellStyle name="Normal 2 2 13" xfId="203"/>
    <cellStyle name="Normal 2 2 14" xfId="204"/>
    <cellStyle name="Normal 2 2 15" xfId="205"/>
    <cellStyle name="Normal 2 2 2" xfId="206"/>
    <cellStyle name="Normal 2 2 2 2" xfId="207"/>
    <cellStyle name="Normal 2 2 2 2 2" xfId="208"/>
    <cellStyle name="Normal 2 2 2 3" xfId="209"/>
    <cellStyle name="Normal 2 2 3" xfId="210"/>
    <cellStyle name="Normal 2 2 3 2" xfId="211"/>
    <cellStyle name="Normal 2 2 4" xfId="212"/>
    <cellStyle name="Normal 2 2 4 2" xfId="213"/>
    <cellStyle name="Normal 2 2 5" xfId="214"/>
    <cellStyle name="Normal 2 2 5 2" xfId="215"/>
    <cellStyle name="Normal 2 2 6" xfId="216"/>
    <cellStyle name="Normal 2 2 6 2" xfId="217"/>
    <cellStyle name="Normal 2 2 7" xfId="218"/>
    <cellStyle name="Normal 2 2 7 2" xfId="219"/>
    <cellStyle name="Normal 2 2 8" xfId="220"/>
    <cellStyle name="Normal 2 2 9" xfId="221"/>
    <cellStyle name="Normal 2 3" xfId="222"/>
    <cellStyle name="Normal 2 3 2" xfId="223"/>
    <cellStyle name="Normal 2 3 2 2" xfId="224"/>
    <cellStyle name="Normal 2 3 3" xfId="225"/>
    <cellStyle name="Normal 2 4" xfId="226"/>
    <cellStyle name="Normal 2 4 2" xfId="227"/>
    <cellStyle name="Normal 2 5" xfId="228"/>
    <cellStyle name="Normal 2 5 2" xfId="229"/>
    <cellStyle name="Normal 2 6" xfId="230"/>
    <cellStyle name="Normal 2 6 2" xfId="231"/>
    <cellStyle name="Normal 2 7" xfId="232"/>
    <cellStyle name="Normal 2 7 2" xfId="233"/>
    <cellStyle name="Normal 2 8" xfId="234"/>
    <cellStyle name="Normal 2 9" xfId="235"/>
    <cellStyle name="Normal 20" xfId="236"/>
    <cellStyle name="Normal 21" xfId="237"/>
    <cellStyle name="Normal 22" xfId="238"/>
    <cellStyle name="Normal 23" xfId="239"/>
    <cellStyle name="Normal 24" xfId="240"/>
    <cellStyle name="Normal 25" xfId="241"/>
    <cellStyle name="Normal 26" xfId="242"/>
    <cellStyle name="Normal 27" xfId="243"/>
    <cellStyle name="Normal 28" xfId="244"/>
    <cellStyle name="Normal 29" xfId="245"/>
    <cellStyle name="Normal 3" xfId="246"/>
    <cellStyle name="Normal 3 14" xfId="247"/>
    <cellStyle name="Normal 3 2" xfId="248"/>
    <cellStyle name="Normal 3 2 2" xfId="249"/>
    <cellStyle name="Normal 3 3" xfId="250"/>
    <cellStyle name="Normal 3 4" xfId="251"/>
    <cellStyle name="Normal 3 5" xfId="252"/>
    <cellStyle name="Normal 3 6" xfId="253"/>
    <cellStyle name="Normal 3 7" xfId="254"/>
    <cellStyle name="Normal 3 8" xfId="255"/>
    <cellStyle name="Normal 30" xfId="256"/>
    <cellStyle name="Normal 31" xfId="257"/>
    <cellStyle name="Normal 31 2" xfId="258"/>
    <cellStyle name="Normal 31 2 2" xfId="259"/>
    <cellStyle name="Normal 32" xfId="260"/>
    <cellStyle name="Normal 33" xfId="261"/>
    <cellStyle name="Normal 34" xfId="262"/>
    <cellStyle name="Normal 35" xfId="263"/>
    <cellStyle name="Normal 35 2" xfId="470"/>
    <cellStyle name="Normal 38" xfId="264"/>
    <cellStyle name="Normal 39" xfId="265"/>
    <cellStyle name="Normal 4" xfId="266"/>
    <cellStyle name="Normal 4 2" xfId="267"/>
    <cellStyle name="Normal 4 2 2" xfId="268"/>
    <cellStyle name="Normal 4 3" xfId="269"/>
    <cellStyle name="Normal 4 4" xfId="270"/>
    <cellStyle name="Normal 40" xfId="271"/>
    <cellStyle name="Normal 5" xfId="272"/>
    <cellStyle name="Normal 5 2" xfId="273"/>
    <cellStyle name="Normal 5 3" xfId="274"/>
    <cellStyle name="Normal 6" xfId="275"/>
    <cellStyle name="Normal 6 2" xfId="276"/>
    <cellStyle name="Normal 6 3" xfId="277"/>
    <cellStyle name="Normal 7" xfId="278"/>
    <cellStyle name="Normal 7 12" xfId="279"/>
    <cellStyle name="Normal 7 2" xfId="280"/>
    <cellStyle name="Normal 8" xfId="281"/>
    <cellStyle name="Normal 8 2" xfId="282"/>
    <cellStyle name="Normal 9" xfId="283"/>
    <cellStyle name="Normal 9 2" xfId="284"/>
    <cellStyle name="Normal 9 3" xfId="285"/>
    <cellStyle name="Normal U" xfId="286"/>
    <cellStyle name="Normal_Draft PTTCHTx" xfId="287"/>
    <cellStyle name="Note 2" xfId="288"/>
    <cellStyle name="Note 2 2" xfId="289"/>
    <cellStyle name="Note 2 2 2" xfId="290"/>
    <cellStyle name="Note 2 3" xfId="291"/>
    <cellStyle name="Note 3" xfId="292"/>
    <cellStyle name="Note 3 2" xfId="293"/>
    <cellStyle name="Note 3 2 2" xfId="294"/>
    <cellStyle name="Note 3 3" xfId="295"/>
    <cellStyle name="Note 4" xfId="296"/>
    <cellStyle name="Note 4 2" xfId="297"/>
    <cellStyle name="Note 4 2 2" xfId="298"/>
    <cellStyle name="Note 4 3" xfId="299"/>
    <cellStyle name="Note 5" xfId="300"/>
    <cellStyle name="Note 5 2" xfId="301"/>
    <cellStyle name="Note 5 2 2" xfId="302"/>
    <cellStyle name="Note 5 3" xfId="303"/>
    <cellStyle name="Note 6" xfId="304"/>
    <cellStyle name="Note 6 2" xfId="305"/>
    <cellStyle name="Note heading" xfId="306"/>
    <cellStyle name="nplode" xfId="307"/>
    <cellStyle name="Output Amounts" xfId="308"/>
    <cellStyle name="OUTPUT COLUMN HEADINGS" xfId="309"/>
    <cellStyle name="OUTPUT LINE ITEMS" xfId="310"/>
    <cellStyle name="OUTPUT REPORT HEADING" xfId="311"/>
    <cellStyle name="OUTPUT REPORT TITLE" xfId="312"/>
    <cellStyle name="Percent [0] U" xfId="313"/>
    <cellStyle name="Percent [2]" xfId="314"/>
    <cellStyle name="Percent [2] U" xfId="315"/>
    <cellStyle name="Percent [2]_0412 TPS 2006 Budget" xfId="316"/>
    <cellStyle name="Percent 10" xfId="317"/>
    <cellStyle name="Percent 11" xfId="318"/>
    <cellStyle name="Percent 12" xfId="319"/>
    <cellStyle name="Percent 13" xfId="320"/>
    <cellStyle name="Percent 14" xfId="321"/>
    <cellStyle name="Percent 15" xfId="322"/>
    <cellStyle name="Percent 16" xfId="323"/>
    <cellStyle name="Percent 17" xfId="324"/>
    <cellStyle name="Percent 18" xfId="325"/>
    <cellStyle name="Percent 19" xfId="326"/>
    <cellStyle name="Percent 2" xfId="327"/>
    <cellStyle name="Percent 2 2" xfId="328"/>
    <cellStyle name="Percent 2 3" xfId="329"/>
    <cellStyle name="Percent 2 4" xfId="330"/>
    <cellStyle name="Percent 2 5" xfId="331"/>
    <cellStyle name="Percent 2 6" xfId="332"/>
    <cellStyle name="Percent 2 7" xfId="333"/>
    <cellStyle name="Percent 20" xfId="334"/>
    <cellStyle name="Percent 21" xfId="335"/>
    <cellStyle name="Percent 22" xfId="336"/>
    <cellStyle name="Percent 23" xfId="337"/>
    <cellStyle name="Percent 24" xfId="338"/>
    <cellStyle name="Percent 25" xfId="339"/>
    <cellStyle name="Percent 26" xfId="340"/>
    <cellStyle name="Percent 27" xfId="341"/>
    <cellStyle name="Percent 28" xfId="342"/>
    <cellStyle name="Percent 29" xfId="343"/>
    <cellStyle name="Percent 3" xfId="344"/>
    <cellStyle name="Percent 3 2" xfId="345"/>
    <cellStyle name="Percent 30" xfId="346"/>
    <cellStyle name="Percent 31" xfId="347"/>
    <cellStyle name="Percent 37" xfId="348"/>
    <cellStyle name="Percent 38" xfId="349"/>
    <cellStyle name="Percent 4" xfId="350"/>
    <cellStyle name="Percent 5" xfId="351"/>
    <cellStyle name="Percent 6" xfId="352"/>
    <cellStyle name="Percent 7" xfId="353"/>
    <cellStyle name="Percent 8" xfId="354"/>
    <cellStyle name="Percent 9" xfId="355"/>
    <cellStyle name="PSChar" xfId="356"/>
    <cellStyle name="PSDate" xfId="357"/>
    <cellStyle name="PSDec" xfId="358"/>
    <cellStyle name="PSHeading" xfId="359"/>
    <cellStyle name="PSInt" xfId="360"/>
    <cellStyle name="PSSpacer" xfId="361"/>
    <cellStyle name="RangeNames" xfId="362"/>
    <cellStyle name="Ratio" xfId="363"/>
    <cellStyle name="ratio - Style2" xfId="364"/>
    <cellStyle name="Reset range style to defaults" xfId="365"/>
    <cellStyle name="Rothschild Normal" xfId="366"/>
    <cellStyle name="RowSummary" xfId="367"/>
    <cellStyle name="SAPBEXaggData" xfId="368"/>
    <cellStyle name="SAPBEXaggDataEmph" xfId="369"/>
    <cellStyle name="SAPBEXaggItem" xfId="370"/>
    <cellStyle name="SAPBEXaggItemX" xfId="371"/>
    <cellStyle name="SAPBEXchaText" xfId="372"/>
    <cellStyle name="SAPBEXexcBad7" xfId="373"/>
    <cellStyle name="SAPBEXexcBad8" xfId="374"/>
    <cellStyle name="SAPBEXexcBad9" xfId="375"/>
    <cellStyle name="SAPBEXexcCritical4" xfId="376"/>
    <cellStyle name="SAPBEXexcCritical5" xfId="377"/>
    <cellStyle name="SAPBEXexcCritical6" xfId="378"/>
    <cellStyle name="SAPBEXexcGood1" xfId="379"/>
    <cellStyle name="SAPBEXexcGood2" xfId="380"/>
    <cellStyle name="SAPBEXexcGood3" xfId="381"/>
    <cellStyle name="SAPBEXfilterDrill" xfId="382"/>
    <cellStyle name="SAPBEXfilterItem" xfId="383"/>
    <cellStyle name="SAPBEXfilterText" xfId="384"/>
    <cellStyle name="SAPBEXformats" xfId="385"/>
    <cellStyle name="SAPBEXheaderItem" xfId="386"/>
    <cellStyle name="SAPBEXheaderText" xfId="387"/>
    <cellStyle name="SAPBEXHLevel0" xfId="388"/>
    <cellStyle name="SAPBEXHLevel0X" xfId="389"/>
    <cellStyle name="SAPBEXHLevel1" xfId="390"/>
    <cellStyle name="SAPBEXHLevel1X" xfId="391"/>
    <cellStyle name="SAPBEXHLevel2" xfId="392"/>
    <cellStyle name="SAPBEXHLevel2X" xfId="393"/>
    <cellStyle name="SAPBEXHLevel3" xfId="394"/>
    <cellStyle name="SAPBEXHLevel3X" xfId="395"/>
    <cellStyle name="SAPBEXresData" xfId="396"/>
    <cellStyle name="SAPBEXresDataEmph" xfId="397"/>
    <cellStyle name="SAPBEXresItem" xfId="398"/>
    <cellStyle name="SAPBEXresItemX" xfId="399"/>
    <cellStyle name="SAPBEXstdData" xfId="400"/>
    <cellStyle name="SAPBEXstdDataEmph" xfId="401"/>
    <cellStyle name="SAPBEXstdItem" xfId="402"/>
    <cellStyle name="SAPBEXstdItemX" xfId="403"/>
    <cellStyle name="SAPBEXtitle" xfId="404"/>
    <cellStyle name="SAPBEXundefined" xfId="405"/>
    <cellStyle name="Sensitivity" xfId="406"/>
    <cellStyle name="SheetHeader1" xfId="407"/>
    <cellStyle name="SheetHeader2" xfId="408"/>
    <cellStyle name="Short Date" xfId="409"/>
    <cellStyle name="Style 1" xfId="410"/>
    <cellStyle name="style1" xfId="411"/>
    <cellStyle name="Style2" xfId="412"/>
    <cellStyle name="Style3" xfId="413"/>
    <cellStyle name="Subheading" xfId="414"/>
    <cellStyle name="SubheadingBold" xfId="415"/>
    <cellStyle name="Table Heading" xfId="416"/>
    <cellStyle name="Table_Heading2" xfId="417"/>
    <cellStyle name="TBC" xfId="418"/>
    <cellStyle name="Times New Roman" xfId="419"/>
    <cellStyle name="Total 1" xfId="420"/>
    <cellStyle name="Total 2" xfId="421"/>
    <cellStyle name="Total 3" xfId="422"/>
    <cellStyle name="Total 4" xfId="423"/>
    <cellStyle name="Transfer out" xfId="424"/>
    <cellStyle name="Tusental (0)_pldt" xfId="425"/>
    <cellStyle name="Tusental_pldt" xfId="426"/>
    <cellStyle name="Unit" xfId="427"/>
    <cellStyle name="Unprotected" xfId="428"/>
    <cellStyle name="User_Defined_A" xfId="429"/>
    <cellStyle name="Valuta (0)_pldt" xfId="430"/>
    <cellStyle name="Valuta_pldt" xfId="431"/>
    <cellStyle name="Warning" xfId="432"/>
    <cellStyle name="การคำนวณ" xfId="445"/>
    <cellStyle name="ข้อความเตือน" xfId="446"/>
    <cellStyle name="ข้อความอธิบาย" xfId="447"/>
    <cellStyle name="เครื่องหมายจุลภาค [0]_Book2" xfId="433"/>
    <cellStyle name="เครื่องหมายจุลภาค 2" xfId="434"/>
    <cellStyle name="เครื่องหมายจุลภาค 3" xfId="435"/>
    <cellStyle name="เครื่องหมายจุลภาค 4" xfId="436"/>
    <cellStyle name="เครื่องหมายจุลภาค_Book2" xfId="437"/>
    <cellStyle name="เครื่องหมายสกุลเงิน [0]_Book2" xfId="438"/>
    <cellStyle name="เครื่องหมายสกุลเงิน_Book2" xfId="439"/>
    <cellStyle name="ชื่อเรื่อง" xfId="448"/>
    <cellStyle name="เชื่อมโยงหลายมิติ_ไม่ขาว ไม่สวย ไม่หมวย แต่เซ็กซ์" xfId="440"/>
    <cellStyle name="เซลล์ตรวจสอบ" xfId="441"/>
    <cellStyle name="เซลล์ที่มีการเชื่อมโยง" xfId="442"/>
    <cellStyle name="ดี" xfId="449"/>
    <cellStyle name="ตามการเชื่อมโยงหลายมิติ_ไม่ขาว ไม่สวย ไม่หมวย แต่เซ็กซ์" xfId="450"/>
    <cellStyle name="ปกติ 2" xfId="451"/>
    <cellStyle name="ปกติ 3" xfId="452"/>
    <cellStyle name="ปกติ_088dc_eci" xfId="453"/>
    <cellStyle name="ป้อนค่า" xfId="454"/>
    <cellStyle name="ปานกลาง" xfId="455"/>
    <cellStyle name="ผลรวม" xfId="456"/>
    <cellStyle name="แย่" xfId="443"/>
    <cellStyle name="วฅมุ_ฑธนฬย๗ภฬ" xfId="457"/>
    <cellStyle name="ส่วนที่ถูกเน้น1" xfId="458"/>
    <cellStyle name="ส่วนที่ถูกเน้น2" xfId="459"/>
    <cellStyle name="ส่วนที่ถูกเน้น3" xfId="460"/>
    <cellStyle name="ส่วนที่ถูกเน้น4" xfId="461"/>
    <cellStyle name="ส่วนที่ถูกเน้น5" xfId="462"/>
    <cellStyle name="ส่วนที่ถูกเน้น6" xfId="463"/>
    <cellStyle name="แสดงผล" xfId="444"/>
    <cellStyle name="หมายเหตุ" xfId="464"/>
    <cellStyle name="หัวเรื่อง 1" xfId="465"/>
    <cellStyle name="หัวเรื่อง 2" xfId="466"/>
    <cellStyle name="หัวเรื่อง 3" xfId="467"/>
    <cellStyle name="หัวเรื่อง 4" xfId="468"/>
    <cellStyle name="標準_2006 Eng" xfId="469"/>
  </cellStyles>
  <dxfs count="0"/>
  <tableStyles count="0" defaultTableStyle="TableStyleMedium9" defaultPivotStyle="PivotStyleLight16"/>
  <colors>
    <mruColors>
      <color rgb="FFFF99CC"/>
      <color rgb="FF00FFFF"/>
      <color rgb="FFCCFF99"/>
      <color rgb="FF00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abSelected="1" zoomScale="90" zoomScaleNormal="90" zoomScaleSheetLayoutView="70" workbookViewId="0"/>
  </sheetViews>
  <sheetFormatPr defaultColWidth="9.125" defaultRowHeight="22.35" customHeight="1"/>
  <cols>
    <col min="1" max="1" width="1.625" style="119" customWidth="1"/>
    <col min="2" max="2" width="2.625" style="119" customWidth="1"/>
    <col min="3" max="3" width="41.5" style="119" customWidth="1"/>
    <col min="4" max="4" width="1.125" style="119" customWidth="1"/>
    <col min="5" max="5" width="8" style="125" bestFit="1" customWidth="1"/>
    <col min="6" max="6" width="1.125" style="125" customWidth="1"/>
    <col min="7" max="7" width="13" style="119" customWidth="1"/>
    <col min="8" max="8" width="1.125" style="119" customWidth="1"/>
    <col min="9" max="9" width="13" style="119" customWidth="1"/>
    <col min="10" max="10" width="1.125" style="119" customWidth="1"/>
    <col min="11" max="11" width="13" style="119" customWidth="1"/>
    <col min="12" max="12" width="1.125" style="119" customWidth="1"/>
    <col min="13" max="13" width="13" style="119" customWidth="1"/>
    <col min="14" max="16384" width="9.125" style="119"/>
  </cols>
  <sheetData>
    <row r="1" spans="1:13" ht="22.5" customHeight="1">
      <c r="A1" s="118" t="s">
        <v>157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22.5" customHeight="1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10.15" customHeight="1">
      <c r="A3" s="120"/>
      <c r="B3" s="120"/>
      <c r="C3" s="120"/>
      <c r="D3" s="120"/>
      <c r="E3" s="121"/>
      <c r="F3" s="121"/>
      <c r="G3" s="121"/>
      <c r="H3" s="121"/>
      <c r="I3" s="121"/>
      <c r="J3" s="121"/>
      <c r="K3" s="122"/>
      <c r="L3" s="122"/>
      <c r="M3" s="122"/>
    </row>
    <row r="4" spans="1:13" ht="22.5" customHeight="1">
      <c r="A4" s="120"/>
      <c r="B4" s="120"/>
      <c r="C4" s="120"/>
      <c r="D4" s="120"/>
      <c r="E4" s="123"/>
      <c r="F4" s="123"/>
      <c r="G4" s="144" t="s">
        <v>1</v>
      </c>
      <c r="H4" s="144"/>
      <c r="I4" s="144"/>
      <c r="J4" s="144"/>
      <c r="K4" s="144" t="s">
        <v>2</v>
      </c>
      <c r="L4" s="144"/>
      <c r="M4" s="144"/>
    </row>
    <row r="5" spans="1:13" ht="22.5" customHeight="1">
      <c r="A5" s="120"/>
      <c r="B5" s="120"/>
      <c r="C5" s="120"/>
      <c r="D5" s="120"/>
      <c r="E5" s="123"/>
      <c r="F5" s="123"/>
      <c r="G5" s="124" t="s">
        <v>152</v>
      </c>
      <c r="H5" s="124"/>
      <c r="I5" s="124" t="s">
        <v>3</v>
      </c>
      <c r="J5" s="124"/>
      <c r="K5" s="124" t="s">
        <v>152</v>
      </c>
      <c r="L5" s="124"/>
      <c r="M5" s="124" t="s">
        <v>3</v>
      </c>
    </row>
    <row r="6" spans="1:13" ht="22.5" customHeight="1">
      <c r="A6" s="143" t="s">
        <v>4</v>
      </c>
      <c r="B6" s="143"/>
      <c r="C6" s="143"/>
      <c r="D6" s="118"/>
      <c r="E6" s="125" t="s">
        <v>5</v>
      </c>
      <c r="G6" s="126" t="s">
        <v>206</v>
      </c>
      <c r="H6" s="127"/>
      <c r="I6" s="126">
        <v>2563</v>
      </c>
      <c r="J6" s="126"/>
      <c r="K6" s="126" t="s">
        <v>206</v>
      </c>
      <c r="L6" s="127"/>
      <c r="M6" s="126">
        <v>2563</v>
      </c>
    </row>
    <row r="7" spans="1:13" ht="22.5" customHeight="1">
      <c r="A7" s="118"/>
      <c r="B7" s="118"/>
      <c r="C7" s="118"/>
      <c r="D7" s="118"/>
      <c r="G7" s="126" t="s">
        <v>131</v>
      </c>
      <c r="H7" s="127"/>
      <c r="I7" s="126"/>
      <c r="J7" s="126"/>
      <c r="K7" s="126" t="s">
        <v>131</v>
      </c>
      <c r="L7" s="127"/>
      <c r="M7" s="126"/>
    </row>
    <row r="8" spans="1:13" ht="22.5" customHeight="1">
      <c r="G8" s="145" t="s">
        <v>92</v>
      </c>
      <c r="H8" s="145"/>
      <c r="I8" s="145"/>
      <c r="J8" s="145"/>
      <c r="K8" s="145"/>
      <c r="L8" s="145"/>
      <c r="M8" s="145"/>
    </row>
    <row r="9" spans="1:13" ht="22.15" customHeight="1">
      <c r="A9" s="128" t="s">
        <v>6</v>
      </c>
      <c r="G9" s="129"/>
      <c r="H9" s="129"/>
      <c r="I9" s="129"/>
      <c r="J9" s="129"/>
      <c r="K9" s="129"/>
      <c r="L9" s="129"/>
      <c r="M9" s="129"/>
    </row>
    <row r="10" spans="1:13" ht="22.15" customHeight="1">
      <c r="A10" s="119" t="s">
        <v>7</v>
      </c>
      <c r="G10" s="36">
        <v>5065901</v>
      </c>
      <c r="H10" s="82"/>
      <c r="I10" s="36">
        <v>4856589</v>
      </c>
      <c r="J10" s="36"/>
      <c r="K10" s="36">
        <v>1356858</v>
      </c>
      <c r="L10" s="82"/>
      <c r="M10" s="36">
        <v>2231435</v>
      </c>
    </row>
    <row r="11" spans="1:13" ht="22.15" customHeight="1">
      <c r="A11" s="119" t="s">
        <v>8</v>
      </c>
      <c r="E11" s="125" t="s">
        <v>212</v>
      </c>
      <c r="G11" s="36">
        <v>3139874</v>
      </c>
      <c r="H11" s="82"/>
      <c r="I11" s="36">
        <v>4982246</v>
      </c>
      <c r="J11" s="36"/>
      <c r="K11" s="36">
        <v>0</v>
      </c>
      <c r="L11" s="82"/>
      <c r="M11" s="36">
        <v>0</v>
      </c>
    </row>
    <row r="12" spans="1:13" ht="22.15" customHeight="1">
      <c r="A12" s="119" t="s">
        <v>9</v>
      </c>
      <c r="E12" s="125">
        <v>4</v>
      </c>
      <c r="G12" s="36">
        <v>349671</v>
      </c>
      <c r="H12" s="82"/>
      <c r="I12" s="36">
        <v>207697</v>
      </c>
      <c r="J12" s="36"/>
      <c r="K12" s="36">
        <v>0</v>
      </c>
      <c r="L12" s="36"/>
      <c r="M12" s="36">
        <v>0</v>
      </c>
    </row>
    <row r="13" spans="1:13" ht="22.15" customHeight="1">
      <c r="A13" s="130" t="s">
        <v>100</v>
      </c>
      <c r="B13" s="130"/>
      <c r="C13" s="130"/>
      <c r="D13" s="130"/>
      <c r="G13" s="36">
        <v>463912</v>
      </c>
      <c r="H13" s="82"/>
      <c r="I13" s="36">
        <v>165245</v>
      </c>
      <c r="J13" s="36"/>
      <c r="K13" s="36">
        <v>41532</v>
      </c>
      <c r="L13" s="82"/>
      <c r="M13" s="36">
        <v>33799</v>
      </c>
    </row>
    <row r="14" spans="1:13" ht="22.15" customHeight="1">
      <c r="A14" s="119" t="s">
        <v>117</v>
      </c>
      <c r="E14" s="125">
        <v>3</v>
      </c>
      <c r="G14" s="36">
        <v>19721</v>
      </c>
      <c r="H14" s="82"/>
      <c r="I14" s="36">
        <v>62512</v>
      </c>
      <c r="J14" s="36"/>
      <c r="K14" s="36">
        <v>70042</v>
      </c>
      <c r="L14" s="82"/>
      <c r="M14" s="36">
        <v>137661</v>
      </c>
    </row>
    <row r="15" spans="1:13" s="138" customFormat="1" ht="22.15" customHeight="1">
      <c r="A15" s="139" t="s">
        <v>182</v>
      </c>
      <c r="E15" s="6">
        <v>11</v>
      </c>
      <c r="F15" s="6"/>
      <c r="G15" s="36">
        <v>4590</v>
      </c>
      <c r="H15" s="82"/>
      <c r="I15" s="36">
        <v>0</v>
      </c>
      <c r="J15" s="36"/>
      <c r="K15" s="36">
        <v>0</v>
      </c>
      <c r="L15" s="82"/>
      <c r="M15" s="36">
        <v>0</v>
      </c>
    </row>
    <row r="16" spans="1:13" ht="22.15" customHeight="1">
      <c r="A16" s="119" t="s">
        <v>10</v>
      </c>
      <c r="E16" s="125">
        <v>3</v>
      </c>
      <c r="G16" s="36">
        <v>0</v>
      </c>
      <c r="H16" s="82"/>
      <c r="I16" s="36">
        <v>0</v>
      </c>
      <c r="J16" s="36"/>
      <c r="K16" s="36">
        <v>59866</v>
      </c>
      <c r="L16" s="82"/>
      <c r="M16" s="36">
        <v>59668</v>
      </c>
    </row>
    <row r="17" spans="1:13" s="138" customFormat="1" ht="22.15" customHeight="1">
      <c r="A17" s="138" t="s">
        <v>227</v>
      </c>
      <c r="E17" s="6">
        <v>3</v>
      </c>
      <c r="F17" s="6"/>
      <c r="G17" s="36">
        <v>284585</v>
      </c>
      <c r="H17" s="82"/>
      <c r="I17" s="36">
        <v>0</v>
      </c>
      <c r="J17" s="36"/>
      <c r="K17" s="36">
        <v>0</v>
      </c>
      <c r="L17" s="82"/>
      <c r="M17" s="36">
        <v>0</v>
      </c>
    </row>
    <row r="18" spans="1:13" ht="22.15" customHeight="1">
      <c r="A18" s="119" t="s">
        <v>188</v>
      </c>
      <c r="G18" s="82"/>
      <c r="H18" s="36"/>
      <c r="I18" s="82"/>
      <c r="J18" s="82"/>
      <c r="K18" s="36"/>
      <c r="L18" s="36"/>
      <c r="M18" s="36"/>
    </row>
    <row r="19" spans="1:13" ht="22.15" customHeight="1">
      <c r="B19" s="119" t="s">
        <v>105</v>
      </c>
      <c r="E19" s="125">
        <v>3</v>
      </c>
      <c r="G19" s="43">
        <v>2563620</v>
      </c>
      <c r="H19" s="36"/>
      <c r="I19" s="43">
        <v>2575600</v>
      </c>
      <c r="J19" s="36"/>
      <c r="K19" s="36">
        <v>0</v>
      </c>
      <c r="L19" s="36"/>
      <c r="M19" s="36">
        <v>0</v>
      </c>
    </row>
    <row r="20" spans="1:13" ht="22.15" customHeight="1">
      <c r="A20" s="119" t="s">
        <v>12</v>
      </c>
      <c r="G20" s="36">
        <v>1773453</v>
      </c>
      <c r="H20" s="82"/>
      <c r="I20" s="36">
        <v>1782604</v>
      </c>
      <c r="J20" s="36"/>
      <c r="K20" s="36">
        <v>0</v>
      </c>
      <c r="L20" s="36"/>
      <c r="M20" s="36">
        <v>0</v>
      </c>
    </row>
    <row r="21" spans="1:13" ht="22.15" customHeight="1">
      <c r="A21" s="131" t="s">
        <v>201</v>
      </c>
      <c r="E21" s="125">
        <v>11</v>
      </c>
      <c r="G21" s="36">
        <v>3312421</v>
      </c>
      <c r="H21" s="82"/>
      <c r="I21" s="36">
        <v>3757436</v>
      </c>
      <c r="J21" s="36"/>
      <c r="K21" s="36">
        <v>697890</v>
      </c>
      <c r="L21" s="82"/>
      <c r="M21" s="36">
        <v>1198043</v>
      </c>
    </row>
    <row r="22" spans="1:13" ht="22.15" customHeight="1">
      <c r="A22" s="130" t="s">
        <v>13</v>
      </c>
      <c r="B22" s="130"/>
      <c r="C22" s="130"/>
      <c r="D22" s="130"/>
      <c r="F22" s="132"/>
      <c r="G22" s="36">
        <v>85179</v>
      </c>
      <c r="H22" s="82"/>
      <c r="I22" s="36">
        <v>94763</v>
      </c>
      <c r="J22" s="36"/>
      <c r="K22" s="36">
        <v>2097</v>
      </c>
      <c r="L22" s="82"/>
      <c r="M22" s="36">
        <v>22578</v>
      </c>
    </row>
    <row r="23" spans="1:13" ht="22.15" customHeight="1">
      <c r="A23" s="120" t="s">
        <v>14</v>
      </c>
      <c r="G23" s="133">
        <f>SUM(G10:G22)</f>
        <v>17062927</v>
      </c>
      <c r="H23" s="82"/>
      <c r="I23" s="133">
        <f>SUM(I10:I22)</f>
        <v>18484692</v>
      </c>
      <c r="J23" s="47"/>
      <c r="K23" s="133">
        <f>SUM(K10:K22)</f>
        <v>2228285</v>
      </c>
      <c r="L23" s="82"/>
      <c r="M23" s="133">
        <f>SUM(M10:M22)</f>
        <v>3683184</v>
      </c>
    </row>
    <row r="24" spans="1:13" ht="10.15" customHeight="1">
      <c r="A24" s="120"/>
      <c r="B24" s="120"/>
      <c r="C24" s="120"/>
      <c r="D24" s="120"/>
      <c r="E24" s="121"/>
      <c r="F24" s="121"/>
      <c r="G24" s="121"/>
      <c r="H24" s="121"/>
      <c r="I24" s="121"/>
      <c r="J24" s="121"/>
      <c r="K24" s="122"/>
      <c r="L24" s="122"/>
      <c r="M24" s="122"/>
    </row>
    <row r="25" spans="1:13" ht="22.15" customHeight="1">
      <c r="A25" s="128" t="s">
        <v>15</v>
      </c>
      <c r="G25" s="36"/>
      <c r="H25" s="36"/>
      <c r="I25" s="36"/>
      <c r="J25" s="36"/>
      <c r="K25" s="36"/>
      <c r="L25" s="36"/>
      <c r="M25" s="36"/>
    </row>
    <row r="26" spans="1:13" ht="22.15" customHeight="1">
      <c r="A26" s="119" t="s">
        <v>158</v>
      </c>
      <c r="B26" s="134"/>
      <c r="E26" s="125">
        <v>11</v>
      </c>
      <c r="G26" s="36">
        <v>1812441</v>
      </c>
      <c r="H26" s="82"/>
      <c r="I26" s="36">
        <v>1828785</v>
      </c>
      <c r="J26" s="36"/>
      <c r="K26" s="36">
        <v>89932</v>
      </c>
      <c r="L26" s="82"/>
      <c r="M26" s="36">
        <v>89932</v>
      </c>
    </row>
    <row r="27" spans="1:13" ht="22.15" customHeight="1">
      <c r="A27" s="119" t="s">
        <v>17</v>
      </c>
      <c r="E27" s="125">
        <v>5</v>
      </c>
      <c r="G27" s="36">
        <v>9485057</v>
      </c>
      <c r="H27" s="82"/>
      <c r="I27" s="36">
        <v>6228054</v>
      </c>
      <c r="J27" s="36"/>
      <c r="K27" s="36">
        <v>5856742</v>
      </c>
      <c r="L27" s="82"/>
      <c r="M27" s="36">
        <v>3144604</v>
      </c>
    </row>
    <row r="28" spans="1:13" ht="22.15" customHeight="1">
      <c r="A28" s="119" t="s">
        <v>16</v>
      </c>
      <c r="E28" s="125">
        <v>6</v>
      </c>
      <c r="G28" s="36">
        <v>0</v>
      </c>
      <c r="H28" s="82"/>
      <c r="I28" s="36">
        <v>0</v>
      </c>
      <c r="J28" s="36"/>
      <c r="K28" s="36">
        <v>51541610</v>
      </c>
      <c r="L28" s="36"/>
      <c r="M28" s="36">
        <v>50836610</v>
      </c>
    </row>
    <row r="29" spans="1:13" ht="22.15" customHeight="1">
      <c r="A29" s="119" t="s">
        <v>90</v>
      </c>
      <c r="E29" s="125">
        <v>5</v>
      </c>
      <c r="G29" s="36">
        <v>36889862</v>
      </c>
      <c r="H29" s="82"/>
      <c r="I29" s="36">
        <v>34559746</v>
      </c>
      <c r="J29" s="36"/>
      <c r="K29" s="36">
        <v>6586077</v>
      </c>
      <c r="L29" s="82"/>
      <c r="M29" s="36">
        <v>6346257</v>
      </c>
    </row>
    <row r="30" spans="1:13" ht="22.15" customHeight="1">
      <c r="A30" s="131" t="s">
        <v>18</v>
      </c>
      <c r="E30" s="125">
        <v>11</v>
      </c>
      <c r="G30" s="36">
        <v>247300</v>
      </c>
      <c r="H30" s="82"/>
      <c r="I30" s="36">
        <v>247300</v>
      </c>
      <c r="J30" s="36"/>
      <c r="K30" s="36">
        <v>247300</v>
      </c>
      <c r="L30" s="82"/>
      <c r="M30" s="36">
        <v>247300</v>
      </c>
    </row>
    <row r="31" spans="1:13" ht="22.15" customHeight="1">
      <c r="A31" s="119" t="s">
        <v>102</v>
      </c>
      <c r="E31" s="125">
        <v>3</v>
      </c>
      <c r="G31" s="36">
        <v>51852</v>
      </c>
      <c r="H31" s="82"/>
      <c r="I31" s="36">
        <v>44011</v>
      </c>
      <c r="J31" s="36"/>
      <c r="K31" s="36">
        <v>68179</v>
      </c>
      <c r="L31" s="82"/>
      <c r="M31" s="36">
        <v>47804</v>
      </c>
    </row>
    <row r="32" spans="1:13" ht="22.15" customHeight="1">
      <c r="A32" s="119" t="s">
        <v>182</v>
      </c>
      <c r="E32" s="125">
        <v>11</v>
      </c>
      <c r="G32" s="36">
        <v>0</v>
      </c>
      <c r="H32" s="82"/>
      <c r="I32" s="36">
        <v>5821</v>
      </c>
      <c r="J32" s="36"/>
      <c r="K32" s="36">
        <v>0</v>
      </c>
      <c r="L32" s="82"/>
      <c r="M32" s="36">
        <v>0</v>
      </c>
    </row>
    <row r="33" spans="1:13" ht="22.15" customHeight="1">
      <c r="A33" s="119" t="s">
        <v>11</v>
      </c>
      <c r="E33" s="125" t="s">
        <v>231</v>
      </c>
      <c r="G33" s="36">
        <v>545592</v>
      </c>
      <c r="H33" s="82"/>
      <c r="I33" s="36">
        <v>522662</v>
      </c>
      <c r="J33" s="36"/>
      <c r="K33" s="36">
        <v>1818044</v>
      </c>
      <c r="L33" s="82"/>
      <c r="M33" s="36">
        <v>1753796</v>
      </c>
    </row>
    <row r="34" spans="1:13" ht="22.15" customHeight="1">
      <c r="A34" s="119" t="s">
        <v>204</v>
      </c>
      <c r="E34" s="125">
        <v>11</v>
      </c>
      <c r="G34" s="36">
        <v>2487330</v>
      </c>
      <c r="H34" s="82"/>
      <c r="I34" s="36">
        <v>2384775</v>
      </c>
      <c r="J34" s="36"/>
      <c r="K34" s="36">
        <v>0</v>
      </c>
      <c r="L34" s="82"/>
      <c r="M34" s="36">
        <v>0</v>
      </c>
    </row>
    <row r="35" spans="1:13" ht="22.15" customHeight="1">
      <c r="A35" s="119" t="s">
        <v>20</v>
      </c>
      <c r="G35" s="36">
        <v>376107</v>
      </c>
      <c r="H35" s="82"/>
      <c r="I35" s="36">
        <v>380448</v>
      </c>
      <c r="J35" s="36"/>
      <c r="K35" s="36">
        <v>305390</v>
      </c>
      <c r="L35" s="82"/>
      <c r="M35" s="36">
        <v>305390</v>
      </c>
    </row>
    <row r="36" spans="1:13" ht="22.15" customHeight="1">
      <c r="A36" s="119" t="s">
        <v>19</v>
      </c>
      <c r="E36" s="125">
        <v>7</v>
      </c>
      <c r="G36" s="36">
        <v>30401002</v>
      </c>
      <c r="H36" s="82"/>
      <c r="I36" s="36">
        <v>29479296</v>
      </c>
      <c r="J36" s="36"/>
      <c r="K36" s="36">
        <v>517241</v>
      </c>
      <c r="L36" s="82"/>
      <c r="M36" s="36">
        <v>520220</v>
      </c>
    </row>
    <row r="37" spans="1:13" s="138" customFormat="1" ht="22.15" customHeight="1">
      <c r="A37" s="138" t="s">
        <v>219</v>
      </c>
      <c r="E37" s="6"/>
      <c r="F37" s="6"/>
      <c r="G37" s="36">
        <v>107640</v>
      </c>
      <c r="H37" s="82"/>
      <c r="I37" s="36">
        <v>0</v>
      </c>
      <c r="J37" s="36"/>
      <c r="K37" s="36">
        <v>0</v>
      </c>
      <c r="L37" s="82"/>
      <c r="M37" s="36">
        <v>0</v>
      </c>
    </row>
    <row r="38" spans="1:13" ht="22.15" customHeight="1">
      <c r="A38" s="119" t="s">
        <v>159</v>
      </c>
      <c r="E38" s="6"/>
      <c r="G38" s="36">
        <v>2091723</v>
      </c>
      <c r="H38" s="82"/>
      <c r="I38" s="36">
        <v>2029587</v>
      </c>
      <c r="J38" s="36"/>
      <c r="K38" s="36">
        <v>37305</v>
      </c>
      <c r="L38" s="82"/>
      <c r="M38" s="36">
        <v>41717</v>
      </c>
    </row>
    <row r="39" spans="1:13" ht="22.15" customHeight="1">
      <c r="A39" s="119" t="s">
        <v>21</v>
      </c>
      <c r="G39" s="36">
        <v>177010</v>
      </c>
      <c r="H39" s="82"/>
      <c r="I39" s="36">
        <v>169655</v>
      </c>
      <c r="J39" s="36"/>
      <c r="K39" s="36">
        <v>0</v>
      </c>
      <c r="L39" s="82"/>
      <c r="M39" s="36">
        <v>0</v>
      </c>
    </row>
    <row r="40" spans="1:13" ht="22.15" customHeight="1">
      <c r="A40" s="119" t="s">
        <v>160</v>
      </c>
      <c r="G40" s="36">
        <v>3285121</v>
      </c>
      <c r="H40" s="82"/>
      <c r="I40" s="36">
        <v>3283875</v>
      </c>
      <c r="J40" s="36"/>
      <c r="K40" s="36">
        <v>1250</v>
      </c>
      <c r="L40" s="82"/>
      <c r="M40" s="36">
        <v>1757</v>
      </c>
    </row>
    <row r="41" spans="1:13" ht="22.15" customHeight="1">
      <c r="A41" s="119" t="s">
        <v>193</v>
      </c>
      <c r="E41" s="125">
        <v>3</v>
      </c>
      <c r="G41" s="43">
        <v>9909512</v>
      </c>
      <c r="H41" s="36"/>
      <c r="I41" s="43">
        <v>10561883</v>
      </c>
      <c r="J41" s="36"/>
      <c r="K41" s="36">
        <v>0</v>
      </c>
      <c r="L41" s="36"/>
      <c r="M41" s="36">
        <v>0</v>
      </c>
    </row>
    <row r="42" spans="1:13" ht="22.15" customHeight="1">
      <c r="A42" s="119" t="s">
        <v>22</v>
      </c>
      <c r="G42" s="36">
        <v>43209</v>
      </c>
      <c r="H42" s="82"/>
      <c r="I42" s="36">
        <v>42057</v>
      </c>
      <c r="J42" s="36"/>
      <c r="K42" s="36">
        <v>50663</v>
      </c>
      <c r="L42" s="82"/>
      <c r="M42" s="36">
        <v>49296</v>
      </c>
    </row>
    <row r="43" spans="1:13" ht="22.15" customHeight="1">
      <c r="A43" s="119" t="s">
        <v>23</v>
      </c>
      <c r="G43" s="36">
        <v>1941328</v>
      </c>
      <c r="H43" s="82"/>
      <c r="I43" s="36">
        <v>1879604</v>
      </c>
      <c r="J43" s="36"/>
      <c r="K43" s="36">
        <v>4517</v>
      </c>
      <c r="L43" s="82"/>
      <c r="M43" s="36">
        <v>4517</v>
      </c>
    </row>
    <row r="44" spans="1:13" ht="22.15" customHeight="1">
      <c r="A44" s="120" t="s">
        <v>24</v>
      </c>
      <c r="G44" s="133">
        <f>SUM(G26:G43)</f>
        <v>99852086</v>
      </c>
      <c r="H44" s="82"/>
      <c r="I44" s="133">
        <f>SUM(I26:I43)</f>
        <v>93647559</v>
      </c>
      <c r="J44" s="47"/>
      <c r="K44" s="133">
        <f>SUM(K26:K43)</f>
        <v>67124250</v>
      </c>
      <c r="L44" s="82"/>
      <c r="M44" s="133">
        <f>SUM(M26:M43)</f>
        <v>63389200</v>
      </c>
    </row>
    <row r="45" spans="1:13" ht="10.15" customHeight="1">
      <c r="A45" s="120"/>
      <c r="B45" s="120"/>
      <c r="C45" s="120"/>
      <c r="D45" s="120"/>
      <c r="E45" s="121"/>
      <c r="F45" s="121"/>
      <c r="G45" s="121"/>
      <c r="H45" s="121"/>
      <c r="I45" s="121"/>
      <c r="J45" s="121"/>
      <c r="K45" s="122"/>
      <c r="L45" s="122"/>
      <c r="M45" s="122"/>
    </row>
    <row r="46" spans="1:13" ht="22.5" customHeight="1" thickBot="1">
      <c r="A46" s="120" t="s">
        <v>25</v>
      </c>
      <c r="G46" s="51">
        <f>G23+G44</f>
        <v>116915013</v>
      </c>
      <c r="H46" s="83"/>
      <c r="I46" s="51">
        <f>I23+I44</f>
        <v>112132251</v>
      </c>
      <c r="J46" s="47"/>
      <c r="K46" s="51">
        <f>K23+K44</f>
        <v>69352535</v>
      </c>
      <c r="L46" s="82"/>
      <c r="M46" s="51">
        <f>M23+M44</f>
        <v>67072384</v>
      </c>
    </row>
    <row r="47" spans="1:13" ht="10.15" customHeight="1" thickTop="1">
      <c r="A47" s="120"/>
      <c r="B47" s="120"/>
      <c r="C47" s="120"/>
      <c r="D47" s="120"/>
      <c r="E47" s="121"/>
      <c r="F47" s="121"/>
      <c r="G47" s="121"/>
      <c r="H47" s="121"/>
      <c r="I47" s="121"/>
      <c r="J47" s="121"/>
      <c r="K47" s="122"/>
      <c r="L47" s="122"/>
      <c r="M47" s="122"/>
    </row>
    <row r="48" spans="1:13" ht="22.5" customHeight="1">
      <c r="A48" s="143" t="s">
        <v>157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</row>
    <row r="49" spans="1:13" ht="22.5" customHeight="1">
      <c r="A49" s="143" t="s">
        <v>0</v>
      </c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</row>
    <row r="50" spans="1:13" ht="10.15" customHeight="1">
      <c r="A50" s="120"/>
      <c r="B50" s="120"/>
      <c r="C50" s="120"/>
      <c r="D50" s="120"/>
      <c r="E50" s="121"/>
      <c r="F50" s="121"/>
      <c r="G50" s="121"/>
      <c r="H50" s="121"/>
      <c r="I50" s="121"/>
      <c r="J50" s="121"/>
      <c r="K50" s="122"/>
      <c r="L50" s="122"/>
      <c r="M50" s="122"/>
    </row>
    <row r="51" spans="1:13" ht="22.5" customHeight="1">
      <c r="E51" s="123"/>
      <c r="F51" s="123"/>
      <c r="G51" s="144" t="s">
        <v>1</v>
      </c>
      <c r="H51" s="144"/>
      <c r="I51" s="144"/>
      <c r="J51" s="144"/>
      <c r="K51" s="144" t="s">
        <v>2</v>
      </c>
      <c r="L51" s="144"/>
      <c r="M51" s="144"/>
    </row>
    <row r="52" spans="1:13" ht="22.5" customHeight="1">
      <c r="E52" s="123"/>
      <c r="F52" s="123"/>
      <c r="G52" s="124" t="s">
        <v>152</v>
      </c>
      <c r="H52" s="124"/>
      <c r="I52" s="124" t="s">
        <v>3</v>
      </c>
      <c r="J52" s="124"/>
      <c r="K52" s="124" t="s">
        <v>152</v>
      </c>
      <c r="L52" s="124"/>
      <c r="M52" s="124" t="s">
        <v>3</v>
      </c>
    </row>
    <row r="53" spans="1:13" ht="22.5" customHeight="1">
      <c r="A53" s="135" t="s">
        <v>26</v>
      </c>
      <c r="B53" s="136"/>
      <c r="C53" s="136"/>
      <c r="D53" s="136"/>
      <c r="E53" s="125" t="s">
        <v>5</v>
      </c>
      <c r="G53" s="126" t="s">
        <v>206</v>
      </c>
      <c r="H53" s="127"/>
      <c r="I53" s="126">
        <v>2563</v>
      </c>
      <c r="J53" s="126"/>
      <c r="K53" s="126" t="s">
        <v>206</v>
      </c>
      <c r="L53" s="127"/>
      <c r="M53" s="126">
        <v>2563</v>
      </c>
    </row>
    <row r="54" spans="1:13" ht="22.5" customHeight="1">
      <c r="A54" s="135"/>
      <c r="B54" s="136"/>
      <c r="C54" s="136"/>
      <c r="D54" s="136"/>
      <c r="G54" s="126" t="s">
        <v>131</v>
      </c>
      <c r="H54" s="127"/>
      <c r="I54" s="126"/>
      <c r="J54" s="126"/>
      <c r="K54" s="126" t="s">
        <v>131</v>
      </c>
      <c r="L54" s="127"/>
      <c r="M54" s="126"/>
    </row>
    <row r="55" spans="1:13" ht="22.5" customHeight="1">
      <c r="G55" s="145" t="s">
        <v>92</v>
      </c>
      <c r="H55" s="145"/>
      <c r="I55" s="145"/>
      <c r="J55" s="145"/>
      <c r="K55" s="145"/>
      <c r="L55" s="145"/>
      <c r="M55" s="145"/>
    </row>
    <row r="56" spans="1:13" ht="22.5" customHeight="1">
      <c r="A56" s="128" t="s">
        <v>27</v>
      </c>
      <c r="G56" s="129"/>
      <c r="H56" s="129"/>
      <c r="I56" s="129"/>
      <c r="J56" s="129"/>
      <c r="K56" s="129"/>
      <c r="L56" s="129"/>
      <c r="M56" s="129"/>
    </row>
    <row r="57" spans="1:13" ht="22.5" customHeight="1">
      <c r="A57" s="131" t="s">
        <v>28</v>
      </c>
      <c r="E57" s="125" t="s">
        <v>221</v>
      </c>
      <c r="G57" s="129">
        <v>1465000</v>
      </c>
      <c r="H57" s="129"/>
      <c r="I57" s="129">
        <v>60074</v>
      </c>
      <c r="J57" s="129"/>
      <c r="K57" s="129">
        <v>1465000</v>
      </c>
      <c r="L57" s="129"/>
      <c r="M57" s="129">
        <v>0</v>
      </c>
    </row>
    <row r="58" spans="1:13" ht="22.5" customHeight="1">
      <c r="A58" s="131" t="s">
        <v>205</v>
      </c>
      <c r="E58" s="125" t="s">
        <v>222</v>
      </c>
      <c r="G58" s="129">
        <v>0</v>
      </c>
      <c r="H58" s="129"/>
      <c r="I58" s="129">
        <v>0</v>
      </c>
      <c r="J58" s="129"/>
      <c r="K58" s="129">
        <v>3450000</v>
      </c>
      <c r="L58" s="129"/>
      <c r="M58" s="129">
        <v>3465000</v>
      </c>
    </row>
    <row r="59" spans="1:13" ht="22.5" customHeight="1">
      <c r="A59" s="119" t="s">
        <v>145</v>
      </c>
      <c r="G59" s="129">
        <v>2291926</v>
      </c>
      <c r="H59" s="82"/>
      <c r="I59" s="129">
        <v>3643030</v>
      </c>
      <c r="J59" s="36"/>
      <c r="K59" s="36">
        <v>0</v>
      </c>
      <c r="L59" s="36"/>
      <c r="M59" s="36">
        <v>0</v>
      </c>
    </row>
    <row r="60" spans="1:13" ht="22.5" customHeight="1">
      <c r="A60" s="130" t="s">
        <v>101</v>
      </c>
      <c r="B60" s="130"/>
      <c r="C60" s="130"/>
      <c r="D60" s="130"/>
      <c r="E60" s="125">
        <v>3</v>
      </c>
      <c r="G60" s="36">
        <v>769906</v>
      </c>
      <c r="H60" s="82"/>
      <c r="I60" s="36">
        <v>1157971</v>
      </c>
      <c r="J60" s="36"/>
      <c r="K60" s="36">
        <v>243077</v>
      </c>
      <c r="L60" s="36"/>
      <c r="M60" s="36">
        <v>326575</v>
      </c>
    </row>
    <row r="61" spans="1:13" ht="22.5" customHeight="1">
      <c r="A61" s="130" t="s">
        <v>183</v>
      </c>
      <c r="B61" s="130"/>
      <c r="C61" s="130"/>
      <c r="D61" s="130"/>
      <c r="E61" s="125">
        <v>11</v>
      </c>
      <c r="G61" s="36">
        <v>215018</v>
      </c>
      <c r="H61" s="82"/>
      <c r="I61" s="36">
        <v>225923</v>
      </c>
      <c r="J61" s="36"/>
      <c r="K61" s="36">
        <v>0</v>
      </c>
      <c r="L61" s="36"/>
      <c r="M61" s="36">
        <v>0</v>
      </c>
    </row>
    <row r="62" spans="1:13" ht="22.5" customHeight="1">
      <c r="A62" s="119" t="s">
        <v>140</v>
      </c>
      <c r="C62" s="130"/>
      <c r="D62" s="130"/>
      <c r="G62" s="36"/>
      <c r="H62" s="82"/>
      <c r="I62" s="36"/>
      <c r="J62" s="36"/>
      <c r="K62" s="36"/>
      <c r="L62" s="36"/>
      <c r="M62" s="36"/>
    </row>
    <row r="63" spans="1:13" ht="22.5" customHeight="1">
      <c r="B63" s="119" t="s">
        <v>104</v>
      </c>
      <c r="E63" s="125" t="s">
        <v>221</v>
      </c>
      <c r="G63" s="36">
        <v>1544777</v>
      </c>
      <c r="H63" s="82"/>
      <c r="I63" s="36">
        <v>1486205</v>
      </c>
      <c r="J63" s="36"/>
      <c r="K63" s="36">
        <v>0</v>
      </c>
      <c r="L63" s="36"/>
      <c r="M63" s="36">
        <v>0</v>
      </c>
    </row>
    <row r="64" spans="1:13" s="138" customFormat="1" ht="22.5" customHeight="1">
      <c r="A64" s="138" t="s">
        <v>220</v>
      </c>
      <c r="E64" s="125" t="s">
        <v>221</v>
      </c>
      <c r="F64" s="6"/>
      <c r="G64" s="36">
        <v>1999711</v>
      </c>
      <c r="H64" s="82"/>
      <c r="I64" s="36">
        <v>0</v>
      </c>
      <c r="J64" s="36"/>
      <c r="K64" s="36">
        <v>0</v>
      </c>
      <c r="L64" s="36"/>
      <c r="M64" s="36">
        <v>0</v>
      </c>
    </row>
    <row r="65" spans="1:13" ht="22.5" customHeight="1">
      <c r="A65" s="119" t="s">
        <v>162</v>
      </c>
      <c r="B65" s="134"/>
      <c r="E65" s="119"/>
      <c r="G65" s="36">
        <v>120091</v>
      </c>
      <c r="I65" s="36">
        <v>118092</v>
      </c>
      <c r="J65" s="36"/>
      <c r="K65" s="36">
        <v>15629</v>
      </c>
      <c r="L65" s="36"/>
      <c r="M65" s="36">
        <v>16290</v>
      </c>
    </row>
    <row r="66" spans="1:13" ht="22.5" customHeight="1">
      <c r="A66" s="119" t="s">
        <v>161</v>
      </c>
      <c r="G66" s="36">
        <v>1229</v>
      </c>
      <c r="H66" s="82"/>
      <c r="I66" s="36">
        <v>151</v>
      </c>
      <c r="J66" s="36"/>
      <c r="K66" s="36">
        <v>0</v>
      </c>
      <c r="L66" s="36"/>
      <c r="M66" s="36">
        <v>0</v>
      </c>
    </row>
    <row r="67" spans="1:13" ht="22.5" customHeight="1">
      <c r="A67" s="130" t="s">
        <v>30</v>
      </c>
      <c r="B67" s="130"/>
      <c r="C67" s="130"/>
      <c r="D67" s="130"/>
      <c r="G67" s="36">
        <v>166031</v>
      </c>
      <c r="H67" s="82"/>
      <c r="I67" s="36">
        <v>185742</v>
      </c>
      <c r="J67" s="36"/>
      <c r="K67" s="36">
        <v>20908</v>
      </c>
      <c r="L67" s="82"/>
      <c r="M67" s="36">
        <v>20769</v>
      </c>
    </row>
    <row r="68" spans="1:13" ht="22.5" customHeight="1">
      <c r="A68" s="120" t="s">
        <v>31</v>
      </c>
      <c r="G68" s="133">
        <f>SUM(G57:G67)</f>
        <v>8573689</v>
      </c>
      <c r="H68" s="82"/>
      <c r="I68" s="133">
        <f>SUM(I57:I67)</f>
        <v>6877188</v>
      </c>
      <c r="J68" s="47"/>
      <c r="K68" s="133">
        <f>SUM(K57:K67)</f>
        <v>5194614</v>
      </c>
      <c r="L68" s="82"/>
      <c r="M68" s="133">
        <f>SUM(M57:M67)</f>
        <v>3828634</v>
      </c>
    </row>
    <row r="69" spans="1:13" ht="10.15" customHeight="1">
      <c r="A69" s="120"/>
      <c r="B69" s="120"/>
      <c r="C69" s="120"/>
      <c r="D69" s="120"/>
      <c r="E69" s="121"/>
      <c r="F69" s="121"/>
      <c r="G69" s="121"/>
      <c r="H69" s="121"/>
      <c r="I69" s="141"/>
      <c r="J69" s="121"/>
      <c r="K69" s="122"/>
      <c r="L69" s="122"/>
      <c r="M69" s="122"/>
    </row>
    <row r="70" spans="1:13" ht="22.5" customHeight="1">
      <c r="A70" s="128" t="s">
        <v>32</v>
      </c>
      <c r="G70" s="36"/>
      <c r="H70" s="36"/>
      <c r="I70" s="36"/>
      <c r="J70" s="36"/>
      <c r="K70" s="36"/>
      <c r="L70" s="36"/>
      <c r="M70" s="36"/>
    </row>
    <row r="71" spans="1:13" ht="22.5" customHeight="1">
      <c r="A71" s="130" t="s">
        <v>29</v>
      </c>
      <c r="B71" s="130"/>
      <c r="C71" s="130"/>
      <c r="D71" s="130"/>
      <c r="E71" s="125" t="s">
        <v>221</v>
      </c>
      <c r="G71" s="36">
        <v>17103787</v>
      </c>
      <c r="H71" s="82"/>
      <c r="I71" s="36">
        <v>16768088</v>
      </c>
      <c r="J71" s="36"/>
      <c r="K71" s="36">
        <v>50000</v>
      </c>
      <c r="L71" s="36"/>
      <c r="M71" s="36">
        <v>0</v>
      </c>
    </row>
    <row r="72" spans="1:13" ht="22.5" customHeight="1">
      <c r="A72" s="119" t="s">
        <v>213</v>
      </c>
      <c r="G72" s="36">
        <v>1420751</v>
      </c>
      <c r="H72" s="82"/>
      <c r="I72" s="36">
        <v>1362556</v>
      </c>
      <c r="J72" s="36"/>
      <c r="K72" s="36">
        <v>23004</v>
      </c>
      <c r="L72" s="36"/>
      <c r="M72" s="36">
        <v>26594</v>
      </c>
    </row>
    <row r="73" spans="1:13" ht="22.5" customHeight="1">
      <c r="A73" s="131" t="s">
        <v>183</v>
      </c>
      <c r="B73" s="130"/>
      <c r="C73" s="130"/>
      <c r="D73" s="130"/>
      <c r="E73" s="125">
        <v>11</v>
      </c>
      <c r="G73" s="36">
        <v>823220</v>
      </c>
      <c r="H73" s="82"/>
      <c r="I73" s="36">
        <v>1051608</v>
      </c>
      <c r="J73" s="36"/>
      <c r="K73" s="36">
        <v>0</v>
      </c>
      <c r="L73" s="36"/>
      <c r="M73" s="36">
        <v>0</v>
      </c>
    </row>
    <row r="74" spans="1:13" ht="22.5" customHeight="1">
      <c r="A74" s="131" t="s">
        <v>33</v>
      </c>
      <c r="B74" s="130"/>
      <c r="C74" s="130"/>
      <c r="E74" s="125" t="s">
        <v>221</v>
      </c>
      <c r="G74" s="36">
        <v>21613388</v>
      </c>
      <c r="H74" s="82"/>
      <c r="I74" s="36">
        <v>23338357</v>
      </c>
      <c r="J74" s="36"/>
      <c r="K74" s="36">
        <v>7988420</v>
      </c>
      <c r="L74" s="36"/>
      <c r="M74" s="36">
        <v>7987986</v>
      </c>
    </row>
    <row r="75" spans="1:13" ht="22.5" customHeight="1">
      <c r="A75" s="131" t="s">
        <v>34</v>
      </c>
      <c r="G75" s="36">
        <v>1853965</v>
      </c>
      <c r="H75" s="82"/>
      <c r="I75" s="36">
        <v>1831406</v>
      </c>
      <c r="J75" s="36"/>
      <c r="K75" s="36">
        <v>0</v>
      </c>
      <c r="L75" s="36"/>
      <c r="M75" s="36">
        <v>0</v>
      </c>
    </row>
    <row r="76" spans="1:13" ht="22.5" customHeight="1">
      <c r="A76" s="131" t="s">
        <v>120</v>
      </c>
      <c r="G76" s="36">
        <v>231420</v>
      </c>
      <c r="H76" s="82"/>
      <c r="I76" s="36">
        <v>225499</v>
      </c>
      <c r="J76" s="36"/>
      <c r="K76" s="36">
        <v>182766</v>
      </c>
      <c r="L76" s="82"/>
      <c r="M76" s="36">
        <v>178408</v>
      </c>
    </row>
    <row r="77" spans="1:13" ht="22.5" customHeight="1">
      <c r="A77" s="119" t="s">
        <v>103</v>
      </c>
      <c r="G77" s="36">
        <v>328544</v>
      </c>
      <c r="H77" s="82"/>
      <c r="I77" s="36">
        <v>153377</v>
      </c>
      <c r="J77" s="36"/>
      <c r="K77" s="36">
        <v>0</v>
      </c>
      <c r="L77" s="82"/>
      <c r="M77" s="36">
        <v>0</v>
      </c>
    </row>
    <row r="78" spans="1:13" ht="22.5" customHeight="1">
      <c r="A78" s="119" t="s">
        <v>170</v>
      </c>
      <c r="G78" s="36">
        <v>2600</v>
      </c>
      <c r="H78" s="82"/>
      <c r="I78" s="36">
        <v>2600</v>
      </c>
      <c r="J78" s="36"/>
      <c r="K78" s="36">
        <v>0</v>
      </c>
      <c r="L78" s="36"/>
      <c r="M78" s="36">
        <v>0</v>
      </c>
    </row>
    <row r="79" spans="1:13" ht="22.5" customHeight="1">
      <c r="A79" s="120" t="s">
        <v>35</v>
      </c>
      <c r="B79" s="120"/>
      <c r="G79" s="133">
        <f>SUM(G71:G78)</f>
        <v>43377675</v>
      </c>
      <c r="H79" s="84"/>
      <c r="I79" s="133">
        <f>SUM(I71:I78)</f>
        <v>44733491</v>
      </c>
      <c r="J79" s="47"/>
      <c r="K79" s="133">
        <f>SUM(K71:K78)</f>
        <v>8244190</v>
      </c>
      <c r="L79" s="37"/>
      <c r="M79" s="133">
        <f>SUM(M71:M78)</f>
        <v>8192988</v>
      </c>
    </row>
    <row r="80" spans="1:13" ht="10.15" customHeight="1">
      <c r="A80" s="120"/>
      <c r="B80" s="120"/>
      <c r="C80" s="120"/>
      <c r="D80" s="120"/>
      <c r="E80" s="121"/>
      <c r="F80" s="121"/>
      <c r="G80" s="121"/>
      <c r="H80" s="121"/>
      <c r="I80" s="121"/>
      <c r="J80" s="121"/>
      <c r="K80" s="122"/>
      <c r="L80" s="122"/>
      <c r="M80" s="122"/>
    </row>
    <row r="81" spans="1:13" ht="22.5" customHeight="1">
      <c r="A81" s="120" t="s">
        <v>36</v>
      </c>
      <c r="B81" s="120"/>
      <c r="C81" s="120"/>
      <c r="D81" s="120"/>
      <c r="G81" s="54">
        <f>G68+G79</f>
        <v>51951364</v>
      </c>
      <c r="H81" s="84"/>
      <c r="I81" s="54">
        <f>I68+I79</f>
        <v>51610679</v>
      </c>
      <c r="J81" s="47"/>
      <c r="K81" s="54">
        <f>K68+K79</f>
        <v>13438804</v>
      </c>
      <c r="L81" s="37"/>
      <c r="M81" s="54">
        <f>M68+M79</f>
        <v>12021622</v>
      </c>
    </row>
    <row r="82" spans="1:13" ht="10.15" customHeight="1">
      <c r="A82" s="120"/>
      <c r="B82" s="120"/>
      <c r="C82" s="120"/>
      <c r="D82" s="120"/>
      <c r="E82" s="121"/>
      <c r="F82" s="121"/>
      <c r="G82" s="121"/>
      <c r="H82" s="121"/>
      <c r="I82" s="121"/>
      <c r="J82" s="121"/>
      <c r="K82" s="122"/>
      <c r="L82" s="122"/>
      <c r="M82" s="122"/>
    </row>
    <row r="83" spans="1:13" ht="22.5" customHeight="1">
      <c r="A83" s="143" t="s">
        <v>157</v>
      </c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</row>
    <row r="84" spans="1:13" ht="22.5" customHeight="1">
      <c r="A84" s="143" t="s">
        <v>0</v>
      </c>
      <c r="B84" s="143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</row>
    <row r="85" spans="1:13" ht="10.15" customHeight="1">
      <c r="A85" s="120"/>
      <c r="B85" s="120"/>
      <c r="C85" s="120"/>
      <c r="D85" s="120"/>
      <c r="E85" s="121"/>
      <c r="F85" s="121"/>
      <c r="G85" s="121"/>
      <c r="H85" s="121"/>
      <c r="I85" s="121"/>
      <c r="J85" s="121"/>
      <c r="K85" s="122"/>
      <c r="L85" s="122"/>
      <c r="M85" s="122"/>
    </row>
    <row r="86" spans="1:13" ht="22.5" customHeight="1">
      <c r="E86" s="123"/>
      <c r="F86" s="123"/>
      <c r="G86" s="144" t="s">
        <v>1</v>
      </c>
      <c r="H86" s="144"/>
      <c r="I86" s="144"/>
      <c r="J86" s="144"/>
      <c r="K86" s="144" t="s">
        <v>2</v>
      </c>
      <c r="L86" s="144"/>
      <c r="M86" s="144"/>
    </row>
    <row r="87" spans="1:13" ht="22.5" customHeight="1">
      <c r="E87" s="123"/>
      <c r="F87" s="123"/>
      <c r="G87" s="124" t="s">
        <v>152</v>
      </c>
      <c r="H87" s="124"/>
      <c r="I87" s="124" t="s">
        <v>3</v>
      </c>
      <c r="J87" s="124"/>
      <c r="K87" s="124" t="s">
        <v>152</v>
      </c>
      <c r="L87" s="124"/>
      <c r="M87" s="124" t="s">
        <v>3</v>
      </c>
    </row>
    <row r="88" spans="1:13" ht="22.5" customHeight="1">
      <c r="A88" s="135" t="s">
        <v>26</v>
      </c>
      <c r="B88" s="136"/>
      <c r="C88" s="136"/>
      <c r="D88" s="136"/>
      <c r="G88" s="126" t="s">
        <v>206</v>
      </c>
      <c r="H88" s="127"/>
      <c r="I88" s="126">
        <v>2563</v>
      </c>
      <c r="J88" s="126"/>
      <c r="K88" s="126" t="s">
        <v>206</v>
      </c>
      <c r="L88" s="127"/>
      <c r="M88" s="126">
        <v>2563</v>
      </c>
    </row>
    <row r="89" spans="1:13" ht="22.5" customHeight="1">
      <c r="A89" s="135"/>
      <c r="B89" s="136"/>
      <c r="C89" s="136"/>
      <c r="D89" s="136"/>
      <c r="G89" s="126" t="s">
        <v>131</v>
      </c>
      <c r="H89" s="127"/>
      <c r="I89" s="126"/>
      <c r="J89" s="126"/>
      <c r="K89" s="126" t="s">
        <v>131</v>
      </c>
      <c r="L89" s="127"/>
      <c r="M89" s="126"/>
    </row>
    <row r="90" spans="1:13" ht="22.5" customHeight="1">
      <c r="A90" s="120"/>
      <c r="B90" s="136"/>
      <c r="C90" s="136"/>
      <c r="D90" s="136"/>
      <c r="E90" s="132"/>
      <c r="F90" s="132"/>
      <c r="G90" s="145" t="s">
        <v>92</v>
      </c>
      <c r="H90" s="145"/>
      <c r="I90" s="145"/>
      <c r="J90" s="145"/>
      <c r="K90" s="145"/>
      <c r="L90" s="145"/>
      <c r="M90" s="145"/>
    </row>
    <row r="91" spans="1:13" ht="22.5" customHeight="1">
      <c r="A91" s="128" t="s">
        <v>37</v>
      </c>
      <c r="G91" s="129"/>
      <c r="H91" s="129"/>
      <c r="I91" s="129"/>
      <c r="J91" s="129"/>
      <c r="K91" s="129"/>
      <c r="L91" s="129"/>
      <c r="M91" s="129"/>
    </row>
    <row r="92" spans="1:13" ht="22.5" customHeight="1">
      <c r="A92" s="119" t="s">
        <v>38</v>
      </c>
      <c r="G92" s="129"/>
      <c r="H92" s="129"/>
      <c r="I92" s="129"/>
      <c r="J92" s="129"/>
      <c r="K92" s="129"/>
      <c r="L92" s="129"/>
      <c r="M92" s="129"/>
    </row>
    <row r="93" spans="1:13" ht="22.5" customHeight="1">
      <c r="B93" s="119" t="s">
        <v>146</v>
      </c>
      <c r="G93" s="129"/>
      <c r="H93" s="129"/>
      <c r="I93" s="129"/>
      <c r="J93" s="129"/>
      <c r="K93" s="129"/>
      <c r="L93" s="129"/>
      <c r="M93" s="129"/>
    </row>
    <row r="94" spans="1:13" ht="22.5" customHeight="1" thickBot="1">
      <c r="B94" s="134" t="s">
        <v>163</v>
      </c>
      <c r="G94" s="50">
        <v>14500000</v>
      </c>
      <c r="H94" s="82"/>
      <c r="I94" s="50">
        <v>14500000</v>
      </c>
      <c r="J94" s="38"/>
      <c r="K94" s="50">
        <v>14500000</v>
      </c>
      <c r="L94" s="36"/>
      <c r="M94" s="50">
        <v>14500000</v>
      </c>
    </row>
    <row r="95" spans="1:13" ht="22.5" customHeight="1" thickTop="1">
      <c r="B95" s="119" t="s">
        <v>147</v>
      </c>
      <c r="G95" s="38"/>
      <c r="H95" s="82"/>
      <c r="I95" s="38"/>
      <c r="J95" s="38"/>
      <c r="K95" s="38"/>
      <c r="L95" s="36"/>
      <c r="M95" s="38"/>
    </row>
    <row r="96" spans="1:13" ht="22.5" customHeight="1">
      <c r="B96" s="134" t="s">
        <v>163</v>
      </c>
      <c r="G96" s="36">
        <v>14500000</v>
      </c>
      <c r="H96" s="82"/>
      <c r="I96" s="36">
        <v>14500000</v>
      </c>
      <c r="J96" s="36"/>
      <c r="K96" s="36">
        <v>14500000</v>
      </c>
      <c r="L96" s="36"/>
      <c r="M96" s="36">
        <v>14500000</v>
      </c>
    </row>
    <row r="97" spans="1:13" ht="22.5" customHeight="1">
      <c r="A97" s="119" t="s">
        <v>39</v>
      </c>
      <c r="G97" s="36">
        <v>1531778</v>
      </c>
      <c r="H97" s="82"/>
      <c r="I97" s="36">
        <v>1531778</v>
      </c>
      <c r="J97" s="36"/>
      <c r="K97" s="36">
        <v>1531778</v>
      </c>
      <c r="L97" s="36"/>
      <c r="M97" s="36">
        <v>1531778</v>
      </c>
    </row>
    <row r="98" spans="1:13" ht="22.5" customHeight="1">
      <c r="A98" s="119" t="s">
        <v>87</v>
      </c>
      <c r="G98" s="36">
        <v>0</v>
      </c>
      <c r="H98" s="82"/>
      <c r="I98" s="36">
        <v>0</v>
      </c>
      <c r="J98" s="36"/>
      <c r="K98" s="36">
        <v>221309</v>
      </c>
      <c r="L98" s="36"/>
      <c r="M98" s="36">
        <v>221309</v>
      </c>
    </row>
    <row r="99" spans="1:13" ht="22.5" customHeight="1">
      <c r="A99" s="119" t="s">
        <v>40</v>
      </c>
      <c r="G99" s="82"/>
      <c r="H99" s="82"/>
      <c r="I99" s="82"/>
      <c r="J99" s="82"/>
      <c r="K99" s="82"/>
      <c r="L99" s="82"/>
      <c r="M99" s="82"/>
    </row>
    <row r="100" spans="1:13" ht="22.5" customHeight="1">
      <c r="B100" s="119" t="s">
        <v>148</v>
      </c>
      <c r="G100" s="36"/>
      <c r="H100" s="36"/>
      <c r="I100" s="36"/>
      <c r="J100" s="36"/>
      <c r="K100" s="36"/>
      <c r="L100" s="36"/>
      <c r="M100" s="36"/>
    </row>
    <row r="101" spans="1:13" ht="22.5" customHeight="1">
      <c r="A101" s="119" t="s">
        <v>149</v>
      </c>
      <c r="G101" s="36">
        <v>1450000</v>
      </c>
      <c r="H101" s="36"/>
      <c r="I101" s="36">
        <v>1450000</v>
      </c>
      <c r="J101" s="36"/>
      <c r="K101" s="36">
        <v>1450000</v>
      </c>
      <c r="L101" s="36"/>
      <c r="M101" s="36">
        <v>1450000</v>
      </c>
    </row>
    <row r="102" spans="1:13" ht="22.5" customHeight="1">
      <c r="B102" s="119" t="s">
        <v>41</v>
      </c>
      <c r="G102" s="36">
        <v>55673503</v>
      </c>
      <c r="H102" s="82"/>
      <c r="I102" s="36">
        <v>53585647</v>
      </c>
      <c r="J102" s="36"/>
      <c r="K102" s="36">
        <v>38256838</v>
      </c>
      <c r="L102" s="82"/>
      <c r="M102" s="36">
        <v>37393869</v>
      </c>
    </row>
    <row r="103" spans="1:13" ht="22.5" customHeight="1">
      <c r="A103" s="119" t="s">
        <v>42</v>
      </c>
      <c r="G103" s="44">
        <v>-8192319</v>
      </c>
      <c r="H103" s="82"/>
      <c r="I103" s="44">
        <v>-10546537</v>
      </c>
      <c r="J103" s="36"/>
      <c r="K103" s="44">
        <v>-46194</v>
      </c>
      <c r="L103" s="36"/>
      <c r="M103" s="44">
        <v>-46194</v>
      </c>
    </row>
    <row r="104" spans="1:13" s="120" customFormat="1" ht="22.5" customHeight="1">
      <c r="A104" s="120" t="s">
        <v>171</v>
      </c>
      <c r="E104" s="123"/>
      <c r="F104" s="123"/>
      <c r="G104" s="37">
        <f>SUM(G96:G103)</f>
        <v>64962962</v>
      </c>
      <c r="H104" s="84"/>
      <c r="I104" s="37">
        <f>SUM(I96:I103)</f>
        <v>60520888</v>
      </c>
      <c r="J104" s="37"/>
      <c r="K104" s="37">
        <f>SUM(K96:K103)</f>
        <v>55913731</v>
      </c>
      <c r="L104" s="37"/>
      <c r="M104" s="37">
        <f>SUM(M96:M103)</f>
        <v>55050762</v>
      </c>
    </row>
    <row r="105" spans="1:13" ht="22.5" customHeight="1">
      <c r="A105" s="119" t="s">
        <v>172</v>
      </c>
      <c r="G105" s="36">
        <v>687</v>
      </c>
      <c r="H105" s="82"/>
      <c r="I105" s="36">
        <v>684</v>
      </c>
      <c r="J105" s="36"/>
      <c r="K105" s="36">
        <v>0</v>
      </c>
      <c r="L105" s="36"/>
      <c r="M105" s="36">
        <v>0</v>
      </c>
    </row>
    <row r="106" spans="1:13" ht="22.5" customHeight="1">
      <c r="A106" s="136" t="s">
        <v>43</v>
      </c>
      <c r="B106" s="120"/>
      <c r="C106" s="120"/>
      <c r="D106" s="120"/>
      <c r="G106" s="133">
        <f>SUM(G104:G105)</f>
        <v>64963649</v>
      </c>
      <c r="H106" s="38"/>
      <c r="I106" s="133">
        <f>SUM(I104:I105)</f>
        <v>60521572</v>
      </c>
      <c r="J106" s="47"/>
      <c r="K106" s="133">
        <f>SUM(K104:K105)</f>
        <v>55913731</v>
      </c>
      <c r="L106" s="38"/>
      <c r="M106" s="133">
        <f>SUM(M104:M105)</f>
        <v>55050762</v>
      </c>
    </row>
    <row r="107" spans="1:13" ht="10.15" customHeight="1">
      <c r="A107" s="120"/>
      <c r="B107" s="120"/>
      <c r="C107" s="120"/>
      <c r="D107" s="120"/>
      <c r="E107" s="121"/>
      <c r="F107" s="121"/>
      <c r="G107" s="121"/>
      <c r="H107" s="121"/>
      <c r="I107" s="121"/>
      <c r="J107" s="121"/>
      <c r="K107" s="122"/>
      <c r="L107" s="122"/>
      <c r="M107" s="122"/>
    </row>
    <row r="108" spans="1:13" ht="22.5" customHeight="1" thickBot="1">
      <c r="A108" s="120" t="s">
        <v>44</v>
      </c>
      <c r="G108" s="51">
        <f>G106+G81</f>
        <v>116915013</v>
      </c>
      <c r="H108" s="38"/>
      <c r="I108" s="51">
        <f>I106+I81</f>
        <v>112132251</v>
      </c>
      <c r="J108" s="47"/>
      <c r="K108" s="51">
        <f>K106+K81</f>
        <v>69352535</v>
      </c>
      <c r="L108" s="38"/>
      <c r="M108" s="51">
        <f>M106+M81</f>
        <v>67072384</v>
      </c>
    </row>
    <row r="109" spans="1:13" ht="10.15" customHeight="1" thickTop="1">
      <c r="A109" s="120"/>
      <c r="B109" s="120"/>
      <c r="C109" s="120"/>
      <c r="D109" s="120"/>
      <c r="E109" s="121"/>
      <c r="F109" s="121"/>
      <c r="G109" s="121"/>
      <c r="H109" s="121"/>
      <c r="I109" s="121"/>
      <c r="J109" s="121"/>
      <c r="K109" s="122"/>
      <c r="L109" s="122"/>
      <c r="M109" s="122"/>
    </row>
    <row r="111" spans="1:13" ht="22.35" customHeight="1">
      <c r="G111" s="129"/>
      <c r="I111" s="129"/>
      <c r="K111" s="129"/>
      <c r="M111" s="129"/>
    </row>
  </sheetData>
  <mergeCells count="14">
    <mergeCell ref="G90:M90"/>
    <mergeCell ref="G55:M55"/>
    <mergeCell ref="A83:M83"/>
    <mergeCell ref="A84:M84"/>
    <mergeCell ref="A49:M49"/>
    <mergeCell ref="G51:J51"/>
    <mergeCell ref="K51:M51"/>
    <mergeCell ref="G86:J86"/>
    <mergeCell ref="K86:M86"/>
    <mergeCell ref="A6:C6"/>
    <mergeCell ref="G4:J4"/>
    <mergeCell ref="K4:M4"/>
    <mergeCell ref="G8:M8"/>
    <mergeCell ref="A48:M48"/>
  </mergeCells>
  <pageMargins left="0.8" right="0.5" top="0.48" bottom="0.5" header="0.5" footer="0.5"/>
  <pageSetup paperSize="9" scale="74" firstPageNumber="3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7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zoomScale="90" zoomScaleNormal="90" zoomScaleSheetLayoutView="70" workbookViewId="0">
      <selection sqref="A1:M1"/>
    </sheetView>
  </sheetViews>
  <sheetFormatPr defaultColWidth="9.125" defaultRowHeight="22.5" customHeight="1"/>
  <cols>
    <col min="1" max="2" width="2.75" style="10" customWidth="1"/>
    <col min="3" max="3" width="57.25" style="10" customWidth="1"/>
    <col min="4" max="4" width="1" style="32" customWidth="1"/>
    <col min="5" max="5" width="8.125" style="90" customWidth="1"/>
    <col min="6" max="6" width="1" style="32" customWidth="1"/>
    <col min="7" max="7" width="13.625" style="10" customWidth="1"/>
    <col min="8" max="8" width="1" style="22" customWidth="1"/>
    <col min="9" max="9" width="13.625" style="10" customWidth="1"/>
    <col min="10" max="10" width="1" style="32" customWidth="1"/>
    <col min="11" max="11" width="13.625" style="10" customWidth="1"/>
    <col min="12" max="12" width="1" style="32" customWidth="1"/>
    <col min="13" max="13" width="13.625" style="10" customWidth="1"/>
    <col min="14" max="16384" width="9.125" style="10"/>
  </cols>
  <sheetData>
    <row r="1" spans="1:13" ht="22.5" customHeight="1">
      <c r="A1" s="147" t="s">
        <v>157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2.5" customHeight="1">
      <c r="A2" s="147" t="s">
        <v>93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0.15" customHeight="1">
      <c r="A3" s="11"/>
      <c r="B3" s="11"/>
      <c r="C3" s="11"/>
      <c r="D3" s="13"/>
      <c r="E3" s="91"/>
      <c r="F3" s="13"/>
      <c r="G3" s="12"/>
      <c r="H3" s="58"/>
      <c r="I3" s="12"/>
      <c r="J3" s="13"/>
      <c r="K3" s="12"/>
      <c r="L3" s="58"/>
      <c r="M3" s="12"/>
    </row>
    <row r="4" spans="1:13" ht="22.5" customHeight="1">
      <c r="A4" s="11"/>
      <c r="B4" s="11"/>
      <c r="C4" s="11"/>
      <c r="D4" s="3"/>
      <c r="E4" s="4"/>
      <c r="F4" s="3"/>
      <c r="G4" s="148" t="s">
        <v>1</v>
      </c>
      <c r="H4" s="148"/>
      <c r="I4" s="148"/>
      <c r="J4" s="3"/>
      <c r="K4" s="148" t="s">
        <v>2</v>
      </c>
      <c r="L4" s="148"/>
      <c r="M4" s="148"/>
    </row>
    <row r="5" spans="1:13" ht="22.5" customHeight="1">
      <c r="A5" s="11"/>
      <c r="B5" s="11"/>
      <c r="C5" s="11"/>
      <c r="D5" s="47"/>
      <c r="E5" s="4"/>
      <c r="F5" s="47"/>
      <c r="G5" s="146" t="s">
        <v>106</v>
      </c>
      <c r="H5" s="146"/>
      <c r="I5" s="146"/>
      <c r="J5" s="47"/>
      <c r="K5" s="146" t="s">
        <v>106</v>
      </c>
      <c r="L5" s="146"/>
      <c r="M5" s="146"/>
    </row>
    <row r="6" spans="1:13" ht="22.5" customHeight="1">
      <c r="A6" s="11"/>
      <c r="B6" s="11"/>
      <c r="C6" s="11"/>
      <c r="D6" s="47"/>
      <c r="E6" s="4"/>
      <c r="F6" s="47"/>
      <c r="G6" s="146" t="s">
        <v>153</v>
      </c>
      <c r="H6" s="146"/>
      <c r="I6" s="146"/>
      <c r="J6" s="47"/>
      <c r="K6" s="146" t="s">
        <v>153</v>
      </c>
      <c r="L6" s="146"/>
      <c r="M6" s="146"/>
    </row>
    <row r="7" spans="1:13" ht="22.5" customHeight="1">
      <c r="A7" s="11"/>
      <c r="B7" s="11"/>
      <c r="C7" s="11"/>
      <c r="D7" s="5"/>
      <c r="E7" s="4" t="s">
        <v>5</v>
      </c>
      <c r="F7" s="5"/>
      <c r="G7" s="126" t="s">
        <v>206</v>
      </c>
      <c r="H7" s="127"/>
      <c r="I7" s="126">
        <v>2563</v>
      </c>
      <c r="J7" s="126"/>
      <c r="K7" s="126" t="s">
        <v>206</v>
      </c>
      <c r="L7" s="127"/>
      <c r="M7" s="126">
        <v>2563</v>
      </c>
    </row>
    <row r="8" spans="1:13" ht="22.5" customHeight="1">
      <c r="A8" s="11"/>
      <c r="B8" s="11"/>
      <c r="E8" s="4"/>
      <c r="F8" s="4"/>
      <c r="G8" s="145" t="s">
        <v>92</v>
      </c>
      <c r="H8" s="145"/>
      <c r="I8" s="145"/>
      <c r="J8" s="145"/>
      <c r="K8" s="145"/>
      <c r="L8" s="145"/>
      <c r="M8" s="145"/>
    </row>
    <row r="9" spans="1:13" ht="22.5" customHeight="1">
      <c r="A9" s="10" t="s">
        <v>45</v>
      </c>
      <c r="C9" s="11"/>
      <c r="D9" s="38"/>
      <c r="E9" s="6" t="s">
        <v>223</v>
      </c>
      <c r="F9" s="38"/>
      <c r="G9" s="36">
        <v>6594018</v>
      </c>
      <c r="H9" s="38"/>
      <c r="I9" s="36">
        <v>8892768</v>
      </c>
      <c r="J9" s="38"/>
      <c r="K9" s="36">
        <v>0</v>
      </c>
      <c r="L9" s="38"/>
      <c r="M9" s="36">
        <v>0</v>
      </c>
    </row>
    <row r="10" spans="1:13" ht="22.5" customHeight="1">
      <c r="A10" s="10" t="s">
        <v>194</v>
      </c>
      <c r="B10" s="11"/>
      <c r="C10" s="11"/>
      <c r="D10" s="38"/>
      <c r="E10" s="4" t="s">
        <v>223</v>
      </c>
      <c r="F10" s="38"/>
      <c r="G10" s="55">
        <v>527575</v>
      </c>
      <c r="H10" s="38"/>
      <c r="I10" s="55">
        <v>717215</v>
      </c>
      <c r="J10" s="38"/>
      <c r="K10" s="36">
        <v>0</v>
      </c>
      <c r="L10" s="38"/>
      <c r="M10" s="36">
        <v>0</v>
      </c>
    </row>
    <row r="11" spans="1:13" ht="22.5" customHeight="1">
      <c r="A11" s="8" t="s">
        <v>46</v>
      </c>
      <c r="B11" s="8"/>
      <c r="D11" s="38"/>
      <c r="E11" s="6">
        <v>3</v>
      </c>
      <c r="F11" s="38"/>
      <c r="G11" s="44">
        <v>-6103174</v>
      </c>
      <c r="H11" s="38"/>
      <c r="I11" s="44">
        <v>-8635836</v>
      </c>
      <c r="J11" s="38"/>
      <c r="K11" s="44">
        <v>0</v>
      </c>
      <c r="L11" s="38"/>
      <c r="M11" s="44">
        <v>0</v>
      </c>
    </row>
    <row r="12" spans="1:13" s="11" customFormat="1" ht="22.5" customHeight="1">
      <c r="A12" s="9" t="s">
        <v>47</v>
      </c>
      <c r="B12" s="9"/>
      <c r="D12" s="47"/>
      <c r="E12" s="2"/>
      <c r="F12" s="47"/>
      <c r="G12" s="37">
        <f>SUM(G9:G11)</f>
        <v>1018419</v>
      </c>
      <c r="H12" s="47"/>
      <c r="I12" s="37">
        <f>SUM(I9:I11)</f>
        <v>974147</v>
      </c>
      <c r="J12" s="47"/>
      <c r="K12" s="37">
        <f>SUM(K9:K11)</f>
        <v>0</v>
      </c>
      <c r="L12" s="47"/>
      <c r="M12" s="37">
        <f>SUM(M9:M11)</f>
        <v>0</v>
      </c>
    </row>
    <row r="13" spans="1:13" ht="10.15" customHeight="1">
      <c r="A13" s="11"/>
      <c r="B13" s="11"/>
      <c r="C13" s="11"/>
      <c r="D13" s="13"/>
      <c r="E13" s="91"/>
      <c r="F13" s="13"/>
      <c r="G13" s="12"/>
      <c r="H13" s="58"/>
      <c r="I13" s="12"/>
      <c r="J13" s="13"/>
      <c r="K13" s="12"/>
      <c r="L13" s="58"/>
      <c r="M13" s="12"/>
    </row>
    <row r="14" spans="1:13" s="11" customFormat="1" ht="22.5" customHeight="1">
      <c r="A14" s="8" t="s">
        <v>48</v>
      </c>
      <c r="B14" s="8"/>
      <c r="D14" s="47"/>
      <c r="E14" s="6">
        <v>3</v>
      </c>
      <c r="F14" s="47"/>
      <c r="G14" s="36">
        <v>53499</v>
      </c>
      <c r="H14" s="38"/>
      <c r="I14" s="36">
        <v>56861</v>
      </c>
      <c r="J14" s="47"/>
      <c r="K14" s="36">
        <v>92764</v>
      </c>
      <c r="L14" s="38"/>
      <c r="M14" s="36">
        <v>96708</v>
      </c>
    </row>
    <row r="15" spans="1:13" ht="22.5" customHeight="1">
      <c r="A15" s="10" t="s">
        <v>50</v>
      </c>
      <c r="D15" s="38"/>
      <c r="E15" s="6">
        <v>3</v>
      </c>
      <c r="F15" s="38"/>
      <c r="G15" s="36">
        <v>52268</v>
      </c>
      <c r="H15" s="38"/>
      <c r="I15" s="36">
        <v>33418</v>
      </c>
      <c r="J15" s="38"/>
      <c r="K15" s="36">
        <v>25453</v>
      </c>
      <c r="L15" s="38"/>
      <c r="M15" s="36">
        <v>30628</v>
      </c>
    </row>
    <row r="16" spans="1:13" ht="22.5" customHeight="1">
      <c r="A16" s="10" t="s">
        <v>49</v>
      </c>
      <c r="D16" s="38"/>
      <c r="E16" s="6">
        <v>3</v>
      </c>
      <c r="F16" s="38"/>
      <c r="G16" s="36">
        <v>0</v>
      </c>
      <c r="H16" s="38"/>
      <c r="I16" s="36">
        <v>0</v>
      </c>
      <c r="J16" s="38"/>
      <c r="K16" s="36">
        <v>908277</v>
      </c>
      <c r="L16" s="38"/>
      <c r="M16" s="36">
        <v>537752</v>
      </c>
    </row>
    <row r="17" spans="1:13" ht="22.5" customHeight="1">
      <c r="A17" s="10" t="s">
        <v>51</v>
      </c>
      <c r="D17" s="38"/>
      <c r="E17" s="6">
        <v>3</v>
      </c>
      <c r="F17" s="38"/>
      <c r="G17" s="36">
        <v>62340</v>
      </c>
      <c r="H17" s="38"/>
      <c r="I17" s="36">
        <v>10850</v>
      </c>
      <c r="J17" s="38"/>
      <c r="K17" s="36">
        <v>5723</v>
      </c>
      <c r="L17" s="38"/>
      <c r="M17" s="36">
        <v>3261</v>
      </c>
    </row>
    <row r="18" spans="1:13" ht="22.5" customHeight="1">
      <c r="A18" s="8" t="s">
        <v>52</v>
      </c>
      <c r="B18" s="8"/>
      <c r="C18" s="8"/>
      <c r="D18" s="38"/>
      <c r="E18" s="6">
        <v>3</v>
      </c>
      <c r="F18" s="38"/>
      <c r="G18" s="38">
        <v>-345101</v>
      </c>
      <c r="H18" s="59"/>
      <c r="I18" s="38">
        <v>-410499</v>
      </c>
      <c r="J18" s="38"/>
      <c r="K18" s="38">
        <v>-187105</v>
      </c>
      <c r="L18" s="38"/>
      <c r="M18" s="38">
        <v>-228746</v>
      </c>
    </row>
    <row r="19" spans="1:13" ht="22.5" customHeight="1">
      <c r="A19" s="8" t="s">
        <v>173</v>
      </c>
      <c r="B19" s="8"/>
      <c r="C19" s="8"/>
      <c r="D19" s="38"/>
      <c r="E19" s="6"/>
      <c r="F19" s="38"/>
      <c r="G19" s="38">
        <v>267659</v>
      </c>
      <c r="H19" s="59"/>
      <c r="I19" s="38">
        <v>-623032</v>
      </c>
      <c r="J19" s="38"/>
      <c r="K19" s="38">
        <v>79464</v>
      </c>
      <c r="L19" s="38"/>
      <c r="M19" s="38">
        <v>143860</v>
      </c>
    </row>
    <row r="20" spans="1:13" ht="22.5" customHeight="1">
      <c r="A20" s="8" t="s">
        <v>181</v>
      </c>
      <c r="B20" s="8"/>
      <c r="C20" s="8"/>
      <c r="D20" s="38"/>
      <c r="E20" s="6"/>
      <c r="F20" s="38"/>
      <c r="G20" s="38">
        <v>-1386</v>
      </c>
      <c r="H20" s="59"/>
      <c r="I20" s="38">
        <v>349845</v>
      </c>
      <c r="J20" s="38"/>
      <c r="K20" s="38">
        <v>0</v>
      </c>
      <c r="L20" s="38"/>
      <c r="M20" s="38">
        <v>0</v>
      </c>
    </row>
    <row r="21" spans="1:13" ht="22.5" customHeight="1">
      <c r="A21" s="10" t="s">
        <v>53</v>
      </c>
      <c r="D21" s="38"/>
      <c r="E21" s="6"/>
      <c r="F21" s="38"/>
      <c r="G21" s="36">
        <v>-411040</v>
      </c>
      <c r="H21" s="38"/>
      <c r="I21" s="36">
        <v>-360434</v>
      </c>
      <c r="J21" s="38"/>
      <c r="K21" s="38">
        <v>-62975</v>
      </c>
      <c r="L21" s="38"/>
      <c r="M21" s="38">
        <v>-771</v>
      </c>
    </row>
    <row r="22" spans="1:13" s="8" customFormat="1" ht="22.5" customHeight="1">
      <c r="A22" s="10" t="s">
        <v>189</v>
      </c>
      <c r="B22" s="10"/>
      <c r="C22" s="10"/>
      <c r="D22" s="38"/>
      <c r="E22" s="6">
        <v>5</v>
      </c>
      <c r="F22" s="38"/>
      <c r="G22" s="44">
        <v>1411626</v>
      </c>
      <c r="H22" s="38"/>
      <c r="I22" s="44">
        <v>1480640</v>
      </c>
      <c r="J22" s="38"/>
      <c r="K22" s="44">
        <v>0</v>
      </c>
      <c r="L22" s="38"/>
      <c r="M22" s="44">
        <v>0</v>
      </c>
    </row>
    <row r="23" spans="1:13" ht="22.5" customHeight="1">
      <c r="A23" s="11" t="s">
        <v>54</v>
      </c>
      <c r="B23" s="11"/>
      <c r="C23" s="11"/>
      <c r="D23" s="47"/>
      <c r="E23" s="2"/>
      <c r="F23" s="47"/>
      <c r="G23" s="45">
        <f>SUM(G12:G22)</f>
        <v>2108284</v>
      </c>
      <c r="H23" s="60"/>
      <c r="I23" s="45">
        <f>SUM(I12:I22)</f>
        <v>1511796</v>
      </c>
      <c r="J23" s="47"/>
      <c r="K23" s="45">
        <f>SUM(K12:K22)</f>
        <v>861601</v>
      </c>
      <c r="L23" s="47"/>
      <c r="M23" s="45">
        <f>SUM(M12:M22)</f>
        <v>582692</v>
      </c>
    </row>
    <row r="24" spans="1:13" ht="22.5" customHeight="1">
      <c r="A24" s="10" t="s">
        <v>228</v>
      </c>
      <c r="D24" s="38"/>
      <c r="E24" s="140"/>
      <c r="F24" s="38"/>
      <c r="G24" s="44">
        <v>-20425</v>
      </c>
      <c r="H24" s="38"/>
      <c r="I24" s="44">
        <v>-150969</v>
      </c>
      <c r="J24" s="38"/>
      <c r="K24" s="44">
        <v>1368</v>
      </c>
      <c r="L24" s="38"/>
      <c r="M24" s="44">
        <v>-1470</v>
      </c>
    </row>
    <row r="25" spans="1:13" ht="22.5" customHeight="1">
      <c r="A25" s="9" t="s">
        <v>94</v>
      </c>
      <c r="D25" s="47"/>
      <c r="E25" s="14"/>
      <c r="F25" s="47"/>
      <c r="G25" s="46">
        <f>SUM(G23:G24)</f>
        <v>2087859</v>
      </c>
      <c r="H25" s="47"/>
      <c r="I25" s="46">
        <f>SUM(I23:I24)</f>
        <v>1360827</v>
      </c>
      <c r="J25" s="47"/>
      <c r="K25" s="46">
        <f>SUM(K23:K24)</f>
        <v>862969</v>
      </c>
      <c r="L25" s="38"/>
      <c r="M25" s="46">
        <f>SUM(M23:M24)</f>
        <v>581222</v>
      </c>
    </row>
    <row r="26" spans="1:13" ht="10.15" customHeight="1">
      <c r="A26" s="11"/>
      <c r="B26" s="11"/>
      <c r="C26" s="11"/>
      <c r="D26" s="13"/>
      <c r="E26" s="91"/>
      <c r="F26" s="13"/>
      <c r="G26" s="12"/>
      <c r="H26" s="58"/>
      <c r="I26" s="12"/>
      <c r="J26" s="13"/>
      <c r="K26" s="12"/>
      <c r="L26" s="58"/>
      <c r="M26" s="12"/>
    </row>
    <row r="27" spans="1:13" ht="22.5" customHeight="1">
      <c r="A27" s="9" t="s">
        <v>55</v>
      </c>
      <c r="B27" s="9"/>
      <c r="D27" s="47"/>
      <c r="E27" s="14"/>
      <c r="F27" s="47"/>
      <c r="G27" s="47"/>
      <c r="H27" s="47"/>
      <c r="I27" s="47"/>
      <c r="J27" s="47"/>
      <c r="K27" s="47"/>
      <c r="L27" s="38"/>
      <c r="M27" s="47"/>
    </row>
    <row r="28" spans="1:13" ht="22.5" customHeight="1">
      <c r="A28" s="53" t="s">
        <v>124</v>
      </c>
      <c r="B28" s="9"/>
      <c r="D28" s="47"/>
      <c r="E28" s="14"/>
      <c r="F28" s="47"/>
      <c r="G28" s="47"/>
      <c r="H28" s="47"/>
      <c r="I28" s="47"/>
      <c r="J28" s="47"/>
      <c r="K28" s="47"/>
      <c r="L28" s="38"/>
      <c r="M28" s="47"/>
    </row>
    <row r="29" spans="1:13" ht="22.5" customHeight="1">
      <c r="A29" s="8" t="s">
        <v>164</v>
      </c>
      <c r="B29" s="8"/>
      <c r="D29" s="47"/>
      <c r="F29" s="47"/>
      <c r="G29" s="36">
        <v>1309501</v>
      </c>
      <c r="H29" s="47"/>
      <c r="I29" s="36">
        <v>913175</v>
      </c>
      <c r="J29" s="47"/>
      <c r="K29" s="36">
        <v>0</v>
      </c>
      <c r="L29" s="38"/>
      <c r="M29" s="36">
        <v>0</v>
      </c>
    </row>
    <row r="30" spans="1:13" ht="22.5" customHeight="1">
      <c r="A30" s="8" t="s">
        <v>229</v>
      </c>
      <c r="B30" s="8"/>
      <c r="D30" s="47"/>
      <c r="E30" s="6"/>
      <c r="F30" s="47"/>
      <c r="G30" s="36">
        <v>281229</v>
      </c>
      <c r="H30" s="47"/>
      <c r="I30" s="36">
        <v>-217217</v>
      </c>
      <c r="J30" s="47"/>
      <c r="K30" s="36">
        <v>0</v>
      </c>
      <c r="L30" s="38"/>
      <c r="M30" s="36">
        <v>0</v>
      </c>
    </row>
    <row r="31" spans="1:13" ht="22.5" customHeight="1">
      <c r="A31" s="8" t="s">
        <v>197</v>
      </c>
      <c r="B31" s="8"/>
      <c r="D31" s="47"/>
      <c r="E31" s="6">
        <v>5</v>
      </c>
      <c r="F31" s="47"/>
      <c r="G31" s="36">
        <v>803354</v>
      </c>
      <c r="H31" s="47"/>
      <c r="I31" s="36">
        <v>-274998</v>
      </c>
      <c r="J31" s="47"/>
      <c r="K31" s="36">
        <v>0</v>
      </c>
      <c r="L31" s="38"/>
      <c r="M31" s="36">
        <v>0</v>
      </c>
    </row>
    <row r="32" spans="1:13" ht="22.5" customHeight="1">
      <c r="A32" s="9" t="s">
        <v>125</v>
      </c>
      <c r="B32" s="8"/>
      <c r="D32" s="47"/>
      <c r="F32" s="47"/>
      <c r="G32" s="46">
        <f>SUM(G29:G31)</f>
        <v>2394084</v>
      </c>
      <c r="H32" s="47"/>
      <c r="I32" s="46">
        <f>SUM(I29:I31)</f>
        <v>420960</v>
      </c>
      <c r="J32" s="47"/>
      <c r="K32" s="46">
        <f>SUM(K29:K31)</f>
        <v>0</v>
      </c>
      <c r="L32" s="47"/>
      <c r="M32" s="46">
        <f>SUM(M29:M31)</f>
        <v>0</v>
      </c>
    </row>
    <row r="33" spans="1:15" ht="10.15" customHeight="1">
      <c r="A33" s="11"/>
      <c r="B33" s="11"/>
      <c r="C33" s="11"/>
      <c r="D33" s="13"/>
      <c r="E33" s="91"/>
      <c r="F33" s="13"/>
      <c r="G33" s="12"/>
      <c r="H33" s="58"/>
      <c r="I33" s="12"/>
      <c r="J33" s="13"/>
      <c r="K33" s="12"/>
      <c r="L33" s="58"/>
      <c r="M33" s="12"/>
    </row>
    <row r="34" spans="1:15" ht="22.5" customHeight="1">
      <c r="A34" s="61" t="s">
        <v>132</v>
      </c>
      <c r="B34" s="8"/>
      <c r="D34" s="47"/>
      <c r="E34" s="10"/>
      <c r="F34" s="47"/>
      <c r="G34" s="14"/>
      <c r="H34" s="47"/>
      <c r="I34" s="14"/>
      <c r="J34" s="47"/>
      <c r="K34" s="37"/>
      <c r="L34" s="47"/>
      <c r="M34" s="37"/>
    </row>
    <row r="35" spans="1:15" ht="22.5" customHeight="1">
      <c r="A35" s="85" t="s">
        <v>180</v>
      </c>
      <c r="B35" s="8"/>
      <c r="D35" s="47"/>
      <c r="E35" s="10"/>
      <c r="F35" s="47"/>
      <c r="G35" s="14"/>
      <c r="H35" s="47"/>
      <c r="I35" s="14"/>
      <c r="J35" s="47"/>
      <c r="K35" s="37"/>
      <c r="L35" s="47"/>
      <c r="M35" s="37"/>
    </row>
    <row r="36" spans="1:15" ht="22.5" customHeight="1">
      <c r="A36" s="85" t="s">
        <v>165</v>
      </c>
      <c r="B36" s="8"/>
      <c r="D36" s="47"/>
      <c r="E36" s="10"/>
      <c r="F36" s="47"/>
      <c r="G36" s="43">
        <v>-39867</v>
      </c>
      <c r="H36" s="38"/>
      <c r="I36" s="43">
        <v>-334272</v>
      </c>
      <c r="J36" s="38"/>
      <c r="K36" s="36">
        <v>0</v>
      </c>
      <c r="L36" s="38"/>
      <c r="M36" s="36">
        <v>0</v>
      </c>
    </row>
    <row r="37" spans="1:15" ht="22.5" customHeight="1">
      <c r="A37" s="8" t="s">
        <v>179</v>
      </c>
      <c r="B37" s="8"/>
      <c r="D37" s="38"/>
      <c r="F37" s="38"/>
      <c r="G37" s="36">
        <v>0</v>
      </c>
      <c r="H37" s="38"/>
      <c r="I37" s="36">
        <v>-23553</v>
      </c>
      <c r="J37" s="38"/>
      <c r="K37" s="36">
        <v>0</v>
      </c>
      <c r="L37" s="38"/>
      <c r="M37" s="36">
        <v>-19336</v>
      </c>
      <c r="O37" s="86"/>
    </row>
    <row r="38" spans="1:15" ht="22.5" customHeight="1">
      <c r="A38" s="8" t="s">
        <v>197</v>
      </c>
      <c r="B38" s="8"/>
      <c r="D38" s="38"/>
      <c r="E38" s="6">
        <v>5</v>
      </c>
      <c r="F38" s="38"/>
      <c r="G38" s="36">
        <v>1</v>
      </c>
      <c r="H38" s="38"/>
      <c r="I38" s="36">
        <v>533</v>
      </c>
      <c r="J38" s="38"/>
      <c r="K38" s="36">
        <v>0</v>
      </c>
      <c r="L38" s="38"/>
      <c r="M38" s="36">
        <v>0</v>
      </c>
    </row>
    <row r="39" spans="1:15" ht="22.5" customHeight="1">
      <c r="A39" s="8" t="s">
        <v>166</v>
      </c>
      <c r="B39" s="8"/>
      <c r="D39" s="38"/>
      <c r="F39" s="38"/>
      <c r="G39" s="36">
        <v>0</v>
      </c>
      <c r="H39" s="38"/>
      <c r="I39" s="36">
        <v>4711</v>
      </c>
      <c r="J39" s="38"/>
      <c r="K39" s="36">
        <v>0</v>
      </c>
      <c r="L39" s="38"/>
      <c r="M39" s="36">
        <v>3867</v>
      </c>
    </row>
    <row r="40" spans="1:15" s="11" customFormat="1" ht="22.5" customHeight="1">
      <c r="A40" s="9" t="s">
        <v>133</v>
      </c>
      <c r="B40" s="9"/>
      <c r="D40" s="47"/>
      <c r="F40" s="47"/>
      <c r="G40" s="62">
        <f>SUM(G36:G39)</f>
        <v>-39866</v>
      </c>
      <c r="H40" s="47"/>
      <c r="I40" s="62">
        <f>SUM(I36:I39)</f>
        <v>-352581</v>
      </c>
      <c r="J40" s="47"/>
      <c r="K40" s="62">
        <f>SUM(K36:K39)</f>
        <v>0</v>
      </c>
      <c r="L40" s="47"/>
      <c r="M40" s="62">
        <f>SUM(M36:M39)</f>
        <v>-15469</v>
      </c>
    </row>
    <row r="41" spans="1:15" ht="22.5" customHeight="1">
      <c r="A41" s="9" t="s">
        <v>143</v>
      </c>
      <c r="B41" s="9"/>
      <c r="D41" s="47"/>
      <c r="E41" s="14"/>
      <c r="F41" s="47"/>
      <c r="G41" s="47">
        <f>G32+G40</f>
        <v>2354218</v>
      </c>
      <c r="H41" s="47"/>
      <c r="I41" s="47">
        <f>I32+I40</f>
        <v>68379</v>
      </c>
      <c r="J41" s="47"/>
      <c r="K41" s="47">
        <f>K32+K40</f>
        <v>0</v>
      </c>
      <c r="L41" s="47"/>
      <c r="M41" s="47">
        <f>M32+M40</f>
        <v>-15469</v>
      </c>
    </row>
    <row r="42" spans="1:15" ht="22.5" customHeight="1" thickBot="1">
      <c r="A42" s="9" t="s">
        <v>144</v>
      </c>
      <c r="B42" s="9"/>
      <c r="D42" s="47"/>
      <c r="E42" s="14"/>
      <c r="F42" s="47"/>
      <c r="G42" s="48">
        <f>+G41+G25</f>
        <v>4442077</v>
      </c>
      <c r="H42" s="47"/>
      <c r="I42" s="48">
        <f>+I41+I25</f>
        <v>1429206</v>
      </c>
      <c r="J42" s="47"/>
      <c r="K42" s="48">
        <f>+K41+K25</f>
        <v>862969</v>
      </c>
      <c r="L42" s="38"/>
      <c r="M42" s="48">
        <f>+M41+M25</f>
        <v>565753</v>
      </c>
    </row>
    <row r="43" spans="1:15" ht="10.15" customHeight="1" thickTop="1">
      <c r="A43" s="11"/>
      <c r="B43" s="11"/>
      <c r="C43" s="11"/>
      <c r="D43" s="13"/>
      <c r="E43" s="91"/>
      <c r="F43" s="13"/>
      <c r="G43" s="12"/>
      <c r="H43" s="58"/>
      <c r="I43" s="12"/>
      <c r="J43" s="13"/>
      <c r="K43" s="12"/>
      <c r="L43" s="58"/>
      <c r="M43" s="12"/>
    </row>
    <row r="44" spans="1:15" ht="22.5" customHeight="1">
      <c r="A44" s="15" t="s">
        <v>126</v>
      </c>
      <c r="B44" s="16"/>
      <c r="C44" s="49"/>
      <c r="D44" s="47"/>
      <c r="E44" s="14"/>
      <c r="F44" s="47"/>
      <c r="G44" s="47"/>
      <c r="H44" s="47"/>
      <c r="I44" s="47"/>
      <c r="J44" s="47"/>
      <c r="K44" s="47"/>
      <c r="L44" s="38"/>
      <c r="M44" s="47"/>
    </row>
    <row r="45" spans="1:15" ht="22.5" customHeight="1">
      <c r="A45" s="17"/>
      <c r="B45" s="17" t="s">
        <v>127</v>
      </c>
      <c r="C45" s="49"/>
      <c r="D45" s="47"/>
      <c r="E45" s="14"/>
      <c r="F45" s="47"/>
      <c r="G45" s="38">
        <v>2087856</v>
      </c>
      <c r="H45" s="47"/>
      <c r="I45" s="38">
        <v>1360819</v>
      </c>
      <c r="J45" s="47"/>
      <c r="K45" s="38">
        <v>862969</v>
      </c>
      <c r="L45" s="38"/>
      <c r="M45" s="38">
        <v>581222</v>
      </c>
    </row>
    <row r="46" spans="1:15" ht="22.5" customHeight="1">
      <c r="A46" s="17"/>
      <c r="B46" s="17" t="s">
        <v>128</v>
      </c>
      <c r="C46" s="49"/>
      <c r="D46" s="47"/>
      <c r="E46" s="14"/>
      <c r="F46" s="47"/>
      <c r="G46" s="38">
        <v>3</v>
      </c>
      <c r="H46" s="47"/>
      <c r="I46" s="38">
        <v>8</v>
      </c>
      <c r="J46" s="47"/>
      <c r="K46" s="36">
        <v>0</v>
      </c>
      <c r="L46" s="38"/>
      <c r="M46" s="36">
        <v>0</v>
      </c>
    </row>
    <row r="47" spans="1:15" ht="22.5" customHeight="1" thickBot="1">
      <c r="A47" s="15" t="s">
        <v>94</v>
      </c>
      <c r="B47" s="16"/>
      <c r="C47" s="49"/>
      <c r="D47" s="47"/>
      <c r="E47" s="14"/>
      <c r="F47" s="47"/>
      <c r="G47" s="48">
        <f>SUM(G45:G46)</f>
        <v>2087859</v>
      </c>
      <c r="H47" s="47"/>
      <c r="I47" s="48">
        <f>SUM(I45:I46)</f>
        <v>1360827</v>
      </c>
      <c r="J47" s="47"/>
      <c r="K47" s="48">
        <f>SUM(K45:K46)</f>
        <v>862969</v>
      </c>
      <c r="L47" s="38"/>
      <c r="M47" s="48">
        <f>SUM(M45:M46)</f>
        <v>581222</v>
      </c>
    </row>
    <row r="48" spans="1:15" ht="10.15" customHeight="1" thickTop="1">
      <c r="A48" s="11"/>
      <c r="B48" s="11"/>
      <c r="C48" s="11"/>
      <c r="D48" s="13"/>
      <c r="E48" s="91"/>
      <c r="F48" s="13"/>
      <c r="G48" s="12"/>
      <c r="H48" s="58"/>
      <c r="I48" s="12"/>
      <c r="J48" s="13"/>
      <c r="K48" s="12"/>
      <c r="L48" s="58"/>
      <c r="M48" s="12"/>
    </row>
    <row r="49" spans="1:13" ht="22.5" customHeight="1">
      <c r="A49" s="11" t="s">
        <v>129</v>
      </c>
      <c r="B49" s="11"/>
      <c r="D49" s="47"/>
      <c r="F49" s="47"/>
      <c r="G49" s="47"/>
      <c r="H49" s="47"/>
      <c r="I49" s="47"/>
      <c r="J49" s="47"/>
      <c r="K49" s="47"/>
      <c r="L49" s="47"/>
      <c r="M49" s="47"/>
    </row>
    <row r="50" spans="1:13" ht="22.5" customHeight="1">
      <c r="B50" s="17" t="s">
        <v>127</v>
      </c>
      <c r="C50" s="49"/>
      <c r="D50" s="38"/>
      <c r="F50" s="38"/>
      <c r="G50" s="36">
        <v>4442074</v>
      </c>
      <c r="H50" s="38"/>
      <c r="I50" s="36">
        <v>1429198</v>
      </c>
      <c r="J50" s="38"/>
      <c r="K50" s="36">
        <v>862969</v>
      </c>
      <c r="L50" s="38"/>
      <c r="M50" s="36">
        <v>565753</v>
      </c>
    </row>
    <row r="51" spans="1:13" ht="22.5" customHeight="1">
      <c r="B51" s="17" t="s">
        <v>128</v>
      </c>
      <c r="C51" s="49"/>
      <c r="D51" s="38"/>
      <c r="F51" s="38"/>
      <c r="G51" s="36">
        <v>3</v>
      </c>
      <c r="H51" s="38"/>
      <c r="I51" s="36">
        <v>8</v>
      </c>
      <c r="J51" s="38"/>
      <c r="K51" s="36">
        <v>0</v>
      </c>
      <c r="L51" s="38"/>
      <c r="M51" s="36">
        <v>0</v>
      </c>
    </row>
    <row r="52" spans="1:13" ht="22.5" customHeight="1" thickBot="1">
      <c r="A52" s="11" t="s">
        <v>144</v>
      </c>
      <c r="B52" s="11"/>
      <c r="D52" s="47"/>
      <c r="F52" s="47"/>
      <c r="G52" s="48">
        <f>SUM(G50:G51)</f>
        <v>4442077</v>
      </c>
      <c r="H52" s="47"/>
      <c r="I52" s="48">
        <f>SUM(I50:I51)</f>
        <v>1429206</v>
      </c>
      <c r="J52" s="47"/>
      <c r="K52" s="48">
        <f>SUM(K50:K51)</f>
        <v>862969</v>
      </c>
      <c r="L52" s="38"/>
      <c r="M52" s="48">
        <f>SUM(M50:M51)</f>
        <v>565753</v>
      </c>
    </row>
    <row r="53" spans="1:13" ht="10.15" customHeight="1" thickTop="1">
      <c r="A53" s="11"/>
      <c r="B53" s="11"/>
      <c r="C53" s="11"/>
      <c r="D53" s="13"/>
      <c r="E53" s="91"/>
      <c r="F53" s="13"/>
      <c r="G53" s="12"/>
      <c r="H53" s="58"/>
      <c r="I53" s="12"/>
      <c r="J53" s="13"/>
      <c r="K53" s="12"/>
      <c r="L53" s="58"/>
      <c r="M53" s="12"/>
    </row>
    <row r="54" spans="1:13" ht="25.15" customHeight="1" thickBot="1">
      <c r="A54" s="11" t="s">
        <v>107</v>
      </c>
      <c r="B54" s="11"/>
      <c r="C54" s="11"/>
      <c r="D54" s="34"/>
      <c r="F54" s="34"/>
      <c r="G54" s="18">
        <v>1.4399006896551725</v>
      </c>
      <c r="H54" s="34"/>
      <c r="I54" s="18">
        <v>0.93849586206896551</v>
      </c>
      <c r="J54" s="34"/>
      <c r="K54" s="18">
        <v>0.59515103448275863</v>
      </c>
      <c r="L54" s="34"/>
      <c r="M54" s="18">
        <v>0.40084275862068963</v>
      </c>
    </row>
    <row r="55" spans="1:13" ht="10.15" customHeight="1" thickTop="1">
      <c r="A55" s="11"/>
      <c r="B55" s="11"/>
      <c r="C55" s="11"/>
      <c r="D55" s="13"/>
      <c r="E55" s="91"/>
      <c r="F55" s="13"/>
      <c r="G55" s="12"/>
      <c r="H55" s="58"/>
      <c r="I55" s="12"/>
      <c r="J55" s="13"/>
      <c r="K55" s="12"/>
      <c r="L55" s="58"/>
      <c r="M55" s="12"/>
    </row>
    <row r="57" spans="1:13" ht="22.5" customHeight="1">
      <c r="G57" s="30"/>
      <c r="I57" s="30"/>
      <c r="K57" s="30"/>
      <c r="M57" s="30"/>
    </row>
    <row r="58" spans="1:13" ht="22.5" customHeight="1">
      <c r="G58" s="30"/>
      <c r="I58" s="30"/>
      <c r="K58" s="30"/>
      <c r="M58" s="30"/>
    </row>
    <row r="60" spans="1:13" ht="22.5" customHeight="1">
      <c r="G60" s="30"/>
    </row>
  </sheetData>
  <mergeCells count="9">
    <mergeCell ref="G6:I6"/>
    <mergeCell ref="K6:M6"/>
    <mergeCell ref="G8:M8"/>
    <mergeCell ref="A1:M1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63" firstPageNumber="6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zoomScale="80" zoomScaleNormal="80" zoomScaleSheetLayoutView="80" workbookViewId="0"/>
  </sheetViews>
  <sheetFormatPr defaultColWidth="9.125" defaultRowHeight="22.5" customHeight="1"/>
  <cols>
    <col min="1" max="2" width="2.25" style="10" customWidth="1"/>
    <col min="3" max="3" width="40.375" style="10" customWidth="1"/>
    <col min="4" max="4" width="1.125" style="10" customWidth="1"/>
    <col min="5" max="5" width="11.375" style="10" customWidth="1"/>
    <col min="6" max="6" width="1.125" style="32" customWidth="1"/>
    <col min="7" max="7" width="11.25" style="10" customWidth="1"/>
    <col min="8" max="8" width="1.125" style="10" customWidth="1"/>
    <col min="9" max="9" width="11.125" style="10" customWidth="1"/>
    <col min="10" max="10" width="1.125" style="10" customWidth="1"/>
    <col min="11" max="11" width="11.75" style="10" customWidth="1"/>
    <col min="12" max="12" width="1.125" style="10" customWidth="1"/>
    <col min="13" max="13" width="11.75" style="10" customWidth="1"/>
    <col min="14" max="14" width="1.125" style="10" customWidth="1"/>
    <col min="15" max="15" width="12.625" style="10" customWidth="1"/>
    <col min="16" max="16" width="1.125" style="10" customWidth="1"/>
    <col min="17" max="17" width="12.75" style="10" customWidth="1"/>
    <col min="18" max="18" width="1.125" style="32" customWidth="1"/>
    <col min="19" max="19" width="12.625" style="32" customWidth="1"/>
    <col min="20" max="20" width="1.125" style="32" customWidth="1"/>
    <col min="21" max="21" width="15.875" style="32" customWidth="1"/>
    <col min="22" max="22" width="1.125" style="32" customWidth="1"/>
    <col min="23" max="23" width="12.625" style="10" customWidth="1"/>
    <col min="24" max="24" width="1.125" style="10" customWidth="1"/>
    <col min="25" max="25" width="12.625" style="10" customWidth="1"/>
    <col min="26" max="26" width="1.125" style="10" customWidth="1"/>
    <col min="27" max="27" width="12.625" style="10" customWidth="1"/>
    <col min="28" max="28" width="1.125" style="10" customWidth="1"/>
    <col min="29" max="29" width="12.625" style="11" customWidth="1"/>
    <col min="30" max="30" width="9.375" style="10" bestFit="1" customWidth="1"/>
    <col min="31" max="16384" width="9.125" style="10"/>
  </cols>
  <sheetData>
    <row r="1" spans="1:29" ht="22.5" customHeight="1">
      <c r="A1" s="52" t="s">
        <v>157</v>
      </c>
      <c r="B1" s="11"/>
      <c r="C1" s="11"/>
      <c r="D1" s="11"/>
      <c r="E1" s="30"/>
      <c r="F1" s="30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</row>
    <row r="2" spans="1:29" ht="22.5" customHeight="1">
      <c r="A2" s="52" t="s">
        <v>95</v>
      </c>
      <c r="B2" s="11"/>
      <c r="C2" s="11"/>
      <c r="D2" s="11"/>
      <c r="E2" s="33"/>
      <c r="F2" s="33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spans="1:29" ht="10.15" customHeight="1">
      <c r="A3" s="11"/>
      <c r="B3" s="11"/>
      <c r="C3" s="11"/>
      <c r="D3" s="11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5"/>
    </row>
    <row r="4" spans="1:29" ht="22.5" customHeight="1">
      <c r="D4" s="11"/>
      <c r="E4" s="149" t="s">
        <v>1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</row>
    <row r="5" spans="1:29" ht="22.5" customHeight="1">
      <c r="A5" s="32"/>
      <c r="B5" s="32"/>
      <c r="C5" s="32"/>
      <c r="D5" s="11"/>
      <c r="E5" s="21"/>
      <c r="F5" s="21"/>
      <c r="G5" s="22"/>
      <c r="H5" s="22"/>
      <c r="I5" s="150" t="s">
        <v>40</v>
      </c>
      <c r="J5" s="150"/>
      <c r="K5" s="150"/>
      <c r="L5" s="63"/>
      <c r="M5" s="150" t="s">
        <v>42</v>
      </c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65"/>
      <c r="Y5" s="65"/>
      <c r="Z5" s="65"/>
      <c r="AA5" s="65"/>
      <c r="AB5" s="22"/>
      <c r="AC5" s="21"/>
    </row>
    <row r="6" spans="1:29" ht="22.5" customHeight="1">
      <c r="A6" s="32"/>
      <c r="B6" s="32"/>
      <c r="C6" s="32"/>
      <c r="D6" s="11"/>
      <c r="E6" s="21"/>
      <c r="F6" s="21"/>
      <c r="G6" s="22"/>
      <c r="H6" s="22"/>
      <c r="I6" s="65"/>
      <c r="J6" s="65"/>
      <c r="K6" s="65"/>
      <c r="L6" s="63"/>
      <c r="M6" s="65"/>
      <c r="N6" s="65"/>
      <c r="O6" s="65"/>
      <c r="P6" s="65"/>
      <c r="Q6" s="65"/>
      <c r="R6" s="65"/>
      <c r="S6" s="65" t="s">
        <v>139</v>
      </c>
      <c r="T6" s="65"/>
      <c r="U6" s="65"/>
      <c r="V6" s="65"/>
      <c r="W6" s="65"/>
      <c r="X6" s="65"/>
      <c r="Y6" s="65"/>
      <c r="Z6" s="65"/>
      <c r="AA6" s="65"/>
      <c r="AB6" s="22"/>
      <c r="AC6" s="21"/>
    </row>
    <row r="7" spans="1:29" ht="22.5" customHeight="1">
      <c r="A7" s="32"/>
      <c r="B7" s="32"/>
      <c r="C7" s="32"/>
      <c r="D7" s="11"/>
      <c r="E7" s="21"/>
      <c r="F7" s="21"/>
      <c r="G7" s="22"/>
      <c r="H7" s="22"/>
      <c r="I7" s="65"/>
      <c r="J7" s="65"/>
      <c r="K7" s="65"/>
      <c r="L7" s="65"/>
      <c r="M7" s="65"/>
      <c r="N7" s="65"/>
      <c r="O7" s="65"/>
      <c r="P7" s="22"/>
      <c r="Q7" s="19"/>
      <c r="R7" s="65"/>
      <c r="S7" s="65" t="s">
        <v>190</v>
      </c>
      <c r="T7" s="65"/>
      <c r="U7" s="65"/>
      <c r="V7" s="65"/>
      <c r="W7" s="65"/>
      <c r="X7" s="65"/>
      <c r="Y7" s="65"/>
      <c r="Z7" s="65"/>
      <c r="AA7" s="65"/>
      <c r="AB7" s="22"/>
      <c r="AC7" s="21"/>
    </row>
    <row r="8" spans="1:29" ht="22.5" customHeight="1">
      <c r="A8" s="11"/>
      <c r="B8" s="11"/>
      <c r="C8" s="11"/>
      <c r="D8" s="11"/>
      <c r="E8" s="21"/>
      <c r="F8" s="21"/>
      <c r="G8" s="22"/>
      <c r="H8" s="22"/>
      <c r="I8" s="64"/>
      <c r="J8" s="64"/>
      <c r="K8" s="64"/>
      <c r="L8" s="65"/>
      <c r="M8" s="65"/>
      <c r="N8" s="65"/>
      <c r="O8" s="65"/>
      <c r="P8" s="22"/>
      <c r="Q8" s="22" t="s">
        <v>210</v>
      </c>
      <c r="R8" s="65"/>
      <c r="S8" s="65" t="s">
        <v>65</v>
      </c>
      <c r="T8" s="65"/>
      <c r="U8" s="65" t="s">
        <v>108</v>
      </c>
      <c r="V8" s="65"/>
      <c r="W8" s="65"/>
      <c r="X8" s="65"/>
      <c r="Y8" s="65"/>
      <c r="Z8" s="65"/>
      <c r="AA8" s="65"/>
      <c r="AB8" s="22"/>
      <c r="AC8" s="21"/>
    </row>
    <row r="9" spans="1:29" ht="22.5" customHeight="1">
      <c r="A9" s="11"/>
      <c r="B9" s="11"/>
      <c r="C9" s="11"/>
      <c r="D9" s="11"/>
      <c r="E9" s="22" t="s">
        <v>38</v>
      </c>
      <c r="F9" s="21"/>
      <c r="G9" s="22"/>
      <c r="H9" s="22"/>
      <c r="I9" s="22"/>
      <c r="J9" s="22"/>
      <c r="K9" s="22"/>
      <c r="L9" s="41"/>
      <c r="M9" s="41" t="s">
        <v>210</v>
      </c>
      <c r="N9" s="41"/>
      <c r="O9" s="65" t="s">
        <v>210</v>
      </c>
      <c r="P9" s="22"/>
      <c r="Q9" s="41" t="s">
        <v>211</v>
      </c>
      <c r="R9" s="22"/>
      <c r="S9" s="22" t="s">
        <v>191</v>
      </c>
      <c r="T9" s="22"/>
      <c r="U9" s="64" t="s">
        <v>109</v>
      </c>
      <c r="V9" s="41"/>
      <c r="W9" s="22" t="s">
        <v>56</v>
      </c>
      <c r="X9" s="22"/>
      <c r="Y9" s="22" t="s">
        <v>57</v>
      </c>
      <c r="Z9" s="22"/>
      <c r="AA9" s="22" t="s">
        <v>58</v>
      </c>
      <c r="AB9" s="22"/>
      <c r="AC9" s="19"/>
    </row>
    <row r="10" spans="1:29" s="19" customFormat="1" ht="22.5" customHeight="1">
      <c r="A10" s="11"/>
      <c r="B10" s="10"/>
      <c r="C10" s="10"/>
      <c r="D10" s="24"/>
      <c r="E10" s="22" t="s">
        <v>82</v>
      </c>
      <c r="F10" s="22"/>
      <c r="G10" s="19" t="s">
        <v>83</v>
      </c>
      <c r="I10" s="19" t="s">
        <v>60</v>
      </c>
      <c r="J10" s="22"/>
      <c r="L10" s="22"/>
      <c r="M10" s="22" t="s">
        <v>214</v>
      </c>
      <c r="N10" s="22"/>
      <c r="O10" s="41" t="s">
        <v>216</v>
      </c>
      <c r="Q10" s="41" t="s">
        <v>134</v>
      </c>
      <c r="R10" s="22"/>
      <c r="S10" s="22" t="s">
        <v>168</v>
      </c>
      <c r="T10" s="22"/>
      <c r="U10" s="64" t="s">
        <v>110</v>
      </c>
      <c r="V10" s="42"/>
      <c r="W10" s="22" t="s">
        <v>61</v>
      </c>
      <c r="X10" s="22"/>
      <c r="Y10" s="22" t="s">
        <v>66</v>
      </c>
      <c r="Z10" s="22"/>
      <c r="AA10" s="22" t="s">
        <v>142</v>
      </c>
      <c r="AC10" s="22" t="s">
        <v>57</v>
      </c>
    </row>
    <row r="11" spans="1:29" s="19" customFormat="1" ht="22.5" customHeight="1">
      <c r="A11" s="10"/>
      <c r="B11" s="10"/>
      <c r="C11" s="10"/>
      <c r="D11" s="6"/>
      <c r="E11" s="65" t="s">
        <v>84</v>
      </c>
      <c r="F11" s="22"/>
      <c r="G11" s="65" t="s">
        <v>85</v>
      </c>
      <c r="H11" s="22"/>
      <c r="I11" s="65" t="s">
        <v>64</v>
      </c>
      <c r="J11" s="22"/>
      <c r="K11" s="65" t="s">
        <v>41</v>
      </c>
      <c r="L11" s="65"/>
      <c r="M11" s="65" t="s">
        <v>167</v>
      </c>
      <c r="N11" s="65"/>
      <c r="O11" s="65" t="s">
        <v>215</v>
      </c>
      <c r="P11" s="22"/>
      <c r="Q11" s="41" t="s">
        <v>137</v>
      </c>
      <c r="R11" s="22"/>
      <c r="S11" s="65" t="s">
        <v>192</v>
      </c>
      <c r="T11" s="65"/>
      <c r="U11" s="65" t="s">
        <v>111</v>
      </c>
      <c r="V11" s="41"/>
      <c r="W11" s="65" t="s">
        <v>37</v>
      </c>
      <c r="X11" s="65"/>
      <c r="Y11" s="65" t="s">
        <v>112</v>
      </c>
      <c r="Z11" s="65"/>
      <c r="AA11" s="65" t="s">
        <v>141</v>
      </c>
      <c r="AB11" s="22"/>
      <c r="AC11" s="22" t="s">
        <v>66</v>
      </c>
    </row>
    <row r="12" spans="1:29" ht="22.5" customHeight="1">
      <c r="E12" s="151" t="s">
        <v>92</v>
      </c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</row>
    <row r="13" spans="1:29" s="11" customFormat="1" ht="22.5" customHeight="1">
      <c r="A13" s="20" t="s">
        <v>169</v>
      </c>
      <c r="B13" s="23"/>
      <c r="C13" s="23"/>
    </row>
    <row r="14" spans="1:29" s="11" customFormat="1" ht="22.5" customHeight="1">
      <c r="A14" s="11" t="s">
        <v>156</v>
      </c>
      <c r="E14" s="47">
        <v>14500000</v>
      </c>
      <c r="F14" s="47"/>
      <c r="G14" s="47">
        <v>1531778</v>
      </c>
      <c r="H14" s="47"/>
      <c r="I14" s="47">
        <v>1450000</v>
      </c>
      <c r="J14" s="47"/>
      <c r="K14" s="47">
        <v>50778969</v>
      </c>
      <c r="L14" s="47"/>
      <c r="M14" s="47">
        <v>-5845454</v>
      </c>
      <c r="N14" s="47"/>
      <c r="O14" s="47">
        <v>-1365475</v>
      </c>
      <c r="P14" s="47"/>
      <c r="Q14" s="47">
        <v>-796265</v>
      </c>
      <c r="R14" s="47"/>
      <c r="S14" s="47">
        <v>-841055</v>
      </c>
      <c r="T14" s="47"/>
      <c r="U14" s="47">
        <v>-22516</v>
      </c>
      <c r="V14" s="47"/>
      <c r="W14" s="47">
        <v>-8870765</v>
      </c>
      <c r="X14" s="47"/>
      <c r="Y14" s="77">
        <v>59389982</v>
      </c>
      <c r="Z14" s="47"/>
      <c r="AA14" s="47">
        <v>650</v>
      </c>
      <c r="AB14" s="47"/>
      <c r="AC14" s="47">
        <v>59390632</v>
      </c>
    </row>
    <row r="15" spans="1:29" s="11" customFormat="1" ht="10.15" customHeight="1">
      <c r="E15" s="47"/>
      <c r="F15" s="47"/>
      <c r="G15" s="47"/>
      <c r="H15" s="37"/>
      <c r="I15" s="47"/>
      <c r="J15" s="37"/>
      <c r="K15" s="47"/>
      <c r="L15" s="37"/>
      <c r="M15" s="47"/>
      <c r="N15" s="37"/>
      <c r="O15" s="47"/>
      <c r="P15" s="37"/>
      <c r="Q15" s="47"/>
      <c r="R15" s="47"/>
      <c r="S15" s="47"/>
      <c r="T15" s="47"/>
      <c r="U15" s="47"/>
      <c r="V15" s="47"/>
      <c r="W15" s="47"/>
      <c r="X15" s="47"/>
      <c r="Y15" s="77"/>
      <c r="Z15" s="47"/>
      <c r="AA15" s="47"/>
      <c r="AB15" s="37"/>
      <c r="AC15" s="47"/>
    </row>
    <row r="16" spans="1:29" s="11" customFormat="1" ht="22.5" customHeight="1">
      <c r="A16" s="89" t="s">
        <v>178</v>
      </c>
      <c r="E16" s="47"/>
      <c r="F16" s="47"/>
      <c r="G16" s="47"/>
      <c r="H16" s="37"/>
      <c r="I16" s="47"/>
      <c r="J16" s="37"/>
      <c r="K16" s="47"/>
      <c r="L16" s="37"/>
      <c r="M16" s="47"/>
      <c r="N16" s="37"/>
      <c r="O16" s="47"/>
      <c r="P16" s="37"/>
      <c r="Q16" s="47"/>
      <c r="R16" s="47"/>
      <c r="S16" s="47"/>
      <c r="T16" s="47"/>
      <c r="U16" s="47"/>
      <c r="V16" s="47"/>
      <c r="W16" s="47"/>
      <c r="X16" s="47"/>
      <c r="Y16" s="77"/>
      <c r="Z16" s="47"/>
      <c r="AA16" s="47"/>
      <c r="AB16" s="37"/>
      <c r="AC16" s="47"/>
    </row>
    <row r="17" spans="1:31" s="11" customFormat="1" ht="22.5" customHeight="1">
      <c r="A17" s="79"/>
      <c r="C17" s="11" t="s">
        <v>185</v>
      </c>
      <c r="E17" s="47"/>
      <c r="F17" s="47"/>
      <c r="G17" s="47"/>
      <c r="H17" s="37"/>
      <c r="I17" s="47"/>
      <c r="J17" s="37"/>
      <c r="K17" s="47"/>
      <c r="L17" s="37"/>
      <c r="M17" s="47"/>
      <c r="N17" s="37"/>
      <c r="O17" s="47"/>
      <c r="P17" s="37"/>
      <c r="Q17" s="47"/>
      <c r="R17" s="47"/>
      <c r="S17" s="47"/>
      <c r="T17" s="47"/>
      <c r="U17" s="47"/>
      <c r="V17" s="47"/>
      <c r="W17" s="47"/>
      <c r="X17" s="47"/>
      <c r="Y17" s="77"/>
      <c r="Z17" s="47"/>
      <c r="AA17" s="47"/>
      <c r="AB17" s="37"/>
      <c r="AC17" s="47"/>
    </row>
    <row r="18" spans="1:31" ht="22.5" customHeight="1">
      <c r="A18" s="80"/>
      <c r="C18" s="10" t="s">
        <v>186</v>
      </c>
      <c r="E18" s="38">
        <v>0</v>
      </c>
      <c r="F18" s="38"/>
      <c r="G18" s="38">
        <v>0</v>
      </c>
      <c r="H18" s="36"/>
      <c r="I18" s="38">
        <v>0</v>
      </c>
      <c r="J18" s="36"/>
      <c r="K18" s="38">
        <v>-1812500</v>
      </c>
      <c r="L18" s="36"/>
      <c r="M18" s="38">
        <v>0</v>
      </c>
      <c r="N18" s="36"/>
      <c r="O18" s="38">
        <v>0</v>
      </c>
      <c r="P18" s="36"/>
      <c r="Q18" s="38">
        <v>0</v>
      </c>
      <c r="R18" s="38"/>
      <c r="S18" s="38">
        <v>0</v>
      </c>
      <c r="T18" s="38"/>
      <c r="U18" s="38">
        <v>0</v>
      </c>
      <c r="V18" s="38"/>
      <c r="W18" s="27">
        <f t="shared" ref="W18" si="0">SUM(M18:U18)</f>
        <v>0</v>
      </c>
      <c r="X18" s="38"/>
      <c r="Y18" s="81">
        <f>SUM(E18:K18,W18)</f>
        <v>-1812500</v>
      </c>
      <c r="Z18" s="38"/>
      <c r="AA18" s="38">
        <v>0</v>
      </c>
      <c r="AB18" s="36"/>
      <c r="AC18" s="81">
        <f>Y18+AA18</f>
        <v>-1812500</v>
      </c>
    </row>
    <row r="19" spans="1:31" s="11" customFormat="1" ht="22.5" customHeight="1">
      <c r="A19" s="79"/>
      <c r="C19" s="26" t="s">
        <v>187</v>
      </c>
      <c r="E19" s="46">
        <f>SUM(E18:E18)</f>
        <v>0</v>
      </c>
      <c r="F19" s="47"/>
      <c r="G19" s="46">
        <f>SUM(G18:G18)</f>
        <v>0</v>
      </c>
      <c r="H19" s="37"/>
      <c r="I19" s="46">
        <f>SUM(I18:I18)</f>
        <v>0</v>
      </c>
      <c r="J19" s="37"/>
      <c r="K19" s="46">
        <f>SUM(K18:K18)</f>
        <v>-1812500</v>
      </c>
      <c r="L19" s="37"/>
      <c r="M19" s="46">
        <f>SUM(M18:M18)</f>
        <v>0</v>
      </c>
      <c r="N19" s="37"/>
      <c r="O19" s="46">
        <f>SUM(O18:O18)</f>
        <v>0</v>
      </c>
      <c r="P19" s="37"/>
      <c r="Q19" s="46">
        <f>SUM(Q18:Q18)</f>
        <v>0</v>
      </c>
      <c r="R19" s="47"/>
      <c r="S19" s="46">
        <f>SUM(S18:S18)</f>
        <v>0</v>
      </c>
      <c r="T19" s="47"/>
      <c r="U19" s="46">
        <f>SUM(U18:U18)</f>
        <v>0</v>
      </c>
      <c r="V19" s="47"/>
      <c r="W19" s="46">
        <f>SUM(W18:W18)</f>
        <v>0</v>
      </c>
      <c r="X19" s="47"/>
      <c r="Y19" s="78">
        <f>SUM(E19:K19,W19)</f>
        <v>-1812500</v>
      </c>
      <c r="Z19" s="47"/>
      <c r="AA19" s="46">
        <f>SUM(AA18:AA18)</f>
        <v>0</v>
      </c>
      <c r="AB19" s="37"/>
      <c r="AC19" s="46">
        <f>SUM(AC18:AC18)</f>
        <v>-1812500</v>
      </c>
    </row>
    <row r="20" spans="1:31" ht="10.9" customHeight="1">
      <c r="A20" s="88"/>
      <c r="B20" s="11"/>
      <c r="C20" s="11"/>
      <c r="D20" s="11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5"/>
    </row>
    <row r="21" spans="1:31" s="11" customFormat="1" ht="22.5" customHeight="1">
      <c r="A21" s="89" t="s">
        <v>202</v>
      </c>
      <c r="E21" s="54">
        <f>E19</f>
        <v>0</v>
      </c>
      <c r="F21" s="47"/>
      <c r="G21" s="54">
        <f>G19</f>
        <v>0</v>
      </c>
      <c r="H21" s="37"/>
      <c r="I21" s="54">
        <f>I19</f>
        <v>0</v>
      </c>
      <c r="J21" s="37"/>
      <c r="K21" s="54">
        <f>K19</f>
        <v>-1812500</v>
      </c>
      <c r="L21" s="37"/>
      <c r="M21" s="54">
        <f>M19</f>
        <v>0</v>
      </c>
      <c r="N21" s="37"/>
      <c r="O21" s="54">
        <f>O19</f>
        <v>0</v>
      </c>
      <c r="P21" s="37"/>
      <c r="Q21" s="54">
        <f>Q19</f>
        <v>0</v>
      </c>
      <c r="R21" s="47"/>
      <c r="S21" s="54">
        <f>S19</f>
        <v>0</v>
      </c>
      <c r="T21" s="47"/>
      <c r="U21" s="54">
        <f>U19</f>
        <v>0</v>
      </c>
      <c r="V21" s="47"/>
      <c r="W21" s="54">
        <f>W19</f>
        <v>0</v>
      </c>
      <c r="X21" s="47"/>
      <c r="Y21" s="54">
        <f>Y19</f>
        <v>-1812500</v>
      </c>
      <c r="Z21" s="47"/>
      <c r="AA21" s="54">
        <f>AA19</f>
        <v>0</v>
      </c>
      <c r="AB21" s="37"/>
      <c r="AC21" s="54">
        <f>AC19</f>
        <v>-1812500</v>
      </c>
    </row>
    <row r="22" spans="1:31" ht="10.9" customHeight="1">
      <c r="A22" s="88"/>
      <c r="B22" s="11"/>
      <c r="C22" s="11"/>
      <c r="D22" s="11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5"/>
    </row>
    <row r="23" spans="1:31" ht="22.5" customHeight="1">
      <c r="A23" s="11" t="s">
        <v>99</v>
      </c>
      <c r="B23" s="28"/>
      <c r="C23" s="11"/>
      <c r="E23" s="36"/>
      <c r="F23" s="38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8"/>
      <c r="S23" s="38"/>
      <c r="T23" s="38"/>
      <c r="U23" s="38"/>
      <c r="V23" s="38"/>
      <c r="W23" s="36"/>
      <c r="X23" s="36"/>
      <c r="Y23" s="36"/>
      <c r="Z23" s="36"/>
      <c r="AA23" s="36"/>
      <c r="AB23" s="36"/>
      <c r="AC23" s="37"/>
    </row>
    <row r="24" spans="1:31" ht="22.5" customHeight="1">
      <c r="A24" s="10" t="s">
        <v>67</v>
      </c>
      <c r="B24" s="10" t="s">
        <v>68</v>
      </c>
      <c r="E24" s="36">
        <v>0</v>
      </c>
      <c r="F24" s="38"/>
      <c r="G24" s="36">
        <v>0</v>
      </c>
      <c r="H24" s="36"/>
      <c r="I24" s="36">
        <v>0</v>
      </c>
      <c r="J24" s="36"/>
      <c r="K24" s="36">
        <v>1360819</v>
      </c>
      <c r="L24" s="36"/>
      <c r="M24" s="36">
        <v>0</v>
      </c>
      <c r="N24" s="36"/>
      <c r="O24" s="36">
        <v>0</v>
      </c>
      <c r="P24" s="36"/>
      <c r="Q24" s="36">
        <v>0</v>
      </c>
      <c r="R24" s="38"/>
      <c r="S24" s="38">
        <v>0</v>
      </c>
      <c r="T24" s="38"/>
      <c r="U24" s="38">
        <v>0</v>
      </c>
      <c r="V24" s="38"/>
      <c r="W24" s="36">
        <f>SUM(M24:U24)</f>
        <v>0</v>
      </c>
      <c r="X24" s="36"/>
      <c r="Y24" s="81">
        <v>1360819</v>
      </c>
      <c r="Z24" s="36"/>
      <c r="AA24" s="27">
        <v>8</v>
      </c>
      <c r="AB24" s="36"/>
      <c r="AC24" s="81">
        <f>Y24+AA24</f>
        <v>1360827</v>
      </c>
      <c r="AE24" s="30"/>
    </row>
    <row r="25" spans="1:31" ht="22.5" customHeight="1">
      <c r="A25" s="10" t="s">
        <v>67</v>
      </c>
      <c r="B25" s="10" t="s">
        <v>91</v>
      </c>
      <c r="E25" s="44">
        <v>0</v>
      </c>
      <c r="F25" s="38"/>
      <c r="G25" s="44">
        <v>0</v>
      </c>
      <c r="H25" s="36"/>
      <c r="I25" s="44">
        <v>0</v>
      </c>
      <c r="J25" s="36"/>
      <c r="K25" s="44">
        <v>0</v>
      </c>
      <c r="L25" s="38"/>
      <c r="M25" s="44">
        <v>913175</v>
      </c>
      <c r="N25" s="38"/>
      <c r="O25" s="44">
        <v>-334272</v>
      </c>
      <c r="P25" s="36"/>
      <c r="Q25" s="44">
        <v>-217217</v>
      </c>
      <c r="R25" s="38"/>
      <c r="S25" s="44">
        <v>-274465</v>
      </c>
      <c r="T25" s="38"/>
      <c r="U25" s="44">
        <v>-18842</v>
      </c>
      <c r="V25" s="38"/>
      <c r="W25" s="36">
        <f>SUM(M25:U25)</f>
        <v>68379</v>
      </c>
      <c r="X25" s="36"/>
      <c r="Y25" s="87">
        <f>SUM(E25:K25,W25)</f>
        <v>68379</v>
      </c>
      <c r="Z25" s="36"/>
      <c r="AA25" s="27">
        <v>0</v>
      </c>
      <c r="AB25" s="36"/>
      <c r="AC25" s="81">
        <f>Y25+AA25</f>
        <v>68379</v>
      </c>
      <c r="AE25" s="30"/>
    </row>
    <row r="26" spans="1:31" ht="22.5" customHeight="1">
      <c r="A26" s="11" t="s">
        <v>98</v>
      </c>
      <c r="B26" s="28"/>
      <c r="C26" s="11"/>
      <c r="E26" s="46">
        <f>SUM(E24:E25)</f>
        <v>0</v>
      </c>
      <c r="F26" s="38"/>
      <c r="G26" s="46">
        <f>SUM(G24:G25)</f>
        <v>0</v>
      </c>
      <c r="H26" s="36"/>
      <c r="I26" s="46">
        <f>SUM(I24:I25)</f>
        <v>0</v>
      </c>
      <c r="J26" s="36"/>
      <c r="K26" s="46">
        <f>SUM(K24:K25)</f>
        <v>1360819</v>
      </c>
      <c r="L26" s="47"/>
      <c r="M26" s="46">
        <f>SUM(M24:M25)</f>
        <v>913175</v>
      </c>
      <c r="N26" s="47"/>
      <c r="O26" s="46">
        <f>SUM(O24:O25)</f>
        <v>-334272</v>
      </c>
      <c r="P26" s="36"/>
      <c r="Q26" s="54">
        <f>SUM(Q24:Q25)</f>
        <v>-217217</v>
      </c>
      <c r="R26" s="38"/>
      <c r="S26" s="46">
        <f>SUM(S24:S25)</f>
        <v>-274465</v>
      </c>
      <c r="T26" s="47"/>
      <c r="U26" s="46">
        <f>SUM(U24:U25)</f>
        <v>-18842</v>
      </c>
      <c r="V26" s="38"/>
      <c r="W26" s="46">
        <f>SUM(W24:W25)</f>
        <v>68379</v>
      </c>
      <c r="X26" s="47"/>
      <c r="Y26" s="46">
        <f>SUM(Y24:Y25)</f>
        <v>1429198</v>
      </c>
      <c r="Z26" s="47"/>
      <c r="AA26" s="46">
        <f>SUM(AA24:AA25)</f>
        <v>8</v>
      </c>
      <c r="AB26" s="36"/>
      <c r="AC26" s="46">
        <f>SUM(AC24:AC25)</f>
        <v>1429206</v>
      </c>
    </row>
    <row r="27" spans="1:31" ht="10.15" customHeight="1">
      <c r="A27" s="11"/>
      <c r="B27" s="11"/>
      <c r="C27" s="11"/>
      <c r="D27" s="11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5"/>
    </row>
    <row r="28" spans="1:31" s="11" customFormat="1" ht="22.5" customHeight="1" thickBot="1">
      <c r="A28" s="11" t="s">
        <v>155</v>
      </c>
      <c r="C28" s="10"/>
      <c r="E28" s="51">
        <f>SUM(E14,E21,E26)</f>
        <v>14500000</v>
      </c>
      <c r="F28" s="47"/>
      <c r="G28" s="51">
        <f>SUM(G14,G21,G26)</f>
        <v>1531778</v>
      </c>
      <c r="H28" s="37"/>
      <c r="I28" s="51">
        <f>SUM(I14,I21,I26)</f>
        <v>1450000</v>
      </c>
      <c r="J28" s="37"/>
      <c r="K28" s="51">
        <f>SUM(K14,K21,K26)</f>
        <v>50327288</v>
      </c>
      <c r="L28" s="47"/>
      <c r="M28" s="51">
        <f>SUM(M14,M21,M26)</f>
        <v>-4932279</v>
      </c>
      <c r="N28" s="47"/>
      <c r="O28" s="51">
        <f>SUM(O14,O21,O26)</f>
        <v>-1699747</v>
      </c>
      <c r="P28" s="37"/>
      <c r="Q28" s="51">
        <f>SUM(Q14,Q21,Q26)</f>
        <v>-1013482</v>
      </c>
      <c r="R28" s="47"/>
      <c r="S28" s="51">
        <f>SUM(S14,S21,S26)</f>
        <v>-1115520</v>
      </c>
      <c r="T28" s="47"/>
      <c r="U28" s="51">
        <f>SUM(U14,U21,U26)</f>
        <v>-41358</v>
      </c>
      <c r="V28" s="47"/>
      <c r="W28" s="51">
        <f>SUM(W14,W21,W26)</f>
        <v>-8802386</v>
      </c>
      <c r="X28" s="47"/>
      <c r="Y28" s="51">
        <f>SUM(Y14,Y21,Y26)</f>
        <v>59006680</v>
      </c>
      <c r="Z28" s="47"/>
      <c r="AA28" s="51">
        <f>SUM(AA14,AA21,AA26)</f>
        <v>658</v>
      </c>
      <c r="AB28" s="37"/>
      <c r="AC28" s="51">
        <f>SUM(AC14,AC21,AC26)</f>
        <v>59007338</v>
      </c>
    </row>
    <row r="29" spans="1:31" ht="10.15" customHeight="1" thickTop="1">
      <c r="A29" s="11"/>
      <c r="B29" s="11"/>
      <c r="C29" s="11"/>
      <c r="D29" s="11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5"/>
    </row>
    <row r="31" spans="1:31" ht="22.5" customHeight="1">
      <c r="E31" s="30"/>
      <c r="G31" s="30"/>
      <c r="I31" s="30"/>
      <c r="K31" s="30"/>
      <c r="M31" s="30"/>
      <c r="O31" s="30"/>
      <c r="Q31" s="30"/>
      <c r="S31" s="27"/>
      <c r="U31" s="27"/>
      <c r="W31" s="30"/>
      <c r="X31" s="30"/>
      <c r="Y31" s="30"/>
      <c r="Z31" s="30"/>
      <c r="AA31" s="30"/>
      <c r="AC31" s="30"/>
    </row>
    <row r="32" spans="1:31" ht="22.5" customHeight="1">
      <c r="E32" s="30"/>
      <c r="G32" s="30"/>
      <c r="I32" s="30"/>
      <c r="K32" s="56"/>
      <c r="M32" s="30"/>
      <c r="O32" s="30"/>
      <c r="Q32" s="30"/>
      <c r="S32" s="27"/>
      <c r="U32" s="27"/>
      <c r="W32" s="30"/>
      <c r="X32" s="30"/>
      <c r="Y32" s="30"/>
      <c r="Z32" s="30"/>
      <c r="AA32" s="30"/>
      <c r="AC32" s="30"/>
    </row>
  </sheetData>
  <mergeCells count="4">
    <mergeCell ref="E4:AC4"/>
    <mergeCell ref="I5:K5"/>
    <mergeCell ref="M5:W5"/>
    <mergeCell ref="E12:AC12"/>
  </mergeCells>
  <pageMargins left="0.5" right="0.5" top="0.48" bottom="0.5" header="0.8" footer="0.5"/>
  <pageSetup paperSize="9" scale="57" firstPageNumber="7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zoomScale="80" zoomScaleNormal="80" zoomScaleSheetLayoutView="80" workbookViewId="0"/>
  </sheetViews>
  <sheetFormatPr defaultColWidth="9.125" defaultRowHeight="22.5" customHeight="1"/>
  <cols>
    <col min="1" max="2" width="2.25" style="10" customWidth="1"/>
    <col min="3" max="3" width="31.375" style="10" customWidth="1"/>
    <col min="4" max="4" width="1.125" style="10" customWidth="1"/>
    <col min="5" max="5" width="9.75" style="10" customWidth="1"/>
    <col min="6" max="6" width="1.125" style="32" customWidth="1"/>
    <col min="7" max="7" width="9.25" style="10" customWidth="1"/>
    <col min="8" max="8" width="1.125" style="10" customWidth="1"/>
    <col min="9" max="9" width="10.25" style="10" customWidth="1"/>
    <col min="10" max="10" width="1.125" style="10" customWidth="1"/>
    <col min="11" max="11" width="11.25" style="10" customWidth="1"/>
    <col min="12" max="12" width="1.125" style="10" customWidth="1"/>
    <col min="13" max="13" width="11.25" style="10" customWidth="1"/>
    <col min="14" max="14" width="1.125" style="10" customWidth="1"/>
    <col min="15" max="15" width="12.25" style="10" customWidth="1"/>
    <col min="16" max="16" width="1.125" style="10" customWidth="1"/>
    <col min="17" max="17" width="12.75" style="10" customWidth="1"/>
    <col min="18" max="18" width="1.125" style="32" customWidth="1"/>
    <col min="19" max="19" width="12.625" style="32" customWidth="1"/>
    <col min="20" max="20" width="1.125" style="32" customWidth="1"/>
    <col min="21" max="21" width="15.75" style="32" customWidth="1"/>
    <col min="22" max="22" width="1.125" style="32" customWidth="1"/>
    <col min="23" max="23" width="12.625" style="10" customWidth="1"/>
    <col min="24" max="24" width="1.125" style="10" customWidth="1"/>
    <col min="25" max="25" width="12.25" style="10" customWidth="1"/>
    <col min="26" max="26" width="1.125" style="10" customWidth="1"/>
    <col min="27" max="27" width="12.625" style="10" customWidth="1"/>
    <col min="28" max="28" width="1.125" style="10" customWidth="1"/>
    <col min="29" max="29" width="12.625" style="11" customWidth="1"/>
    <col min="30" max="30" width="9.375" style="10" bestFit="1" customWidth="1"/>
    <col min="31" max="16384" width="9.125" style="10"/>
  </cols>
  <sheetData>
    <row r="1" spans="1:30" ht="22.5" customHeight="1">
      <c r="A1" s="52" t="s">
        <v>157</v>
      </c>
      <c r="B1" s="11"/>
      <c r="C1" s="11"/>
      <c r="D1" s="11"/>
      <c r="E1" s="30"/>
      <c r="F1" s="30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</row>
    <row r="2" spans="1:30" ht="22.5" customHeight="1">
      <c r="A2" s="52" t="s">
        <v>95</v>
      </c>
      <c r="B2" s="11"/>
      <c r="C2" s="11"/>
      <c r="D2" s="11"/>
      <c r="E2" s="33"/>
      <c r="F2" s="33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spans="1:30" ht="10.15" customHeight="1">
      <c r="A3" s="11"/>
      <c r="B3" s="11"/>
      <c r="C3" s="11"/>
      <c r="D3" s="11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5"/>
    </row>
    <row r="4" spans="1:30" ht="22.5" customHeight="1">
      <c r="D4" s="11"/>
      <c r="E4" s="149" t="s">
        <v>1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</row>
    <row r="5" spans="1:30" ht="22.5" customHeight="1">
      <c r="A5" s="32"/>
      <c r="B5" s="32"/>
      <c r="C5" s="32"/>
      <c r="D5" s="11"/>
      <c r="E5" s="21"/>
      <c r="F5" s="21"/>
      <c r="G5" s="22"/>
      <c r="H5" s="22"/>
      <c r="I5" s="150" t="s">
        <v>40</v>
      </c>
      <c r="J5" s="150"/>
      <c r="K5" s="150"/>
      <c r="L5" s="63"/>
      <c r="M5" s="150" t="s">
        <v>42</v>
      </c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65"/>
      <c r="Y5" s="65"/>
      <c r="Z5" s="65"/>
      <c r="AA5" s="65"/>
      <c r="AB5" s="22"/>
      <c r="AC5" s="21"/>
    </row>
    <row r="6" spans="1:30" ht="22.5" customHeight="1">
      <c r="A6" s="32"/>
      <c r="B6" s="32"/>
      <c r="C6" s="32"/>
      <c r="D6" s="11"/>
      <c r="E6" s="21"/>
      <c r="F6" s="21"/>
      <c r="G6" s="22"/>
      <c r="H6" s="22"/>
      <c r="I6" s="65"/>
      <c r="J6" s="65"/>
      <c r="K6" s="65"/>
      <c r="L6" s="63"/>
      <c r="M6" s="65"/>
      <c r="N6" s="65"/>
      <c r="O6" s="65"/>
      <c r="P6" s="65"/>
      <c r="Q6" s="65"/>
      <c r="R6" s="65"/>
      <c r="S6" s="65" t="s">
        <v>139</v>
      </c>
      <c r="T6" s="65"/>
      <c r="U6" s="65"/>
      <c r="V6" s="65"/>
      <c r="W6" s="65"/>
      <c r="X6" s="65"/>
      <c r="Y6" s="65"/>
      <c r="Z6" s="65"/>
      <c r="AA6" s="65"/>
      <c r="AB6" s="22"/>
      <c r="AC6" s="21"/>
    </row>
    <row r="7" spans="1:30" ht="22.5" customHeight="1">
      <c r="A7" s="32"/>
      <c r="B7" s="32"/>
      <c r="C7" s="32"/>
      <c r="D7" s="11"/>
      <c r="E7" s="21"/>
      <c r="F7" s="21"/>
      <c r="G7" s="22"/>
      <c r="H7" s="22"/>
      <c r="I7" s="65"/>
      <c r="J7" s="65"/>
      <c r="K7" s="65"/>
      <c r="L7" s="65"/>
      <c r="M7" s="65"/>
      <c r="N7" s="65"/>
      <c r="O7" s="65"/>
      <c r="P7" s="22"/>
      <c r="Q7" s="19"/>
      <c r="R7" s="65"/>
      <c r="S7" s="65" t="s">
        <v>190</v>
      </c>
      <c r="T7" s="65"/>
      <c r="U7" s="65"/>
      <c r="V7" s="65"/>
      <c r="W7" s="65"/>
      <c r="X7" s="65"/>
      <c r="Y7" s="65"/>
      <c r="Z7" s="65"/>
      <c r="AA7" s="65"/>
      <c r="AB7" s="22"/>
      <c r="AC7" s="21"/>
    </row>
    <row r="8" spans="1:30" ht="22.5" customHeight="1">
      <c r="A8" s="11"/>
      <c r="B8" s="11"/>
      <c r="C8" s="11"/>
      <c r="D8" s="11"/>
      <c r="E8" s="21"/>
      <c r="F8" s="21"/>
      <c r="G8" s="22"/>
      <c r="H8" s="22"/>
      <c r="I8" s="64"/>
      <c r="J8" s="64"/>
      <c r="K8" s="64"/>
      <c r="L8" s="65"/>
      <c r="M8" s="65"/>
      <c r="N8" s="65"/>
      <c r="O8" s="65"/>
      <c r="P8" s="22"/>
      <c r="Q8" s="22" t="s">
        <v>210</v>
      </c>
      <c r="R8" s="65"/>
      <c r="S8" s="65" t="s">
        <v>65</v>
      </c>
      <c r="T8" s="65"/>
      <c r="U8" s="65" t="s">
        <v>108</v>
      </c>
      <c r="V8" s="65"/>
      <c r="W8" s="65"/>
      <c r="X8" s="65"/>
      <c r="Y8" s="65"/>
      <c r="Z8" s="65"/>
      <c r="AA8" s="65"/>
      <c r="AB8" s="22"/>
      <c r="AC8" s="21"/>
    </row>
    <row r="9" spans="1:30" ht="22.5" customHeight="1">
      <c r="A9" s="11"/>
      <c r="B9" s="11"/>
      <c r="C9" s="11"/>
      <c r="D9" s="11"/>
      <c r="E9" s="22" t="s">
        <v>38</v>
      </c>
      <c r="F9" s="21"/>
      <c r="G9" s="22"/>
      <c r="H9" s="22"/>
      <c r="I9" s="22"/>
      <c r="J9" s="22"/>
      <c r="K9" s="22"/>
      <c r="L9" s="41"/>
      <c r="M9" s="41" t="s">
        <v>210</v>
      </c>
      <c r="N9" s="41"/>
      <c r="O9" s="65" t="s">
        <v>210</v>
      </c>
      <c r="P9" s="22"/>
      <c r="Q9" s="41" t="s">
        <v>211</v>
      </c>
      <c r="R9" s="22"/>
      <c r="S9" s="22" t="s">
        <v>191</v>
      </c>
      <c r="T9" s="22"/>
      <c r="U9" s="64" t="s">
        <v>109</v>
      </c>
      <c r="V9" s="41"/>
      <c r="W9" s="22" t="s">
        <v>56</v>
      </c>
      <c r="X9" s="22"/>
      <c r="Y9" s="22" t="s">
        <v>57</v>
      </c>
      <c r="Z9" s="22"/>
      <c r="AA9" s="22" t="s">
        <v>58</v>
      </c>
      <c r="AB9" s="22"/>
      <c r="AC9" s="19"/>
    </row>
    <row r="10" spans="1:30" s="19" customFormat="1" ht="22.5" customHeight="1">
      <c r="A10" s="11"/>
      <c r="B10" s="10"/>
      <c r="C10" s="10"/>
      <c r="D10" s="24"/>
      <c r="E10" s="22" t="s">
        <v>82</v>
      </c>
      <c r="F10" s="22"/>
      <c r="G10" s="19" t="s">
        <v>83</v>
      </c>
      <c r="I10" s="19" t="s">
        <v>60</v>
      </c>
      <c r="J10" s="22"/>
      <c r="L10" s="22"/>
      <c r="M10" s="22" t="s">
        <v>214</v>
      </c>
      <c r="N10" s="22"/>
      <c r="O10" s="41" t="s">
        <v>216</v>
      </c>
      <c r="Q10" s="41" t="s">
        <v>134</v>
      </c>
      <c r="R10" s="22"/>
      <c r="S10" s="22" t="s">
        <v>168</v>
      </c>
      <c r="T10" s="22"/>
      <c r="U10" s="64" t="s">
        <v>110</v>
      </c>
      <c r="V10" s="42"/>
      <c r="W10" s="22" t="s">
        <v>61</v>
      </c>
      <c r="X10" s="22"/>
      <c r="Y10" s="22" t="s">
        <v>66</v>
      </c>
      <c r="Z10" s="22"/>
      <c r="AA10" s="22" t="s">
        <v>142</v>
      </c>
      <c r="AC10" s="22" t="s">
        <v>57</v>
      </c>
    </row>
    <row r="11" spans="1:30" s="19" customFormat="1" ht="22.5" customHeight="1">
      <c r="A11" s="10"/>
      <c r="B11" s="10"/>
      <c r="C11" s="10"/>
      <c r="D11" s="6"/>
      <c r="E11" s="65" t="s">
        <v>84</v>
      </c>
      <c r="F11" s="22"/>
      <c r="G11" s="65" t="s">
        <v>85</v>
      </c>
      <c r="H11" s="22"/>
      <c r="I11" s="65" t="s">
        <v>64</v>
      </c>
      <c r="J11" s="22"/>
      <c r="K11" s="65" t="s">
        <v>41</v>
      </c>
      <c r="L11" s="65"/>
      <c r="M11" s="65" t="s">
        <v>167</v>
      </c>
      <c r="N11" s="65"/>
      <c r="O11" s="65" t="s">
        <v>215</v>
      </c>
      <c r="P11" s="22"/>
      <c r="Q11" s="41" t="s">
        <v>137</v>
      </c>
      <c r="R11" s="22"/>
      <c r="S11" s="65" t="s">
        <v>192</v>
      </c>
      <c r="T11" s="65"/>
      <c r="U11" s="65" t="s">
        <v>111</v>
      </c>
      <c r="V11" s="41"/>
      <c r="W11" s="65" t="s">
        <v>37</v>
      </c>
      <c r="X11" s="65"/>
      <c r="Y11" s="65" t="s">
        <v>112</v>
      </c>
      <c r="Z11" s="65"/>
      <c r="AA11" s="65" t="s">
        <v>141</v>
      </c>
      <c r="AB11" s="22"/>
      <c r="AC11" s="22" t="s">
        <v>66</v>
      </c>
    </row>
    <row r="12" spans="1:30" ht="22.5" customHeight="1">
      <c r="E12" s="151" t="s">
        <v>92</v>
      </c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</row>
    <row r="13" spans="1:30" s="11" customFormat="1" ht="22.5" customHeight="1">
      <c r="A13" s="20" t="s">
        <v>207</v>
      </c>
      <c r="B13" s="23"/>
      <c r="C13" s="23"/>
    </row>
    <row r="14" spans="1:30" s="11" customFormat="1" ht="22.5" customHeight="1">
      <c r="A14" s="11" t="s">
        <v>208</v>
      </c>
      <c r="E14" s="47">
        <v>14500000</v>
      </c>
      <c r="F14" s="47"/>
      <c r="G14" s="47">
        <v>1531778</v>
      </c>
      <c r="H14" s="47"/>
      <c r="I14" s="47">
        <v>1450000</v>
      </c>
      <c r="J14" s="47"/>
      <c r="K14" s="47">
        <v>53585647</v>
      </c>
      <c r="L14" s="47"/>
      <c r="M14" s="47">
        <v>-5527377</v>
      </c>
      <c r="N14" s="47"/>
      <c r="O14" s="47">
        <v>-2031012</v>
      </c>
      <c r="P14" s="47"/>
      <c r="Q14" s="47">
        <v>-937497</v>
      </c>
      <c r="R14" s="47"/>
      <c r="S14" s="47">
        <v>-2005004</v>
      </c>
      <c r="T14" s="47"/>
      <c r="U14" s="47">
        <v>-45647</v>
      </c>
      <c r="V14" s="47"/>
      <c r="W14" s="47">
        <f>SUM(M14:V14)</f>
        <v>-10546537</v>
      </c>
      <c r="X14" s="47"/>
      <c r="Y14" s="77">
        <f>SUM(E14,G14,I14,K14,W14)</f>
        <v>60520888</v>
      </c>
      <c r="Z14" s="47"/>
      <c r="AA14" s="47">
        <v>684</v>
      </c>
      <c r="AB14" s="47"/>
      <c r="AC14" s="47">
        <f>SUM(Y14:AB14)</f>
        <v>60521572</v>
      </c>
      <c r="AD14" s="34"/>
    </row>
    <row r="15" spans="1:30" s="11" customFormat="1" ht="10.15" customHeight="1">
      <c r="E15" s="47"/>
      <c r="F15" s="47"/>
      <c r="G15" s="47"/>
      <c r="H15" s="37"/>
      <c r="I15" s="47"/>
      <c r="J15" s="37"/>
      <c r="K15" s="47"/>
      <c r="L15" s="37"/>
      <c r="M15" s="47"/>
      <c r="N15" s="37"/>
      <c r="O15" s="47"/>
      <c r="P15" s="37"/>
      <c r="Q15" s="47"/>
      <c r="R15" s="47"/>
      <c r="S15" s="47"/>
      <c r="T15" s="47"/>
      <c r="U15" s="47"/>
      <c r="V15" s="47"/>
      <c r="W15" s="47"/>
      <c r="X15" s="47"/>
      <c r="Y15" s="77"/>
      <c r="Z15" s="47"/>
      <c r="AA15" s="47"/>
      <c r="AB15" s="37"/>
      <c r="AC15" s="47"/>
    </row>
    <row r="16" spans="1:30" ht="22.5" customHeight="1">
      <c r="A16" s="11" t="s">
        <v>99</v>
      </c>
      <c r="B16" s="28"/>
      <c r="C16" s="11"/>
      <c r="E16" s="36"/>
      <c r="F16" s="38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8"/>
      <c r="S16" s="38"/>
      <c r="T16" s="38"/>
      <c r="U16" s="38"/>
      <c r="V16" s="38"/>
      <c r="W16" s="36"/>
      <c r="X16" s="36"/>
      <c r="Y16" s="36"/>
      <c r="Z16" s="36"/>
      <c r="AA16" s="36"/>
      <c r="AB16" s="36"/>
      <c r="AC16" s="37"/>
    </row>
    <row r="17" spans="1:29" ht="22.5" customHeight="1">
      <c r="A17" s="10" t="s">
        <v>67</v>
      </c>
      <c r="B17" s="10" t="s">
        <v>68</v>
      </c>
      <c r="E17" s="36">
        <v>0</v>
      </c>
      <c r="F17" s="38"/>
      <c r="G17" s="36">
        <v>0</v>
      </c>
      <c r="H17" s="36"/>
      <c r="I17" s="36">
        <v>0</v>
      </c>
      <c r="J17" s="36"/>
      <c r="K17" s="36">
        <v>2087856</v>
      </c>
      <c r="L17" s="36"/>
      <c r="M17" s="36">
        <v>0</v>
      </c>
      <c r="N17" s="36"/>
      <c r="O17" s="36">
        <v>0</v>
      </c>
      <c r="P17" s="36"/>
      <c r="Q17" s="36">
        <v>0</v>
      </c>
      <c r="R17" s="38"/>
      <c r="S17" s="38">
        <v>0</v>
      </c>
      <c r="T17" s="38"/>
      <c r="U17" s="38">
        <v>0</v>
      </c>
      <c r="V17" s="38"/>
      <c r="W17" s="36">
        <f>SUM(M17:U17)</f>
        <v>0</v>
      </c>
      <c r="X17" s="36"/>
      <c r="Y17" s="81">
        <f>SUM(E17:K17,W17)</f>
        <v>2087856</v>
      </c>
      <c r="Z17" s="36"/>
      <c r="AA17" s="27">
        <v>3</v>
      </c>
      <c r="AB17" s="36"/>
      <c r="AC17" s="81">
        <f>Y17+AA17</f>
        <v>2087859</v>
      </c>
    </row>
    <row r="18" spans="1:29" ht="22.5" customHeight="1">
      <c r="A18" s="10" t="s">
        <v>67</v>
      </c>
      <c r="B18" s="10" t="s">
        <v>91</v>
      </c>
      <c r="E18" s="44">
        <v>0</v>
      </c>
      <c r="F18" s="38"/>
      <c r="G18" s="44">
        <v>0</v>
      </c>
      <c r="H18" s="36"/>
      <c r="I18" s="44">
        <v>0</v>
      </c>
      <c r="J18" s="36"/>
      <c r="K18" s="44">
        <v>0</v>
      </c>
      <c r="L18" s="38"/>
      <c r="M18" s="44">
        <v>1309501</v>
      </c>
      <c r="N18" s="38"/>
      <c r="O18" s="44">
        <v>-39867</v>
      </c>
      <c r="P18" s="36"/>
      <c r="Q18" s="44">
        <v>281229</v>
      </c>
      <c r="R18" s="38"/>
      <c r="S18" s="44">
        <v>803355</v>
      </c>
      <c r="T18" s="38"/>
      <c r="U18" s="44">
        <v>0</v>
      </c>
      <c r="V18" s="38"/>
      <c r="W18" s="36">
        <f>SUM(M18:U18)</f>
        <v>2354218</v>
      </c>
      <c r="X18" s="36"/>
      <c r="Y18" s="87">
        <f>SUM(E18:K18,W18)</f>
        <v>2354218</v>
      </c>
      <c r="Z18" s="36"/>
      <c r="AA18" s="27">
        <v>0</v>
      </c>
      <c r="AB18" s="36"/>
      <c r="AC18" s="81">
        <f>Y18+AA18</f>
        <v>2354218</v>
      </c>
    </row>
    <row r="19" spans="1:29" ht="22.5" customHeight="1">
      <c r="A19" s="11" t="s">
        <v>98</v>
      </c>
      <c r="B19" s="28"/>
      <c r="C19" s="11"/>
      <c r="E19" s="46">
        <f>SUM(E17:E18)</f>
        <v>0</v>
      </c>
      <c r="F19" s="38"/>
      <c r="G19" s="46">
        <f>SUM(G17:G18)</f>
        <v>0</v>
      </c>
      <c r="H19" s="36"/>
      <c r="I19" s="46">
        <f>SUM(I17:I18)</f>
        <v>0</v>
      </c>
      <c r="J19" s="36"/>
      <c r="K19" s="46">
        <f>SUM(K17:K18)</f>
        <v>2087856</v>
      </c>
      <c r="L19" s="47"/>
      <c r="M19" s="46">
        <f>SUM(M17:M18)</f>
        <v>1309501</v>
      </c>
      <c r="N19" s="47"/>
      <c r="O19" s="46">
        <f>SUM(O17:O18)</f>
        <v>-39867</v>
      </c>
      <c r="P19" s="36"/>
      <c r="Q19" s="54">
        <f>SUM(Q17:Q18)</f>
        <v>281229</v>
      </c>
      <c r="R19" s="38"/>
      <c r="S19" s="46">
        <f>SUM(S17:S18)</f>
        <v>803355</v>
      </c>
      <c r="T19" s="47"/>
      <c r="U19" s="46">
        <f>SUM(U17:U18)</f>
        <v>0</v>
      </c>
      <c r="V19" s="38"/>
      <c r="W19" s="46">
        <f>SUM(W17:W18)</f>
        <v>2354218</v>
      </c>
      <c r="X19" s="47"/>
      <c r="Y19" s="46">
        <f>SUM(Y17:Y18)</f>
        <v>4442074</v>
      </c>
      <c r="Z19" s="47"/>
      <c r="AA19" s="46">
        <f>SUM(AA17:AA18)</f>
        <v>3</v>
      </c>
      <c r="AB19" s="36"/>
      <c r="AC19" s="46">
        <f>SUM(AC17:AC18)</f>
        <v>4442077</v>
      </c>
    </row>
    <row r="20" spans="1:29" ht="10.15" customHeight="1">
      <c r="A20" s="11"/>
      <c r="B20" s="11"/>
      <c r="C20" s="11"/>
      <c r="D20" s="11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5"/>
    </row>
    <row r="21" spans="1:29" s="11" customFormat="1" ht="22.5" customHeight="1" thickBot="1">
      <c r="A21" s="11" t="s">
        <v>209</v>
      </c>
      <c r="C21" s="10"/>
      <c r="E21" s="51">
        <f>SUM(E14,E19)</f>
        <v>14500000</v>
      </c>
      <c r="F21" s="47"/>
      <c r="G21" s="51">
        <f>SUM(G14,G19)</f>
        <v>1531778</v>
      </c>
      <c r="H21" s="37"/>
      <c r="I21" s="51">
        <f>SUM(I14,I19)</f>
        <v>1450000</v>
      </c>
      <c r="J21" s="37"/>
      <c r="K21" s="51">
        <f>SUM(K14,K19)</f>
        <v>55673503</v>
      </c>
      <c r="L21" s="47"/>
      <c r="M21" s="51">
        <f>SUM(M14,M19)</f>
        <v>-4217876</v>
      </c>
      <c r="N21" s="47"/>
      <c r="O21" s="51">
        <f>SUM(O14,O19)</f>
        <v>-2070879</v>
      </c>
      <c r="P21" s="37"/>
      <c r="Q21" s="51">
        <f>SUM(Q14,Q19)</f>
        <v>-656268</v>
      </c>
      <c r="R21" s="47"/>
      <c r="S21" s="51">
        <f>SUM(S14,S19)</f>
        <v>-1201649</v>
      </c>
      <c r="T21" s="47"/>
      <c r="U21" s="51">
        <f>SUM(U14,U19)</f>
        <v>-45647</v>
      </c>
      <c r="V21" s="47"/>
      <c r="W21" s="51">
        <f>SUM(W14,W19)</f>
        <v>-8192319</v>
      </c>
      <c r="X21" s="47"/>
      <c r="Y21" s="51">
        <f>SUM(Y14,Y19)</f>
        <v>64962962</v>
      </c>
      <c r="Z21" s="47"/>
      <c r="AA21" s="51">
        <f>SUM(AA14,AA19)</f>
        <v>687</v>
      </c>
      <c r="AB21" s="37"/>
      <c r="AC21" s="51">
        <f>SUM(AC14,AC19)</f>
        <v>64963649</v>
      </c>
    </row>
    <row r="22" spans="1:29" ht="10.15" customHeight="1" thickTop="1">
      <c r="A22" s="11"/>
      <c r="B22" s="11"/>
      <c r="C22" s="11"/>
      <c r="D22" s="11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5"/>
    </row>
    <row r="24" spans="1:29" ht="22.5" customHeight="1">
      <c r="E24" s="30"/>
      <c r="G24" s="30"/>
      <c r="I24" s="30"/>
      <c r="K24" s="30"/>
      <c r="M24" s="30"/>
      <c r="W24" s="30"/>
      <c r="X24" s="30"/>
      <c r="Y24" s="30"/>
      <c r="Z24" s="30"/>
      <c r="AA24" s="30"/>
      <c r="AC24" s="30"/>
    </row>
    <row r="25" spans="1:29" ht="22.5" customHeight="1">
      <c r="E25" s="30"/>
      <c r="G25" s="30"/>
      <c r="I25" s="30"/>
      <c r="K25" s="56"/>
      <c r="M25" s="30"/>
      <c r="O25" s="30"/>
      <c r="Q25" s="30"/>
      <c r="S25" s="27"/>
      <c r="U25" s="27"/>
      <c r="W25" s="30"/>
      <c r="X25" s="30"/>
      <c r="Y25" s="30"/>
      <c r="Z25" s="30"/>
      <c r="AA25" s="30"/>
      <c r="AC25" s="30"/>
    </row>
  </sheetData>
  <mergeCells count="4">
    <mergeCell ref="E4:AC4"/>
    <mergeCell ref="I5:K5"/>
    <mergeCell ref="M5:W5"/>
    <mergeCell ref="E12:AC12"/>
  </mergeCells>
  <pageMargins left="0.5" right="0.5" top="0.48" bottom="0.5" header="0.8" footer="0.5"/>
  <pageSetup paperSize="9" scale="62" firstPageNumber="8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zoomScale="90" zoomScaleNormal="90" zoomScaleSheetLayoutView="100" workbookViewId="0">
      <selection sqref="A1:Q1"/>
    </sheetView>
  </sheetViews>
  <sheetFormatPr defaultColWidth="9.125" defaultRowHeight="22.5" customHeight="1"/>
  <cols>
    <col min="1" max="2" width="2.25" style="10" customWidth="1"/>
    <col min="3" max="3" width="46.625" style="10" customWidth="1"/>
    <col min="4" max="4" width="1.125" style="32" customWidth="1"/>
    <col min="5" max="5" width="13.625" style="10" customWidth="1"/>
    <col min="6" max="6" width="1.125" style="32" customWidth="1"/>
    <col min="7" max="7" width="13.625" style="10" customWidth="1"/>
    <col min="8" max="8" width="1.125" style="32" customWidth="1"/>
    <col min="9" max="9" width="13.625" style="10" customWidth="1"/>
    <col min="10" max="10" width="1.125" style="32" customWidth="1"/>
    <col min="11" max="11" width="13.625" style="32" customWidth="1"/>
    <col min="12" max="12" width="1.125" style="32" customWidth="1"/>
    <col min="13" max="13" width="13.625" style="32" customWidth="1"/>
    <col min="14" max="14" width="1.125" style="32" customWidth="1"/>
    <col min="15" max="15" width="17.625" style="32" customWidth="1"/>
    <col min="16" max="16" width="1.125" style="32" customWidth="1"/>
    <col min="17" max="17" width="13.625" style="32" customWidth="1"/>
    <col min="18" max="18" width="14.375" style="10" customWidth="1"/>
    <col min="19" max="16384" width="9.125" style="10"/>
  </cols>
  <sheetData>
    <row r="1" spans="1:18" s="40" customFormat="1" ht="22.5" customHeight="1">
      <c r="A1" s="152" t="s">
        <v>157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18" s="40" customFormat="1" ht="22.5" customHeight="1">
      <c r="A2" s="152" t="s">
        <v>95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18" s="40" customFormat="1" ht="10.15" customHeight="1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</row>
    <row r="4" spans="1:18" ht="22.5" customHeight="1">
      <c r="D4" s="34"/>
      <c r="E4" s="149" t="s">
        <v>69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</row>
    <row r="5" spans="1:18" ht="22.5" customHeight="1">
      <c r="D5" s="34"/>
      <c r="E5" s="114"/>
      <c r="F5" s="34"/>
      <c r="G5" s="114"/>
      <c r="H5" s="34"/>
      <c r="I5" s="114"/>
      <c r="J5" s="34"/>
      <c r="K5" s="114"/>
      <c r="L5" s="34"/>
      <c r="M5" s="114"/>
      <c r="N5" s="34"/>
      <c r="O5" s="65" t="s">
        <v>113</v>
      </c>
      <c r="P5" s="34"/>
      <c r="Q5" s="114"/>
    </row>
    <row r="6" spans="1:18" ht="22.5" customHeight="1">
      <c r="D6" s="34"/>
      <c r="E6" s="21"/>
      <c r="F6" s="34"/>
      <c r="G6" s="21"/>
      <c r="H6" s="34"/>
      <c r="I6" s="21"/>
      <c r="J6" s="34"/>
      <c r="K6" s="150" t="s">
        <v>40</v>
      </c>
      <c r="L6" s="150"/>
      <c r="M6" s="150"/>
      <c r="N6" s="34"/>
      <c r="O6" s="115" t="s">
        <v>114</v>
      </c>
      <c r="P6" s="34"/>
      <c r="Q6" s="21"/>
    </row>
    <row r="7" spans="1:18" ht="22.5" customHeight="1">
      <c r="A7" s="19"/>
      <c r="B7" s="19"/>
      <c r="C7" s="19"/>
      <c r="D7" s="10"/>
      <c r="F7" s="10"/>
      <c r="H7" s="10"/>
      <c r="J7" s="10"/>
      <c r="K7" s="10"/>
      <c r="L7" s="10"/>
      <c r="M7" s="10"/>
      <c r="N7" s="10"/>
      <c r="O7" s="65" t="s">
        <v>108</v>
      </c>
      <c r="P7" s="10"/>
      <c r="Q7" s="10"/>
    </row>
    <row r="8" spans="1:18" ht="22.5" customHeight="1">
      <c r="A8" s="19"/>
      <c r="B8" s="19"/>
      <c r="C8" s="19"/>
      <c r="D8" s="23"/>
      <c r="E8" s="22"/>
      <c r="F8" s="23"/>
      <c r="G8" s="22"/>
      <c r="H8" s="23"/>
      <c r="I8" s="19" t="s">
        <v>89</v>
      </c>
      <c r="J8" s="23"/>
      <c r="K8" s="22"/>
      <c r="L8" s="23"/>
      <c r="M8" s="22"/>
      <c r="N8" s="23"/>
      <c r="O8" s="64" t="s">
        <v>109</v>
      </c>
      <c r="P8" s="23"/>
      <c r="Q8" s="22"/>
    </row>
    <row r="9" spans="1:18" ht="22.5" customHeight="1">
      <c r="A9" s="19"/>
      <c r="B9" s="19"/>
      <c r="C9" s="19"/>
      <c r="D9" s="23"/>
      <c r="E9" s="22" t="s">
        <v>59</v>
      </c>
      <c r="F9" s="23"/>
      <c r="G9" s="19"/>
      <c r="H9" s="23"/>
      <c r="I9" s="19" t="s">
        <v>88</v>
      </c>
      <c r="J9" s="23"/>
      <c r="K9" s="19" t="s">
        <v>60</v>
      </c>
      <c r="L9" s="23"/>
      <c r="M9" s="22"/>
      <c r="N9" s="23"/>
      <c r="O9" s="64" t="s">
        <v>110</v>
      </c>
      <c r="P9" s="23"/>
      <c r="Q9" s="22" t="s">
        <v>57</v>
      </c>
    </row>
    <row r="10" spans="1:18" ht="22.5" customHeight="1">
      <c r="A10" s="19"/>
      <c r="B10" s="19"/>
      <c r="C10" s="19"/>
      <c r="D10" s="23"/>
      <c r="E10" s="22" t="s">
        <v>62</v>
      </c>
      <c r="F10" s="23"/>
      <c r="G10" s="22" t="s">
        <v>63</v>
      </c>
      <c r="H10" s="23"/>
      <c r="I10" s="22" t="s">
        <v>86</v>
      </c>
      <c r="J10" s="23"/>
      <c r="K10" s="22" t="s">
        <v>64</v>
      </c>
      <c r="L10" s="23"/>
      <c r="M10" s="22" t="s">
        <v>41</v>
      </c>
      <c r="N10" s="23"/>
      <c r="O10" s="65" t="s">
        <v>111</v>
      </c>
      <c r="P10" s="23"/>
      <c r="Q10" s="22" t="s">
        <v>66</v>
      </c>
    </row>
    <row r="11" spans="1:18" ht="22.5" customHeight="1">
      <c r="A11" s="11"/>
      <c r="B11" s="11"/>
      <c r="C11" s="11"/>
      <c r="D11" s="30"/>
      <c r="E11" s="153" t="s">
        <v>96</v>
      </c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</row>
    <row r="12" spans="1:18" ht="22.5" customHeight="1">
      <c r="A12" s="20" t="s">
        <v>169</v>
      </c>
      <c r="B12" s="11"/>
      <c r="C12" s="11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7"/>
    </row>
    <row r="13" spans="1:18" ht="22.5" customHeight="1">
      <c r="A13" s="11" t="s">
        <v>156</v>
      </c>
      <c r="B13" s="11"/>
      <c r="C13" s="11"/>
      <c r="D13" s="33"/>
      <c r="E13" s="25">
        <v>14500000</v>
      </c>
      <c r="F13" s="25"/>
      <c r="G13" s="25">
        <v>1531778</v>
      </c>
      <c r="H13" s="25"/>
      <c r="I13" s="25">
        <v>221309</v>
      </c>
      <c r="J13" s="25"/>
      <c r="K13" s="25">
        <v>1450000</v>
      </c>
      <c r="L13" s="25"/>
      <c r="M13" s="25">
        <v>37875175</v>
      </c>
      <c r="N13" s="25"/>
      <c r="O13" s="25">
        <v>-27206</v>
      </c>
      <c r="P13" s="25"/>
      <c r="Q13" s="25">
        <v>55551056</v>
      </c>
      <c r="R13" s="30"/>
    </row>
    <row r="14" spans="1:18" ht="10.15" customHeight="1">
      <c r="A14" s="71"/>
      <c r="B14" s="71"/>
      <c r="C14" s="71"/>
      <c r="D14" s="71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</row>
    <row r="15" spans="1:18" ht="22.5" customHeight="1">
      <c r="A15" s="71" t="s">
        <v>178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</row>
    <row r="16" spans="1:18" ht="22.5" customHeight="1">
      <c r="A16" s="71" t="s">
        <v>184</v>
      </c>
      <c r="B16" s="72" t="s">
        <v>185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</row>
    <row r="17" spans="1:19" ht="22.5" customHeight="1">
      <c r="A17" s="71" t="s">
        <v>184</v>
      </c>
      <c r="B17" s="73" t="s">
        <v>186</v>
      </c>
      <c r="C17" s="71"/>
      <c r="D17" s="71"/>
      <c r="E17" s="76">
        <v>0</v>
      </c>
      <c r="F17" s="76"/>
      <c r="G17" s="76">
        <v>0</v>
      </c>
      <c r="H17" s="76"/>
      <c r="I17" s="76">
        <v>0</v>
      </c>
      <c r="J17" s="76"/>
      <c r="K17" s="76">
        <v>0</v>
      </c>
      <c r="L17" s="76"/>
      <c r="M17" s="76">
        <v>-1812500</v>
      </c>
      <c r="N17" s="76"/>
      <c r="O17" s="76">
        <v>0</v>
      </c>
      <c r="P17" s="76"/>
      <c r="Q17" s="38">
        <f>SUM(E17:M17,O17)</f>
        <v>-1812500</v>
      </c>
    </row>
    <row r="18" spans="1:19" ht="22.5" customHeight="1">
      <c r="A18" s="71" t="s">
        <v>184</v>
      </c>
      <c r="B18" s="72" t="s">
        <v>187</v>
      </c>
      <c r="C18" s="71"/>
      <c r="D18" s="71"/>
      <c r="E18" s="75">
        <f>SUM(E17)</f>
        <v>0</v>
      </c>
      <c r="F18" s="74"/>
      <c r="G18" s="75">
        <f>SUM(G17)</f>
        <v>0</v>
      </c>
      <c r="H18" s="74"/>
      <c r="I18" s="75">
        <f>SUM(I17)</f>
        <v>0</v>
      </c>
      <c r="J18" s="74"/>
      <c r="K18" s="75">
        <f>SUM(K17)</f>
        <v>0</v>
      </c>
      <c r="L18" s="74"/>
      <c r="M18" s="75">
        <f>SUM(M17)</f>
        <v>-1812500</v>
      </c>
      <c r="N18" s="74"/>
      <c r="O18" s="75">
        <f>SUM(O17)</f>
        <v>0</v>
      </c>
      <c r="P18" s="74"/>
      <c r="Q18" s="75">
        <f>SUM(Q17)</f>
        <v>-1812500</v>
      </c>
    </row>
    <row r="19" spans="1:19" ht="10.15" customHeight="1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</row>
    <row r="20" spans="1:19" ht="22.5" customHeight="1">
      <c r="A20" s="89" t="s">
        <v>202</v>
      </c>
      <c r="B20" s="71"/>
      <c r="C20" s="71"/>
      <c r="D20" s="71"/>
      <c r="E20" s="113">
        <f>E18</f>
        <v>0</v>
      </c>
      <c r="F20" s="71"/>
      <c r="G20" s="113">
        <f>G18</f>
        <v>0</v>
      </c>
      <c r="H20" s="71"/>
      <c r="I20" s="113">
        <f>I18</f>
        <v>0</v>
      </c>
      <c r="J20" s="71"/>
      <c r="K20" s="113">
        <f>K18</f>
        <v>0</v>
      </c>
      <c r="L20" s="71"/>
      <c r="M20" s="113">
        <f>M18</f>
        <v>-1812500</v>
      </c>
      <c r="N20" s="71"/>
      <c r="O20" s="113">
        <f>O18</f>
        <v>0</v>
      </c>
      <c r="P20" s="71"/>
      <c r="Q20" s="113">
        <f>Q18</f>
        <v>-1812500</v>
      </c>
    </row>
    <row r="21" spans="1:19" ht="10.15" customHeight="1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spans="1:19" ht="22.5" customHeight="1">
      <c r="A22" s="11" t="s">
        <v>99</v>
      </c>
      <c r="B22" s="28"/>
      <c r="D22" s="33"/>
      <c r="E22" s="25"/>
      <c r="F22" s="33"/>
      <c r="G22" s="25"/>
      <c r="H22" s="33"/>
      <c r="I22" s="25"/>
      <c r="J22" s="33"/>
      <c r="K22" s="25"/>
      <c r="L22" s="33"/>
      <c r="M22" s="25"/>
      <c r="N22" s="33"/>
      <c r="O22" s="25"/>
      <c r="P22" s="33"/>
      <c r="Q22" s="25"/>
    </row>
    <row r="23" spans="1:19" ht="22.5" customHeight="1">
      <c r="A23" s="10" t="s">
        <v>67</v>
      </c>
      <c r="B23" s="10" t="s">
        <v>68</v>
      </c>
      <c r="D23" s="30"/>
      <c r="E23" s="27">
        <v>0</v>
      </c>
      <c r="F23" s="30"/>
      <c r="G23" s="27">
        <v>0</v>
      </c>
      <c r="H23" s="30"/>
      <c r="I23" s="27">
        <v>0</v>
      </c>
      <c r="J23" s="30"/>
      <c r="K23" s="27">
        <v>0</v>
      </c>
      <c r="L23" s="30"/>
      <c r="M23" s="27">
        <v>581222</v>
      </c>
      <c r="N23" s="30"/>
      <c r="O23" s="27">
        <v>0</v>
      </c>
      <c r="P23" s="30"/>
      <c r="Q23" s="27">
        <f>SUM(E23:M23,O23)</f>
        <v>581222</v>
      </c>
      <c r="S23" s="30"/>
    </row>
    <row r="24" spans="1:19" ht="22.5" customHeight="1">
      <c r="A24" s="10" t="s">
        <v>67</v>
      </c>
      <c r="B24" s="10" t="s">
        <v>91</v>
      </c>
      <c r="D24" s="30"/>
      <c r="E24" s="27">
        <v>0</v>
      </c>
      <c r="F24" s="30"/>
      <c r="G24" s="27">
        <v>0</v>
      </c>
      <c r="H24" s="30"/>
      <c r="I24" s="27">
        <v>0</v>
      </c>
      <c r="J24" s="30"/>
      <c r="K24" s="27">
        <v>0</v>
      </c>
      <c r="L24" s="30"/>
      <c r="M24" s="27">
        <v>0</v>
      </c>
      <c r="N24" s="30"/>
      <c r="O24" s="27">
        <v>-15469</v>
      </c>
      <c r="P24" s="30"/>
      <c r="Q24" s="27">
        <f>SUM(E24:M24,O24)</f>
        <v>-15469</v>
      </c>
      <c r="S24" s="30"/>
    </row>
    <row r="25" spans="1:19" ht="22.5" customHeight="1">
      <c r="A25" s="11" t="s">
        <v>98</v>
      </c>
      <c r="B25" s="28"/>
      <c r="D25" s="33"/>
      <c r="E25" s="29">
        <f>SUM(E23:E24)</f>
        <v>0</v>
      </c>
      <c r="F25" s="33"/>
      <c r="G25" s="29">
        <f>SUM(G23:G24)</f>
        <v>0</v>
      </c>
      <c r="H25" s="33"/>
      <c r="I25" s="29">
        <f>SUM(I23:I24)</f>
        <v>0</v>
      </c>
      <c r="J25" s="33"/>
      <c r="K25" s="29">
        <f>SUM(K23:K24)</f>
        <v>0</v>
      </c>
      <c r="L25" s="33"/>
      <c r="M25" s="29">
        <f>SUM(M23:M24)</f>
        <v>581222</v>
      </c>
      <c r="N25" s="33"/>
      <c r="O25" s="29">
        <f>SUM(O23:O24)</f>
        <v>-15469</v>
      </c>
      <c r="P25" s="33"/>
      <c r="Q25" s="29">
        <f>SUM(Q23:Q24)</f>
        <v>565753</v>
      </c>
      <c r="S25" s="30"/>
    </row>
    <row r="26" spans="1:19" ht="10.15" customHeight="1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</row>
    <row r="27" spans="1:19" ht="22.5" customHeight="1" thickBot="1">
      <c r="A27" s="11" t="s">
        <v>155</v>
      </c>
      <c r="B27" s="11"/>
      <c r="C27" s="11"/>
      <c r="D27" s="30"/>
      <c r="E27" s="31">
        <f>SUM(E13,E20,E25)</f>
        <v>14500000</v>
      </c>
      <c r="F27" s="30"/>
      <c r="G27" s="31">
        <f>SUM(G13,G20,G25)</f>
        <v>1531778</v>
      </c>
      <c r="H27" s="30"/>
      <c r="I27" s="31">
        <f>SUM(I13,I20,I25)</f>
        <v>221309</v>
      </c>
      <c r="J27" s="30"/>
      <c r="K27" s="31">
        <f>SUM(K13,K20,K25)</f>
        <v>1450000</v>
      </c>
      <c r="L27" s="30"/>
      <c r="M27" s="31">
        <f>SUM(M13,M20,M25)</f>
        <v>36643897</v>
      </c>
      <c r="N27" s="30"/>
      <c r="O27" s="31">
        <f>SUM(O13,O20,O25)</f>
        <v>-42675</v>
      </c>
      <c r="P27" s="30"/>
      <c r="Q27" s="31">
        <f>SUM(Q13,Q20,Q25)</f>
        <v>54304309</v>
      </c>
    </row>
    <row r="28" spans="1:19" ht="10.15" customHeight="1" thickTop="1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30" spans="1:19" ht="22.5" customHeight="1">
      <c r="E30" s="30"/>
      <c r="G30" s="30"/>
      <c r="I30" s="30"/>
      <c r="K30" s="27"/>
      <c r="M30" s="27"/>
      <c r="O30" s="27"/>
      <c r="Q30" s="27"/>
    </row>
    <row r="31" spans="1:19" ht="22.5" customHeight="1">
      <c r="E31" s="30"/>
      <c r="G31" s="30"/>
      <c r="I31" s="30"/>
      <c r="K31" s="27"/>
      <c r="M31" s="27"/>
      <c r="O31" s="27"/>
      <c r="Q31" s="27"/>
    </row>
    <row r="32" spans="1:19" ht="22.5" customHeight="1">
      <c r="M32" s="27"/>
      <c r="O32" s="27"/>
      <c r="Q32" s="27"/>
    </row>
    <row r="33" spans="13:17" ht="22.5" customHeight="1">
      <c r="M33" s="27"/>
      <c r="Q33" s="27"/>
    </row>
    <row r="34" spans="13:17" ht="22.5" customHeight="1">
      <c r="M34" s="27"/>
      <c r="Q34" s="27"/>
    </row>
  </sheetData>
  <mergeCells count="5">
    <mergeCell ref="A1:Q1"/>
    <mergeCell ref="A2:Q2"/>
    <mergeCell ref="E4:Q4"/>
    <mergeCell ref="K6:M6"/>
    <mergeCell ref="E11:Q11"/>
  </mergeCells>
  <pageMargins left="0.5" right="0.5" top="0.48" bottom="0.5" header="0.8" footer="0.5"/>
  <pageSetup paperSize="9" scale="77" firstPageNumber="9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90" zoomScaleNormal="90" zoomScaleSheetLayoutView="100" workbookViewId="0">
      <selection sqref="A1:Q1"/>
    </sheetView>
  </sheetViews>
  <sheetFormatPr defaultColWidth="9.125" defaultRowHeight="22.5" customHeight="1"/>
  <cols>
    <col min="1" max="2" width="2.25" style="10" customWidth="1"/>
    <col min="3" max="3" width="46.625" style="10" customWidth="1"/>
    <col min="4" max="4" width="1.125" style="32" customWidth="1"/>
    <col min="5" max="5" width="13.625" style="10" customWidth="1"/>
    <col min="6" max="6" width="1.125" style="32" customWidth="1"/>
    <col min="7" max="7" width="13.625" style="10" customWidth="1"/>
    <col min="8" max="8" width="1.125" style="32" customWidth="1"/>
    <col min="9" max="9" width="13.625" style="10" customWidth="1"/>
    <col min="10" max="10" width="1.125" style="32" customWidth="1"/>
    <col min="11" max="11" width="13.625" style="32" customWidth="1"/>
    <col min="12" max="12" width="1.125" style="32" customWidth="1"/>
    <col min="13" max="13" width="13.625" style="32" customWidth="1"/>
    <col min="14" max="14" width="1.125" style="32" customWidth="1"/>
    <col min="15" max="15" width="17.625" style="32" customWidth="1"/>
    <col min="16" max="16" width="1.125" style="32" customWidth="1"/>
    <col min="17" max="17" width="13.625" style="32" customWidth="1"/>
    <col min="18" max="16384" width="9.125" style="10"/>
  </cols>
  <sheetData>
    <row r="1" spans="1:18" s="40" customFormat="1" ht="22.5" customHeight="1">
      <c r="A1" s="152" t="s">
        <v>157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18" s="40" customFormat="1" ht="22.5" customHeight="1">
      <c r="A2" s="152" t="s">
        <v>95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18" s="40" customFormat="1" ht="10.15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8" ht="22.5" customHeight="1">
      <c r="D4" s="34"/>
      <c r="E4" s="149" t="s">
        <v>69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</row>
    <row r="5" spans="1:18" ht="22.5" customHeight="1">
      <c r="D5" s="34"/>
      <c r="E5" s="67"/>
      <c r="F5" s="34"/>
      <c r="G5" s="67"/>
      <c r="H5" s="34"/>
      <c r="I5" s="67"/>
      <c r="J5" s="34"/>
      <c r="K5" s="67"/>
      <c r="L5" s="34"/>
      <c r="M5" s="67"/>
      <c r="N5" s="34"/>
      <c r="O5" s="65" t="s">
        <v>113</v>
      </c>
      <c r="P5" s="34"/>
      <c r="Q5" s="67"/>
    </row>
    <row r="6" spans="1:18" ht="22.5" customHeight="1">
      <c r="D6" s="34"/>
      <c r="E6" s="21"/>
      <c r="F6" s="34"/>
      <c r="G6" s="21"/>
      <c r="H6" s="34"/>
      <c r="I6" s="21"/>
      <c r="J6" s="34"/>
      <c r="K6" s="150" t="s">
        <v>40</v>
      </c>
      <c r="L6" s="150"/>
      <c r="M6" s="150"/>
      <c r="N6" s="34"/>
      <c r="O6" s="68" t="s">
        <v>114</v>
      </c>
      <c r="P6" s="34"/>
      <c r="Q6" s="21"/>
    </row>
    <row r="7" spans="1:18" ht="22.5" customHeight="1">
      <c r="A7" s="19"/>
      <c r="B7" s="19"/>
      <c r="C7" s="19"/>
      <c r="D7" s="10"/>
      <c r="F7" s="10"/>
      <c r="H7" s="10"/>
      <c r="J7" s="10"/>
      <c r="K7" s="10"/>
      <c r="L7" s="10"/>
      <c r="M7" s="10"/>
      <c r="N7" s="10"/>
      <c r="O7" s="65" t="s">
        <v>108</v>
      </c>
      <c r="P7" s="10"/>
      <c r="Q7" s="10"/>
    </row>
    <row r="8" spans="1:18" ht="22.5" customHeight="1">
      <c r="A8" s="19"/>
      <c r="B8" s="19"/>
      <c r="C8" s="19"/>
      <c r="D8" s="23"/>
      <c r="E8" s="22"/>
      <c r="F8" s="23"/>
      <c r="G8" s="22"/>
      <c r="H8" s="23"/>
      <c r="I8" s="19" t="s">
        <v>89</v>
      </c>
      <c r="J8" s="23"/>
      <c r="K8" s="22"/>
      <c r="L8" s="23"/>
      <c r="M8" s="22"/>
      <c r="N8" s="23"/>
      <c r="O8" s="64" t="s">
        <v>109</v>
      </c>
      <c r="P8" s="23"/>
      <c r="Q8" s="22"/>
    </row>
    <row r="9" spans="1:18" ht="22.5" customHeight="1">
      <c r="A9" s="19"/>
      <c r="B9" s="19"/>
      <c r="C9" s="19"/>
      <c r="D9" s="23"/>
      <c r="E9" s="22" t="s">
        <v>59</v>
      </c>
      <c r="F9" s="23"/>
      <c r="G9" s="19"/>
      <c r="H9" s="23"/>
      <c r="I9" s="19" t="s">
        <v>88</v>
      </c>
      <c r="J9" s="23"/>
      <c r="K9" s="19" t="s">
        <v>60</v>
      </c>
      <c r="L9" s="23"/>
      <c r="M9" s="22"/>
      <c r="N9" s="23"/>
      <c r="O9" s="64" t="s">
        <v>110</v>
      </c>
      <c r="P9" s="23"/>
      <c r="Q9" s="22" t="s">
        <v>57</v>
      </c>
    </row>
    <row r="10" spans="1:18" ht="22.5" customHeight="1">
      <c r="A10" s="19"/>
      <c r="B10" s="19"/>
      <c r="C10" s="19"/>
      <c r="D10" s="23"/>
      <c r="E10" s="22" t="s">
        <v>62</v>
      </c>
      <c r="F10" s="23"/>
      <c r="G10" s="22" t="s">
        <v>63</v>
      </c>
      <c r="H10" s="23"/>
      <c r="I10" s="22" t="s">
        <v>86</v>
      </c>
      <c r="J10" s="23"/>
      <c r="K10" s="22" t="s">
        <v>64</v>
      </c>
      <c r="L10" s="23"/>
      <c r="M10" s="22" t="s">
        <v>41</v>
      </c>
      <c r="N10" s="23"/>
      <c r="O10" s="65" t="s">
        <v>111</v>
      </c>
      <c r="P10" s="23"/>
      <c r="Q10" s="22" t="s">
        <v>66</v>
      </c>
    </row>
    <row r="11" spans="1:18" ht="22.5" customHeight="1">
      <c r="A11" s="11"/>
      <c r="B11" s="11"/>
      <c r="C11" s="11"/>
      <c r="D11" s="30"/>
      <c r="E11" s="153" t="s">
        <v>96</v>
      </c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</row>
    <row r="12" spans="1:18" ht="22.5" customHeight="1">
      <c r="A12" s="20" t="s">
        <v>207</v>
      </c>
      <c r="B12" s="11"/>
      <c r="C12" s="11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7"/>
    </row>
    <row r="13" spans="1:18" ht="22.5" customHeight="1">
      <c r="A13" s="11" t="s">
        <v>208</v>
      </c>
      <c r="B13" s="11"/>
      <c r="C13" s="11"/>
      <c r="D13" s="33"/>
      <c r="E13" s="25">
        <v>14500000</v>
      </c>
      <c r="F13" s="25"/>
      <c r="G13" s="25">
        <v>1531778</v>
      </c>
      <c r="H13" s="25"/>
      <c r="I13" s="25">
        <v>221309</v>
      </c>
      <c r="J13" s="25"/>
      <c r="K13" s="25">
        <v>1450000</v>
      </c>
      <c r="L13" s="25"/>
      <c r="M13" s="25">
        <v>37393869</v>
      </c>
      <c r="N13" s="25"/>
      <c r="O13" s="25">
        <v>-46194</v>
      </c>
      <c r="P13" s="25"/>
      <c r="Q13" s="25">
        <f>SUM(E13,G13,I13,K13,M13,O13)</f>
        <v>55050762</v>
      </c>
      <c r="R13" s="30"/>
    </row>
    <row r="14" spans="1:18" ht="10.15" customHeight="1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</row>
    <row r="15" spans="1:18" ht="22.5" customHeight="1">
      <c r="A15" s="11" t="s">
        <v>99</v>
      </c>
      <c r="B15" s="28"/>
      <c r="D15" s="33"/>
      <c r="E15" s="25"/>
      <c r="F15" s="33"/>
      <c r="G15" s="25"/>
      <c r="H15" s="33"/>
      <c r="I15" s="25"/>
      <c r="J15" s="33"/>
      <c r="K15" s="25"/>
      <c r="L15" s="33"/>
      <c r="M15" s="25"/>
      <c r="N15" s="33"/>
      <c r="O15" s="25"/>
      <c r="P15" s="33"/>
      <c r="Q15" s="25"/>
    </row>
    <row r="16" spans="1:18" ht="22.5" customHeight="1">
      <c r="A16" s="10" t="s">
        <v>67</v>
      </c>
      <c r="B16" s="10" t="s">
        <v>68</v>
      </c>
      <c r="D16" s="30"/>
      <c r="E16" s="27">
        <v>0</v>
      </c>
      <c r="F16" s="30"/>
      <c r="G16" s="27">
        <v>0</v>
      </c>
      <c r="H16" s="30"/>
      <c r="I16" s="27">
        <v>0</v>
      </c>
      <c r="J16" s="30"/>
      <c r="K16" s="27">
        <v>0</v>
      </c>
      <c r="L16" s="30"/>
      <c r="M16" s="27">
        <v>862969</v>
      </c>
      <c r="N16" s="30"/>
      <c r="O16" s="27">
        <v>0</v>
      </c>
      <c r="P16" s="30"/>
      <c r="Q16" s="27">
        <f>SUM(E16:M16,O16)</f>
        <v>862969</v>
      </c>
    </row>
    <row r="17" spans="1:17" ht="22.5" customHeight="1">
      <c r="A17" s="10" t="s">
        <v>67</v>
      </c>
      <c r="B17" s="10" t="s">
        <v>91</v>
      </c>
      <c r="D17" s="30"/>
      <c r="E17" s="27">
        <v>0</v>
      </c>
      <c r="F17" s="30"/>
      <c r="G17" s="27">
        <v>0</v>
      </c>
      <c r="H17" s="30"/>
      <c r="I17" s="27">
        <v>0</v>
      </c>
      <c r="J17" s="30"/>
      <c r="K17" s="27">
        <v>0</v>
      </c>
      <c r="L17" s="30"/>
      <c r="M17" s="27">
        <v>0</v>
      </c>
      <c r="N17" s="30"/>
      <c r="O17" s="27">
        <v>0</v>
      </c>
      <c r="P17" s="30"/>
      <c r="Q17" s="27">
        <f>SUM(E17:M17,O17)</f>
        <v>0</v>
      </c>
    </row>
    <row r="18" spans="1:17" ht="22.5" customHeight="1">
      <c r="A18" s="11" t="s">
        <v>98</v>
      </c>
      <c r="B18" s="28"/>
      <c r="D18" s="33"/>
      <c r="E18" s="29">
        <f>SUM(E16:E17)</f>
        <v>0</v>
      </c>
      <c r="F18" s="33"/>
      <c r="G18" s="29">
        <f>SUM(G16:G17)</f>
        <v>0</v>
      </c>
      <c r="H18" s="33"/>
      <c r="I18" s="29">
        <f>SUM(I16:I17)</f>
        <v>0</v>
      </c>
      <c r="J18" s="33"/>
      <c r="K18" s="29">
        <f>SUM(K16:K17)</f>
        <v>0</v>
      </c>
      <c r="L18" s="33"/>
      <c r="M18" s="29">
        <f>SUM(M16:M17)</f>
        <v>862969</v>
      </c>
      <c r="N18" s="33"/>
      <c r="O18" s="29">
        <f>SUM(O16:O17)</f>
        <v>0</v>
      </c>
      <c r="P18" s="33"/>
      <c r="Q18" s="29">
        <f>SUM(Q16:Q17)</f>
        <v>862969</v>
      </c>
    </row>
    <row r="19" spans="1:17" ht="10.15" customHeight="1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</row>
    <row r="20" spans="1:17" ht="22.5" customHeight="1" thickBot="1">
      <c r="A20" s="11" t="s">
        <v>209</v>
      </c>
      <c r="B20" s="11"/>
      <c r="C20" s="11"/>
      <c r="D20" s="30"/>
      <c r="E20" s="31">
        <f>SUM(E13,E18)</f>
        <v>14500000</v>
      </c>
      <c r="F20" s="30"/>
      <c r="G20" s="31">
        <f>SUM(G13,G18)</f>
        <v>1531778</v>
      </c>
      <c r="H20" s="30"/>
      <c r="I20" s="31">
        <f>SUM(I13,I18)</f>
        <v>221309</v>
      </c>
      <c r="J20" s="30"/>
      <c r="K20" s="31">
        <f>SUM(K13,K18)</f>
        <v>1450000</v>
      </c>
      <c r="L20" s="30"/>
      <c r="M20" s="31">
        <f>SUM(M13,M18)</f>
        <v>38256838</v>
      </c>
      <c r="N20" s="30"/>
      <c r="O20" s="31">
        <f>SUM(O13,O18)</f>
        <v>-46194</v>
      </c>
      <c r="P20" s="30"/>
      <c r="Q20" s="31">
        <f>SUM(Q13,Q18)</f>
        <v>55913731</v>
      </c>
    </row>
    <row r="21" spans="1:17" ht="10.15" customHeight="1" thickTop="1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3" spans="1:17" ht="22.5" customHeight="1">
      <c r="E23" s="30"/>
      <c r="G23" s="30"/>
      <c r="I23" s="30"/>
      <c r="K23" s="27"/>
      <c r="M23" s="27"/>
      <c r="O23" s="27"/>
      <c r="Q23" s="27"/>
    </row>
    <row r="24" spans="1:17" ht="22.5" customHeight="1">
      <c r="E24" s="30"/>
      <c r="G24" s="30"/>
      <c r="I24" s="30"/>
      <c r="K24" s="27"/>
      <c r="M24" s="27"/>
      <c r="O24" s="27"/>
      <c r="Q24" s="27"/>
    </row>
    <row r="25" spans="1:17" ht="22.5" customHeight="1">
      <c r="M25" s="27"/>
      <c r="O25" s="27"/>
      <c r="Q25" s="27"/>
    </row>
    <row r="26" spans="1:17" ht="22.5" customHeight="1">
      <c r="M26" s="27"/>
      <c r="Q26" s="27"/>
    </row>
    <row r="27" spans="1:17" ht="22.5" customHeight="1">
      <c r="M27" s="27"/>
      <c r="Q27" s="27"/>
    </row>
  </sheetData>
  <mergeCells count="5">
    <mergeCell ref="A1:Q1"/>
    <mergeCell ref="A2:Q2"/>
    <mergeCell ref="E4:Q4"/>
    <mergeCell ref="K6:M6"/>
    <mergeCell ref="E11:Q11"/>
  </mergeCells>
  <pageMargins left="0.5" right="0.5" top="0.48" bottom="0.5" header="0.8" footer="0.5"/>
  <pageSetup paperSize="9" scale="77" firstPageNumber="1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zoomScale="90" zoomScaleNormal="90" zoomScaleSheetLayoutView="70" workbookViewId="0"/>
  </sheetViews>
  <sheetFormatPr defaultColWidth="9.125" defaultRowHeight="22.5" customHeight="1"/>
  <cols>
    <col min="1" max="2" width="2.75" style="96" customWidth="1"/>
    <col min="3" max="3" width="51" style="96" customWidth="1"/>
    <col min="4" max="4" width="0.75" style="96" customWidth="1"/>
    <col min="5" max="5" width="7.25" style="112" customWidth="1"/>
    <col min="6" max="6" width="0.75" style="96" customWidth="1"/>
    <col min="7" max="7" width="10.375" style="111" customWidth="1"/>
    <col min="8" max="8" width="0.875" style="96" customWidth="1"/>
    <col min="9" max="9" width="10.375" style="111" customWidth="1"/>
    <col min="10" max="10" width="1.125" style="96" customWidth="1"/>
    <col min="11" max="11" width="10.25" style="111" customWidth="1"/>
    <col min="12" max="12" width="1.125" style="96" customWidth="1"/>
    <col min="13" max="13" width="9.75" style="111" customWidth="1"/>
    <col min="14" max="14" width="4.375" style="96" customWidth="1"/>
    <col min="15" max="15" width="4" style="96" customWidth="1"/>
    <col min="16" max="16" width="9.25" style="96" bestFit="1" customWidth="1"/>
    <col min="17" max="17" width="2.5" style="96" customWidth="1"/>
    <col min="18" max="18" width="9.75" style="96" customWidth="1"/>
    <col min="19" max="19" width="2.875" style="96" customWidth="1"/>
    <col min="20" max="20" width="9.75" style="96" customWidth="1"/>
    <col min="21" max="21" width="3.375" style="96" customWidth="1"/>
    <col min="22" max="22" width="9.75" style="96" customWidth="1"/>
    <col min="23" max="16384" width="9.125" style="96"/>
  </cols>
  <sheetData>
    <row r="1" spans="1:22" s="40" customFormat="1" ht="22.15" customHeight="1">
      <c r="A1" s="107" t="s">
        <v>157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22" s="10" customFormat="1" ht="22.15" customHeight="1">
      <c r="A2" s="154" t="s">
        <v>97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22" s="40" customFormat="1" ht="9" customHeight="1">
      <c r="A3" s="108"/>
      <c r="B3" s="108"/>
      <c r="C3" s="108"/>
      <c r="D3" s="97"/>
      <c r="E3" s="30"/>
      <c r="F3" s="97"/>
      <c r="G3" s="108"/>
      <c r="H3" s="97"/>
      <c r="I3" s="108"/>
      <c r="J3" s="97"/>
      <c r="K3" s="108"/>
      <c r="L3" s="97"/>
      <c r="M3" s="108"/>
    </row>
    <row r="4" spans="1:22" s="10" customFormat="1" ht="22.15" customHeight="1">
      <c r="A4" s="20"/>
      <c r="B4" s="20"/>
      <c r="C4" s="20"/>
      <c r="D4" s="69"/>
      <c r="E4" s="100"/>
      <c r="F4" s="69"/>
      <c r="G4" s="157" t="s">
        <v>1</v>
      </c>
      <c r="H4" s="157"/>
      <c r="I4" s="157"/>
      <c r="J4" s="69"/>
      <c r="K4" s="157" t="s">
        <v>2</v>
      </c>
      <c r="L4" s="157"/>
      <c r="M4" s="157"/>
    </row>
    <row r="5" spans="1:22" s="10" customFormat="1" ht="22.15" customHeight="1">
      <c r="A5" s="20"/>
      <c r="B5" s="20"/>
      <c r="C5" s="20"/>
      <c r="D5" s="69"/>
      <c r="E5" s="100"/>
      <c r="F5" s="69"/>
      <c r="G5" s="155" t="s">
        <v>106</v>
      </c>
      <c r="H5" s="155"/>
      <c r="I5" s="155"/>
      <c r="J5" s="69"/>
      <c r="K5" s="155" t="s">
        <v>106</v>
      </c>
      <c r="L5" s="155"/>
      <c r="M5" s="155"/>
    </row>
    <row r="6" spans="1:22" s="10" customFormat="1" ht="22.15" customHeight="1">
      <c r="A6" s="11"/>
      <c r="B6" s="11"/>
      <c r="C6" s="11"/>
      <c r="E6" s="100"/>
      <c r="G6" s="155" t="s">
        <v>153</v>
      </c>
      <c r="H6" s="155"/>
      <c r="I6" s="155"/>
      <c r="K6" s="155" t="s">
        <v>153</v>
      </c>
      <c r="L6" s="155"/>
      <c r="M6" s="155"/>
    </row>
    <row r="7" spans="1:22" s="10" customFormat="1" ht="22.15" customHeight="1">
      <c r="A7" s="11"/>
      <c r="C7" s="11"/>
      <c r="D7" s="57"/>
      <c r="E7" s="6" t="s">
        <v>5</v>
      </c>
      <c r="F7" s="57"/>
      <c r="G7" s="126" t="s">
        <v>206</v>
      </c>
      <c r="H7" s="127"/>
      <c r="I7" s="126">
        <v>2563</v>
      </c>
      <c r="J7" s="126"/>
      <c r="K7" s="126" t="s">
        <v>206</v>
      </c>
      <c r="L7" s="127"/>
      <c r="M7" s="126">
        <v>2563</v>
      </c>
    </row>
    <row r="8" spans="1:22" s="10" customFormat="1" ht="22.15" customHeight="1">
      <c r="A8" s="11"/>
      <c r="C8" s="11" t="s">
        <v>115</v>
      </c>
      <c r="E8" s="100"/>
      <c r="G8" s="156" t="s">
        <v>92</v>
      </c>
      <c r="H8" s="156"/>
      <c r="I8" s="156"/>
      <c r="J8" s="156"/>
      <c r="K8" s="156"/>
      <c r="L8" s="156"/>
      <c r="M8" s="156"/>
    </row>
    <row r="9" spans="1:22" s="10" customFormat="1" ht="20.65" customHeight="1">
      <c r="A9" s="26" t="s">
        <v>70</v>
      </c>
      <c r="D9" s="7"/>
      <c r="E9" s="100"/>
      <c r="F9" s="7"/>
      <c r="G9" s="30"/>
      <c r="H9" s="7"/>
      <c r="I9" s="30"/>
      <c r="J9" s="7"/>
      <c r="K9" s="101"/>
      <c r="L9" s="7"/>
      <c r="M9" s="101"/>
    </row>
    <row r="10" spans="1:22" s="10" customFormat="1" ht="21.4" customHeight="1">
      <c r="A10" s="10" t="s">
        <v>94</v>
      </c>
      <c r="D10" s="30"/>
      <c r="E10" s="100"/>
      <c r="F10" s="30"/>
      <c r="G10" s="99">
        <v>2087859</v>
      </c>
      <c r="H10" s="30"/>
      <c r="I10" s="99">
        <v>1360827</v>
      </c>
      <c r="J10" s="30"/>
      <c r="K10" s="36">
        <v>862969</v>
      </c>
      <c r="L10" s="30"/>
      <c r="M10" s="36">
        <v>581222</v>
      </c>
      <c r="P10" s="30"/>
      <c r="Q10" s="30"/>
      <c r="R10" s="30"/>
      <c r="S10" s="30"/>
      <c r="T10" s="30"/>
      <c r="U10" s="30"/>
      <c r="V10" s="30"/>
    </row>
    <row r="11" spans="1:22" s="10" customFormat="1" ht="22.15" customHeight="1">
      <c r="A11" s="35" t="s">
        <v>116</v>
      </c>
      <c r="D11" s="30"/>
      <c r="E11" s="100"/>
      <c r="F11" s="30"/>
      <c r="G11" s="99"/>
      <c r="H11" s="30"/>
      <c r="I11" s="99"/>
      <c r="J11" s="30"/>
      <c r="K11" s="36"/>
      <c r="L11" s="30"/>
      <c r="M11" s="36"/>
    </row>
    <row r="12" spans="1:22" s="10" customFormat="1" ht="22.15" customHeight="1">
      <c r="A12" s="1" t="s">
        <v>234</v>
      </c>
      <c r="D12" s="39"/>
      <c r="E12" s="100"/>
      <c r="F12" s="39"/>
      <c r="G12" s="99">
        <v>20425</v>
      </c>
      <c r="H12" s="39"/>
      <c r="I12" s="99">
        <v>150969</v>
      </c>
      <c r="J12" s="39"/>
      <c r="K12" s="36">
        <v>-1368</v>
      </c>
      <c r="L12" s="39"/>
      <c r="M12" s="36">
        <v>1470</v>
      </c>
      <c r="P12" s="30"/>
      <c r="Q12" s="30"/>
      <c r="R12" s="30"/>
      <c r="S12" s="30"/>
      <c r="T12" s="30"/>
      <c r="U12" s="30"/>
      <c r="V12" s="30"/>
    </row>
    <row r="13" spans="1:22" s="10" customFormat="1" ht="21.4" customHeight="1">
      <c r="A13" s="10" t="s">
        <v>53</v>
      </c>
      <c r="D13" s="30"/>
      <c r="E13" s="6"/>
      <c r="F13" s="30"/>
      <c r="G13" s="99">
        <v>411040</v>
      </c>
      <c r="H13" s="30"/>
      <c r="I13" s="99">
        <v>360434</v>
      </c>
      <c r="J13" s="30"/>
      <c r="K13" s="36">
        <v>62975</v>
      </c>
      <c r="L13" s="30"/>
      <c r="M13" s="36">
        <v>771</v>
      </c>
      <c r="P13" s="30"/>
      <c r="Q13" s="30"/>
      <c r="R13" s="30"/>
      <c r="S13" s="30"/>
      <c r="T13" s="30"/>
      <c r="U13" s="30"/>
      <c r="V13" s="30"/>
    </row>
    <row r="14" spans="1:22" s="10" customFormat="1" ht="21.4" customHeight="1">
      <c r="A14" s="10" t="s">
        <v>71</v>
      </c>
      <c r="D14" s="30"/>
      <c r="E14" s="6"/>
      <c r="F14" s="30"/>
      <c r="G14" s="99">
        <v>388610</v>
      </c>
      <c r="H14" s="30"/>
      <c r="I14" s="99">
        <v>351630</v>
      </c>
      <c r="J14" s="30"/>
      <c r="K14" s="36">
        <v>8900</v>
      </c>
      <c r="L14" s="30"/>
      <c r="M14" s="36">
        <v>9029</v>
      </c>
    </row>
    <row r="15" spans="1:22" s="10" customFormat="1" ht="21.4" customHeight="1">
      <c r="A15" s="1" t="s">
        <v>72</v>
      </c>
      <c r="D15" s="30"/>
      <c r="E15" s="100"/>
      <c r="F15" s="30"/>
      <c r="G15" s="99">
        <v>81007</v>
      </c>
      <c r="H15" s="30"/>
      <c r="I15" s="99">
        <v>88847</v>
      </c>
      <c r="J15" s="30"/>
      <c r="K15" s="36">
        <v>507</v>
      </c>
      <c r="L15" s="30"/>
      <c r="M15" s="36">
        <v>670</v>
      </c>
      <c r="P15" s="30"/>
    </row>
    <row r="16" spans="1:22" s="10" customFormat="1" ht="22.15" customHeight="1">
      <c r="A16" s="1" t="s">
        <v>198</v>
      </c>
      <c r="D16" s="30"/>
      <c r="E16" s="100"/>
      <c r="F16" s="30"/>
      <c r="G16" s="99">
        <v>264</v>
      </c>
      <c r="H16" s="30"/>
      <c r="I16" s="99">
        <v>979</v>
      </c>
      <c r="J16" s="30"/>
      <c r="K16" s="36">
        <v>1803</v>
      </c>
      <c r="L16" s="30"/>
      <c r="M16" s="36">
        <v>1004</v>
      </c>
    </row>
    <row r="17" spans="1:22" s="10" customFormat="1" ht="22.15" customHeight="1">
      <c r="A17" s="1" t="s">
        <v>195</v>
      </c>
      <c r="D17" s="39"/>
      <c r="E17" s="100"/>
      <c r="F17" s="39"/>
      <c r="G17" s="99">
        <v>-301000</v>
      </c>
      <c r="H17" s="39"/>
      <c r="I17" s="99">
        <v>621601</v>
      </c>
      <c r="J17" s="39"/>
      <c r="K17" s="36">
        <v>-67232</v>
      </c>
      <c r="L17" s="39"/>
      <c r="M17" s="36">
        <v>-131093</v>
      </c>
    </row>
    <row r="18" spans="1:22" s="10" customFormat="1" ht="22.15" customHeight="1">
      <c r="A18" s="10" t="s">
        <v>200</v>
      </c>
      <c r="D18" s="30"/>
      <c r="E18" s="6"/>
      <c r="F18" s="30"/>
      <c r="G18" s="99">
        <v>1386</v>
      </c>
      <c r="H18" s="30"/>
      <c r="I18" s="99">
        <v>-349845</v>
      </c>
      <c r="J18" s="30"/>
      <c r="K18" s="36">
        <v>0</v>
      </c>
      <c r="L18" s="30"/>
      <c r="M18" s="36">
        <v>0</v>
      </c>
      <c r="P18" s="30"/>
      <c r="Q18" s="30"/>
      <c r="R18" s="30"/>
      <c r="S18" s="30"/>
      <c r="T18" s="30"/>
      <c r="U18" s="30"/>
      <c r="V18" s="30"/>
    </row>
    <row r="19" spans="1:22" s="10" customFormat="1" ht="22.15" customHeight="1">
      <c r="A19" s="1" t="s">
        <v>225</v>
      </c>
      <c r="D19" s="39"/>
      <c r="E19" s="100"/>
      <c r="F19" s="39"/>
      <c r="G19" s="99">
        <v>1359</v>
      </c>
      <c r="H19" s="39"/>
      <c r="I19" s="99">
        <v>400</v>
      </c>
      <c r="J19" s="39"/>
      <c r="K19" s="36">
        <v>1207</v>
      </c>
      <c r="L19" s="39"/>
      <c r="M19" s="36">
        <v>470</v>
      </c>
    </row>
    <row r="20" spans="1:22" s="10" customFormat="1" ht="22.15" customHeight="1">
      <c r="A20" s="1" t="s">
        <v>203</v>
      </c>
      <c r="D20" s="39"/>
      <c r="E20" s="100"/>
      <c r="F20" s="39"/>
      <c r="G20" s="36">
        <v>-1001</v>
      </c>
      <c r="H20" s="39"/>
      <c r="I20" s="36">
        <v>-375</v>
      </c>
      <c r="J20" s="39"/>
      <c r="K20" s="36">
        <v>-59</v>
      </c>
      <c r="L20" s="39"/>
      <c r="M20" s="36">
        <v>-375</v>
      </c>
    </row>
    <row r="21" spans="1:22" s="10" customFormat="1" ht="20.65" customHeight="1">
      <c r="A21" s="1" t="s">
        <v>235</v>
      </c>
      <c r="D21" s="39"/>
      <c r="E21" s="140"/>
      <c r="F21" s="39"/>
      <c r="G21" s="36">
        <v>-297</v>
      </c>
      <c r="H21" s="39"/>
      <c r="I21" s="36">
        <v>0</v>
      </c>
      <c r="J21" s="39"/>
      <c r="K21" s="36">
        <v>0</v>
      </c>
      <c r="L21" s="39"/>
      <c r="M21" s="36">
        <v>0</v>
      </c>
    </row>
    <row r="22" spans="1:22" s="10" customFormat="1" ht="22.15" customHeight="1">
      <c r="A22" s="10" t="s">
        <v>196</v>
      </c>
      <c r="B22" s="1"/>
      <c r="D22" s="39"/>
      <c r="E22" s="140"/>
      <c r="F22" s="39"/>
      <c r="G22" s="99">
        <v>0</v>
      </c>
      <c r="H22" s="39"/>
      <c r="I22" s="99">
        <v>-38496</v>
      </c>
      <c r="J22" s="39"/>
      <c r="K22" s="36">
        <v>0</v>
      </c>
      <c r="L22" s="39"/>
      <c r="M22" s="36">
        <v>0</v>
      </c>
    </row>
    <row r="23" spans="1:22" s="10" customFormat="1" ht="22.15" customHeight="1">
      <c r="A23" s="10" t="s">
        <v>232</v>
      </c>
      <c r="B23" s="1"/>
      <c r="D23" s="39"/>
      <c r="E23" s="6">
        <v>5</v>
      </c>
      <c r="F23" s="39"/>
      <c r="G23" s="99">
        <v>-1411626</v>
      </c>
      <c r="H23" s="39"/>
      <c r="I23" s="99">
        <v>-1480640</v>
      </c>
      <c r="J23" s="39"/>
      <c r="K23" s="36">
        <v>0</v>
      </c>
      <c r="L23" s="39"/>
      <c r="M23" s="36">
        <v>0</v>
      </c>
    </row>
    <row r="24" spans="1:22" s="10" customFormat="1" ht="21.4" customHeight="1">
      <c r="A24" s="1" t="s">
        <v>230</v>
      </c>
      <c r="D24" s="30"/>
      <c r="E24" s="102"/>
      <c r="F24" s="30"/>
      <c r="G24" s="99">
        <v>-12485</v>
      </c>
      <c r="H24" s="30"/>
      <c r="I24" s="99">
        <v>33051</v>
      </c>
      <c r="J24" s="30"/>
      <c r="K24" s="36">
        <v>0</v>
      </c>
      <c r="L24" s="30"/>
      <c r="M24" s="36">
        <v>0</v>
      </c>
    </row>
    <row r="25" spans="1:22" s="10" customFormat="1" ht="21.4" customHeight="1">
      <c r="A25" s="1" t="s">
        <v>233</v>
      </c>
      <c r="D25" s="30"/>
      <c r="E25" s="102"/>
      <c r="F25" s="30"/>
      <c r="G25" s="99">
        <v>-60032</v>
      </c>
      <c r="H25" s="30"/>
      <c r="I25" s="99">
        <v>251241</v>
      </c>
      <c r="J25" s="30"/>
      <c r="K25" s="36">
        <v>0</v>
      </c>
      <c r="L25" s="30"/>
      <c r="M25" s="36">
        <v>0</v>
      </c>
    </row>
    <row r="26" spans="1:22" s="10" customFormat="1" ht="22.15" customHeight="1">
      <c r="A26" s="1" t="s">
        <v>49</v>
      </c>
      <c r="D26" s="98"/>
      <c r="E26" s="100"/>
      <c r="F26" s="98"/>
      <c r="G26" s="99">
        <v>0</v>
      </c>
      <c r="H26" s="98"/>
      <c r="I26" s="99">
        <v>0</v>
      </c>
      <c r="J26" s="98"/>
      <c r="K26" s="36">
        <v>-908277</v>
      </c>
      <c r="L26" s="98"/>
      <c r="M26" s="36">
        <v>-537752</v>
      </c>
      <c r="P26" s="30"/>
      <c r="Q26" s="30"/>
      <c r="R26" s="30"/>
      <c r="S26" s="30"/>
      <c r="T26" s="30"/>
      <c r="U26" s="30"/>
      <c r="V26" s="30"/>
    </row>
    <row r="27" spans="1:22" s="10" customFormat="1" ht="21.4" customHeight="1">
      <c r="A27" s="1" t="s">
        <v>50</v>
      </c>
      <c r="D27" s="98"/>
      <c r="E27" s="100"/>
      <c r="F27" s="98"/>
      <c r="G27" s="99">
        <v>-52268</v>
      </c>
      <c r="H27" s="98"/>
      <c r="I27" s="99">
        <v>-33418</v>
      </c>
      <c r="J27" s="98"/>
      <c r="K27" s="36">
        <v>-25453</v>
      </c>
      <c r="L27" s="98"/>
      <c r="M27" s="36">
        <v>-30628</v>
      </c>
      <c r="P27" s="30"/>
      <c r="Q27" s="30"/>
      <c r="R27" s="30"/>
      <c r="S27" s="30"/>
      <c r="T27" s="30"/>
      <c r="U27" s="30"/>
      <c r="V27" s="30"/>
    </row>
    <row r="28" spans="1:22" s="10" customFormat="1" ht="22.15" customHeight="1">
      <c r="D28" s="30"/>
      <c r="E28" s="100"/>
      <c r="F28" s="30"/>
      <c r="G28" s="103">
        <f>SUM(G10:G27)</f>
        <v>1153241</v>
      </c>
      <c r="H28" s="30"/>
      <c r="I28" s="103">
        <f>SUM(I10:I27)</f>
        <v>1317205</v>
      </c>
      <c r="J28" s="30"/>
      <c r="K28" s="103">
        <f>SUM(K10:K27)</f>
        <v>-64028</v>
      </c>
      <c r="L28" s="30"/>
      <c r="M28" s="103">
        <f>SUM(M10:M27)</f>
        <v>-105212</v>
      </c>
      <c r="P28" s="56"/>
      <c r="R28" s="86"/>
    </row>
    <row r="29" spans="1:22" s="10" customFormat="1" ht="20.65" customHeight="1">
      <c r="A29" s="35" t="s">
        <v>73</v>
      </c>
      <c r="D29" s="39"/>
      <c r="E29" s="100"/>
      <c r="F29" s="39"/>
      <c r="H29" s="39"/>
      <c r="J29" s="39"/>
      <c r="K29" s="99"/>
      <c r="L29" s="39"/>
      <c r="M29" s="99"/>
    </row>
    <row r="30" spans="1:22" s="10" customFormat="1" ht="22.15" customHeight="1">
      <c r="A30" s="1" t="s">
        <v>8</v>
      </c>
      <c r="D30" s="39"/>
      <c r="E30" s="100"/>
      <c r="F30" s="39"/>
      <c r="G30" s="36">
        <v>1842372</v>
      </c>
      <c r="H30" s="39"/>
      <c r="I30" s="36">
        <v>-2084446</v>
      </c>
      <c r="J30" s="39"/>
      <c r="K30" s="99">
        <v>0</v>
      </c>
      <c r="L30" s="39"/>
      <c r="M30" s="99">
        <v>0</v>
      </c>
      <c r="O30" s="86"/>
    </row>
    <row r="31" spans="1:22" s="10" customFormat="1" ht="22.15" customHeight="1">
      <c r="A31" s="1" t="s">
        <v>9</v>
      </c>
      <c r="D31" s="39"/>
      <c r="E31" s="100"/>
      <c r="F31" s="39"/>
      <c r="G31" s="36">
        <v>-135540</v>
      </c>
      <c r="H31" s="39"/>
      <c r="I31" s="36">
        <v>-18681</v>
      </c>
      <c r="J31" s="39"/>
      <c r="K31" s="99">
        <v>0</v>
      </c>
      <c r="L31" s="39"/>
      <c r="M31" s="99">
        <v>0</v>
      </c>
      <c r="O31" s="86"/>
    </row>
    <row r="32" spans="1:22" s="10" customFormat="1" ht="22.15" customHeight="1">
      <c r="A32" s="92" t="s">
        <v>100</v>
      </c>
      <c r="B32" s="92"/>
      <c r="C32" s="92"/>
      <c r="D32" s="39"/>
      <c r="E32" s="100"/>
      <c r="F32" s="39"/>
      <c r="G32" s="36">
        <v>-255850</v>
      </c>
      <c r="H32" s="39"/>
      <c r="I32" s="36">
        <v>1812</v>
      </c>
      <c r="J32" s="39"/>
      <c r="K32" s="99">
        <v>-5406</v>
      </c>
      <c r="L32" s="39"/>
      <c r="M32" s="99">
        <v>-9415</v>
      </c>
      <c r="O32" s="86"/>
    </row>
    <row r="33" spans="1:21" s="10" customFormat="1" ht="22.15" customHeight="1">
      <c r="A33" s="1" t="s">
        <v>117</v>
      </c>
      <c r="D33" s="39"/>
      <c r="E33" s="104"/>
      <c r="F33" s="39"/>
      <c r="G33" s="36">
        <v>43770</v>
      </c>
      <c r="H33" s="39"/>
      <c r="I33" s="36">
        <v>-8263</v>
      </c>
      <c r="J33" s="39"/>
      <c r="K33" s="99">
        <v>68907</v>
      </c>
      <c r="L33" s="39"/>
      <c r="M33" s="99">
        <v>-14400</v>
      </c>
      <c r="O33" s="86"/>
      <c r="S33" s="56"/>
      <c r="T33" s="86"/>
    </row>
    <row r="34" spans="1:21" s="10" customFormat="1" ht="22.15" customHeight="1">
      <c r="A34" s="93" t="s">
        <v>193</v>
      </c>
      <c r="B34" s="92"/>
      <c r="C34" s="92"/>
      <c r="D34" s="39"/>
      <c r="E34" s="104"/>
      <c r="F34" s="39"/>
      <c r="G34" s="36">
        <v>664450</v>
      </c>
      <c r="H34" s="39"/>
      <c r="I34" s="36">
        <v>822803</v>
      </c>
      <c r="J34" s="39"/>
      <c r="K34" s="99">
        <v>0</v>
      </c>
      <c r="L34" s="39"/>
      <c r="M34" s="99">
        <v>0</v>
      </c>
      <c r="P34" s="99"/>
      <c r="S34" s="69"/>
      <c r="T34" s="56"/>
    </row>
    <row r="35" spans="1:21" s="10" customFormat="1" ht="22.15" customHeight="1">
      <c r="A35" s="1" t="s">
        <v>12</v>
      </c>
      <c r="D35" s="39"/>
      <c r="E35" s="100"/>
      <c r="F35" s="39"/>
      <c r="G35" s="36">
        <v>92862</v>
      </c>
      <c r="H35" s="39"/>
      <c r="I35" s="36">
        <v>27060</v>
      </c>
      <c r="J35" s="39"/>
      <c r="K35" s="99">
        <v>0</v>
      </c>
      <c r="L35" s="39"/>
      <c r="M35" s="99">
        <v>0</v>
      </c>
      <c r="O35" s="30"/>
      <c r="P35" s="99"/>
      <c r="S35" s="69"/>
      <c r="T35" s="56"/>
    </row>
    <row r="36" spans="1:21" s="10" customFormat="1" ht="22.15" customHeight="1">
      <c r="A36" s="1" t="s">
        <v>74</v>
      </c>
      <c r="D36" s="39"/>
      <c r="E36" s="100"/>
      <c r="F36" s="39"/>
      <c r="G36" s="36">
        <v>-5210</v>
      </c>
      <c r="H36" s="39"/>
      <c r="I36" s="36">
        <v>9633</v>
      </c>
      <c r="J36" s="39"/>
      <c r="K36" s="99">
        <v>20481</v>
      </c>
      <c r="L36" s="39"/>
      <c r="M36" s="99">
        <v>-86</v>
      </c>
      <c r="O36" s="86"/>
      <c r="P36" s="86"/>
      <c r="Q36" s="30"/>
      <c r="S36" s="69"/>
      <c r="T36" s="56"/>
      <c r="U36" s="86"/>
    </row>
    <row r="37" spans="1:21" s="10" customFormat="1" ht="22.15" customHeight="1">
      <c r="A37" s="1" t="s">
        <v>145</v>
      </c>
      <c r="D37" s="39"/>
      <c r="E37" s="100"/>
      <c r="F37" s="39"/>
      <c r="G37" s="36">
        <v>-1356263</v>
      </c>
      <c r="H37" s="39"/>
      <c r="I37" s="36">
        <v>-881390</v>
      </c>
      <c r="J37" s="39"/>
      <c r="K37" s="99">
        <v>0</v>
      </c>
      <c r="L37" s="39"/>
      <c r="M37" s="99">
        <v>0</v>
      </c>
      <c r="O37" s="86"/>
    </row>
    <row r="38" spans="1:21" s="10" customFormat="1" ht="22.15" customHeight="1">
      <c r="A38" s="1" t="s">
        <v>101</v>
      </c>
      <c r="D38" s="39"/>
      <c r="E38" s="100"/>
      <c r="F38" s="39"/>
      <c r="G38" s="36">
        <v>-229560</v>
      </c>
      <c r="H38" s="39"/>
      <c r="I38" s="36">
        <v>-774124</v>
      </c>
      <c r="J38" s="39"/>
      <c r="K38" s="99">
        <v>-125957</v>
      </c>
      <c r="L38" s="39"/>
      <c r="M38" s="99">
        <v>-127942</v>
      </c>
      <c r="O38" s="86"/>
      <c r="P38" s="86"/>
      <c r="Q38" s="30"/>
      <c r="R38" s="30"/>
    </row>
    <row r="39" spans="1:21" s="10" customFormat="1" ht="22.15" customHeight="1">
      <c r="A39" s="1" t="s">
        <v>30</v>
      </c>
      <c r="D39" s="39"/>
      <c r="E39" s="140"/>
      <c r="F39" s="39"/>
      <c r="G39" s="36">
        <v>-21866</v>
      </c>
      <c r="H39" s="39"/>
      <c r="I39" s="36">
        <v>41311</v>
      </c>
      <c r="J39" s="39"/>
      <c r="K39" s="99">
        <v>635</v>
      </c>
      <c r="L39" s="39"/>
      <c r="M39" s="99">
        <v>-333</v>
      </c>
      <c r="O39" s="86"/>
      <c r="P39" s="86"/>
      <c r="Q39" s="30"/>
    </row>
    <row r="40" spans="1:21" s="10" customFormat="1" ht="22.15" customHeight="1">
      <c r="A40" s="1" t="s">
        <v>120</v>
      </c>
      <c r="D40" s="98"/>
      <c r="E40" s="100"/>
      <c r="F40" s="98"/>
      <c r="G40" s="36">
        <v>5599</v>
      </c>
      <c r="H40" s="98"/>
      <c r="I40" s="36">
        <v>4801</v>
      </c>
      <c r="J40" s="98"/>
      <c r="K40" s="99">
        <v>4358</v>
      </c>
      <c r="L40" s="98"/>
      <c r="M40" s="99">
        <v>4758</v>
      </c>
      <c r="O40" s="86"/>
      <c r="P40" s="86"/>
      <c r="Q40" s="56"/>
      <c r="R40" s="56"/>
    </row>
    <row r="41" spans="1:21" s="10" customFormat="1" ht="22.15" customHeight="1">
      <c r="A41" s="1" t="s">
        <v>103</v>
      </c>
      <c r="D41" s="98"/>
      <c r="E41" s="100"/>
      <c r="F41" s="98"/>
      <c r="G41" s="44">
        <v>0</v>
      </c>
      <c r="H41" s="98"/>
      <c r="I41" s="44">
        <v>1291</v>
      </c>
      <c r="J41" s="98"/>
      <c r="K41" s="105">
        <v>0</v>
      </c>
      <c r="L41" s="98"/>
      <c r="M41" s="105">
        <v>0</v>
      </c>
      <c r="O41" s="86"/>
      <c r="P41" s="86"/>
    </row>
    <row r="42" spans="1:21" s="10" customFormat="1" ht="22.15" customHeight="1">
      <c r="A42" s="10" t="s">
        <v>118</v>
      </c>
      <c r="D42" s="98"/>
      <c r="E42" s="100"/>
      <c r="F42" s="98"/>
      <c r="G42" s="99">
        <f>SUM(G28:G41)</f>
        <v>1798005</v>
      </c>
      <c r="H42" s="98"/>
      <c r="I42" s="99">
        <f>SUM(I28:I41)</f>
        <v>-1540988</v>
      </c>
      <c r="J42" s="98"/>
      <c r="K42" s="99">
        <f>SUM(K28:K41)</f>
        <v>-101010</v>
      </c>
      <c r="L42" s="98"/>
      <c r="M42" s="99">
        <f>SUM(M28:M41)</f>
        <v>-252630</v>
      </c>
    </row>
    <row r="43" spans="1:21" s="10" customFormat="1" ht="22.15" customHeight="1">
      <c r="A43" s="1" t="s">
        <v>174</v>
      </c>
      <c r="D43" s="98"/>
      <c r="E43" s="100"/>
      <c r="F43" s="98"/>
      <c r="G43" s="99">
        <v>-93268</v>
      </c>
      <c r="H43" s="98"/>
      <c r="I43" s="99">
        <v>-83653</v>
      </c>
      <c r="J43" s="98"/>
      <c r="K43" s="99">
        <v>-2804</v>
      </c>
      <c r="L43" s="98"/>
      <c r="M43" s="99">
        <v>-3197</v>
      </c>
    </row>
    <row r="44" spans="1:21" s="11" customFormat="1" ht="22.5" customHeight="1">
      <c r="A44" s="11" t="s">
        <v>119</v>
      </c>
      <c r="D44" s="30"/>
      <c r="E44" s="100"/>
      <c r="F44" s="30"/>
      <c r="G44" s="106">
        <f>SUM(G42:G43)</f>
        <v>1704737</v>
      </c>
      <c r="H44" s="30"/>
      <c r="I44" s="106">
        <f>SUM(I42:I43)</f>
        <v>-1624641</v>
      </c>
      <c r="J44" s="30"/>
      <c r="K44" s="106">
        <f>SUM(K42:K43)</f>
        <v>-103814</v>
      </c>
      <c r="L44" s="30"/>
      <c r="M44" s="106">
        <f>SUM(M42:M43)</f>
        <v>-255827</v>
      </c>
      <c r="P44" s="70"/>
      <c r="R44" s="33"/>
    </row>
    <row r="45" spans="1:21" s="40" customFormat="1" ht="10.15" customHeight="1">
      <c r="A45" s="108"/>
      <c r="B45" s="108"/>
      <c r="C45" s="108"/>
      <c r="D45" s="97"/>
      <c r="E45" s="30"/>
      <c r="F45" s="97"/>
      <c r="G45" s="108"/>
      <c r="H45" s="97"/>
      <c r="I45" s="108"/>
      <c r="J45" s="97"/>
      <c r="K45" s="108"/>
      <c r="L45" s="97"/>
      <c r="M45" s="108"/>
    </row>
    <row r="46" spans="1:21" s="10" customFormat="1" ht="22.5" customHeight="1">
      <c r="A46" s="158" t="s">
        <v>157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</row>
    <row r="47" spans="1:21" s="10" customFormat="1" ht="22.5" customHeight="1">
      <c r="A47" s="154" t="s">
        <v>97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</row>
    <row r="48" spans="1:21" s="40" customFormat="1" ht="9" customHeight="1">
      <c r="A48" s="108"/>
      <c r="B48" s="108"/>
      <c r="C48" s="108"/>
      <c r="D48" s="97"/>
      <c r="E48" s="30"/>
      <c r="F48" s="97"/>
      <c r="G48" s="108"/>
      <c r="H48" s="97"/>
      <c r="I48" s="108"/>
      <c r="J48" s="97"/>
      <c r="K48" s="108"/>
      <c r="L48" s="97"/>
      <c r="M48" s="108"/>
    </row>
    <row r="49" spans="1:19" s="10" customFormat="1" ht="22.5" customHeight="1">
      <c r="A49" s="20"/>
      <c r="B49" s="20"/>
      <c r="C49" s="20"/>
      <c r="D49" s="69"/>
      <c r="E49" s="100"/>
      <c r="F49" s="69"/>
      <c r="G49" s="157" t="s">
        <v>1</v>
      </c>
      <c r="H49" s="157"/>
      <c r="I49" s="157"/>
      <c r="J49" s="69"/>
      <c r="K49" s="157" t="s">
        <v>2</v>
      </c>
      <c r="L49" s="157"/>
      <c r="M49" s="157"/>
    </row>
    <row r="50" spans="1:19" s="10" customFormat="1" ht="22.5" customHeight="1">
      <c r="A50" s="20"/>
      <c r="B50" s="20"/>
      <c r="C50" s="20"/>
      <c r="D50" s="69"/>
      <c r="E50" s="100"/>
      <c r="F50" s="69"/>
      <c r="G50" s="155" t="s">
        <v>106</v>
      </c>
      <c r="H50" s="155"/>
      <c r="I50" s="155"/>
      <c r="J50" s="69"/>
      <c r="K50" s="155" t="s">
        <v>106</v>
      </c>
      <c r="L50" s="155"/>
      <c r="M50" s="155"/>
    </row>
    <row r="51" spans="1:19" s="10" customFormat="1" ht="22.5" customHeight="1">
      <c r="A51" s="11"/>
      <c r="B51" s="11"/>
      <c r="C51" s="11"/>
      <c r="E51" s="100"/>
      <c r="G51" s="155" t="s">
        <v>153</v>
      </c>
      <c r="H51" s="155"/>
      <c r="I51" s="155"/>
      <c r="K51" s="155" t="s">
        <v>153</v>
      </c>
      <c r="L51" s="155"/>
      <c r="M51" s="155"/>
    </row>
    <row r="52" spans="1:19" s="10" customFormat="1" ht="22.5" customHeight="1">
      <c r="A52" s="11"/>
      <c r="C52" s="11"/>
      <c r="D52" s="57"/>
      <c r="E52" s="6" t="s">
        <v>5</v>
      </c>
      <c r="F52" s="57"/>
      <c r="G52" s="126" t="s">
        <v>206</v>
      </c>
      <c r="H52" s="127"/>
      <c r="I52" s="126">
        <v>2563</v>
      </c>
      <c r="J52" s="126"/>
      <c r="K52" s="126" t="s">
        <v>206</v>
      </c>
      <c r="L52" s="127"/>
      <c r="M52" s="126">
        <v>2563</v>
      </c>
    </row>
    <row r="53" spans="1:19" s="10" customFormat="1" ht="22.5" customHeight="1">
      <c r="A53" s="20"/>
      <c r="B53" s="20"/>
      <c r="C53" s="20"/>
      <c r="D53" s="69"/>
      <c r="E53" s="100"/>
      <c r="F53" s="69"/>
      <c r="G53" s="156" t="s">
        <v>92</v>
      </c>
      <c r="H53" s="156"/>
      <c r="I53" s="156"/>
      <c r="J53" s="156"/>
      <c r="K53" s="156"/>
      <c r="L53" s="156"/>
      <c r="M53" s="156"/>
    </row>
    <row r="54" spans="1:19" s="10" customFormat="1" ht="22.5" customHeight="1">
      <c r="A54" s="26" t="s">
        <v>75</v>
      </c>
      <c r="D54" s="39"/>
      <c r="E54" s="100"/>
      <c r="F54" s="39"/>
      <c r="G54" s="99"/>
      <c r="H54" s="39"/>
      <c r="I54" s="99"/>
      <c r="J54" s="39"/>
      <c r="K54" s="99"/>
      <c r="L54" s="39"/>
      <c r="M54" s="99"/>
    </row>
    <row r="55" spans="1:19" s="10" customFormat="1" ht="22.5" customHeight="1">
      <c r="A55" s="10" t="s">
        <v>217</v>
      </c>
      <c r="E55" s="140"/>
      <c r="G55" s="99">
        <v>0</v>
      </c>
      <c r="I55" s="99">
        <v>1960</v>
      </c>
      <c r="K55" s="99">
        <v>0</v>
      </c>
      <c r="M55" s="99">
        <v>1960</v>
      </c>
      <c r="P55" s="86"/>
      <c r="Q55" s="30"/>
    </row>
    <row r="56" spans="1:19" s="10" customFormat="1" ht="22.5" customHeight="1">
      <c r="A56" s="10" t="s">
        <v>218</v>
      </c>
      <c r="E56" s="140"/>
      <c r="G56" s="99">
        <v>0</v>
      </c>
      <c r="I56" s="99">
        <v>-3766</v>
      </c>
      <c r="K56" s="99">
        <v>0</v>
      </c>
      <c r="M56" s="99">
        <v>0</v>
      </c>
      <c r="P56" s="86"/>
      <c r="Q56" s="30"/>
    </row>
    <row r="57" spans="1:19" s="10" customFormat="1" ht="22.5" customHeight="1">
      <c r="A57" s="10" t="s">
        <v>236</v>
      </c>
      <c r="E57" s="140">
        <v>5</v>
      </c>
      <c r="G57" s="99">
        <v>-2712138</v>
      </c>
      <c r="I57" s="99">
        <v>0</v>
      </c>
      <c r="K57" s="99">
        <v>-2712138</v>
      </c>
      <c r="M57" s="99">
        <v>0</v>
      </c>
      <c r="P57" s="86"/>
      <c r="Q57" s="30"/>
    </row>
    <row r="58" spans="1:19" s="10" customFormat="1" ht="22.5" customHeight="1">
      <c r="A58" s="10" t="s">
        <v>135</v>
      </c>
      <c r="E58" s="140">
        <v>5</v>
      </c>
      <c r="G58" s="99">
        <v>-295103</v>
      </c>
      <c r="I58" s="99">
        <v>-196906</v>
      </c>
      <c r="K58" s="99">
        <v>-239820</v>
      </c>
      <c r="M58" s="99">
        <v>0</v>
      </c>
    </row>
    <row r="59" spans="1:19" s="10" customFormat="1" ht="22.5" customHeight="1">
      <c r="A59" s="10" t="s">
        <v>237</v>
      </c>
      <c r="E59" s="140">
        <v>6</v>
      </c>
      <c r="G59" s="99">
        <v>0</v>
      </c>
      <c r="I59" s="99">
        <v>0</v>
      </c>
      <c r="K59" s="99">
        <v>-705000</v>
      </c>
      <c r="M59" s="99">
        <v>0</v>
      </c>
      <c r="P59" s="86"/>
      <c r="Q59" s="30"/>
    </row>
    <row r="60" spans="1:19" s="10" customFormat="1" ht="22.5" customHeight="1">
      <c r="A60" s="10" t="s">
        <v>238</v>
      </c>
      <c r="E60" s="140"/>
      <c r="G60" s="99">
        <v>444417</v>
      </c>
      <c r="I60" s="99">
        <v>3698906</v>
      </c>
      <c r="K60" s="99">
        <v>499010</v>
      </c>
      <c r="M60" s="99">
        <v>10100</v>
      </c>
      <c r="O60" s="30"/>
    </row>
    <row r="61" spans="1:19" s="10" customFormat="1" ht="22.5" customHeight="1">
      <c r="A61" s="10" t="s">
        <v>121</v>
      </c>
      <c r="E61" s="140"/>
      <c r="G61" s="99">
        <v>0</v>
      </c>
      <c r="I61" s="99">
        <v>0</v>
      </c>
      <c r="K61" s="99">
        <v>0</v>
      </c>
      <c r="M61" s="99">
        <v>314000</v>
      </c>
      <c r="P61" s="30"/>
    </row>
    <row r="62" spans="1:19" s="10" customFormat="1" ht="22.5" customHeight="1">
      <c r="A62" s="10" t="s">
        <v>10</v>
      </c>
      <c r="E62" s="140"/>
      <c r="G62" s="99">
        <v>0</v>
      </c>
      <c r="I62" s="99">
        <v>-5000</v>
      </c>
      <c r="K62" s="99">
        <v>0</v>
      </c>
      <c r="M62" s="99">
        <v>-305000</v>
      </c>
      <c r="Q62" s="30"/>
      <c r="S62" s="56"/>
    </row>
    <row r="63" spans="1:19" s="10" customFormat="1" ht="22.5" customHeight="1">
      <c r="A63" s="10" t="s">
        <v>224</v>
      </c>
      <c r="E63" s="140"/>
      <c r="G63" s="99">
        <v>297</v>
      </c>
      <c r="I63" s="99">
        <v>0</v>
      </c>
      <c r="K63" s="99">
        <v>0</v>
      </c>
      <c r="M63" s="99">
        <v>0</v>
      </c>
    </row>
    <row r="64" spans="1:19" s="10" customFormat="1" ht="22.5" customHeight="1">
      <c r="A64" s="1" t="s">
        <v>175</v>
      </c>
      <c r="G64" s="99">
        <v>-433833</v>
      </c>
      <c r="I64" s="99">
        <v>-1775910</v>
      </c>
      <c r="K64" s="99">
        <v>-1511</v>
      </c>
      <c r="M64" s="99">
        <v>0</v>
      </c>
      <c r="O64" s="30"/>
      <c r="Q64" s="30"/>
    </row>
    <row r="65" spans="1:20" s="10" customFormat="1" ht="22.5" customHeight="1">
      <c r="A65" s="1" t="s">
        <v>122</v>
      </c>
      <c r="G65" s="99">
        <v>-970</v>
      </c>
      <c r="I65" s="99">
        <v>0</v>
      </c>
      <c r="K65" s="99">
        <v>0</v>
      </c>
      <c r="M65" s="99">
        <v>0</v>
      </c>
      <c r="Q65" s="30"/>
    </row>
    <row r="66" spans="1:20" s="10" customFormat="1" ht="22.5" customHeight="1">
      <c r="A66" s="1" t="s">
        <v>77</v>
      </c>
      <c r="G66" s="99">
        <v>624545</v>
      </c>
      <c r="I66" s="99">
        <v>516142</v>
      </c>
      <c r="K66" s="99">
        <v>908277</v>
      </c>
      <c r="M66" s="99">
        <v>538352</v>
      </c>
      <c r="P66" s="30"/>
      <c r="Q66" s="30"/>
      <c r="S66" s="56"/>
    </row>
    <row r="67" spans="1:20" s="10" customFormat="1" ht="22.5" customHeight="1">
      <c r="A67" s="1" t="s">
        <v>76</v>
      </c>
      <c r="G67" s="99">
        <v>11748</v>
      </c>
      <c r="I67" s="99">
        <v>37692</v>
      </c>
      <c r="K67" s="99">
        <v>5247</v>
      </c>
      <c r="M67" s="99">
        <v>9672</v>
      </c>
      <c r="P67" s="30"/>
      <c r="Q67" s="30"/>
      <c r="S67" s="56"/>
    </row>
    <row r="68" spans="1:20" s="11" customFormat="1" ht="22.5" customHeight="1">
      <c r="A68" s="9" t="s">
        <v>226</v>
      </c>
      <c r="D68" s="30"/>
      <c r="E68" s="100"/>
      <c r="F68" s="30"/>
      <c r="G68" s="106">
        <f>SUM(G54:H67)</f>
        <v>-2361037</v>
      </c>
      <c r="H68" s="30"/>
      <c r="I68" s="106">
        <f>SUM(I54:J67)</f>
        <v>2273118</v>
      </c>
      <c r="J68" s="30"/>
      <c r="K68" s="106">
        <f>SUM(K54:L67)</f>
        <v>-2245935</v>
      </c>
      <c r="L68" s="30"/>
      <c r="M68" s="106">
        <f>SUM(M54:N67)</f>
        <v>569084</v>
      </c>
      <c r="R68" s="33"/>
      <c r="S68" s="70"/>
    </row>
    <row r="69" spans="1:20" s="40" customFormat="1" ht="9" customHeight="1">
      <c r="A69" s="108"/>
      <c r="B69" s="108"/>
      <c r="C69" s="108"/>
      <c r="D69" s="97"/>
      <c r="E69" s="30"/>
      <c r="F69" s="97"/>
      <c r="G69" s="108"/>
      <c r="H69" s="97"/>
      <c r="I69" s="117"/>
      <c r="J69" s="97"/>
      <c r="K69" s="108"/>
      <c r="L69" s="97"/>
      <c r="M69" s="117"/>
    </row>
    <row r="70" spans="1:20" s="10" customFormat="1" ht="22.5" customHeight="1">
      <c r="A70" s="26" t="s">
        <v>78</v>
      </c>
      <c r="D70" s="39"/>
      <c r="E70" s="100"/>
      <c r="F70" s="39"/>
      <c r="G70" s="99"/>
      <c r="H70" s="39"/>
      <c r="I70" s="99"/>
      <c r="J70" s="39"/>
      <c r="K70" s="99"/>
      <c r="L70" s="39"/>
      <c r="M70" s="99"/>
      <c r="S70" s="56"/>
    </row>
    <row r="71" spans="1:20" s="10" customFormat="1" ht="22.5" customHeight="1">
      <c r="A71" s="94" t="s">
        <v>81</v>
      </c>
      <c r="D71" s="39"/>
      <c r="E71" s="100"/>
      <c r="F71" s="39"/>
      <c r="G71" s="99">
        <v>2398543</v>
      </c>
      <c r="H71" s="39"/>
      <c r="I71" s="99">
        <v>2111956</v>
      </c>
      <c r="J71" s="39"/>
      <c r="K71" s="99">
        <v>2315000</v>
      </c>
      <c r="L71" s="39"/>
      <c r="M71" s="99">
        <v>0</v>
      </c>
      <c r="O71" s="56"/>
      <c r="P71" s="56"/>
      <c r="S71" s="56"/>
    </row>
    <row r="72" spans="1:20" s="10" customFormat="1" ht="22.5" customHeight="1">
      <c r="A72" s="94" t="s">
        <v>176</v>
      </c>
      <c r="E72" s="100"/>
      <c r="G72" s="99">
        <v>-996222</v>
      </c>
      <c r="I72" s="99">
        <v>-641752</v>
      </c>
      <c r="K72" s="99">
        <v>-850000</v>
      </c>
      <c r="M72" s="99">
        <v>0</v>
      </c>
      <c r="O72" s="56"/>
      <c r="P72" s="56"/>
      <c r="S72" s="56"/>
    </row>
    <row r="73" spans="1:20" s="10" customFormat="1" ht="22.5" customHeight="1">
      <c r="A73" s="92" t="s">
        <v>130</v>
      </c>
      <c r="B73" s="92"/>
      <c r="C73" s="92"/>
      <c r="E73" s="100"/>
      <c r="G73" s="99">
        <v>176850</v>
      </c>
      <c r="I73" s="99">
        <v>1018640</v>
      </c>
      <c r="K73" s="99">
        <v>50000</v>
      </c>
      <c r="M73" s="99">
        <v>0</v>
      </c>
      <c r="O73" s="56"/>
      <c r="P73" s="56"/>
      <c r="S73" s="86"/>
      <c r="T73" s="86"/>
    </row>
    <row r="74" spans="1:20" s="10" customFormat="1" ht="22.5" customHeight="1">
      <c r="A74" s="92" t="s">
        <v>138</v>
      </c>
      <c r="B74" s="92"/>
      <c r="C74" s="92"/>
      <c r="E74" s="100"/>
      <c r="G74" s="99">
        <v>-320175</v>
      </c>
      <c r="I74" s="99">
        <v>-184114</v>
      </c>
      <c r="K74" s="99">
        <v>0</v>
      </c>
      <c r="M74" s="99">
        <v>0</v>
      </c>
      <c r="O74" s="56"/>
      <c r="P74" s="56"/>
    </row>
    <row r="75" spans="1:20" s="10" customFormat="1" ht="22.5" customHeight="1">
      <c r="A75" s="92" t="s">
        <v>239</v>
      </c>
      <c r="B75" s="92"/>
      <c r="C75" s="92"/>
      <c r="E75" s="137"/>
      <c r="G75" s="99">
        <v>0</v>
      </c>
      <c r="I75" s="99">
        <v>0</v>
      </c>
      <c r="K75" s="99">
        <v>-15000</v>
      </c>
      <c r="M75" s="99">
        <v>0</v>
      </c>
      <c r="O75" s="56"/>
      <c r="P75" s="56"/>
    </row>
    <row r="76" spans="1:20" s="10" customFormat="1" ht="22.5" customHeight="1">
      <c r="A76" s="94" t="s">
        <v>199</v>
      </c>
      <c r="B76" s="95"/>
      <c r="E76" s="100"/>
      <c r="G76" s="99">
        <v>-31076</v>
      </c>
      <c r="I76" s="99">
        <v>-10587</v>
      </c>
      <c r="K76" s="99">
        <v>-4893</v>
      </c>
      <c r="M76" s="99">
        <v>-4346</v>
      </c>
      <c r="P76" s="86"/>
    </row>
    <row r="77" spans="1:20" s="10" customFormat="1" ht="22.5" customHeight="1">
      <c r="A77" s="94" t="s">
        <v>80</v>
      </c>
      <c r="G77" s="99">
        <v>-496</v>
      </c>
      <c r="I77" s="99">
        <v>-969</v>
      </c>
      <c r="K77" s="99">
        <v>-496</v>
      </c>
      <c r="M77" s="99">
        <v>-969</v>
      </c>
      <c r="Q77" s="30"/>
    </row>
    <row r="78" spans="1:20" s="10" customFormat="1" ht="22.5" customHeight="1">
      <c r="A78" s="10" t="s">
        <v>79</v>
      </c>
      <c r="E78" s="100"/>
      <c r="G78" s="99">
        <v>-511673</v>
      </c>
      <c r="I78" s="99">
        <v>-542931</v>
      </c>
      <c r="K78" s="99">
        <v>-19439</v>
      </c>
      <c r="M78" s="99">
        <v>0</v>
      </c>
    </row>
    <row r="79" spans="1:20" s="11" customFormat="1" ht="22.5" customHeight="1">
      <c r="A79" s="9" t="s">
        <v>136</v>
      </c>
      <c r="D79" s="30"/>
      <c r="E79" s="30"/>
      <c r="F79" s="30"/>
      <c r="G79" s="109">
        <f>SUM(G71:G78)</f>
        <v>715751</v>
      </c>
      <c r="H79" s="30"/>
      <c r="I79" s="109">
        <f>SUM(I71:I78)</f>
        <v>1750243</v>
      </c>
      <c r="J79" s="30"/>
      <c r="K79" s="109">
        <f>SUM(K71:K78)</f>
        <v>1475172</v>
      </c>
      <c r="L79" s="30"/>
      <c r="M79" s="109">
        <f>SUM(M71:M78)</f>
        <v>-5315</v>
      </c>
    </row>
    <row r="80" spans="1:20" s="40" customFormat="1" ht="9" customHeight="1">
      <c r="A80" s="108"/>
      <c r="B80" s="108"/>
      <c r="C80" s="108"/>
      <c r="D80" s="97"/>
      <c r="E80" s="30"/>
      <c r="F80" s="97"/>
      <c r="G80" s="108"/>
      <c r="H80" s="97"/>
      <c r="I80" s="117"/>
      <c r="J80" s="97"/>
      <c r="K80" s="108"/>
      <c r="L80" s="97"/>
      <c r="M80" s="117"/>
    </row>
    <row r="81" spans="1:13" s="11" customFormat="1" ht="22.5" customHeight="1">
      <c r="A81" s="10" t="s">
        <v>150</v>
      </c>
      <c r="D81" s="39"/>
      <c r="E81" s="100"/>
      <c r="F81" s="39"/>
      <c r="H81" s="39"/>
      <c r="J81" s="39"/>
      <c r="L81" s="39"/>
    </row>
    <row r="82" spans="1:13" s="11" customFormat="1" ht="22.5" customHeight="1">
      <c r="A82" s="10"/>
      <c r="B82" s="10" t="s">
        <v>123</v>
      </c>
      <c r="C82" s="10"/>
      <c r="D82" s="39"/>
      <c r="E82" s="100"/>
      <c r="F82" s="39"/>
      <c r="G82" s="99">
        <f>SUM(G44,G68,G79)</f>
        <v>59451</v>
      </c>
      <c r="H82" s="39"/>
      <c r="I82" s="99">
        <f>SUM(I44,I68,I79)</f>
        <v>2398720</v>
      </c>
      <c r="J82" s="99"/>
      <c r="K82" s="99">
        <f>SUM(K44,K68,K79)</f>
        <v>-874577</v>
      </c>
      <c r="L82" s="39"/>
      <c r="M82" s="99">
        <f>SUM(M44,M68,M79)</f>
        <v>307942</v>
      </c>
    </row>
    <row r="83" spans="1:13" s="11" customFormat="1" ht="22.5" customHeight="1">
      <c r="A83" s="10" t="s">
        <v>177</v>
      </c>
      <c r="B83" s="10"/>
      <c r="C83" s="10"/>
      <c r="D83" s="39"/>
      <c r="E83" s="100"/>
      <c r="F83" s="39"/>
      <c r="G83" s="44">
        <v>149861</v>
      </c>
      <c r="H83" s="39"/>
      <c r="I83" s="44">
        <v>-69664</v>
      </c>
      <c r="J83" s="39"/>
      <c r="K83" s="44">
        <v>0</v>
      </c>
      <c r="L83" s="39"/>
      <c r="M83" s="44">
        <v>0</v>
      </c>
    </row>
    <row r="84" spans="1:13" s="11" customFormat="1" ht="22.5" customHeight="1">
      <c r="A84" s="11" t="s">
        <v>150</v>
      </c>
      <c r="B84" s="10"/>
      <c r="C84" s="10"/>
      <c r="D84" s="39"/>
      <c r="E84" s="100"/>
      <c r="F84" s="39"/>
      <c r="G84" s="37">
        <f>SUM(G82:G83)</f>
        <v>209312</v>
      </c>
      <c r="H84" s="39"/>
      <c r="I84" s="37">
        <f>SUM(I82:I83)</f>
        <v>2329056</v>
      </c>
      <c r="J84" s="39"/>
      <c r="K84" s="37">
        <f>SUM(K82:K83)</f>
        <v>-874577</v>
      </c>
      <c r="L84" s="39"/>
      <c r="M84" s="37">
        <f>SUM(M82:M83)</f>
        <v>307942</v>
      </c>
    </row>
    <row r="85" spans="1:13" s="10" customFormat="1" ht="22.5" customHeight="1">
      <c r="A85" s="8" t="s">
        <v>151</v>
      </c>
      <c r="D85" s="98"/>
      <c r="E85" s="100"/>
      <c r="F85" s="98"/>
      <c r="G85" s="36">
        <v>4856589</v>
      </c>
      <c r="H85" s="98"/>
      <c r="I85" s="36">
        <v>4917163</v>
      </c>
      <c r="J85" s="98"/>
      <c r="K85" s="36">
        <v>2231435</v>
      </c>
      <c r="L85" s="98"/>
      <c r="M85" s="36">
        <v>1780104</v>
      </c>
    </row>
    <row r="86" spans="1:13" s="10" customFormat="1" ht="22.5" customHeight="1" thickBot="1">
      <c r="A86" s="9" t="s">
        <v>154</v>
      </c>
      <c r="B86" s="11"/>
      <c r="C86" s="11"/>
      <c r="D86" s="30"/>
      <c r="E86" s="30"/>
      <c r="F86" s="30"/>
      <c r="G86" s="110">
        <f>SUM(G84:G85)</f>
        <v>5065901</v>
      </c>
      <c r="H86" s="30"/>
      <c r="I86" s="110">
        <f>SUM(I84:I85)</f>
        <v>7246219</v>
      </c>
      <c r="J86" s="30"/>
      <c r="K86" s="110">
        <f>SUM(K84:K85)</f>
        <v>1356858</v>
      </c>
      <c r="L86" s="30"/>
      <c r="M86" s="110">
        <f>SUM(M84:M85)</f>
        <v>2088046</v>
      </c>
    </row>
    <row r="87" spans="1:13" s="40" customFormat="1" ht="9" customHeight="1" thickTop="1">
      <c r="A87" s="108"/>
      <c r="B87" s="108"/>
      <c r="C87" s="108"/>
      <c r="D87" s="97"/>
      <c r="E87" s="30"/>
      <c r="F87" s="97"/>
      <c r="G87" s="108"/>
      <c r="H87" s="97"/>
      <c r="I87" s="108"/>
      <c r="J87" s="97"/>
      <c r="K87" s="108"/>
      <c r="L87" s="97"/>
      <c r="M87" s="108"/>
    </row>
    <row r="89" spans="1:13" s="10" customFormat="1" ht="22.5" customHeight="1">
      <c r="E89" s="100"/>
      <c r="G89" s="99"/>
      <c r="I89" s="99"/>
      <c r="K89" s="99"/>
      <c r="M89" s="99"/>
    </row>
    <row r="90" spans="1:13" s="10" customFormat="1" ht="22.5" customHeight="1">
      <c r="E90" s="100"/>
      <c r="G90" s="111"/>
      <c r="I90" s="99"/>
      <c r="K90" s="99"/>
      <c r="M90" s="99"/>
    </row>
  </sheetData>
  <mergeCells count="17">
    <mergeCell ref="G53:M53"/>
    <mergeCell ref="G49:I49"/>
    <mergeCell ref="K49:M49"/>
    <mergeCell ref="G4:I4"/>
    <mergeCell ref="K4:M4"/>
    <mergeCell ref="G5:I5"/>
    <mergeCell ref="K5:M5"/>
    <mergeCell ref="G6:I6"/>
    <mergeCell ref="K6:M6"/>
    <mergeCell ref="G8:M8"/>
    <mergeCell ref="A46:M46"/>
    <mergeCell ref="A47:M47"/>
    <mergeCell ref="A2:M2"/>
    <mergeCell ref="G50:I50"/>
    <mergeCell ref="K50:M50"/>
    <mergeCell ref="G51:I51"/>
    <mergeCell ref="K51:M51"/>
  </mergeCells>
  <pageMargins left="0.8" right="0.5" top="0.48" bottom="0.5" header="0.5" footer="0.5"/>
  <pageSetup paperSize="9" scale="75" firstPageNumber="11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5" max="16383" man="1"/>
  </rowBreaks>
  <ignoredErrors>
    <ignoredError sqref="G7:K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 (3-5)</vt:lpstr>
      <vt:lpstr>PL (6)</vt:lpstr>
      <vt:lpstr>EQ-Consol Q1-20 (7)</vt:lpstr>
      <vt:lpstr>EQ-Consol Q1-21 (8)</vt:lpstr>
      <vt:lpstr>EQ-Separate Q1-20 (9)</vt:lpstr>
      <vt:lpstr>EQ-Separate Q1-21 (10)</vt:lpstr>
      <vt:lpstr>CF (11-12)</vt:lpstr>
      <vt:lpstr>'CF (11-12)'!Print_Area</vt:lpstr>
      <vt:lpstr>'EQ-Consol Q1-20 (7)'!Print_Area</vt:lpstr>
      <vt:lpstr>'EQ-Consol Q1-21 (8)'!Print_Area</vt:lpstr>
      <vt:lpstr>'EQ-Separate Q1-20 (9)'!Print_Area</vt:lpstr>
      <vt:lpstr>'EQ-Separate Q1-21 (10)'!Print_Area</vt:lpstr>
      <vt:lpstr>'PL (6)'!Print_Area</vt:lpstr>
      <vt:lpstr>'SFP (3-5)'!Print_Area</vt:lpstr>
      <vt:lpstr>'PL (6)'!Print_Titles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Administrator</cp:lastModifiedBy>
  <cp:lastPrinted>2021-05-13T07:26:00Z</cp:lastPrinted>
  <dcterms:created xsi:type="dcterms:W3CDTF">2013-10-27T05:22:12Z</dcterms:created>
  <dcterms:modified xsi:type="dcterms:W3CDTF">2021-05-13T10:56:19Z</dcterms:modified>
</cp:coreProperties>
</file>