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งบการเงินTPCORP_ส่งตลท\2564-Q1\"/>
    </mc:Choice>
  </mc:AlternateContent>
  <bookViews>
    <workbookView xWindow="-120" yWindow="-120" windowWidth="20730" windowHeight="11160" tabRatio="911" activeTab="4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งบกระแสเงินสด 1" sheetId="8" state="hidden" r:id="rId8"/>
    <sheet name="งบกระแสเงินสด 2" sheetId="9" state="hidden" r:id="rId9"/>
    <sheet name="กระแสเงินสด1" sheetId="19" r:id="rId10"/>
    <sheet name="กระแสเงินสด2" sheetId="20" r:id="rId11"/>
  </sheets>
  <definedNames>
    <definedName name="name" localSheetId="6">งบแสดงการเปลี่ยนแปลง_งบเฉพาะ!$A$3:$W$33</definedName>
    <definedName name="_xlnm.Print_Area" localSheetId="3">เบ็ดเสร็จ1!$A$1:$J$45</definedName>
    <definedName name="_xlnm.Print_Area" localSheetId="4">เบ็ดเสร็จ2!$A$1:$J$53</definedName>
    <definedName name="_xlnm.Print_Area" localSheetId="9">กระแสเงินสด1!$A$1:$H$43</definedName>
    <definedName name="_xlnm.Print_Area" localSheetId="10">กระแสเงินสด2!$A$1:$H$70</definedName>
    <definedName name="_xlnm.Print_Area" localSheetId="6">งบแสดงการเปลี่ยนแปลง_งบเฉพาะ!$A$1:$W$37</definedName>
    <definedName name="_xlnm.Print_Area" localSheetId="5">งบแสดงการเปลี่ยนแปลง_งบรวม!$A$1:$AA$40</definedName>
    <definedName name="_xlnm.Print_Area" localSheetId="7">'งบกระแสเงินสด 1'!$A$1:$H$46</definedName>
    <definedName name="_xlnm.Print_Area" localSheetId="8">'งบกระแสเงินสด 2'!$A$1:$H$74</definedName>
    <definedName name="_xlnm.Print_Area" localSheetId="0">'งบดุล 1'!$A$1:$J$37</definedName>
    <definedName name="_xlnm.Print_Area" localSheetId="1">'งบดุล 2'!$A$1:$J$31</definedName>
    <definedName name="_xlnm.Print_Area" localSheetId="2">'งบดุล 3'!$A$1:$J$35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<sst xmlns="http://schemas.openxmlformats.org/spreadsheetml/2006/main" count="540" uniqueCount="274">
  <si>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</si>
  <si>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</si>
  <si>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</si>
  <si>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</si>
  <si>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</si>
  <si>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</si>
  <si>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</si>
  <si>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</si>
  <si>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</si>
  <si>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</si>
  <si>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</si>
  <si>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</si>
  <si>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</si>
  <si>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</si>
  <si>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</si>
  <si>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</si>
  <si>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</si>
  <si>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</si>
  <si>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</si>
  <si>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</si>
  <si>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</si>
  <si>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</si>
  <si>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</si>
  <si>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</si>
  <si>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</si>
  <si>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</si>
  <si>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</si>
  <si>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</si>
  <si>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</si>
  <si>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</si>
  <si>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</si>
  <si>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</si>
  <si>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</si>
  <si>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</si>
  <si>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</si>
  <si>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</si>
  <si>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</si>
  <si>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</si>
  <si>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</si>
  <si>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</si>
  <si>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</si>
  <si>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</si>
  <si>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</si>
  <si>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</si>
  <si>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</si>
  <si>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</si>
  <si>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</si>
  <si>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</si>
  <si>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</si>
  <si>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</si>
  <si>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</si>
  <si>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</si>
  <si>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เงินให้กู้ยืมระยะสั้นแก่กิจการที่เกี่ยวข้องกัน</t>
  </si>
  <si>
    <t>ที่ดิน อาคาร และอุปกรณ์ - สุทธิ</t>
  </si>
  <si>
    <t>สินทรัพย์ไม่มีตัวตน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</si>
  <si>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</si>
  <si>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</si>
  <si>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</si>
  <si>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</si>
  <si>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</si>
  <si>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</si>
  <si>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</si>
  <si>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เงินมัดจำ และเงินประกัน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</si>
  <si>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</si>
  <si>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</si>
  <si>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</si>
  <si>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</si>
  <si>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</si>
  <si>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</si>
  <si>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</si>
  <si>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</si>
  <si>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</si>
  <si>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</si>
  <si>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</si>
  <si>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</si>
  <si>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</si>
  <si>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</si>
  <si>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</si>
  <si>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</si>
  <si>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</si>
  <si>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</si>
  <si>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</si>
  <si>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</si>
  <si>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</si>
  <si>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</si>
  <si>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</si>
  <si>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</si>
  <si>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</si>
  <si>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</si>
  <si>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</si>
  <si>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</si>
  <si>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</si>
  <si>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</si>
  <si>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</si>
  <si>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</si>
  <si>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</si>
  <si>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</si>
  <si>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</si>
  <si>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</si>
  <si>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</si>
  <si>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</si>
  <si>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</si>
  <si>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</si>
  <si>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</si>
  <si>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</si>
  <si>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</si>
  <si>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</si>
  <si>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</si>
  <si>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31 มีนาคม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</si>
  <si>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</si>
  <si>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</si>
  <si>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</si>
  <si>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</si>
  <si>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</si>
  <si>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</si>
  <si>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</si>
  <si>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</si>
  <si>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</si>
  <si>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</si>
  <si>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</si>
  <si>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</si>
  <si>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</si>
  <si>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</si>
  <si>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</si>
  <si>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</si>
  <si>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กำไรขาดทุนเบ็ดเสร็จอื่น :-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</si>
  <si>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</si>
  <si>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</si>
  <si>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</si>
  <si>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</si>
  <si>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</si>
  <si>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</si>
  <si>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</si>
  <si>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</si>
  <si>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</si>
  <si>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</si>
  <si>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</si>
  <si>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กำไร(ขาดทุน)ก่อนภาษีเงินได้</t>
  </si>
  <si>
    <t>เงินสดสุทธิใช้ไปในจากกิจกรรมจัดหาเงิน</t>
  </si>
  <si>
    <t>รายได้ค่าที่ปรึกษา</t>
  </si>
  <si>
    <t>ขาดทุนสุทธิสำหรับงวดจากการดำเนินงานที่ยกเลิก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</si>
  <si>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</si>
  <si>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</si>
  <si>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</si>
  <si>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</si>
  <si>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</si>
  <si>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</si>
  <si>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</si>
  <si>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</si>
  <si>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</si>
  <si>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</si>
  <si>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</si>
  <si>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</si>
  <si>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</si>
  <si>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</si>
  <si>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</si>
  <si>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</si>
  <si>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ยอดคงเหลือ ณ วันที่ 1 มกราคม 2562</t>
  </si>
  <si>
    <t>ยอดคงเหลือ ณ วันที่ 31 มีนาคม 2562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</si>
  <si>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</si>
  <si>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</si>
  <si>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</si>
  <si>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</si>
  <si>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</si>
  <si>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</si>
  <si>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</si>
  <si>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</si>
  <si>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</si>
  <si>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</si>
  <si>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</si>
  <si>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</si>
  <si>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</si>
  <si>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</si>
  <si>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ยอดคงเหลือ ณ วันที่ 1 มกราคม 2563</t>
  </si>
  <si>
    <t>ยอดคงเหลือ ณ วันที่ 31 มีนาคม 2563</t>
  </si>
  <si>
    <t xml:space="preserve">   </t>
  </si>
  <si>
    <t>สินค้าคงเหลือ - สุทธิ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</si>
  <si>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</si>
  <si>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</si>
  <si>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</si>
  <si>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</si>
  <si>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กำไร(ขาดทุน)สุทธิสำหรับงวด</t>
  </si>
  <si>
    <t>รายได้(ค่าใช้จ่าย)ภาษีเงินได้</t>
  </si>
  <si>
    <t>การแบ่งปันกำไร(ขาดทุน)</t>
  </si>
  <si>
    <t>เงินสดสุทธิได้มาจาก(ใช้ไปใน)กิจกรรมลงทุน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</si>
  <si>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</si>
  <si>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</si>
  <si>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 - ส่วนที่ถึงกำหนด</t>
  </si>
  <si>
    <t>- ชำระภายใน 1 ปี</t>
  </si>
  <si>
    <t>หนี้สินตามสัญญาเช่า - สุทธิ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</si>
  <si>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</si>
  <si>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</si>
  <si>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</si>
  <si>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</si>
  <si>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</si>
  <si>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</si>
  <si>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</si>
  <si>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</si>
  <si>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</si>
  <si>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</si>
  <si>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</si>
  <si>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</si>
  <si>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สินทรัพย์ภาษีเงินได้รอการตัดบัญชี</t>
  </si>
  <si>
    <t>ประมาณการหนี้สินผลประโยชน์ของพนักงาน</t>
  </si>
  <si>
    <t>หนี้สินภาษีเงินได้รอการตัดบัญชี</t>
  </si>
  <si>
    <t>กำไรจากการคืนทุนเงินลงทุน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</si>
  <si>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</si>
  <si>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</si>
  <si>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</si>
  <si>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</si>
  <si>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</si>
  <si>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</si>
  <si>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สินทรัพย์ทางการเงินไม่หมุนเวียนอื่น - สิทธิ</t>
  </si>
  <si>
    <t>รายการที่จะถูกบันทึกในงบกำไรหรือขาดทุนในภายหลัง</t>
  </si>
  <si>
    <t>เงินลงทุน เพิ่มขึ้น</t>
  </si>
  <si>
    <t>รายการที่จะไม่ถูกบันทึกในงบกำไรหรือขาดทุนในภายหลัง</t>
  </si>
  <si>
    <t>ณ 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</si>
  <si>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</si>
  <si>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</si>
  <si>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สำหรับงวดสามเดือนสิ้นสุดวันที่ 31 มีนาคม 2564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</si>
  <si>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</si>
  <si>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</si>
  <si>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Interest expenses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</si>
  <si>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</si>
  <si>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</si>
  <si>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</si>
  <si>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</si>
  <si>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</si>
  <si>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</si>
  <si>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</si>
  <si>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</si>
  <si>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</si>
  <si>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</si>
  <si>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</si>
  <si>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</si>
  <si>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</si>
  <si>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</si>
  <si>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</si>
  <si>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</si>
  <si>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</si>
  <si>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</si>
  <si>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</si>
  <si>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</si>
  <si>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</si>
  <si>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</si>
  <si>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</si>
  <si>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ค่าตัดจำหน่ายภาษีเงินได้ถูกหัก ณ ที่จ่าย</t>
  </si>
  <si>
    <t>ค่าเผื่อการด้อยค่าเงินลงทุน</t>
  </si>
  <si>
    <t>กำไรที่เกิดขึ้นจากการจำหน่ายสินทรัพย์ทางการเงิน</t>
  </si>
  <si>
    <t>ขาดทุนจากการเลิกใช้สินทรัพย์</t>
  </si>
  <si>
    <t>หมายเหตุประกอบงบการเงินเป็นส่วนหนึ่งของงบการเงินนี้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</si>
  <si>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</si>
  <si>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</si>
  <si>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</si>
  <si>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เงินสดและรายการเทียบเท่าเงินสดที่ถูกจัดประเภทเป็น</t>
  </si>
  <si>
    <t>-  ขาดทุนจากเงินลงทุนในตราสารทุนที่กำหนดให้วัดมูลค่า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</si>
  <si>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</si>
  <si>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</si>
  <si>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</si>
  <si>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</si>
  <si>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กำไรที่ยังไม่เกิดขึ้นจริงจากการปรับมูลค่าสินทรัพย์ทางการเงิน</t>
  </si>
  <si>
    <t>(รายได้)ค่าใช้จ่ายภาษีเงินได้</t>
  </si>
  <si>
    <t>ต้นทุนทางการเงินรอตัดจ่าย</t>
  </si>
  <si>
    <t>(เดิมชื่อ บริษัท เท็กซ์ไทล์เพรสทีจ จำกัด (มหาชน))</t>
  </si>
  <si>
    <t>ขาดทุนที่ยังไม่เกิดขึ้นจริงจากการปรับมูลค่าสินทรัพย์ทางการเงิน</t>
  </si>
  <si>
    <t xml:space="preserve">ด้วยมูลค่ายุติธรรมผ่านกำไรขาดทุนเบ็ดเสร็จอื่น 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</si>
  <si>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</si>
  <si>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กำไรขาดทุนเบ็ดเสร็จอื่นสำหรับงวด</t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</si>
  <si>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</si>
  <si>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</si>
  <si>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>เงินสดสุทธิใช้ไปในกิจกรรมลงทุน</t>
  </si>
  <si>
    <t>(กำไร)ขาดุนที่ยังไม่เกิดขึ้นจริงจากการปรับมูลค่าสินทรัพย์ทางการเงิน</t>
  </si>
  <si>
    <t>ค่าเผื่อผลขาดทุนที่คาดว่าจะเกิดขึ้น</t>
  </si>
  <si>
    <t>เงินสดจ่ายภาษีเงินได้หัก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</si>
</sst>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187" formatCode="_-* #,##0_-;\-* #,##0_-;_-* &quot;-&quot;_-;_-@_-"/>
    <numFmt numFmtId="188" formatCode="_-* #,##0.00_-;\-* #,##0.0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5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57">
    <xf numFmtId="0" fontId="0" fillId="0" borderId="0" xfId="0"/>
    <xf numFmtId="0" fontId="2" fillId="0" borderId="0" xfId="0" applyFont="1" applyFill="1"/>
    <xf numFmtId="190" fontId="2" fillId="0" borderId="0" xfId="0" applyNumberFormat="1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188" fontId="2" fillId="0" borderId="0" xfId="1" applyFont="1" applyFill="1" applyBorder="1"/>
    <xf numFmtId="189" fontId="3" fillId="0" borderId="2" xfId="1" applyNumberFormat="1" applyFont="1" applyFill="1" applyBorder="1"/>
    <xf numFmtId="189" fontId="3" fillId="0" borderId="0" xfId="1" applyNumberFormat="1" applyFont="1" applyFill="1" applyBorder="1"/>
    <xf numFmtId="188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189" fontId="2" fillId="0" borderId="1" xfId="1" applyNumberFormat="1" applyFont="1" applyFill="1" applyBorder="1"/>
    <xf numFmtId="188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188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188" fontId="3" fillId="0" borderId="0" xfId="1" applyFont="1" applyFill="1"/>
    <xf numFmtId="188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9" fontId="2" fillId="0" borderId="3" xfId="1" applyNumberFormat="1" applyFont="1" applyFill="1" applyBorder="1"/>
    <xf numFmtId="19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89" fontId="3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87" fontId="2" fillId="0" borderId="0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188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188" fontId="2" fillId="0" borderId="0" xfId="0" applyNumberFormat="1" applyFont="1" applyFill="1"/>
    <xf numFmtId="187" fontId="2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/>
    </xf>
    <xf numFmtId="189" fontId="5" fillId="0" borderId="0" xfId="1" applyNumberFormat="1" applyFont="1" applyFill="1" applyBorder="1"/>
    <xf numFmtId="188" fontId="5" fillId="0" borderId="0" xfId="1" applyFont="1" applyFill="1" applyBorder="1"/>
    <xf numFmtId="189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188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91" fontId="5" fillId="0" borderId="0" xfId="0" applyNumberFormat="1" applyFont="1" applyFill="1" applyBorder="1"/>
    <xf numFmtId="189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0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9" fontId="5" fillId="0" borderId="5" xfId="1" applyNumberFormat="1" applyFont="1" applyFill="1" applyBorder="1"/>
    <xf numFmtId="188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89" fontId="6" fillId="0" borderId="0" xfId="1" applyNumberFormat="1" applyFont="1" applyFill="1" applyBorder="1" applyAlignment="1">
      <alignment horizontal="right"/>
    </xf>
    <xf numFmtId="188" fontId="6" fillId="0" borderId="0" xfId="1" applyFont="1" applyFill="1" applyBorder="1" applyAlignment="1">
      <alignment horizontal="right"/>
    </xf>
    <xf numFmtId="188" fontId="8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3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8" fontId="6" fillId="0" borderId="0" xfId="1" applyFont="1" applyFill="1" applyBorder="1"/>
    <xf numFmtId="187" fontId="2" fillId="0" borderId="0" xfId="0" quotePrefix="1" applyNumberFormat="1" applyFont="1" applyFill="1" applyAlignment="1">
      <alignment horizontal="left" vertical="justify" indent="1"/>
    </xf>
    <xf numFmtId="0" fontId="5" fillId="0" borderId="0" xfId="0" applyFont="1" applyFill="1" applyBorder="1" applyAlignment="1">
      <alignment horizontal="left" vertical="justify" indent="1"/>
    </xf>
    <xf numFmtId="189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/>
    <xf numFmtId="188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88" fontId="2" fillId="0" borderId="0" xfId="1" applyFont="1" applyFill="1" applyAlignment="1">
      <alignment horizontal="right"/>
    </xf>
    <xf numFmtId="188" fontId="2" fillId="0" borderId="0" xfId="1" applyFont="1" applyFill="1" applyAlignment="1"/>
    <xf numFmtId="188" fontId="2" fillId="0" borderId="0" xfId="1" applyFont="1" applyFill="1" applyBorder="1" applyAlignment="1">
      <alignment horizontal="center"/>
    </xf>
    <xf numFmtId="188" fontId="2" fillId="0" borderId="1" xfId="1" applyFont="1" applyFill="1" applyBorder="1"/>
    <xf numFmtId="188" fontId="3" fillId="0" borderId="3" xfId="1" applyFont="1" applyFill="1" applyBorder="1" applyAlignment="1">
      <alignment vertical="center"/>
    </xf>
    <xf numFmtId="0" fontId="10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8" fontId="5" fillId="0" borderId="1" xfId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8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left" vertical="top" wrapText="1"/>
    </xf>
    <xf numFmtId="188" fontId="2" fillId="0" borderId="0" xfId="1" applyFont="1" applyFill="1" applyBorder="1" applyAlignment="1"/>
    <xf numFmtId="0" fontId="2" fillId="0" borderId="0" xfId="0" applyNumberFormat="1" applyFont="1" applyFill="1"/>
    <xf numFmtId="188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0" fontId="11" fillId="0" borderId="0" xfId="1" applyNumberFormat="1" applyFont="1" applyFill="1" applyBorder="1"/>
    <xf numFmtId="187" fontId="2" fillId="0" borderId="1" xfId="1" applyNumberFormat="1" applyFont="1" applyFill="1" applyBorder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187" fontId="2" fillId="0" borderId="1" xfId="0" applyNumberFormat="1" applyFont="1" applyFill="1" applyBorder="1"/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5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6" fillId="0" borderId="0" xfId="0" applyFont="1" applyFill="1" applyBorder="1" applyAlignment="1">
      <alignment horizontal="right" vertical="center" wrapText="1"/>
    </xf>
    <xf numFmtId="189" fontId="5" fillId="0" borderId="0" xfId="1" applyNumberFormat="1" applyFont="1" applyFill="1" applyBorder="1" applyAlignment="1">
      <alignment wrapText="1"/>
    </xf>
    <xf numFmtId="188" fontId="12" fillId="0" borderId="0" xfId="0" applyNumberFormat="1" applyFont="1" applyFill="1" applyBorder="1"/>
    <xf numFmtId="188" fontId="12" fillId="0" borderId="0" xfId="1" applyFont="1" applyFill="1" applyBorder="1"/>
    <xf numFmtId="0" fontId="5" fillId="0" borderId="0" xfId="0" applyFont="1" applyFill="1" applyBorder="1" applyAlignment="1"/>
    <xf numFmtId="189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189" fontId="6" fillId="0" borderId="0" xfId="1" applyNumberFormat="1" applyFont="1" applyFill="1" applyBorder="1" applyAlignment="1">
      <alignment wrapText="1"/>
    </xf>
    <xf numFmtId="0" fontId="6" fillId="0" borderId="6" xfId="0" applyFont="1" applyFill="1" applyBorder="1" applyAlignment="1">
      <alignment vertical="justify"/>
    </xf>
    <xf numFmtId="0" fontId="6" fillId="0" borderId="6" xfId="0" applyFont="1" applyFill="1" applyBorder="1" applyAlignment="1">
      <alignment horizontal="center"/>
    </xf>
    <xf numFmtId="189" fontId="6" fillId="0" borderId="6" xfId="1" applyNumberFormat="1" applyFont="1" applyFill="1" applyBorder="1" applyAlignment="1">
      <alignment horizontal="right"/>
    </xf>
    <xf numFmtId="188" fontId="13" fillId="0" borderId="6" xfId="1" applyFont="1" applyFill="1" applyBorder="1" applyAlignment="1">
      <alignment horizontal="right"/>
    </xf>
    <xf numFmtId="187" fontId="2" fillId="0" borderId="0" xfId="1" applyNumberFormat="1" applyFont="1" applyFill="1" applyBorder="1" applyAlignment="1"/>
    <xf numFmtId="187" fontId="3" fillId="0" borderId="6" xfId="0" applyNumberFormat="1" applyFont="1" applyFill="1" applyBorder="1"/>
    <xf numFmtId="0" fontId="2" fillId="0" borderId="0" xfId="0" applyFont="1" applyFill="1" applyAlignment="1">
      <alignment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188" fontId="3" fillId="0" borderId="2" xfId="1" applyFont="1" applyFill="1" applyBorder="1"/>
    <xf numFmtId="188" fontId="3" fillId="0" borderId="1" xfId="1" applyFont="1" applyFill="1" applyBorder="1"/>
    <xf numFmtId="0" fontId="3" fillId="0" borderId="0" xfId="0" applyFont="1" applyFill="1" applyBorder="1" applyAlignment="1">
      <alignment vertical="justify"/>
    </xf>
    <xf numFmtId="187" fontId="6" fillId="0" borderId="0" xfId="1" applyNumberFormat="1" applyFont="1" applyFill="1" applyBorder="1"/>
    <xf numFmtId="189" fontId="5" fillId="0" borderId="1" xfId="1" applyNumberFormat="1" applyFont="1" applyFill="1" applyBorder="1"/>
    <xf numFmtId="187" fontId="6" fillId="0" borderId="3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9" fontId="3" fillId="0" borderId="6" xfId="1" applyNumberFormat="1" applyFont="1" applyFill="1" applyBorder="1"/>
    <xf numFmtId="196" fontId="3" fillId="0" borderId="0" xfId="0" applyNumberFormat="1" applyFont="1" applyFill="1" applyBorder="1" applyAlignment="1">
      <alignment vertical="center"/>
    </xf>
    <xf numFmtId="196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justify" indent="1"/>
    </xf>
    <xf numFmtId="190" fontId="3" fillId="0" borderId="0" xfId="1" applyNumberFormat="1" applyFont="1" applyFill="1"/>
    <xf numFmtId="190" fontId="2" fillId="0" borderId="1" xfId="1" applyNumberFormat="1" applyFont="1" applyFill="1" applyBorder="1"/>
    <xf numFmtId="190" fontId="3" fillId="0" borderId="0" xfId="1" applyNumberFormat="1" applyFont="1" applyFill="1" applyBorder="1"/>
    <xf numFmtId="190" fontId="3" fillId="0" borderId="2" xfId="0" applyNumberFormat="1" applyFont="1" applyFill="1" applyBorder="1" applyAlignment="1">
      <alignment vertical="center"/>
    </xf>
    <xf numFmtId="190" fontId="2" fillId="0" borderId="0" xfId="1" applyNumberFormat="1" applyFont="1" applyFill="1" applyBorder="1"/>
    <xf numFmtId="190" fontId="3" fillId="0" borderId="2" xfId="1" applyNumberFormat="1" applyFont="1" applyFill="1" applyBorder="1"/>
    <xf numFmtId="190" fontId="2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191" fontId="2" fillId="0" borderId="5" xfId="1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2"/>
    </xf>
    <xf numFmtId="0" fontId="2" fillId="0" borderId="0" xfId="0" applyNumberFormat="1" applyFont="1" applyFill="1" applyAlignment="1">
      <alignment horizontal="left" vertical="center" indent="4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Alignment="1">
      <alignment vertical="justify"/>
    </xf>
    <xf numFmtId="187" fontId="3" fillId="2" borderId="0" xfId="1" applyNumberFormat="1" applyFont="1" applyFill="1" applyBorder="1"/>
    <xf numFmtId="0" fontId="2" fillId="2" borderId="0" xfId="0" applyFont="1" applyFill="1"/>
    <xf numFmtId="187" fontId="2" fillId="2" borderId="0" xfId="1" applyNumberFormat="1" applyFont="1" applyFill="1" applyBorder="1"/>
    <xf numFmtId="187" fontId="2" fillId="2" borderId="1" xfId="1" applyNumberFormat="1" applyFont="1" applyFill="1" applyBorder="1"/>
    <xf numFmtId="187" fontId="3" fillId="2" borderId="2" xfId="1" applyNumberFormat="1" applyFont="1" applyFill="1" applyBorder="1"/>
    <xf numFmtId="188" fontId="2" fillId="2" borderId="0" xfId="1" applyFont="1" applyFill="1"/>
    <xf numFmtId="190" fontId="2" fillId="2" borderId="0" xfId="1" applyNumberFormat="1" applyFont="1" applyFill="1" applyBorder="1" applyAlignment="1">
      <alignment horizontal="right"/>
    </xf>
    <xf numFmtId="187" fontId="2" fillId="2" borderId="0" xfId="1" applyNumberFormat="1" applyFont="1" applyFill="1" applyBorder="1" applyAlignment="1">
      <alignment vertical="center"/>
    </xf>
    <xf numFmtId="187" fontId="2" fillId="2" borderId="0" xfId="1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vertical="center"/>
    </xf>
    <xf numFmtId="187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vertical="center"/>
    </xf>
    <xf numFmtId="190" fontId="3" fillId="2" borderId="3" xfId="1" applyNumberFormat="1" applyFont="1" applyFill="1" applyBorder="1" applyAlignment="1">
      <alignment horizontal="right"/>
    </xf>
    <xf numFmtId="187" fontId="3" fillId="2" borderId="0" xfId="1" applyNumberFormat="1" applyFont="1" applyFill="1" applyBorder="1" applyAlignment="1">
      <alignment horizontal="right"/>
    </xf>
    <xf numFmtId="190" fontId="2" fillId="2" borderId="1" xfId="1" applyNumberFormat="1" applyFont="1" applyFill="1" applyBorder="1" applyAlignment="1">
      <alignment horizontal="right"/>
    </xf>
    <xf numFmtId="188" fontId="2" fillId="2" borderId="0" xfId="1" applyFont="1" applyFill="1" applyAlignment="1">
      <alignment horizontal="right"/>
    </xf>
    <xf numFmtId="188" fontId="2" fillId="2" borderId="0" xfId="1" applyFont="1" applyFill="1" applyBorder="1" applyAlignment="1">
      <alignment horizontal="right"/>
    </xf>
    <xf numFmtId="188" fontId="3" fillId="2" borderId="3" xfId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Border="1"/>
    <xf numFmtId="187" fontId="2" fillId="2" borderId="1" xfId="1" applyNumberFormat="1" applyFont="1" applyFill="1" applyBorder="1" applyAlignment="1">
      <alignment horizontal="right"/>
    </xf>
    <xf numFmtId="187" fontId="3" fillId="2" borderId="0" xfId="1" applyNumberFormat="1" applyFont="1" applyFill="1" applyAlignment="1">
      <alignment horizontal="right"/>
    </xf>
    <xf numFmtId="187" fontId="2" fillId="2" borderId="0" xfId="1" applyNumberFormat="1" applyFont="1" applyFill="1" applyAlignment="1">
      <alignment horizontal="left" vertical="top"/>
    </xf>
    <xf numFmtId="187" fontId="2" fillId="2" borderId="0" xfId="1" applyNumberFormat="1" applyFont="1" applyFill="1" applyBorder="1" applyAlignment="1">
      <alignment horizontal="right" vertical="top"/>
    </xf>
    <xf numFmtId="188" fontId="2" fillId="2" borderId="1" xfId="1" applyFont="1" applyFill="1" applyBorder="1" applyAlignment="1">
      <alignment horizontal="left" vertical="top"/>
    </xf>
    <xf numFmtId="187" fontId="3" fillId="2" borderId="3" xfId="1" applyNumberFormat="1" applyFont="1" applyFill="1" applyBorder="1" applyAlignment="1">
      <alignment horizontal="right"/>
    </xf>
    <xf numFmtId="188" fontId="2" fillId="2" borderId="1" xfId="1" applyFont="1" applyFill="1" applyBorder="1"/>
    <xf numFmtId="188" fontId="2" fillId="2" borderId="0" xfId="1" applyFont="1" applyFill="1" applyBorder="1" applyAlignment="1">
      <alignment horizontal="center"/>
    </xf>
    <xf numFmtId="188" fontId="2" fillId="2" borderId="1" xfId="1" applyFont="1" applyFill="1" applyBorder="1" applyAlignment="1">
      <alignment horizontal="right"/>
    </xf>
    <xf numFmtId="193" fontId="3" fillId="2" borderId="0" xfId="0" applyNumberFormat="1" applyFont="1" applyFill="1" applyAlignment="1">
      <alignment horizontal="left"/>
    </xf>
    <xf numFmtId="193" fontId="3" fillId="2" borderId="0" xfId="1" applyNumberFormat="1" applyFont="1" applyFill="1" applyAlignment="1">
      <alignment horizontal="left"/>
    </xf>
    <xf numFmtId="193" fontId="2" fillId="2" borderId="0" xfId="0" applyNumberFormat="1" applyFont="1" applyFill="1"/>
    <xf numFmtId="187" fontId="5" fillId="0" borderId="1" xfId="0" applyNumberFormat="1" applyFont="1" applyFill="1" applyBorder="1"/>
    <xf numFmtId="187" fontId="5" fillId="0" borderId="0" xfId="1" applyNumberFormat="1" applyFont="1" applyFill="1" applyBorder="1"/>
    <xf numFmtId="188" fontId="2" fillId="0" borderId="1" xfId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right"/>
    </xf>
    <xf numFmtId="188" fontId="2" fillId="0" borderId="0" xfId="1" applyFont="1" applyFill="1" applyAlignment="1">
      <alignment horizontal="left" vertical="justify"/>
    </xf>
    <xf numFmtId="188" fontId="2" fillId="0" borderId="0" xfId="1" applyFont="1" applyFill="1" applyAlignment="1">
      <alignment horizontal="left" vertical="top"/>
    </xf>
    <xf numFmtId="188" fontId="2" fillId="0" borderId="0" xfId="1" applyFont="1" applyFill="1" applyAlignment="1">
      <alignment vertical="top"/>
    </xf>
    <xf numFmtId="41" fontId="2" fillId="0" borderId="0" xfId="0" applyNumberFormat="1" applyFont="1" applyFill="1"/>
    <xf numFmtId="0" fontId="3" fillId="0" borderId="0" xfId="3" applyFont="1" applyFill="1" applyBorder="1" applyAlignment="1"/>
    <xf numFmtId="0" fontId="3" fillId="0" borderId="0" xfId="3" applyFont="1" applyFill="1" applyAlignment="1"/>
    <xf numFmtId="0" fontId="2" fillId="0" borderId="0" xfId="3" applyFont="1" applyFill="1"/>
    <xf numFmtId="0" fontId="3" fillId="0" borderId="0" xfId="3" applyFont="1" applyFill="1" applyAlignment="1">
      <alignment vertical="justify"/>
    </xf>
    <xf numFmtId="0" fontId="2" fillId="0" borderId="0" xfId="3" applyFont="1" applyFill="1" applyBorder="1"/>
    <xf numFmtId="0" fontId="3" fillId="0" borderId="0" xfId="3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0" fontId="2" fillId="0" borderId="0" xfId="3" applyFont="1" applyFill="1" applyAlignment="1">
      <alignment vertical="justify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0" fontId="2" fillId="0" borderId="0" xfId="3" applyFont="1" applyFill="1" applyAlignment="1">
      <alignment horizontal="left" vertical="justify" indent="1"/>
    </xf>
    <xf numFmtId="41" fontId="2" fillId="0" borderId="0" xfId="1" applyNumberFormat="1" applyFont="1" applyFill="1" applyBorder="1"/>
    <xf numFmtId="0" fontId="2" fillId="0" borderId="0" xfId="3" applyFont="1" applyFill="1" applyAlignment="1">
      <alignment horizontal="left" indent="1"/>
    </xf>
    <xf numFmtId="0" fontId="3" fillId="0" borderId="0" xfId="3" applyFont="1" applyFill="1" applyAlignment="1">
      <alignment vertic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3" applyNumberFormat="1" applyFont="1" applyFill="1"/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horizontal="right" vertical="top"/>
    </xf>
    <xf numFmtId="41" fontId="2" fillId="0" borderId="0" xfId="1" applyNumberFormat="1" applyFont="1" applyFill="1" applyAlignment="1">
      <alignment vertical="top"/>
    </xf>
    <xf numFmtId="41" fontId="2" fillId="0" borderId="1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193" fontId="3" fillId="0" borderId="0" xfId="3" applyNumberFormat="1" applyFont="1" applyFill="1" applyAlignment="1">
      <alignment horizontal="left"/>
    </xf>
    <xf numFmtId="0" fontId="3" fillId="0" borderId="0" xfId="3" applyFont="1" applyFill="1" applyBorder="1" applyAlignment="1">
      <alignment horizontal="left"/>
    </xf>
    <xf numFmtId="196" fontId="2" fillId="0" borderId="0" xfId="3" applyNumberFormat="1" applyFont="1" applyFill="1" applyBorder="1" applyAlignment="1">
      <alignment vertical="center"/>
    </xf>
    <xf numFmtId="193" fontId="3" fillId="0" borderId="0" xfId="1" applyNumberFormat="1" applyFont="1" applyFill="1" applyAlignment="1">
      <alignment horizontal="left"/>
    </xf>
    <xf numFmtId="193" fontId="2" fillId="0" borderId="0" xfId="3" applyNumberFormat="1" applyFont="1" applyFill="1"/>
    <xf numFmtId="0" fontId="3" fillId="0" borderId="0" xfId="3" applyFont="1" applyFill="1" applyBorder="1" applyAlignment="1">
      <alignment vertical="justify"/>
    </xf>
    <xf numFmtId="0" fontId="3" fillId="0" borderId="0" xfId="3" applyNumberFormat="1" applyFont="1" applyFill="1" applyAlignment="1">
      <alignment vertical="justify"/>
    </xf>
    <xf numFmtId="41" fontId="3" fillId="0" borderId="0" xfId="3" applyNumberFormat="1" applyFont="1" applyFill="1" applyAlignment="1">
      <alignment vertical="justify"/>
    </xf>
    <xf numFmtId="41" fontId="2" fillId="0" borderId="0" xfId="1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top" indent="1"/>
    </xf>
    <xf numFmtId="41" fontId="3" fillId="0" borderId="3" xfId="1" applyNumberFormat="1" applyFont="1" applyFill="1" applyBorder="1" applyAlignment="1">
      <alignment vertical="center"/>
    </xf>
    <xf numFmtId="41" fontId="2" fillId="0" borderId="0" xfId="3" quotePrefix="1" applyNumberFormat="1" applyFont="1" applyFill="1" applyAlignment="1">
      <alignment horizontal="left" vertical="justify" indent="1"/>
    </xf>
    <xf numFmtId="0" fontId="2" fillId="0" borderId="0" xfId="3" applyNumberFormat="1" applyFont="1" applyFill="1"/>
    <xf numFmtId="41" fontId="2" fillId="0" borderId="0" xfId="1" applyNumberFormat="1" applyFont="1" applyFill="1"/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0" xfId="3" applyNumberFormat="1" applyFont="1" applyFill="1"/>
    <xf numFmtId="41" fontId="3" fillId="0" borderId="0" xfId="3" applyNumberFormat="1" applyFont="1" applyFill="1" applyAlignment="1">
      <alignment horizontal="left" vertical="justify" indent="1"/>
    </xf>
    <xf numFmtId="188" fontId="3" fillId="0" borderId="3" xfId="1" applyFont="1" applyFill="1" applyBorder="1"/>
    <xf numFmtId="41" fontId="2" fillId="0" borderId="1" xfId="1" applyNumberFormat="1" applyFont="1" applyFill="1" applyBorder="1"/>
    <xf numFmtId="41" fontId="3" fillId="0" borderId="2" xfId="1" applyNumberFormat="1" applyFont="1" applyFill="1" applyBorder="1"/>
    <xf numFmtId="41" fontId="2" fillId="0" borderId="0" xfId="3" applyNumberFormat="1" applyFont="1" applyFill="1" applyBorder="1"/>
    <xf numFmtId="41" fontId="2" fillId="0" borderId="0" xfId="3" applyNumberFormat="1" applyFont="1" applyFill="1" applyAlignment="1"/>
    <xf numFmtId="41" fontId="2" fillId="0" borderId="0" xfId="3" quotePrefix="1" applyNumberFormat="1" applyFont="1" applyFill="1" applyAlignment="1">
      <alignment horizontal="left" vertical="justify"/>
    </xf>
    <xf numFmtId="0" fontId="2" fillId="0" borderId="0" xfId="3" quotePrefix="1" applyFont="1" applyFill="1" applyAlignment="1">
      <alignment vertical="justify"/>
    </xf>
    <xf numFmtId="0" fontId="2" fillId="0" borderId="0" xfId="3" applyFont="1" applyFill="1" applyAlignment="1">
      <alignment horizontal="left" vertical="justify" indent="3"/>
    </xf>
    <xf numFmtId="189" fontId="2" fillId="0" borderId="0" xfId="3" applyNumberFormat="1" applyFont="1" applyFill="1"/>
    <xf numFmtId="41" fontId="2" fillId="2" borderId="0" xfId="1" applyNumberFormat="1" applyFont="1" applyFill="1" applyBorder="1"/>
    <xf numFmtId="0" fontId="2" fillId="0" borderId="0" xfId="3" applyFont="1" applyFill="1" applyBorder="1" applyAlignment="1"/>
    <xf numFmtId="0" fontId="2" fillId="0" borderId="0" xfId="3" applyFont="1" applyFill="1" applyAlignment="1"/>
    <xf numFmtId="0" fontId="3" fillId="0" borderId="0" xfId="3" quotePrefix="1" applyFont="1" applyFill="1" applyBorder="1" applyAlignment="1">
      <alignment vertical="justify"/>
    </xf>
    <xf numFmtId="0" fontId="2" fillId="0" borderId="0" xfId="0" quotePrefix="1" applyFont="1" applyFill="1"/>
    <xf numFmtId="0" fontId="3" fillId="0" borderId="0" xfId="3" applyFont="1" applyFill="1" applyAlignment="1">
      <alignment horizontal="right"/>
    </xf>
    <xf numFmtId="188" fontId="2" fillId="0" borderId="1" xfId="1" applyFont="1" applyFill="1" applyBorder="1" applyAlignment="1">
      <alignment horizontal="right" vertical="top"/>
    </xf>
    <xf numFmtId="188" fontId="2" fillId="2" borderId="0" xfId="1" applyFont="1" applyFill="1" applyBorder="1"/>
    <xf numFmtId="189" fontId="3" fillId="0" borderId="0" xfId="3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/>
    </xf>
    <xf numFmtId="41" fontId="2" fillId="0" borderId="0" xfId="3" applyNumberFormat="1" applyFont="1" applyFill="1" applyAlignment="1">
      <alignment horizontal="left" indent="2"/>
    </xf>
    <xf numFmtId="188" fontId="2" fillId="0" borderId="0" xfId="1" applyFont="1" applyFill="1" applyBorder="1" applyAlignment="1">
      <alignment horizontal="right" vertical="center"/>
    </xf>
    <xf numFmtId="0" fontId="2" fillId="0" borderId="0" xfId="3" quotePrefix="1" applyFont="1" applyFill="1" applyAlignment="1">
      <alignment horizontal="left" vertical="justify" indent="1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5" fontId="5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187" fontId="2" fillId="0" borderId="4" xfId="1" applyNumberFormat="1" applyFont="1" applyFill="1" applyBorder="1" applyAlignment="1">
      <alignment horizontal="right"/>
    </xf>
    <xf numFmtId="187" fontId="2" fillId="0" borderId="4" xfId="1" applyNumberFormat="1" applyFont="1" applyFill="1" applyBorder="1"/>
    <xf numFmtId="0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90" fontId="3" fillId="0" borderId="1" xfId="1" applyNumberFormat="1" applyFont="1" applyFill="1" applyBorder="1"/>
    <xf numFmtId="0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4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NumberFormat="1" applyFont="1" applyFill="1" applyBorder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3" fillId="0" borderId="0" xfId="3" applyFont="1" applyFill="1" applyBorder="1" applyAlignment="1">
      <alignment horizontal="left" vertical="justify"/>
    </xf>
    <xf numFmtId="0" fontId="3" fillId="0" borderId="0" xfId="3" applyNumberFormat="1" applyFont="1" applyFill="1" applyAlignment="1">
      <alignment horizontal="left" vertical="justify"/>
    </xf>
    <xf numFmtId="0" fontId="3" fillId="0" borderId="1" xfId="3" applyFont="1" applyFill="1" applyBorder="1" applyAlignment="1">
      <alignment horizontal="center"/>
    </xf>
    <xf numFmtId="0" fontId="2" fillId="0" borderId="0" xfId="3" applyFont="1" applyFill="1" applyAlignment="1">
      <alignment horizontal="left"/>
    </xf>
    <xf numFmtId="0" fontId="3" fillId="0" borderId="0" xfId="3" quotePrefix="1" applyFont="1" applyFill="1" applyBorder="1" applyAlignment="1">
      <alignment horizontal="left" vertical="justify"/>
    </xf>
  </cellXfs>
  <cellStyles count="5">
    <cellStyle name="Comma" xfId="1" builtinId="3"/>
    <cellStyle name="Comma 2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zoomScaleSheetLayoutView="85" workbookViewId="0">
      <selection sqref="A1:D1"/>
    </sheetView>
  </sheetViews>
  <sheetFormatPr defaultColWidth="20.140625" defaultRowHeight="23.25" x14ac:dyDescent="0.55000000000000004"/>
  <cols>
    <col min="1" max="1" width="44.28515625" style="73" customWidth="1"/>
    <col min="2" max="2" width="8.5703125" style="105" customWidth="1"/>
    <col min="3" max="3" width="2.7109375" style="73" customWidth="1"/>
    <col min="4" max="4" width="14.7109375" style="73" customWidth="1"/>
    <col min="5" max="5" width="0.85546875" style="73" customWidth="1"/>
    <col min="6" max="6" width="14.85546875" style="73" customWidth="1"/>
    <col min="7" max="7" width="1.7109375" style="73" customWidth="1"/>
    <col min="8" max="8" width="14.7109375" style="73" customWidth="1"/>
    <col min="9" max="9" width="0.85546875" style="73" customWidth="1"/>
    <col min="10" max="10" width="14.5703125" style="73" customWidth="1"/>
    <col min="11" max="11" width="11.28515625" style="169" bestFit="1" customWidth="1"/>
    <col min="12" max="16384" width="20.140625" style="73"/>
  </cols>
  <sheetData>
    <row r="1" spans="1:10" x14ac:dyDescent="0.55000000000000004">
      <c r="A1" s="335" t="s">
        <v>259</v>
      </c>
      <c r="B1" s="335"/>
      <c r="C1" s="335"/>
      <c r="D1" s="335"/>
      <c r="E1" s="72"/>
      <c r="F1" s="72"/>
      <c r="G1" s="72"/>
      <c r="H1" s="72"/>
      <c r="I1" s="72"/>
      <c r="J1" s="72"/>
    </row>
    <row r="2" spans="1:10" x14ac:dyDescent="0.55000000000000004">
      <c r="A2" s="337" t="s">
        <v>263</v>
      </c>
      <c r="B2" s="335"/>
      <c r="C2" s="335"/>
      <c r="D2" s="335"/>
      <c r="E2" s="72"/>
      <c r="F2" s="72"/>
      <c r="G2" s="72"/>
      <c r="H2" s="72"/>
      <c r="I2" s="72"/>
      <c r="J2" s="72"/>
    </row>
    <row r="3" spans="1:10" x14ac:dyDescent="0.55000000000000004">
      <c r="A3" s="329" t="s">
        <v>71</v>
      </c>
      <c r="B3" s="74"/>
      <c r="C3" s="72"/>
      <c r="D3" s="72"/>
      <c r="E3" s="72"/>
      <c r="F3" s="72"/>
      <c r="G3" s="72"/>
      <c r="H3" s="72"/>
      <c r="I3" s="72"/>
      <c r="J3" s="72"/>
    </row>
    <row r="4" spans="1:10" x14ac:dyDescent="0.55000000000000004">
      <c r="A4" s="335" t="s">
        <v>216</v>
      </c>
      <c r="B4" s="335"/>
      <c r="C4" s="335"/>
      <c r="D4" s="335"/>
      <c r="E4" s="75"/>
      <c r="F4" s="75"/>
      <c r="G4" s="75"/>
      <c r="H4" s="75"/>
      <c r="I4" s="75"/>
      <c r="J4" s="75"/>
    </row>
    <row r="5" spans="1:10" x14ac:dyDescent="0.55000000000000004">
      <c r="A5" s="76"/>
      <c r="B5" s="74"/>
      <c r="C5" s="72"/>
      <c r="D5" s="72"/>
      <c r="E5" s="72"/>
      <c r="F5" s="72"/>
      <c r="G5" s="72"/>
      <c r="H5" s="72"/>
      <c r="I5" s="72"/>
      <c r="J5" s="77" t="s">
        <v>109</v>
      </c>
    </row>
    <row r="6" spans="1:10" x14ac:dyDescent="0.55000000000000004">
      <c r="C6" s="78"/>
      <c r="D6" s="336" t="s">
        <v>0</v>
      </c>
      <c r="E6" s="336"/>
      <c r="F6" s="336"/>
      <c r="G6" s="78"/>
      <c r="H6" s="336" t="s">
        <v>27</v>
      </c>
      <c r="I6" s="336"/>
      <c r="J6" s="336"/>
    </row>
    <row r="7" spans="1:10" x14ac:dyDescent="0.55000000000000004">
      <c r="B7" s="79"/>
      <c r="D7" s="80" t="s">
        <v>108</v>
      </c>
      <c r="E7" s="81"/>
      <c r="F7" s="80" t="s">
        <v>95</v>
      </c>
      <c r="G7" s="81"/>
      <c r="H7" s="80" t="s">
        <v>108</v>
      </c>
      <c r="I7" s="81"/>
      <c r="J7" s="80" t="s">
        <v>95</v>
      </c>
    </row>
    <row r="8" spans="1:10" x14ac:dyDescent="0.55000000000000004">
      <c r="B8" s="83" t="s">
        <v>30</v>
      </c>
      <c r="D8" s="96">
        <v>2564</v>
      </c>
      <c r="E8" s="81"/>
      <c r="F8" s="96">
        <v>2563</v>
      </c>
      <c r="G8" s="81"/>
      <c r="H8" s="96">
        <v>2564</v>
      </c>
      <c r="I8" s="81"/>
      <c r="J8" s="96">
        <v>2563</v>
      </c>
    </row>
    <row r="9" spans="1:10" x14ac:dyDescent="0.55000000000000004">
      <c r="B9" s="79"/>
      <c r="D9" s="128" t="s">
        <v>110</v>
      </c>
      <c r="E9" s="125"/>
      <c r="F9" s="126" t="s">
        <v>111</v>
      </c>
      <c r="G9" s="125"/>
      <c r="H9" s="128" t="s">
        <v>110</v>
      </c>
      <c r="I9" s="125"/>
      <c r="J9" s="126" t="s">
        <v>111</v>
      </c>
    </row>
    <row r="10" spans="1:10" x14ac:dyDescent="0.55000000000000004">
      <c r="B10" s="79"/>
      <c r="D10" s="128" t="s">
        <v>112</v>
      </c>
      <c r="E10" s="125"/>
      <c r="F10" s="126"/>
      <c r="G10" s="81"/>
      <c r="H10" s="128" t="s">
        <v>112</v>
      </c>
      <c r="I10" s="125"/>
      <c r="J10" s="126"/>
    </row>
    <row r="11" spans="1:10" x14ac:dyDescent="0.55000000000000004">
      <c r="A11" s="82" t="s">
        <v>17</v>
      </c>
      <c r="B11" s="79"/>
      <c r="D11" s="128"/>
      <c r="E11" s="125"/>
      <c r="F11" s="126"/>
      <c r="G11" s="81"/>
      <c r="H11" s="77"/>
      <c r="I11" s="81"/>
      <c r="J11" s="77"/>
    </row>
    <row r="12" spans="1:10" x14ac:dyDescent="0.55000000000000004">
      <c r="A12" s="84" t="s">
        <v>1</v>
      </c>
    </row>
    <row r="13" spans="1:10" x14ac:dyDescent="0.55000000000000004">
      <c r="A13" s="84" t="s">
        <v>28</v>
      </c>
      <c r="B13" s="321">
        <v>6</v>
      </c>
      <c r="C13" s="85"/>
      <c r="D13" s="86">
        <v>148833</v>
      </c>
      <c r="E13" s="87"/>
      <c r="F13" s="86">
        <v>145806</v>
      </c>
      <c r="G13" s="87"/>
      <c r="H13" s="86">
        <v>132973</v>
      </c>
      <c r="I13" s="87"/>
      <c r="J13" s="86">
        <v>129832</v>
      </c>
    </row>
    <row r="14" spans="1:10" x14ac:dyDescent="0.55000000000000004">
      <c r="A14" s="84" t="s">
        <v>220</v>
      </c>
      <c r="B14" s="321">
        <v>7</v>
      </c>
      <c r="C14" s="85"/>
      <c r="D14" s="86">
        <v>135653</v>
      </c>
      <c r="E14" s="87"/>
      <c r="F14" s="86">
        <v>138986</v>
      </c>
      <c r="G14" s="87"/>
      <c r="H14" s="86">
        <v>134005</v>
      </c>
      <c r="I14" s="87"/>
      <c r="J14" s="86">
        <v>137612</v>
      </c>
    </row>
    <row r="15" spans="1:10" x14ac:dyDescent="0.55000000000000004">
      <c r="A15" s="84" t="s">
        <v>52</v>
      </c>
      <c r="B15" s="321">
        <v>8</v>
      </c>
      <c r="C15" s="85"/>
      <c r="D15" s="86">
        <v>43763</v>
      </c>
      <c r="E15" s="87"/>
      <c r="F15" s="86">
        <v>41923</v>
      </c>
      <c r="G15" s="87"/>
      <c r="H15" s="86">
        <v>43763</v>
      </c>
      <c r="I15" s="87"/>
      <c r="J15" s="86">
        <v>41923</v>
      </c>
    </row>
    <row r="16" spans="1:10" x14ac:dyDescent="0.55000000000000004">
      <c r="A16" s="84" t="s">
        <v>176</v>
      </c>
      <c r="B16" s="321">
        <v>9</v>
      </c>
      <c r="C16" s="85"/>
      <c r="D16" s="86">
        <v>129910</v>
      </c>
      <c r="E16" s="87"/>
      <c r="F16" s="86">
        <v>121518</v>
      </c>
      <c r="G16" s="87"/>
      <c r="H16" s="86">
        <v>127203</v>
      </c>
      <c r="I16" s="87"/>
      <c r="J16" s="94">
        <v>120055</v>
      </c>
    </row>
    <row r="17" spans="1:10" x14ac:dyDescent="0.55000000000000004">
      <c r="A17" s="84" t="s">
        <v>185</v>
      </c>
      <c r="B17" s="321">
        <v>10</v>
      </c>
      <c r="C17" s="85"/>
      <c r="D17" s="86">
        <v>780156</v>
      </c>
      <c r="E17" s="87"/>
      <c r="F17" s="86">
        <v>758273</v>
      </c>
      <c r="G17" s="87"/>
      <c r="H17" s="86">
        <v>776260</v>
      </c>
      <c r="I17" s="87"/>
      <c r="J17" s="94">
        <v>752931</v>
      </c>
    </row>
    <row r="18" spans="1:10" x14ac:dyDescent="0.55000000000000004">
      <c r="A18" s="84" t="s">
        <v>12</v>
      </c>
      <c r="B18" s="321"/>
      <c r="C18" s="85"/>
      <c r="D18" s="86">
        <v>276</v>
      </c>
      <c r="E18" s="87"/>
      <c r="F18" s="86">
        <v>252</v>
      </c>
      <c r="G18" s="87"/>
      <c r="H18" s="86">
        <v>273</v>
      </c>
      <c r="I18" s="87"/>
      <c r="J18" s="94">
        <v>250</v>
      </c>
    </row>
    <row r="19" spans="1:10" hidden="1" x14ac:dyDescent="0.55000000000000004">
      <c r="A19" s="84" t="s">
        <v>120</v>
      </c>
      <c r="B19" s="321">
        <v>12</v>
      </c>
      <c r="D19" s="86">
        <v>0</v>
      </c>
      <c r="E19" s="87"/>
      <c r="F19" s="86">
        <v>0</v>
      </c>
      <c r="G19" s="87"/>
      <c r="H19" s="86">
        <v>0</v>
      </c>
      <c r="I19" s="87"/>
      <c r="J19" s="86">
        <v>0</v>
      </c>
    </row>
    <row r="20" spans="1:10" x14ac:dyDescent="0.55000000000000004">
      <c r="A20" s="82" t="s">
        <v>13</v>
      </c>
      <c r="D20" s="88">
        <v>1238591</v>
      </c>
      <c r="E20" s="87"/>
      <c r="F20" s="88">
        <v>1206758</v>
      </c>
      <c r="G20" s="87"/>
      <c r="H20" s="88">
        <v>1214477</v>
      </c>
      <c r="I20" s="87"/>
      <c r="J20" s="88">
        <v>1182603</v>
      </c>
    </row>
    <row r="21" spans="1:10" x14ac:dyDescent="0.55000000000000004">
      <c r="A21" s="89" t="s">
        <v>2</v>
      </c>
      <c r="B21" s="321"/>
      <c r="D21" s="87"/>
      <c r="E21" s="87"/>
      <c r="F21" s="87"/>
      <c r="G21" s="87"/>
      <c r="H21" s="86"/>
      <c r="I21" s="87"/>
      <c r="J21" s="86"/>
    </row>
    <row r="22" spans="1:10" x14ac:dyDescent="0.55000000000000004">
      <c r="A22" s="89" t="s">
        <v>212</v>
      </c>
      <c r="B22" s="321">
        <v>11</v>
      </c>
      <c r="D22" s="86">
        <v>533535</v>
      </c>
      <c r="E22" s="87"/>
      <c r="F22" s="86">
        <v>535036</v>
      </c>
      <c r="G22" s="87"/>
      <c r="H22" s="86">
        <v>533535</v>
      </c>
      <c r="I22" s="87"/>
      <c r="J22" s="86">
        <v>535036</v>
      </c>
    </row>
    <row r="23" spans="1:10" x14ac:dyDescent="0.55000000000000004">
      <c r="A23" s="89" t="s">
        <v>103</v>
      </c>
      <c r="B23" s="321">
        <v>12</v>
      </c>
      <c r="D23" s="86">
        <v>90744</v>
      </c>
      <c r="E23" s="87"/>
      <c r="F23" s="86">
        <v>94570</v>
      </c>
      <c r="G23" s="87"/>
      <c r="H23" s="86">
        <v>75779</v>
      </c>
      <c r="I23" s="87"/>
      <c r="J23" s="86">
        <v>78637</v>
      </c>
    </row>
    <row r="24" spans="1:10" x14ac:dyDescent="0.55000000000000004">
      <c r="A24" s="89" t="s">
        <v>100</v>
      </c>
      <c r="B24" s="321">
        <v>13</v>
      </c>
      <c r="D24" s="87">
        <v>0</v>
      </c>
      <c r="E24" s="87"/>
      <c r="F24" s="86">
        <v>0</v>
      </c>
      <c r="G24" s="87"/>
      <c r="H24" s="86">
        <v>16348</v>
      </c>
      <c r="I24" s="87"/>
      <c r="J24" s="86">
        <v>16402</v>
      </c>
    </row>
    <row r="25" spans="1:10" x14ac:dyDescent="0.55000000000000004">
      <c r="A25" s="89" t="s">
        <v>104</v>
      </c>
      <c r="B25" s="321">
        <v>14</v>
      </c>
      <c r="C25" s="85"/>
      <c r="D25" s="86">
        <v>67688</v>
      </c>
      <c r="E25" s="91"/>
      <c r="F25" s="86">
        <v>67688</v>
      </c>
      <c r="G25" s="91"/>
      <c r="H25" s="86">
        <v>67688</v>
      </c>
      <c r="I25" s="87"/>
      <c r="J25" s="86">
        <v>67688</v>
      </c>
    </row>
    <row r="26" spans="1:10" x14ac:dyDescent="0.55000000000000004">
      <c r="A26" s="89" t="s">
        <v>53</v>
      </c>
      <c r="B26" s="321">
        <v>15</v>
      </c>
      <c r="C26" s="85"/>
      <c r="D26" s="86">
        <v>485657</v>
      </c>
      <c r="E26" s="91"/>
      <c r="F26" s="86">
        <v>483077</v>
      </c>
      <c r="G26" s="91"/>
      <c r="H26" s="86">
        <v>476593</v>
      </c>
      <c r="I26" s="87"/>
      <c r="J26" s="86">
        <v>473502</v>
      </c>
    </row>
    <row r="27" spans="1:10" x14ac:dyDescent="0.55000000000000004">
      <c r="A27" s="89" t="s">
        <v>186</v>
      </c>
      <c r="B27" s="321"/>
      <c r="C27" s="85"/>
      <c r="D27" s="86">
        <v>137639</v>
      </c>
      <c r="E27" s="91"/>
      <c r="F27" s="86">
        <v>137639</v>
      </c>
      <c r="G27" s="91"/>
      <c r="H27" s="86">
        <v>137639</v>
      </c>
      <c r="I27" s="87"/>
      <c r="J27" s="86">
        <v>137639</v>
      </c>
    </row>
    <row r="28" spans="1:10" x14ac:dyDescent="0.55000000000000004">
      <c r="A28" s="89" t="s">
        <v>54</v>
      </c>
      <c r="B28" s="321"/>
      <c r="C28" s="85"/>
      <c r="D28" s="86">
        <v>2373</v>
      </c>
      <c r="E28" s="91"/>
      <c r="F28" s="86">
        <v>2467</v>
      </c>
      <c r="G28" s="91"/>
      <c r="H28" s="86">
        <v>2373</v>
      </c>
      <c r="I28" s="87"/>
      <c r="J28" s="86">
        <v>2467</v>
      </c>
    </row>
    <row r="29" spans="1:10" x14ac:dyDescent="0.55000000000000004">
      <c r="A29" s="89" t="s">
        <v>202</v>
      </c>
      <c r="B29" s="321">
        <v>26</v>
      </c>
      <c r="C29" s="85"/>
      <c r="D29" s="86">
        <v>72350</v>
      </c>
      <c r="E29" s="91"/>
      <c r="F29" s="86">
        <v>81548</v>
      </c>
      <c r="G29" s="91"/>
      <c r="H29" s="86">
        <v>72350</v>
      </c>
      <c r="I29" s="87"/>
      <c r="J29" s="86">
        <v>81548</v>
      </c>
    </row>
    <row r="30" spans="1:10" x14ac:dyDescent="0.55000000000000004">
      <c r="A30" s="89" t="s">
        <v>14</v>
      </c>
      <c r="B30" s="322"/>
      <c r="C30" s="85"/>
      <c r="D30" s="86"/>
      <c r="E30" s="91"/>
      <c r="F30" s="86"/>
      <c r="G30" s="91"/>
      <c r="H30" s="86"/>
      <c r="I30" s="87"/>
      <c r="J30" s="86"/>
    </row>
    <row r="31" spans="1:10" x14ac:dyDescent="0.55000000000000004">
      <c r="A31" s="90" t="s">
        <v>62</v>
      </c>
      <c r="B31" s="322"/>
      <c r="C31" s="85"/>
      <c r="D31" s="86">
        <v>792</v>
      </c>
      <c r="E31" s="91"/>
      <c r="F31" s="86">
        <v>7935</v>
      </c>
      <c r="G31" s="91"/>
      <c r="H31" s="86">
        <v>792</v>
      </c>
      <c r="I31" s="87"/>
      <c r="J31" s="86">
        <v>7935</v>
      </c>
    </row>
    <row r="32" spans="1:10" x14ac:dyDescent="0.55000000000000004">
      <c r="A32" s="92" t="s">
        <v>16</v>
      </c>
      <c r="C32" s="93"/>
      <c r="D32" s="88">
        <v>1390778</v>
      </c>
      <c r="E32" s="87"/>
      <c r="F32" s="88">
        <v>1409960</v>
      </c>
      <c r="G32" s="87"/>
      <c r="H32" s="88">
        <v>1383097</v>
      </c>
      <c r="I32" s="87"/>
      <c r="J32" s="88">
        <v>1400854</v>
      </c>
    </row>
    <row r="33" spans="1:10" ht="5.0999999999999996" customHeight="1" x14ac:dyDescent="0.55000000000000004">
      <c r="A33" s="92"/>
      <c r="C33" s="93"/>
      <c r="D33" s="101"/>
      <c r="E33" s="87"/>
      <c r="F33" s="101"/>
      <c r="G33" s="87"/>
      <c r="H33" s="101"/>
      <c r="I33" s="87"/>
      <c r="J33" s="101"/>
    </row>
    <row r="34" spans="1:10" ht="24" thickBot="1" x14ac:dyDescent="0.6">
      <c r="A34" s="92" t="s">
        <v>15</v>
      </c>
      <c r="D34" s="117">
        <v>2629369</v>
      </c>
      <c r="E34" s="87"/>
      <c r="F34" s="117">
        <v>2616718</v>
      </c>
      <c r="G34" s="87"/>
      <c r="H34" s="117">
        <v>2597574</v>
      </c>
      <c r="I34" s="87"/>
      <c r="J34" s="117">
        <v>2583457</v>
      </c>
    </row>
    <row r="35" spans="1:10" ht="15" customHeight="1" thickTop="1" x14ac:dyDescent="0.55000000000000004">
      <c r="F35" s="94"/>
      <c r="J35" s="94"/>
    </row>
    <row r="36" spans="1:10" ht="9.75" customHeight="1" x14ac:dyDescent="0.55000000000000004">
      <c r="F36" s="94"/>
      <c r="J36" s="94"/>
    </row>
    <row r="37" spans="1:10" x14ac:dyDescent="0.55000000000000004">
      <c r="A37" s="334" t="s">
        <v>113</v>
      </c>
      <c r="B37" s="334"/>
      <c r="C37" s="334"/>
      <c r="D37" s="334"/>
      <c r="E37" s="334"/>
    </row>
    <row r="38" spans="1:10" x14ac:dyDescent="0.55000000000000004">
      <c r="A38" s="328"/>
      <c r="B38" s="328"/>
      <c r="C38" s="328"/>
      <c r="D38" s="328"/>
      <c r="E38" s="328"/>
    </row>
    <row r="39" spans="1:10" x14ac:dyDescent="0.55000000000000004">
      <c r="A39" s="328"/>
      <c r="B39" s="328"/>
      <c r="C39" s="328"/>
      <c r="D39" s="328"/>
      <c r="E39" s="328"/>
    </row>
  </sheetData>
  <mergeCells count="6">
    <mergeCell ref="A37:E37"/>
    <mergeCell ref="A1:D1"/>
    <mergeCell ref="A4:D4"/>
    <mergeCell ref="D6:F6"/>
    <mergeCell ref="H6:J6"/>
    <mergeCell ref="A2:D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opLeftCell="A13" zoomScaleNormal="100" zoomScaleSheetLayoutView="85" workbookViewId="0">
      <selection sqref="A1:E1"/>
    </sheetView>
  </sheetViews>
  <sheetFormatPr defaultColWidth="20.140625" defaultRowHeight="23.25" x14ac:dyDescent="0.55000000000000004"/>
  <cols>
    <col min="1" max="1" width="36.7109375" style="73" customWidth="1"/>
    <col min="2" max="2" width="8" style="73" customWidth="1"/>
    <col min="3" max="3" width="1.5703125" style="73" customWidth="1"/>
    <col min="4" max="4" width="14.7109375" style="73" customWidth="1"/>
    <col min="5" max="5" width="0.85546875" style="73" customWidth="1"/>
    <col min="6" max="6" width="14.7109375" style="73" customWidth="1"/>
    <col min="7" max="7" width="1.7109375" style="73" customWidth="1"/>
    <col min="8" max="8" width="14.7109375" style="73" customWidth="1"/>
    <col min="9" max="9" width="0.85546875" style="73" customWidth="1"/>
    <col min="10" max="10" width="14.7109375" style="73" customWidth="1"/>
    <col min="11" max="11" width="12.28515625" style="164" bestFit="1" customWidth="1"/>
    <col min="12" max="12" width="11.28515625" style="165" bestFit="1" customWidth="1"/>
    <col min="13" max="16384" width="20.140625" style="73"/>
  </cols>
  <sheetData>
    <row r="1" spans="1:12" x14ac:dyDescent="0.55000000000000004">
      <c r="A1" s="335" t="s">
        <v>259</v>
      </c>
      <c r="B1" s="335"/>
      <c r="C1" s="335"/>
      <c r="D1" s="335"/>
      <c r="E1" s="335"/>
      <c r="F1" s="72"/>
      <c r="G1" s="72"/>
      <c r="H1" s="72"/>
      <c r="I1" s="72"/>
      <c r="J1" s="72"/>
    </row>
    <row r="2" spans="1:12" x14ac:dyDescent="0.55000000000000004">
      <c r="A2" s="337" t="s">
        <v>263</v>
      </c>
      <c r="B2" s="335"/>
      <c r="C2" s="335"/>
      <c r="D2" s="335"/>
      <c r="E2" s="335"/>
      <c r="F2" s="72"/>
      <c r="G2" s="72"/>
      <c r="H2" s="72"/>
      <c r="I2" s="72"/>
      <c r="J2" s="72"/>
    </row>
    <row r="3" spans="1:12" x14ac:dyDescent="0.55000000000000004">
      <c r="A3" s="329" t="s">
        <v>91</v>
      </c>
      <c r="B3" s="95"/>
      <c r="C3" s="72"/>
      <c r="D3" s="72"/>
      <c r="E3" s="72"/>
      <c r="F3" s="72"/>
      <c r="G3" s="72"/>
      <c r="H3" s="72"/>
      <c r="I3" s="72"/>
      <c r="J3" s="72"/>
    </row>
    <row r="4" spans="1:12" x14ac:dyDescent="0.55000000000000004">
      <c r="A4" s="335" t="s">
        <v>216</v>
      </c>
      <c r="B4" s="335"/>
      <c r="C4" s="335"/>
      <c r="D4" s="335"/>
      <c r="E4" s="335"/>
      <c r="F4" s="75"/>
      <c r="G4" s="75"/>
      <c r="H4" s="75"/>
      <c r="I4" s="75"/>
      <c r="J4" s="75"/>
    </row>
    <row r="5" spans="1:12" x14ac:dyDescent="0.55000000000000004">
      <c r="A5" s="75"/>
      <c r="B5" s="75"/>
      <c r="C5" s="75"/>
      <c r="D5" s="75"/>
      <c r="E5" s="75"/>
      <c r="F5" s="75"/>
      <c r="G5" s="75"/>
      <c r="H5" s="75"/>
      <c r="I5" s="75"/>
      <c r="J5" s="77" t="s">
        <v>109</v>
      </c>
    </row>
    <row r="6" spans="1:12" x14ac:dyDescent="0.55000000000000004">
      <c r="A6" s="76"/>
      <c r="C6" s="78"/>
      <c r="D6" s="336" t="s">
        <v>0</v>
      </c>
      <c r="E6" s="336"/>
      <c r="F6" s="336"/>
      <c r="G6" s="78"/>
      <c r="H6" s="336" t="s">
        <v>27</v>
      </c>
      <c r="I6" s="336"/>
      <c r="J6" s="336"/>
    </row>
    <row r="7" spans="1:12" x14ac:dyDescent="0.55000000000000004">
      <c r="B7" s="79"/>
      <c r="D7" s="80" t="s">
        <v>108</v>
      </c>
      <c r="E7" s="81"/>
      <c r="F7" s="80" t="s">
        <v>95</v>
      </c>
      <c r="G7" s="81"/>
      <c r="H7" s="80" t="s">
        <v>108</v>
      </c>
      <c r="I7" s="81"/>
      <c r="J7" s="80" t="s">
        <v>95</v>
      </c>
    </row>
    <row r="8" spans="1:12" x14ac:dyDescent="0.55000000000000004">
      <c r="B8" s="83" t="s">
        <v>30</v>
      </c>
      <c r="D8" s="96">
        <v>2564</v>
      </c>
      <c r="E8" s="81"/>
      <c r="F8" s="96">
        <v>2563</v>
      </c>
      <c r="G8" s="81"/>
      <c r="H8" s="96">
        <v>2564</v>
      </c>
      <c r="I8" s="81"/>
      <c r="J8" s="96">
        <v>2563</v>
      </c>
    </row>
    <row r="9" spans="1:12" x14ac:dyDescent="0.55000000000000004">
      <c r="B9" s="79"/>
      <c r="D9" s="126" t="s">
        <v>110</v>
      </c>
      <c r="E9" s="81"/>
      <c r="F9" s="126" t="s">
        <v>111</v>
      </c>
      <c r="G9" s="81"/>
      <c r="H9" s="126" t="s">
        <v>110</v>
      </c>
      <c r="I9" s="81"/>
      <c r="J9" s="126" t="s">
        <v>111</v>
      </c>
    </row>
    <row r="10" spans="1:12" x14ac:dyDescent="0.55000000000000004">
      <c r="B10" s="79"/>
      <c r="D10" s="126" t="s">
        <v>112</v>
      </c>
      <c r="E10" s="81"/>
      <c r="F10" s="126"/>
      <c r="G10" s="81"/>
      <c r="H10" s="126" t="s">
        <v>112</v>
      </c>
      <c r="I10" s="81"/>
      <c r="J10" s="77"/>
    </row>
    <row r="11" spans="1:12" x14ac:dyDescent="0.55000000000000004">
      <c r="A11" s="329" t="s">
        <v>82</v>
      </c>
      <c r="B11" s="79"/>
      <c r="D11" s="77"/>
      <c r="E11" s="81"/>
      <c r="F11" s="77"/>
      <c r="G11" s="81"/>
      <c r="H11" s="77"/>
      <c r="I11" s="81"/>
      <c r="J11" s="77"/>
      <c r="K11" s="166"/>
    </row>
    <row r="12" spans="1:12" x14ac:dyDescent="0.55000000000000004">
      <c r="A12" s="97" t="s">
        <v>3</v>
      </c>
    </row>
    <row r="13" spans="1:12" x14ac:dyDescent="0.55000000000000004">
      <c r="A13" s="98" t="s">
        <v>221</v>
      </c>
      <c r="B13" s="321">
        <v>16</v>
      </c>
      <c r="C13" s="85"/>
      <c r="D13" s="86">
        <v>108246</v>
      </c>
      <c r="E13" s="87"/>
      <c r="F13" s="86">
        <v>126043</v>
      </c>
      <c r="G13" s="87"/>
      <c r="H13" s="86">
        <v>108522</v>
      </c>
      <c r="I13" s="87"/>
      <c r="J13" s="86">
        <v>125798</v>
      </c>
      <c r="K13" s="167"/>
      <c r="L13" s="168"/>
    </row>
    <row r="14" spans="1:12" x14ac:dyDescent="0.55000000000000004">
      <c r="A14" s="98" t="s">
        <v>187</v>
      </c>
      <c r="B14" s="321"/>
      <c r="C14" s="85"/>
      <c r="D14" s="86"/>
      <c r="E14" s="87"/>
      <c r="F14" s="86"/>
      <c r="G14" s="87"/>
      <c r="H14" s="86"/>
      <c r="I14" s="87"/>
      <c r="J14" s="86"/>
      <c r="K14" s="167"/>
      <c r="L14" s="168"/>
    </row>
    <row r="15" spans="1:12" x14ac:dyDescent="0.55000000000000004">
      <c r="A15" s="196" t="s">
        <v>188</v>
      </c>
      <c r="B15" s="321">
        <v>17</v>
      </c>
      <c r="C15" s="85"/>
      <c r="D15" s="86">
        <v>34047</v>
      </c>
      <c r="E15" s="87"/>
      <c r="F15" s="86">
        <v>33567</v>
      </c>
      <c r="G15" s="87"/>
      <c r="H15" s="86">
        <v>34047</v>
      </c>
      <c r="I15" s="87"/>
      <c r="J15" s="86">
        <v>33567</v>
      </c>
      <c r="K15" s="167"/>
      <c r="L15" s="168"/>
    </row>
    <row r="16" spans="1:12" hidden="1" x14ac:dyDescent="0.55000000000000004">
      <c r="A16" s="98" t="s">
        <v>89</v>
      </c>
      <c r="B16" s="321"/>
      <c r="C16" s="85"/>
      <c r="D16" s="86">
        <v>0</v>
      </c>
      <c r="E16" s="87"/>
      <c r="F16" s="86">
        <v>0</v>
      </c>
      <c r="G16" s="87"/>
      <c r="H16" s="86">
        <v>0</v>
      </c>
      <c r="I16" s="87"/>
      <c r="J16" s="86">
        <v>0</v>
      </c>
      <c r="K16" s="167"/>
      <c r="L16" s="168"/>
    </row>
    <row r="17" spans="1:12" x14ac:dyDescent="0.55000000000000004">
      <c r="A17" s="98" t="s">
        <v>18</v>
      </c>
      <c r="B17" s="321"/>
      <c r="C17" s="85"/>
      <c r="D17" s="86">
        <v>578</v>
      </c>
      <c r="E17" s="87"/>
      <c r="F17" s="86">
        <v>578</v>
      </c>
      <c r="G17" s="87"/>
      <c r="H17" s="86">
        <v>578</v>
      </c>
      <c r="I17" s="87"/>
      <c r="J17" s="86">
        <v>578</v>
      </c>
      <c r="K17" s="167"/>
      <c r="L17" s="168"/>
    </row>
    <row r="18" spans="1:12" hidden="1" x14ac:dyDescent="0.55000000000000004">
      <c r="A18" s="98" t="s">
        <v>121</v>
      </c>
      <c r="B18" s="321"/>
      <c r="C18" s="85"/>
      <c r="D18" s="86"/>
      <c r="E18" s="87"/>
      <c r="F18" s="86"/>
      <c r="G18" s="87"/>
      <c r="H18" s="86"/>
      <c r="I18" s="87"/>
      <c r="J18" s="86"/>
      <c r="L18" s="168"/>
    </row>
    <row r="19" spans="1:12" hidden="1" x14ac:dyDescent="0.55000000000000004">
      <c r="A19" s="123" t="s">
        <v>120</v>
      </c>
      <c r="B19" s="321">
        <v>12</v>
      </c>
      <c r="C19" s="85"/>
      <c r="D19" s="86">
        <v>0</v>
      </c>
      <c r="E19" s="87"/>
      <c r="F19" s="86">
        <v>0</v>
      </c>
      <c r="G19" s="87"/>
      <c r="H19" s="86">
        <v>0</v>
      </c>
      <c r="I19" s="87"/>
      <c r="J19" s="86">
        <v>0</v>
      </c>
    </row>
    <row r="20" spans="1:12" x14ac:dyDescent="0.55000000000000004">
      <c r="A20" s="100" t="s">
        <v>19</v>
      </c>
      <c r="B20" s="323"/>
      <c r="C20" s="85"/>
      <c r="D20" s="88">
        <v>142871</v>
      </c>
      <c r="E20" s="87"/>
      <c r="F20" s="88">
        <v>160188</v>
      </c>
      <c r="G20" s="87"/>
      <c r="H20" s="88">
        <v>143147</v>
      </c>
      <c r="I20" s="87"/>
      <c r="J20" s="88">
        <v>159943</v>
      </c>
      <c r="K20" s="173"/>
    </row>
    <row r="21" spans="1:12" x14ac:dyDescent="0.55000000000000004">
      <c r="A21" s="98" t="s">
        <v>4</v>
      </c>
      <c r="B21" s="323"/>
      <c r="C21" s="85"/>
      <c r="D21" s="86"/>
      <c r="E21" s="87"/>
      <c r="F21" s="86"/>
      <c r="G21" s="87"/>
      <c r="H21" s="86"/>
      <c r="I21" s="87"/>
      <c r="J21" s="86"/>
      <c r="K21" s="167"/>
    </row>
    <row r="22" spans="1:12" x14ac:dyDescent="0.55000000000000004">
      <c r="A22" s="98" t="s">
        <v>189</v>
      </c>
      <c r="B22" s="321">
        <v>17</v>
      </c>
      <c r="C22" s="85"/>
      <c r="D22" s="87">
        <v>0</v>
      </c>
      <c r="E22" s="87"/>
      <c r="F22" s="87">
        <v>0</v>
      </c>
      <c r="G22" s="87"/>
      <c r="H22" s="87">
        <v>0</v>
      </c>
      <c r="I22" s="87"/>
      <c r="J22" s="87">
        <v>0</v>
      </c>
      <c r="K22" s="167"/>
    </row>
    <row r="23" spans="1:12" x14ac:dyDescent="0.55000000000000004">
      <c r="A23" s="98" t="s">
        <v>204</v>
      </c>
      <c r="B23" s="321">
        <v>26</v>
      </c>
      <c r="C23" s="85"/>
      <c r="D23" s="86">
        <v>38058</v>
      </c>
      <c r="E23" s="87"/>
      <c r="F23" s="86">
        <v>38349</v>
      </c>
      <c r="G23" s="87"/>
      <c r="H23" s="86">
        <v>38058</v>
      </c>
      <c r="I23" s="87"/>
      <c r="J23" s="86">
        <v>38349</v>
      </c>
      <c r="K23" s="167"/>
      <c r="L23" s="168"/>
    </row>
    <row r="24" spans="1:12" ht="22.5" customHeight="1" x14ac:dyDescent="0.55000000000000004">
      <c r="A24" s="98" t="s">
        <v>203</v>
      </c>
      <c r="B24" s="321">
        <v>18</v>
      </c>
      <c r="C24" s="85"/>
      <c r="D24" s="86">
        <v>60521</v>
      </c>
      <c r="E24" s="87"/>
      <c r="F24" s="86">
        <v>59337</v>
      </c>
      <c r="G24" s="87"/>
      <c r="H24" s="86">
        <v>59113</v>
      </c>
      <c r="I24" s="87"/>
      <c r="J24" s="86">
        <v>58001</v>
      </c>
      <c r="K24" s="167"/>
      <c r="L24" s="168"/>
    </row>
    <row r="25" spans="1:12" x14ac:dyDescent="0.55000000000000004">
      <c r="A25" s="98" t="s">
        <v>31</v>
      </c>
      <c r="D25" s="86">
        <v>266</v>
      </c>
      <c r="E25" s="87"/>
      <c r="F25" s="86">
        <v>266</v>
      </c>
      <c r="G25" s="87"/>
      <c r="H25" s="86">
        <v>266</v>
      </c>
      <c r="I25" s="87"/>
      <c r="J25" s="86">
        <v>266</v>
      </c>
      <c r="K25" s="167"/>
      <c r="L25" s="168"/>
    </row>
    <row r="26" spans="1:12" x14ac:dyDescent="0.55000000000000004">
      <c r="A26" s="100" t="s">
        <v>20</v>
      </c>
      <c r="D26" s="101">
        <v>98845</v>
      </c>
      <c r="E26" s="87"/>
      <c r="F26" s="101">
        <v>97952</v>
      </c>
      <c r="G26" s="87"/>
      <c r="H26" s="101">
        <v>97437</v>
      </c>
      <c r="I26" s="87"/>
      <c r="J26" s="101">
        <v>96616</v>
      </c>
      <c r="K26" s="173"/>
    </row>
    <row r="27" spans="1:12" x14ac:dyDescent="0.55000000000000004">
      <c r="A27" s="100" t="s">
        <v>43</v>
      </c>
      <c r="D27" s="88">
        <v>241716</v>
      </c>
      <c r="E27" s="87"/>
      <c r="F27" s="88">
        <v>258140</v>
      </c>
      <c r="G27" s="87"/>
      <c r="H27" s="88">
        <v>240584</v>
      </c>
      <c r="I27" s="87"/>
      <c r="J27" s="88">
        <v>256559</v>
      </c>
      <c r="K27" s="173"/>
    </row>
    <row r="28" spans="1:12" x14ac:dyDescent="0.55000000000000004">
      <c r="A28" s="100"/>
      <c r="D28" s="102"/>
      <c r="E28" s="87"/>
      <c r="F28" s="102"/>
      <c r="G28" s="87"/>
      <c r="H28" s="102"/>
      <c r="I28" s="87"/>
      <c r="J28" s="102"/>
    </row>
    <row r="29" spans="1:12" x14ac:dyDescent="0.55000000000000004">
      <c r="D29" s="87"/>
      <c r="E29" s="87"/>
      <c r="F29" s="87"/>
      <c r="G29" s="87"/>
      <c r="H29" s="86"/>
      <c r="I29" s="103"/>
      <c r="J29" s="103"/>
    </row>
    <row r="30" spans="1:12" x14ac:dyDescent="0.55000000000000004">
      <c r="A30" s="334" t="s">
        <v>113</v>
      </c>
      <c r="B30" s="334"/>
      <c r="C30" s="334"/>
      <c r="D30" s="334"/>
      <c r="E30" s="334"/>
      <c r="H30" s="129"/>
      <c r="I30" s="104"/>
      <c r="J30" s="104"/>
    </row>
    <row r="31" spans="1:12" x14ac:dyDescent="0.55000000000000004">
      <c r="H31" s="129"/>
      <c r="I31" s="104"/>
      <c r="J31" s="156">
        <v>0</v>
      </c>
    </row>
    <row r="32" spans="1:12" x14ac:dyDescent="0.55000000000000004">
      <c r="H32" s="94"/>
    </row>
    <row r="33" spans="8:8" x14ac:dyDescent="0.55000000000000004">
      <c r="H33" s="94"/>
    </row>
    <row r="34" spans="8:8" x14ac:dyDescent="0.55000000000000004">
      <c r="H34" s="94"/>
    </row>
    <row r="35" spans="8:8" x14ac:dyDescent="0.55000000000000004">
      <c r="H35" s="94"/>
    </row>
    <row r="36" spans="8:8" x14ac:dyDescent="0.55000000000000004">
      <c r="H36" s="94"/>
    </row>
    <row r="37" spans="8:8" x14ac:dyDescent="0.55000000000000004">
      <c r="H37" s="94"/>
    </row>
    <row r="38" spans="8:8" x14ac:dyDescent="0.55000000000000004">
      <c r="H38" s="94"/>
    </row>
    <row r="39" spans="8:8" x14ac:dyDescent="0.55000000000000004">
      <c r="H39" s="94"/>
    </row>
    <row r="40" spans="8:8" x14ac:dyDescent="0.55000000000000004">
      <c r="H40" s="94"/>
    </row>
    <row r="41" spans="8:8" x14ac:dyDescent="0.55000000000000004">
      <c r="H41" s="94"/>
    </row>
    <row r="42" spans="8:8" x14ac:dyDescent="0.55000000000000004">
      <c r="H42" s="94"/>
    </row>
    <row r="43" spans="8:8" x14ac:dyDescent="0.55000000000000004">
      <c r="H43" s="94"/>
    </row>
  </sheetData>
  <mergeCells count="6">
    <mergeCell ref="A1:E1"/>
    <mergeCell ref="A4:E4"/>
    <mergeCell ref="D6:F6"/>
    <mergeCell ref="A30:E30"/>
    <mergeCell ref="H6:J6"/>
    <mergeCell ref="A2:E2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zoomScaleNormal="100" zoomScaleSheetLayoutView="85" workbookViewId="0">
      <selection sqref="A1:F1"/>
    </sheetView>
  </sheetViews>
  <sheetFormatPr defaultColWidth="20.140625" defaultRowHeight="23.25" x14ac:dyDescent="0.55000000000000004"/>
  <cols>
    <col min="1" max="1" width="36.7109375" style="73" customWidth="1"/>
    <col min="2" max="2" width="8.5703125" style="73" customWidth="1"/>
    <col min="3" max="3" width="2.7109375" style="73" customWidth="1"/>
    <col min="4" max="4" width="14.7109375" style="73" customWidth="1"/>
    <col min="5" max="5" width="0.85546875" style="73" customWidth="1"/>
    <col min="6" max="6" width="14.7109375" style="73" customWidth="1"/>
    <col min="7" max="7" width="1.7109375" style="73" customWidth="1"/>
    <col min="8" max="8" width="14.7109375" style="73" customWidth="1"/>
    <col min="9" max="9" width="1" style="73" customWidth="1"/>
    <col min="10" max="10" width="14.7109375" style="73" customWidth="1"/>
    <col min="11" max="16384" width="20.140625" style="73"/>
  </cols>
  <sheetData>
    <row r="1" spans="1:10" x14ac:dyDescent="0.55000000000000004">
      <c r="A1" s="335" t="s">
        <v>259</v>
      </c>
      <c r="B1" s="335"/>
      <c r="C1" s="335"/>
      <c r="D1" s="335"/>
      <c r="E1" s="335"/>
      <c r="F1" s="335"/>
      <c r="G1" s="72"/>
      <c r="H1" s="72"/>
      <c r="I1" s="72"/>
      <c r="J1" s="72"/>
    </row>
    <row r="2" spans="1:10" x14ac:dyDescent="0.55000000000000004">
      <c r="A2" s="337" t="s">
        <v>263</v>
      </c>
      <c r="B2" s="335"/>
      <c r="C2" s="335"/>
      <c r="D2" s="335"/>
      <c r="E2" s="335"/>
      <c r="F2" s="335"/>
      <c r="G2" s="72"/>
      <c r="H2" s="72"/>
      <c r="I2" s="72"/>
      <c r="J2" s="72"/>
    </row>
    <row r="3" spans="1:10" x14ac:dyDescent="0.55000000000000004">
      <c r="A3" s="329" t="s">
        <v>91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x14ac:dyDescent="0.55000000000000004">
      <c r="A4" s="335" t="s">
        <v>216</v>
      </c>
      <c r="B4" s="335"/>
      <c r="C4" s="335"/>
      <c r="D4" s="335"/>
      <c r="E4" s="75"/>
      <c r="F4" s="75"/>
      <c r="G4" s="75"/>
      <c r="H4" s="75"/>
      <c r="I4" s="75"/>
      <c r="J4" s="75"/>
    </row>
    <row r="5" spans="1:10" x14ac:dyDescent="0.55000000000000004">
      <c r="A5" s="75"/>
      <c r="B5" s="75"/>
      <c r="C5" s="75"/>
      <c r="D5" s="75"/>
      <c r="E5" s="75"/>
      <c r="F5" s="75"/>
      <c r="G5" s="75"/>
      <c r="H5" s="75"/>
      <c r="I5" s="75"/>
      <c r="J5" s="77" t="s">
        <v>109</v>
      </c>
    </row>
    <row r="6" spans="1:10" x14ac:dyDescent="0.55000000000000004">
      <c r="A6" s="76"/>
      <c r="C6" s="78"/>
      <c r="D6" s="336" t="s">
        <v>0</v>
      </c>
      <c r="E6" s="336"/>
      <c r="F6" s="336"/>
      <c r="G6" s="78"/>
      <c r="H6" s="336" t="s">
        <v>27</v>
      </c>
      <c r="I6" s="336"/>
      <c r="J6" s="336"/>
    </row>
    <row r="7" spans="1:10" x14ac:dyDescent="0.55000000000000004">
      <c r="B7" s="79"/>
      <c r="D7" s="80" t="s">
        <v>108</v>
      </c>
      <c r="E7" s="81"/>
      <c r="F7" s="80" t="s">
        <v>95</v>
      </c>
      <c r="G7" s="81"/>
      <c r="H7" s="80" t="s">
        <v>108</v>
      </c>
      <c r="I7" s="81"/>
      <c r="J7" s="80" t="s">
        <v>95</v>
      </c>
    </row>
    <row r="8" spans="1:10" x14ac:dyDescent="0.55000000000000004">
      <c r="B8" s="83" t="s">
        <v>30</v>
      </c>
      <c r="D8" s="96">
        <v>2564</v>
      </c>
      <c r="E8" s="81"/>
      <c r="F8" s="96">
        <v>2563</v>
      </c>
      <c r="G8" s="81"/>
      <c r="H8" s="96">
        <v>2564</v>
      </c>
      <c r="I8" s="81"/>
      <c r="J8" s="96">
        <v>2563</v>
      </c>
    </row>
    <row r="9" spans="1:10" x14ac:dyDescent="0.55000000000000004">
      <c r="B9" s="79"/>
      <c r="D9" s="126" t="s">
        <v>110</v>
      </c>
      <c r="E9" s="81"/>
      <c r="F9" s="126" t="s">
        <v>111</v>
      </c>
      <c r="G9" s="81"/>
      <c r="H9" s="126" t="s">
        <v>110</v>
      </c>
      <c r="I9" s="81"/>
      <c r="J9" s="126" t="s">
        <v>111</v>
      </c>
    </row>
    <row r="10" spans="1:10" x14ac:dyDescent="0.55000000000000004">
      <c r="B10" s="79"/>
      <c r="D10" s="126" t="s">
        <v>112</v>
      </c>
      <c r="E10" s="81"/>
      <c r="F10" s="77"/>
      <c r="G10" s="81"/>
      <c r="H10" s="126" t="s">
        <v>112</v>
      </c>
      <c r="I10" s="81"/>
      <c r="J10" s="77"/>
    </row>
    <row r="11" spans="1:10" x14ac:dyDescent="0.55000000000000004">
      <c r="A11" s="100" t="s">
        <v>83</v>
      </c>
      <c r="B11" s="78"/>
      <c r="D11" s="77"/>
      <c r="E11" s="81"/>
      <c r="F11" s="77"/>
      <c r="G11" s="81"/>
      <c r="H11" s="77"/>
      <c r="I11" s="81"/>
      <c r="J11" s="77"/>
    </row>
    <row r="12" spans="1:10" x14ac:dyDescent="0.55000000000000004">
      <c r="A12" s="98" t="s">
        <v>10</v>
      </c>
      <c r="B12" s="99"/>
      <c r="C12" s="85"/>
    </row>
    <row r="13" spans="1:10" x14ac:dyDescent="0.55000000000000004">
      <c r="A13" s="123" t="s">
        <v>21</v>
      </c>
      <c r="H13" s="105"/>
      <c r="I13" s="105"/>
      <c r="J13" s="105"/>
    </row>
    <row r="14" spans="1:10" ht="24" thickBot="1" x14ac:dyDescent="0.6">
      <c r="A14" s="106" t="s">
        <v>101</v>
      </c>
      <c r="B14" s="85"/>
      <c r="C14" s="85"/>
      <c r="D14" s="107">
        <v>108000</v>
      </c>
      <c r="E14" s="108"/>
      <c r="F14" s="107">
        <v>108000</v>
      </c>
      <c r="G14" s="108"/>
      <c r="H14" s="107">
        <v>108000</v>
      </c>
      <c r="I14" s="87"/>
      <c r="J14" s="107">
        <v>108000</v>
      </c>
    </row>
    <row r="15" spans="1:10" s="170" customFormat="1" ht="24" thickTop="1" x14ac:dyDescent="0.55000000000000004">
      <c r="A15" s="97" t="s">
        <v>24</v>
      </c>
      <c r="H15" s="171"/>
      <c r="I15" s="172"/>
      <c r="J15" s="171"/>
    </row>
    <row r="16" spans="1:10" x14ac:dyDescent="0.55000000000000004">
      <c r="A16" s="106" t="s">
        <v>101</v>
      </c>
      <c r="D16" s="86">
        <v>108000</v>
      </c>
      <c r="E16" s="87"/>
      <c r="F16" s="86">
        <v>108000</v>
      </c>
      <c r="G16" s="87"/>
      <c r="H16" s="86">
        <v>108000</v>
      </c>
      <c r="I16" s="87"/>
      <c r="J16" s="86">
        <v>108000</v>
      </c>
    </row>
    <row r="17" spans="1:10" x14ac:dyDescent="0.55000000000000004">
      <c r="A17" s="109" t="s">
        <v>63</v>
      </c>
      <c r="B17" s="99"/>
      <c r="C17" s="85"/>
      <c r="D17" s="86">
        <v>110400</v>
      </c>
      <c r="E17" s="87"/>
      <c r="F17" s="86">
        <v>110400</v>
      </c>
      <c r="G17" s="87"/>
      <c r="H17" s="86">
        <v>110400</v>
      </c>
      <c r="I17" s="87"/>
      <c r="J17" s="86">
        <v>110400</v>
      </c>
    </row>
    <row r="18" spans="1:10" x14ac:dyDescent="0.55000000000000004">
      <c r="A18" s="98" t="s">
        <v>11</v>
      </c>
      <c r="B18" s="99"/>
      <c r="C18" s="85"/>
      <c r="D18" s="86"/>
      <c r="E18" s="108"/>
      <c r="F18" s="86"/>
      <c r="G18" s="108"/>
      <c r="H18" s="94"/>
      <c r="I18" s="105"/>
      <c r="J18" s="94"/>
    </row>
    <row r="19" spans="1:10" x14ac:dyDescent="0.55000000000000004">
      <c r="A19" s="90" t="s">
        <v>64</v>
      </c>
      <c r="B19" s="99"/>
      <c r="C19" s="85"/>
      <c r="D19" s="86"/>
      <c r="E19" s="108"/>
      <c r="F19" s="86"/>
      <c r="G19" s="108"/>
      <c r="H19" s="94"/>
      <c r="I19" s="105"/>
      <c r="J19" s="94"/>
    </row>
    <row r="20" spans="1:10" x14ac:dyDescent="0.55000000000000004">
      <c r="A20" s="110" t="s">
        <v>65</v>
      </c>
      <c r="B20" s="324">
        <v>19</v>
      </c>
      <c r="C20" s="85"/>
      <c r="D20" s="86">
        <v>10800</v>
      </c>
      <c r="E20" s="87"/>
      <c r="F20" s="86">
        <v>10800</v>
      </c>
      <c r="G20" s="87"/>
      <c r="H20" s="86">
        <v>10800</v>
      </c>
      <c r="I20" s="87"/>
      <c r="J20" s="86">
        <v>10800</v>
      </c>
    </row>
    <row r="21" spans="1:10" x14ac:dyDescent="0.55000000000000004">
      <c r="A21" s="110" t="s">
        <v>60</v>
      </c>
      <c r="B21" s="324">
        <v>20</v>
      </c>
      <c r="C21" s="85"/>
      <c r="D21" s="86">
        <v>166410</v>
      </c>
      <c r="E21" s="87"/>
      <c r="F21" s="86">
        <v>166410</v>
      </c>
      <c r="G21" s="87"/>
      <c r="H21" s="86">
        <v>166410</v>
      </c>
      <c r="I21" s="87"/>
      <c r="J21" s="86">
        <v>166410</v>
      </c>
    </row>
    <row r="22" spans="1:10" x14ac:dyDescent="0.55000000000000004">
      <c r="A22" s="90" t="s">
        <v>66</v>
      </c>
      <c r="B22" s="85"/>
      <c r="C22" s="85"/>
      <c r="D22" s="86">
        <v>1829684</v>
      </c>
      <c r="E22" s="87"/>
      <c r="F22" s="86">
        <v>1799356</v>
      </c>
      <c r="G22" s="87"/>
      <c r="H22" s="248">
        <v>1814713</v>
      </c>
      <c r="I22" s="87"/>
      <c r="J22" s="86">
        <v>1783420</v>
      </c>
    </row>
    <row r="23" spans="1:10" x14ac:dyDescent="0.55000000000000004">
      <c r="A23" s="109" t="s">
        <v>84</v>
      </c>
      <c r="B23" s="85"/>
      <c r="C23" s="85"/>
      <c r="D23" s="247">
        <v>146631</v>
      </c>
      <c r="F23" s="247">
        <v>147832</v>
      </c>
      <c r="H23" s="247">
        <v>146667</v>
      </c>
      <c r="J23" s="247">
        <v>147868</v>
      </c>
    </row>
    <row r="24" spans="1:10" s="111" customFormat="1" ht="21.75" x14ac:dyDescent="0.45">
      <c r="A24" s="95" t="s">
        <v>80</v>
      </c>
      <c r="B24" s="78"/>
      <c r="C24" s="78"/>
      <c r="D24" s="102">
        <v>2371925</v>
      </c>
      <c r="E24" s="121"/>
      <c r="F24" s="102">
        <v>2342798</v>
      </c>
      <c r="G24" s="102"/>
      <c r="H24" s="188">
        <v>2356990</v>
      </c>
      <c r="I24" s="102"/>
      <c r="J24" s="102">
        <v>2326898</v>
      </c>
    </row>
    <row r="25" spans="1:10" x14ac:dyDescent="0.55000000000000004">
      <c r="A25" s="73" t="s">
        <v>73</v>
      </c>
      <c r="B25" s="85"/>
      <c r="C25" s="85"/>
      <c r="D25" s="140">
        <v>15728</v>
      </c>
      <c r="E25" s="91"/>
      <c r="F25" s="140">
        <v>15780</v>
      </c>
      <c r="G25" s="91"/>
      <c r="H25" s="189">
        <v>0</v>
      </c>
      <c r="I25" s="87"/>
      <c r="J25" s="141">
        <v>0</v>
      </c>
    </row>
    <row r="26" spans="1:10" s="111" customFormat="1" ht="21.75" x14ac:dyDescent="0.45">
      <c r="A26" s="100" t="s">
        <v>85</v>
      </c>
      <c r="B26" s="78"/>
      <c r="C26" s="78"/>
      <c r="D26" s="118">
        <v>2387653</v>
      </c>
      <c r="E26" s="113"/>
      <c r="F26" s="118">
        <v>2358578</v>
      </c>
      <c r="G26" s="113"/>
      <c r="H26" s="190">
        <v>2356990</v>
      </c>
      <c r="I26" s="113"/>
      <c r="J26" s="118">
        <v>2326898</v>
      </c>
    </row>
    <row r="27" spans="1:10" s="111" customFormat="1" ht="5.0999999999999996" customHeight="1" x14ac:dyDescent="0.45">
      <c r="A27" s="100"/>
      <c r="B27" s="78"/>
      <c r="C27" s="78"/>
      <c r="D27" s="112"/>
      <c r="E27" s="113"/>
      <c r="F27" s="112"/>
      <c r="G27" s="113"/>
      <c r="H27" s="191"/>
      <c r="I27" s="113"/>
      <c r="J27" s="112"/>
    </row>
    <row r="28" spans="1:10" ht="24" thickBot="1" x14ac:dyDescent="0.6">
      <c r="A28" s="100" t="s">
        <v>86</v>
      </c>
      <c r="B28" s="85"/>
      <c r="C28" s="85"/>
      <c r="D28" s="119">
        <v>2629369</v>
      </c>
      <c r="E28" s="91"/>
      <c r="F28" s="119">
        <v>2616718</v>
      </c>
      <c r="G28" s="91"/>
      <c r="H28" s="192">
        <v>2597574</v>
      </c>
      <c r="I28" s="91"/>
      <c r="J28" s="119">
        <v>2583457</v>
      </c>
    </row>
    <row r="29" spans="1:10" ht="24" thickTop="1" x14ac:dyDescent="0.55000000000000004">
      <c r="B29" s="85"/>
      <c r="C29" s="85"/>
      <c r="D29" s="87"/>
      <c r="E29" s="87"/>
      <c r="F29" s="87"/>
      <c r="G29" s="87"/>
      <c r="H29" s="86"/>
      <c r="I29" s="103"/>
      <c r="J29" s="103"/>
    </row>
    <row r="30" spans="1:10" x14ac:dyDescent="0.55000000000000004">
      <c r="B30" s="85"/>
      <c r="C30" s="85"/>
      <c r="D30" s="87"/>
      <c r="E30" s="87"/>
      <c r="F30" s="87"/>
      <c r="G30" s="87"/>
      <c r="H30" s="86"/>
      <c r="I30" s="103"/>
      <c r="J30" s="103"/>
    </row>
    <row r="31" spans="1:10" x14ac:dyDescent="0.55000000000000004">
      <c r="A31" s="334" t="s">
        <v>113</v>
      </c>
      <c r="B31" s="334"/>
      <c r="C31" s="334"/>
      <c r="D31" s="334"/>
      <c r="E31" s="334"/>
      <c r="F31" s="87"/>
      <c r="G31" s="87"/>
      <c r="H31" s="86"/>
      <c r="I31" s="103"/>
      <c r="J31" s="103"/>
    </row>
    <row r="32" spans="1:10" x14ac:dyDescent="0.55000000000000004">
      <c r="D32" s="87"/>
      <c r="E32" s="87"/>
      <c r="F32" s="87"/>
      <c r="G32" s="87"/>
      <c r="H32" s="86"/>
      <c r="I32" s="87"/>
      <c r="J32" s="87"/>
    </row>
    <row r="33" spans="1:10" x14ac:dyDescent="0.55000000000000004">
      <c r="D33" s="87"/>
      <c r="E33" s="87"/>
      <c r="F33" s="87"/>
      <c r="G33" s="87"/>
      <c r="H33" s="86"/>
      <c r="I33" s="87"/>
      <c r="J33" s="87"/>
    </row>
    <row r="34" spans="1:10" x14ac:dyDescent="0.55000000000000004">
      <c r="D34" s="87"/>
      <c r="E34" s="87"/>
      <c r="F34" s="87"/>
      <c r="G34" s="87"/>
      <c r="H34" s="86"/>
      <c r="I34" s="87"/>
      <c r="J34" s="87"/>
    </row>
    <row r="35" spans="1:10" x14ac:dyDescent="0.55000000000000004">
      <c r="D35" s="87"/>
      <c r="E35" s="87"/>
      <c r="F35" s="87"/>
      <c r="G35" s="87"/>
      <c r="H35" s="129"/>
      <c r="I35" s="114"/>
      <c r="J35" s="114"/>
    </row>
    <row r="36" spans="1:10" x14ac:dyDescent="0.55000000000000004">
      <c r="A36" s="111"/>
      <c r="D36" s="87"/>
      <c r="E36" s="87"/>
      <c r="F36" s="87"/>
      <c r="G36" s="87"/>
      <c r="H36" s="129"/>
      <c r="I36" s="114"/>
      <c r="J36" s="114"/>
    </row>
    <row r="37" spans="1:10" x14ac:dyDescent="0.55000000000000004">
      <c r="A37" s="111"/>
      <c r="D37" s="87"/>
      <c r="E37" s="87"/>
      <c r="F37" s="87"/>
      <c r="G37" s="87"/>
      <c r="H37" s="114"/>
      <c r="I37" s="114"/>
      <c r="J37" s="114"/>
    </row>
    <row r="38" spans="1:10" x14ac:dyDescent="0.55000000000000004">
      <c r="D38" s="87"/>
      <c r="E38" s="87"/>
      <c r="F38" s="87"/>
      <c r="G38" s="87"/>
    </row>
    <row r="39" spans="1:10" x14ac:dyDescent="0.55000000000000004">
      <c r="D39" s="87"/>
      <c r="E39" s="87"/>
      <c r="F39" s="87"/>
      <c r="G39" s="87"/>
    </row>
    <row r="40" spans="1:10" x14ac:dyDescent="0.55000000000000004">
      <c r="D40" s="87"/>
      <c r="E40" s="87"/>
      <c r="F40" s="87"/>
      <c r="G40" s="87"/>
    </row>
  </sheetData>
  <mergeCells count="6">
    <mergeCell ref="A1:F1"/>
    <mergeCell ref="A4:D4"/>
    <mergeCell ref="D6:F6"/>
    <mergeCell ref="H6:J6"/>
    <mergeCell ref="A31:E31"/>
    <mergeCell ref="A2:F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showGridLines="0" topLeftCell="A28" zoomScaleNormal="100" zoomScaleSheetLayoutView="85" workbookViewId="0">
      <selection activeCell="A2" sqref="A2:D2"/>
    </sheetView>
  </sheetViews>
  <sheetFormatPr defaultColWidth="20.140625" defaultRowHeight="21.75" x14ac:dyDescent="0.5"/>
  <cols>
    <col min="1" max="1" width="44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3" customWidth="1"/>
    <col min="6" max="6" width="11.7109375" style="1" customWidth="1"/>
    <col min="7" max="7" width="0.85546875" style="3" customWidth="1"/>
    <col min="8" max="8" width="11.7109375" style="1" customWidth="1"/>
    <col min="9" max="9" width="0.85546875" style="3" customWidth="1"/>
    <col min="10" max="10" width="11.7109375" style="1" customWidth="1"/>
    <col min="11" max="11" width="2.140625" style="1" customWidth="1"/>
    <col min="12" max="12" width="20.140625" style="1"/>
    <col min="13" max="13" width="20.140625" style="19"/>
    <col min="14" max="16384" width="20.140625" style="1"/>
  </cols>
  <sheetData>
    <row r="1" spans="1:13" x14ac:dyDescent="0.5">
      <c r="J1" s="5" t="s">
        <v>114</v>
      </c>
    </row>
    <row r="2" spans="1:13" x14ac:dyDescent="0.5">
      <c r="A2" s="339" t="s">
        <v>259</v>
      </c>
      <c r="B2" s="339"/>
      <c r="C2" s="339"/>
      <c r="D2" s="339"/>
      <c r="J2" s="5"/>
    </row>
    <row r="3" spans="1:13" s="4" customFormat="1" ht="21" x14ac:dyDescent="0.45">
      <c r="A3" s="339" t="s">
        <v>263</v>
      </c>
      <c r="B3" s="339"/>
      <c r="C3" s="339"/>
      <c r="D3" s="339"/>
      <c r="E3" s="8"/>
      <c r="F3" s="30"/>
      <c r="G3" s="8"/>
      <c r="H3" s="30"/>
      <c r="I3" s="8"/>
      <c r="J3" s="30"/>
      <c r="M3" s="32"/>
    </row>
    <row r="4" spans="1:13" s="4" customFormat="1" ht="21" x14ac:dyDescent="0.45">
      <c r="A4" s="31" t="s">
        <v>72</v>
      </c>
      <c r="B4" s="30"/>
      <c r="C4" s="30"/>
      <c r="D4" s="30"/>
      <c r="E4" s="8"/>
      <c r="F4" s="30"/>
      <c r="G4" s="8"/>
      <c r="H4" s="30"/>
      <c r="I4" s="8"/>
      <c r="J4" s="30"/>
      <c r="M4" s="32"/>
    </row>
    <row r="5" spans="1:13" s="4" customFormat="1" ht="21" x14ac:dyDescent="0.45">
      <c r="A5" s="339" t="s">
        <v>219</v>
      </c>
      <c r="B5" s="339"/>
      <c r="C5" s="339"/>
      <c r="D5" s="339"/>
      <c r="E5" s="22"/>
      <c r="F5" s="6"/>
      <c r="G5" s="22"/>
      <c r="H5" s="6"/>
      <c r="I5" s="22"/>
      <c r="J5" s="6"/>
      <c r="M5" s="32"/>
    </row>
    <row r="6" spans="1:13" s="4" customFormat="1" ht="21" x14ac:dyDescent="0.45">
      <c r="A6" s="8"/>
      <c r="B6" s="8"/>
      <c r="C6" s="8"/>
      <c r="D6" s="8"/>
      <c r="E6" s="8"/>
      <c r="F6" s="8"/>
      <c r="G6" s="8"/>
      <c r="H6" s="8"/>
      <c r="I6" s="8"/>
      <c r="J6" s="5" t="s">
        <v>109</v>
      </c>
      <c r="M6" s="32"/>
    </row>
    <row r="7" spans="1:13" s="4" customFormat="1" ht="21" x14ac:dyDescent="0.45">
      <c r="A7" s="28"/>
      <c r="B7" s="28"/>
      <c r="C7" s="28"/>
      <c r="D7" s="338" t="s">
        <v>0</v>
      </c>
      <c r="E7" s="338"/>
      <c r="F7" s="338"/>
      <c r="G7" s="8"/>
      <c r="H7" s="338" t="s">
        <v>27</v>
      </c>
      <c r="I7" s="338"/>
      <c r="J7" s="338"/>
      <c r="M7" s="32"/>
    </row>
    <row r="8" spans="1:13" s="4" customFormat="1" ht="21" x14ac:dyDescent="0.45">
      <c r="A8" s="28"/>
      <c r="B8" s="330" t="s">
        <v>30</v>
      </c>
      <c r="C8" s="11"/>
      <c r="D8" s="61">
        <v>2564</v>
      </c>
      <c r="E8" s="62"/>
      <c r="F8" s="61">
        <v>2563</v>
      </c>
      <c r="G8" s="62"/>
      <c r="H8" s="61">
        <v>2564</v>
      </c>
      <c r="I8" s="62"/>
      <c r="J8" s="61">
        <v>2563</v>
      </c>
      <c r="M8" s="32"/>
    </row>
    <row r="9" spans="1:13" s="4" customFormat="1" ht="21" hidden="1" x14ac:dyDescent="0.45">
      <c r="A9" s="4" t="s">
        <v>122</v>
      </c>
      <c r="B9" s="11"/>
      <c r="C9" s="11"/>
      <c r="D9" s="62"/>
      <c r="E9" s="62"/>
      <c r="F9" s="62"/>
      <c r="G9" s="62"/>
      <c r="H9" s="62"/>
      <c r="I9" s="62"/>
      <c r="J9" s="62"/>
      <c r="M9" s="32"/>
    </row>
    <row r="10" spans="1:13" s="4" customFormat="1" ht="21" x14ac:dyDescent="0.45">
      <c r="A10" s="4" t="s">
        <v>5</v>
      </c>
      <c r="D10" s="32"/>
      <c r="E10" s="33"/>
      <c r="F10" s="32"/>
      <c r="G10" s="33"/>
      <c r="H10" s="32"/>
      <c r="I10" s="33"/>
      <c r="J10" s="32"/>
      <c r="M10" s="32"/>
    </row>
    <row r="11" spans="1:13" x14ac:dyDescent="0.5">
      <c r="A11" s="34" t="s">
        <v>32</v>
      </c>
      <c r="D11" s="120">
        <v>218382</v>
      </c>
      <c r="E11" s="25"/>
      <c r="F11" s="120">
        <v>212964</v>
      </c>
      <c r="G11" s="25"/>
      <c r="H11" s="120">
        <v>217208</v>
      </c>
      <c r="I11" s="25"/>
      <c r="J11" s="120">
        <v>209741</v>
      </c>
      <c r="L11" s="19"/>
    </row>
    <row r="12" spans="1:13" x14ac:dyDescent="0.5">
      <c r="A12" s="34" t="s">
        <v>70</v>
      </c>
      <c r="D12" s="120">
        <v>561</v>
      </c>
      <c r="E12" s="25"/>
      <c r="F12" s="120">
        <v>385</v>
      </c>
      <c r="G12" s="25"/>
      <c r="H12" s="120">
        <v>4</v>
      </c>
      <c r="I12" s="25"/>
      <c r="J12" s="120">
        <v>5</v>
      </c>
      <c r="L12" s="19"/>
    </row>
    <row r="13" spans="1:13" x14ac:dyDescent="0.5">
      <c r="A13" s="1" t="s">
        <v>37</v>
      </c>
      <c r="D13" s="35">
        <v>218943</v>
      </c>
      <c r="E13" s="16"/>
      <c r="F13" s="35">
        <v>213349</v>
      </c>
      <c r="G13" s="16"/>
      <c r="H13" s="35">
        <v>217212</v>
      </c>
      <c r="I13" s="25"/>
      <c r="J13" s="35">
        <v>209746</v>
      </c>
    </row>
    <row r="14" spans="1:13" ht="5.0999999999999996" customHeight="1" x14ac:dyDescent="0.5">
      <c r="D14" s="16"/>
      <c r="E14" s="16"/>
      <c r="F14" s="16"/>
      <c r="G14" s="16"/>
      <c r="H14" s="24"/>
      <c r="I14" s="25"/>
      <c r="J14" s="24"/>
    </row>
    <row r="15" spans="1:13" x14ac:dyDescent="0.5">
      <c r="A15" s="4" t="s">
        <v>38</v>
      </c>
      <c r="D15" s="19"/>
      <c r="E15" s="16"/>
      <c r="F15" s="19"/>
      <c r="G15" s="16"/>
      <c r="H15" s="14"/>
      <c r="I15" s="16"/>
      <c r="J15" s="14"/>
    </row>
    <row r="16" spans="1:13" x14ac:dyDescent="0.5">
      <c r="A16" s="34" t="s">
        <v>39</v>
      </c>
      <c r="D16" s="36">
        <v>-161331</v>
      </c>
      <c r="E16" s="25"/>
      <c r="F16" s="36">
        <v>-160953</v>
      </c>
      <c r="G16" s="25"/>
      <c r="H16" s="36">
        <v>-160520</v>
      </c>
      <c r="I16" s="25"/>
      <c r="J16" s="36">
        <v>-157293</v>
      </c>
    </row>
    <row r="17" spans="1:14" x14ac:dyDescent="0.5">
      <c r="A17" s="1" t="s">
        <v>40</v>
      </c>
      <c r="B17" s="12"/>
      <c r="C17" s="12"/>
      <c r="D17" s="36">
        <v>-161331</v>
      </c>
      <c r="E17" s="16"/>
      <c r="F17" s="36">
        <v>-160953</v>
      </c>
      <c r="G17" s="16"/>
      <c r="H17" s="36">
        <v>-160520</v>
      </c>
      <c r="I17" s="16"/>
      <c r="J17" s="36">
        <v>-157293</v>
      </c>
    </row>
    <row r="18" spans="1:14" ht="5.0999999999999996" customHeight="1" x14ac:dyDescent="0.5">
      <c r="B18" s="12"/>
      <c r="C18" s="12"/>
      <c r="D18" s="16"/>
      <c r="E18" s="16"/>
      <c r="F18" s="16"/>
      <c r="G18" s="16"/>
      <c r="H18" s="15"/>
      <c r="I18" s="16"/>
      <c r="J18" s="15"/>
    </row>
    <row r="19" spans="1:14" x14ac:dyDescent="0.5">
      <c r="A19" s="7" t="s">
        <v>36</v>
      </c>
      <c r="B19" s="37"/>
      <c r="C19" s="37"/>
      <c r="D19" s="18">
        <v>57612</v>
      </c>
      <c r="E19" s="18"/>
      <c r="F19" s="18">
        <v>52396</v>
      </c>
      <c r="G19" s="18"/>
      <c r="H19" s="18">
        <v>56692</v>
      </c>
      <c r="I19" s="18"/>
      <c r="J19" s="18">
        <v>52453</v>
      </c>
    </row>
    <row r="20" spans="1:14" x14ac:dyDescent="0.5">
      <c r="A20" s="331" t="s">
        <v>22</v>
      </c>
      <c r="B20" s="37"/>
      <c r="C20" s="37"/>
      <c r="D20" s="18"/>
      <c r="E20" s="33"/>
      <c r="F20" s="18"/>
      <c r="G20" s="33"/>
      <c r="H20" s="18"/>
      <c r="I20" s="33"/>
      <c r="J20" s="18"/>
      <c r="L20" s="19"/>
    </row>
    <row r="21" spans="1:14" x14ac:dyDescent="0.5">
      <c r="A21" s="38" t="s">
        <v>139</v>
      </c>
      <c r="B21" s="12"/>
      <c r="C21" s="12"/>
      <c r="D21" s="15">
        <v>0</v>
      </c>
      <c r="E21" s="16"/>
      <c r="F21" s="15">
        <v>0</v>
      </c>
      <c r="G21" s="16"/>
      <c r="H21" s="15">
        <v>150</v>
      </c>
      <c r="I21" s="16"/>
      <c r="J21" s="15">
        <v>150</v>
      </c>
      <c r="L21" s="19"/>
    </row>
    <row r="22" spans="1:14" x14ac:dyDescent="0.5">
      <c r="A22" s="38" t="s">
        <v>56</v>
      </c>
      <c r="B22" s="37"/>
      <c r="C22" s="37"/>
      <c r="D22" s="15">
        <v>932</v>
      </c>
      <c r="E22" s="16"/>
      <c r="F22" s="15">
        <v>1213</v>
      </c>
      <c r="G22" s="16"/>
      <c r="H22" s="15">
        <v>902</v>
      </c>
      <c r="I22" s="16"/>
      <c r="J22" s="15">
        <v>1169</v>
      </c>
      <c r="L22" s="19"/>
    </row>
    <row r="23" spans="1:14" x14ac:dyDescent="0.5">
      <c r="A23" s="34" t="s">
        <v>57</v>
      </c>
      <c r="B23" s="37"/>
      <c r="C23" s="37"/>
      <c r="D23" s="15">
        <v>405</v>
      </c>
      <c r="E23" s="16"/>
      <c r="F23" s="15">
        <v>616</v>
      </c>
      <c r="G23" s="16"/>
      <c r="H23" s="15">
        <v>502</v>
      </c>
      <c r="I23" s="16"/>
      <c r="J23" s="15">
        <v>713</v>
      </c>
      <c r="L23" s="19"/>
    </row>
    <row r="24" spans="1:14" x14ac:dyDescent="0.5">
      <c r="A24" s="34" t="s">
        <v>58</v>
      </c>
      <c r="B24" s="37"/>
      <c r="C24" s="37"/>
      <c r="D24" s="15">
        <v>7402</v>
      </c>
      <c r="E24" s="16"/>
      <c r="F24" s="15">
        <v>8805</v>
      </c>
      <c r="G24" s="16"/>
      <c r="H24" s="15">
        <v>7402</v>
      </c>
      <c r="I24" s="16"/>
      <c r="J24" s="15">
        <v>8805</v>
      </c>
      <c r="L24" s="19"/>
    </row>
    <row r="25" spans="1:14" x14ac:dyDescent="0.5">
      <c r="A25" s="34" t="s">
        <v>260</v>
      </c>
      <c r="B25" s="37"/>
      <c r="C25" s="37"/>
      <c r="D25" s="40">
        <v>11010</v>
      </c>
      <c r="E25" s="16"/>
      <c r="F25" s="16">
        <v>0</v>
      </c>
      <c r="G25" s="16"/>
      <c r="H25" s="15">
        <v>11015</v>
      </c>
      <c r="I25" s="16"/>
      <c r="J25" s="16">
        <v>0</v>
      </c>
      <c r="L25" s="19"/>
    </row>
    <row r="26" spans="1:14" x14ac:dyDescent="0.5">
      <c r="A26" s="34" t="s">
        <v>123</v>
      </c>
      <c r="B26" s="23"/>
      <c r="C26" s="37"/>
      <c r="D26" s="15">
        <v>46</v>
      </c>
      <c r="E26" s="16"/>
      <c r="F26" s="15">
        <v>1</v>
      </c>
      <c r="G26" s="16"/>
      <c r="H26" s="15">
        <v>46</v>
      </c>
      <c r="I26" s="16"/>
      <c r="J26" s="15">
        <v>1</v>
      </c>
      <c r="L26" s="19"/>
    </row>
    <row r="27" spans="1:14" x14ac:dyDescent="0.5">
      <c r="A27" s="34" t="s">
        <v>55</v>
      </c>
      <c r="B27" s="12"/>
      <c r="C27" s="12"/>
      <c r="D27" s="124">
        <v>2699</v>
      </c>
      <c r="E27" s="25"/>
      <c r="F27" s="124">
        <v>1385</v>
      </c>
      <c r="G27" s="25"/>
      <c r="H27" s="124">
        <v>3143</v>
      </c>
      <c r="I27" s="25"/>
      <c r="J27" s="124">
        <v>1329</v>
      </c>
      <c r="L27" s="41"/>
    </row>
    <row r="28" spans="1:14" x14ac:dyDescent="0.5">
      <c r="A28" s="146" t="s">
        <v>44</v>
      </c>
      <c r="B28" s="12"/>
      <c r="C28" s="12"/>
      <c r="D28" s="39">
        <v>80106</v>
      </c>
      <c r="E28" s="39"/>
      <c r="F28" s="39">
        <v>64416</v>
      </c>
      <c r="G28" s="39"/>
      <c r="H28" s="39">
        <v>79852</v>
      </c>
      <c r="I28" s="39"/>
      <c r="J28" s="39">
        <v>64620</v>
      </c>
    </row>
    <row r="29" spans="1:14" x14ac:dyDescent="0.5">
      <c r="A29" s="1" t="s">
        <v>41</v>
      </c>
      <c r="B29" s="12"/>
      <c r="C29" s="12"/>
      <c r="D29" s="40">
        <v>-14801</v>
      </c>
      <c r="E29" s="20"/>
      <c r="F29" s="40">
        <v>-12701</v>
      </c>
      <c r="G29" s="20"/>
      <c r="H29" s="40">
        <v>-14756</v>
      </c>
      <c r="I29" s="20"/>
      <c r="J29" s="40">
        <v>-12646</v>
      </c>
      <c r="N29" s="41"/>
    </row>
    <row r="30" spans="1:14" x14ac:dyDescent="0.5">
      <c r="A30" s="1" t="s">
        <v>42</v>
      </c>
      <c r="B30" s="12"/>
      <c r="C30" s="12"/>
      <c r="D30" s="40">
        <v>-21174</v>
      </c>
      <c r="E30" s="20"/>
      <c r="F30" s="40">
        <v>-22358</v>
      </c>
      <c r="G30" s="20"/>
      <c r="H30" s="40">
        <v>-20863</v>
      </c>
      <c r="I30" s="20"/>
      <c r="J30" s="40">
        <v>-21893</v>
      </c>
      <c r="N30" s="41"/>
    </row>
    <row r="31" spans="1:14" x14ac:dyDescent="0.5">
      <c r="A31" s="1" t="s">
        <v>247</v>
      </c>
      <c r="B31" s="12"/>
      <c r="C31" s="12"/>
      <c r="D31" s="40">
        <v>0</v>
      </c>
      <c r="E31" s="20"/>
      <c r="F31" s="40">
        <v>0</v>
      </c>
      <c r="G31" s="20"/>
      <c r="H31" s="40">
        <v>-2912</v>
      </c>
      <c r="I31" s="20"/>
      <c r="J31" s="40">
        <v>-17812</v>
      </c>
      <c r="N31" s="41"/>
    </row>
    <row r="32" spans="1:14" x14ac:dyDescent="0.5">
      <c r="A32" s="1" t="s">
        <v>264</v>
      </c>
      <c r="B32" s="12"/>
      <c r="C32" s="12"/>
      <c r="D32" s="40">
        <v>0</v>
      </c>
      <c r="E32" s="20"/>
      <c r="F32" s="40">
        <v>-103796</v>
      </c>
      <c r="G32" s="20"/>
      <c r="H32" s="66">
        <v>0</v>
      </c>
      <c r="I32" s="20"/>
      <c r="J32" s="40">
        <v>-103796</v>
      </c>
      <c r="N32" s="41"/>
    </row>
    <row r="33" spans="1:13" x14ac:dyDescent="0.5">
      <c r="A33" s="1" t="s">
        <v>23</v>
      </c>
      <c r="B33" s="12"/>
      <c r="C33" s="12"/>
      <c r="D33" s="40">
        <v>-342</v>
      </c>
      <c r="E33" s="20"/>
      <c r="F33" s="40">
        <v>-352</v>
      </c>
      <c r="G33" s="20"/>
      <c r="H33" s="40">
        <v>-342</v>
      </c>
      <c r="I33" s="20"/>
      <c r="J33" s="40">
        <v>-352</v>
      </c>
    </row>
    <row r="34" spans="1:13" hidden="1" x14ac:dyDescent="0.5">
      <c r="A34" s="1" t="s">
        <v>45</v>
      </c>
      <c r="B34" s="12"/>
      <c r="C34" s="12"/>
      <c r="D34" s="40"/>
      <c r="E34" s="20"/>
      <c r="F34" s="40"/>
      <c r="G34" s="20"/>
      <c r="H34" s="40"/>
      <c r="I34" s="20"/>
      <c r="J34" s="40"/>
      <c r="L34" s="1" t="s">
        <v>222</v>
      </c>
      <c r="M34" s="19">
        <v>479427.68</v>
      </c>
    </row>
    <row r="35" spans="1:13" x14ac:dyDescent="0.5">
      <c r="A35" s="1" t="s">
        <v>154</v>
      </c>
      <c r="B35" s="23">
        <v>12</v>
      </c>
      <c r="C35" s="12"/>
      <c r="D35" s="36">
        <v>-3827</v>
      </c>
      <c r="E35" s="20"/>
      <c r="F35" s="36">
        <v>-12974</v>
      </c>
      <c r="G35" s="20"/>
      <c r="H35" s="249">
        <v>0</v>
      </c>
      <c r="I35" s="20"/>
      <c r="J35" s="36">
        <v>0</v>
      </c>
    </row>
    <row r="36" spans="1:13" x14ac:dyDescent="0.5">
      <c r="A36" s="145" t="s">
        <v>179</v>
      </c>
      <c r="B36" s="12"/>
      <c r="C36" s="12"/>
      <c r="D36" s="194">
        <v>39962</v>
      </c>
      <c r="E36" s="27"/>
      <c r="F36" s="194">
        <v>-87765</v>
      </c>
      <c r="G36" s="27"/>
      <c r="H36" s="194">
        <v>40979</v>
      </c>
      <c r="I36" s="27"/>
      <c r="J36" s="194">
        <v>-91879</v>
      </c>
    </row>
    <row r="37" spans="1:13" x14ac:dyDescent="0.5">
      <c r="A37" s="1" t="s">
        <v>45</v>
      </c>
      <c r="B37" s="12"/>
      <c r="C37" s="12"/>
      <c r="D37" s="36">
        <v>-479</v>
      </c>
      <c r="E37" s="25"/>
      <c r="F37" s="36">
        <v>-857</v>
      </c>
      <c r="G37" s="25"/>
      <c r="H37" s="36">
        <v>-479</v>
      </c>
      <c r="I37" s="25"/>
      <c r="J37" s="36">
        <v>-857</v>
      </c>
    </row>
    <row r="38" spans="1:13" x14ac:dyDescent="0.5">
      <c r="A38" s="145" t="s">
        <v>180</v>
      </c>
      <c r="B38" s="12"/>
      <c r="C38" s="12"/>
      <c r="D38" s="194">
        <v>39483</v>
      </c>
      <c r="E38" s="27"/>
      <c r="F38" s="194">
        <v>-88622</v>
      </c>
      <c r="G38" s="27"/>
      <c r="H38" s="194">
        <v>40500</v>
      </c>
      <c r="I38" s="27"/>
      <c r="J38" s="194">
        <v>-92736</v>
      </c>
    </row>
    <row r="39" spans="1:13" x14ac:dyDescent="0.5">
      <c r="A39" s="1" t="s">
        <v>182</v>
      </c>
      <c r="B39" s="23">
        <v>26</v>
      </c>
      <c r="C39" s="12"/>
      <c r="D39" s="36">
        <v>-9207</v>
      </c>
      <c r="E39" s="40"/>
      <c r="F39" s="36">
        <v>22130</v>
      </c>
      <c r="G39" s="40"/>
      <c r="H39" s="36">
        <v>-9207</v>
      </c>
      <c r="I39" s="40"/>
      <c r="J39" s="36">
        <v>22130</v>
      </c>
      <c r="L39" s="19"/>
    </row>
    <row r="40" spans="1:13" ht="22.5" thickBot="1" x14ac:dyDescent="0.55000000000000004">
      <c r="A40" s="4" t="s">
        <v>181</v>
      </c>
      <c r="B40" s="4"/>
      <c r="C40" s="4"/>
      <c r="D40" s="195">
        <v>30276</v>
      </c>
      <c r="E40" s="33"/>
      <c r="F40" s="195">
        <v>-66492</v>
      </c>
      <c r="G40" s="33"/>
      <c r="H40" s="195">
        <v>31293</v>
      </c>
      <c r="I40" s="33"/>
      <c r="J40" s="195">
        <v>-70606</v>
      </c>
    </row>
    <row r="41" spans="1:13" ht="22.5" hidden="1" thickTop="1" x14ac:dyDescent="0.5">
      <c r="A41" s="4" t="s">
        <v>124</v>
      </c>
      <c r="B41" s="4"/>
      <c r="C41" s="4"/>
      <c r="D41" s="18"/>
      <c r="E41" s="33"/>
      <c r="F41" s="18"/>
      <c r="G41" s="33"/>
      <c r="H41" s="18"/>
      <c r="I41" s="33"/>
      <c r="J41" s="18"/>
    </row>
    <row r="42" spans="1:13" ht="22.5" hidden="1" thickTop="1" x14ac:dyDescent="0.5">
      <c r="A42" s="1" t="s">
        <v>140</v>
      </c>
      <c r="B42" s="23"/>
      <c r="C42" s="4"/>
      <c r="D42" s="36"/>
      <c r="E42" s="40"/>
      <c r="F42" s="36"/>
      <c r="G42" s="40"/>
      <c r="H42" s="36"/>
      <c r="I42" s="40"/>
      <c r="J42" s="36"/>
    </row>
    <row r="43" spans="1:13" s="4" customFormat="1" ht="22.5" hidden="1" thickTop="1" thickBot="1" x14ac:dyDescent="0.5">
      <c r="A43" s="4" t="s">
        <v>115</v>
      </c>
      <c r="B43" s="28"/>
      <c r="C43" s="28"/>
      <c r="D43" s="17"/>
      <c r="E43" s="18"/>
      <c r="F43" s="17"/>
      <c r="G43" s="18"/>
      <c r="H43" s="50"/>
      <c r="I43" s="139"/>
      <c r="J43" s="17"/>
      <c r="M43" s="32"/>
    </row>
    <row r="44" spans="1:13" ht="12.75" customHeight="1" thickTop="1" x14ac:dyDescent="0.5">
      <c r="D44" s="115"/>
      <c r="E44" s="43"/>
      <c r="F44" s="115"/>
      <c r="G44" s="43"/>
      <c r="H44" s="44"/>
      <c r="I44" s="45"/>
      <c r="J44" s="44"/>
    </row>
    <row r="45" spans="1:13" ht="23.25" x14ac:dyDescent="0.5">
      <c r="A45" s="334" t="s">
        <v>113</v>
      </c>
      <c r="B45" s="334"/>
      <c r="C45" s="334"/>
      <c r="D45" s="334"/>
      <c r="E45" s="334"/>
      <c r="F45" s="3"/>
      <c r="H45" s="3"/>
      <c r="J45" s="3"/>
    </row>
    <row r="47" spans="1:13" x14ac:dyDescent="0.5">
      <c r="D47" s="41"/>
      <c r="H47" s="41"/>
    </row>
  </sheetData>
  <mergeCells count="6">
    <mergeCell ref="H7:J7"/>
    <mergeCell ref="A45:E45"/>
    <mergeCell ref="A2:D2"/>
    <mergeCell ref="A3:D3"/>
    <mergeCell ref="A5:D5"/>
    <mergeCell ref="D7:F7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zoomScaleNormal="100" zoomScaleSheetLayoutView="85" workbookViewId="0">
      <selection activeCell="A2" sqref="A2:D2"/>
    </sheetView>
  </sheetViews>
  <sheetFormatPr defaultColWidth="20.140625" defaultRowHeight="21.75" x14ac:dyDescent="0.5"/>
  <cols>
    <col min="1" max="1" width="44.425781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3" customWidth="1"/>
    <col min="6" max="6" width="11.28515625" style="1" customWidth="1"/>
    <col min="7" max="7" width="0.85546875" style="3" customWidth="1"/>
    <col min="8" max="8" width="11.28515625" style="1" customWidth="1"/>
    <col min="9" max="9" width="0.85546875" style="3" customWidth="1"/>
    <col min="10" max="10" width="11.28515625" style="1" customWidth="1"/>
    <col min="11" max="16384" width="20.140625" style="1"/>
  </cols>
  <sheetData>
    <row r="1" spans="1:10" x14ac:dyDescent="0.5">
      <c r="J1" s="63" t="s">
        <v>114</v>
      </c>
    </row>
    <row r="2" spans="1:10" x14ac:dyDescent="0.5">
      <c r="A2" s="339" t="s">
        <v>259</v>
      </c>
      <c r="B2" s="339"/>
      <c r="C2" s="339"/>
      <c r="D2" s="339"/>
      <c r="J2" s="63"/>
    </row>
    <row r="3" spans="1:10" s="4" customFormat="1" ht="21" x14ac:dyDescent="0.45">
      <c r="A3" s="339" t="s">
        <v>263</v>
      </c>
      <c r="B3" s="339"/>
      <c r="C3" s="339"/>
      <c r="D3" s="339"/>
      <c r="E3" s="8"/>
      <c r="F3" s="30"/>
      <c r="G3" s="8"/>
      <c r="H3" s="30"/>
      <c r="I3" s="8"/>
      <c r="J3" s="30"/>
    </row>
    <row r="4" spans="1:10" s="4" customFormat="1" ht="21" x14ac:dyDescent="0.45">
      <c r="A4" s="31" t="s">
        <v>107</v>
      </c>
      <c r="B4" s="30"/>
      <c r="C4" s="30"/>
      <c r="D4" s="30"/>
      <c r="E4" s="8"/>
      <c r="F4" s="30"/>
      <c r="G4" s="8"/>
      <c r="H4" s="30"/>
      <c r="I4" s="8"/>
      <c r="J4" s="30"/>
    </row>
    <row r="5" spans="1:10" s="4" customFormat="1" ht="21" x14ac:dyDescent="0.45">
      <c r="A5" s="339" t="s">
        <v>219</v>
      </c>
      <c r="B5" s="339"/>
      <c r="C5" s="339"/>
      <c r="D5" s="339"/>
      <c r="E5" s="22"/>
      <c r="F5" s="6"/>
      <c r="G5" s="22"/>
      <c r="H5" s="6"/>
      <c r="I5" s="22"/>
      <c r="J5" s="6"/>
    </row>
    <row r="6" spans="1:10" s="4" customFormat="1" ht="21" x14ac:dyDescent="0.45">
      <c r="A6" s="8"/>
      <c r="B6" s="8"/>
      <c r="C6" s="8"/>
      <c r="D6" s="8"/>
      <c r="E6" s="8"/>
      <c r="F6" s="8"/>
      <c r="G6" s="8"/>
      <c r="H6" s="8"/>
      <c r="I6" s="8"/>
      <c r="J6" s="5" t="s">
        <v>109</v>
      </c>
    </row>
    <row r="7" spans="1:10" s="4" customFormat="1" ht="21" x14ac:dyDescent="0.45">
      <c r="A7" s="28"/>
      <c r="B7" s="28"/>
      <c r="C7" s="28"/>
      <c r="D7" s="338" t="s">
        <v>0</v>
      </c>
      <c r="E7" s="338"/>
      <c r="F7" s="338"/>
      <c r="G7" s="8"/>
      <c r="H7" s="338" t="s">
        <v>27</v>
      </c>
      <c r="I7" s="338"/>
      <c r="J7" s="338"/>
    </row>
    <row r="8" spans="1:10" s="4" customFormat="1" ht="21" x14ac:dyDescent="0.45">
      <c r="A8" s="28"/>
      <c r="B8" s="11"/>
      <c r="C8" s="11"/>
      <c r="D8" s="61">
        <v>2564</v>
      </c>
      <c r="E8" s="62"/>
      <c r="F8" s="61">
        <v>2563</v>
      </c>
      <c r="G8" s="62"/>
      <c r="H8" s="61">
        <v>2564</v>
      </c>
      <c r="I8" s="62"/>
      <c r="J8" s="61">
        <v>2563</v>
      </c>
    </row>
    <row r="9" spans="1:10" s="4" customFormat="1" ht="21" x14ac:dyDescent="0.45">
      <c r="A9" s="28"/>
      <c r="B9" s="28"/>
      <c r="C9" s="11"/>
      <c r="D9" s="62"/>
      <c r="E9" s="62"/>
      <c r="F9" s="62"/>
      <c r="G9" s="62"/>
      <c r="H9" s="62"/>
      <c r="I9" s="62"/>
      <c r="J9" s="62"/>
    </row>
    <row r="10" spans="1:10" s="4" customFormat="1" ht="21" x14ac:dyDescent="0.45">
      <c r="A10" s="4" t="s">
        <v>181</v>
      </c>
      <c r="D10" s="197">
        <v>30276</v>
      </c>
      <c r="E10" s="51"/>
      <c r="F10" s="197">
        <v>-66492</v>
      </c>
      <c r="G10" s="51"/>
      <c r="H10" s="197">
        <v>31293</v>
      </c>
      <c r="I10" s="51"/>
      <c r="J10" s="197">
        <v>-70606</v>
      </c>
    </row>
    <row r="11" spans="1:10" x14ac:dyDescent="0.5">
      <c r="A11" s="1" t="s">
        <v>125</v>
      </c>
      <c r="D11" s="52"/>
      <c r="E11" s="53"/>
      <c r="F11" s="52"/>
      <c r="G11" s="53"/>
      <c r="H11" s="48"/>
      <c r="I11" s="49"/>
      <c r="J11" s="48"/>
    </row>
    <row r="12" spans="1:10" hidden="1" x14ac:dyDescent="0.5">
      <c r="A12" s="145" t="s">
        <v>213</v>
      </c>
      <c r="D12" s="52"/>
      <c r="E12" s="53"/>
      <c r="F12" s="52"/>
      <c r="G12" s="53"/>
      <c r="H12" s="48"/>
      <c r="I12" s="49"/>
      <c r="J12" s="48"/>
    </row>
    <row r="13" spans="1:10" hidden="1" x14ac:dyDescent="0.5">
      <c r="A13" s="142" t="s">
        <v>196</v>
      </c>
      <c r="D13" s="52"/>
      <c r="E13" s="53"/>
      <c r="F13" s="52"/>
      <c r="G13" s="53"/>
      <c r="H13" s="48"/>
      <c r="I13" s="49"/>
      <c r="J13" s="48"/>
    </row>
    <row r="14" spans="1:10" ht="23.25" hidden="1" x14ac:dyDescent="0.55000000000000004">
      <c r="A14" s="143" t="s">
        <v>197</v>
      </c>
      <c r="D14" s="86">
        <v>0</v>
      </c>
      <c r="E14" s="53"/>
      <c r="F14" s="86">
        <v>0</v>
      </c>
      <c r="G14" s="53"/>
      <c r="H14" s="86">
        <v>0</v>
      </c>
      <c r="I14" s="53"/>
      <c r="J14" s="86">
        <v>0</v>
      </c>
    </row>
    <row r="15" spans="1:10" x14ac:dyDescent="0.5">
      <c r="A15" s="145" t="s">
        <v>215</v>
      </c>
      <c r="D15" s="52"/>
      <c r="E15" s="53"/>
      <c r="F15" s="52"/>
      <c r="G15" s="53"/>
      <c r="H15" s="52"/>
      <c r="I15" s="53"/>
      <c r="J15" s="48"/>
    </row>
    <row r="16" spans="1:10" x14ac:dyDescent="0.5">
      <c r="A16" s="142" t="s">
        <v>198</v>
      </c>
      <c r="D16" s="52"/>
      <c r="E16" s="53"/>
      <c r="F16" s="52"/>
      <c r="G16" s="53"/>
      <c r="H16" s="52"/>
      <c r="I16" s="53"/>
      <c r="J16" s="48"/>
    </row>
    <row r="17" spans="1:10" x14ac:dyDescent="0.5">
      <c r="A17" s="143" t="s">
        <v>265</v>
      </c>
      <c r="D17" s="201">
        <v>-1501</v>
      </c>
      <c r="E17" s="53"/>
      <c r="F17" s="201">
        <v>-2615</v>
      </c>
      <c r="G17" s="53"/>
      <c r="H17" s="201">
        <v>-1501</v>
      </c>
      <c r="I17" s="53"/>
      <c r="J17" s="201">
        <v>-2615</v>
      </c>
    </row>
    <row r="18" spans="1:10" x14ac:dyDescent="0.5">
      <c r="A18" s="142" t="s">
        <v>266</v>
      </c>
      <c r="D18" s="15">
        <v>300</v>
      </c>
      <c r="E18" s="24"/>
      <c r="F18" s="15">
        <v>523</v>
      </c>
      <c r="G18" s="24"/>
      <c r="H18" s="15">
        <v>300</v>
      </c>
      <c r="I18" s="24"/>
      <c r="J18" s="15">
        <v>523</v>
      </c>
    </row>
    <row r="19" spans="1:10" hidden="1" x14ac:dyDescent="0.5">
      <c r="A19" s="145"/>
      <c r="D19" s="52"/>
      <c r="E19" s="53"/>
      <c r="F19" s="52"/>
      <c r="G19" s="53"/>
      <c r="H19" s="52"/>
      <c r="I19" s="53"/>
      <c r="J19" s="48"/>
    </row>
    <row r="20" spans="1:10" hidden="1" x14ac:dyDescent="0.5">
      <c r="A20" s="142" t="s">
        <v>226</v>
      </c>
      <c r="D20" s="52"/>
      <c r="E20" s="53"/>
      <c r="F20" s="52"/>
      <c r="G20" s="53"/>
      <c r="H20" s="52"/>
      <c r="I20" s="53"/>
      <c r="J20" s="48"/>
    </row>
    <row r="21" spans="1:10" hidden="1" x14ac:dyDescent="0.5">
      <c r="A21" s="143" t="s">
        <v>227</v>
      </c>
      <c r="D21" s="52"/>
      <c r="E21" s="53"/>
      <c r="F21" s="52"/>
      <c r="G21" s="53"/>
      <c r="H21" s="52"/>
      <c r="I21" s="53"/>
      <c r="J21" s="48"/>
    </row>
    <row r="22" spans="1:10" hidden="1" x14ac:dyDescent="0.5">
      <c r="A22" s="142" t="s">
        <v>198</v>
      </c>
      <c r="D22" s="52"/>
      <c r="E22" s="53"/>
      <c r="F22" s="52"/>
      <c r="G22" s="53"/>
      <c r="H22" s="52"/>
      <c r="I22" s="53"/>
      <c r="J22" s="48"/>
    </row>
    <row r="23" spans="1:10" x14ac:dyDescent="0.5">
      <c r="A23" s="145" t="s">
        <v>268</v>
      </c>
      <c r="D23" s="326"/>
      <c r="E23" s="53"/>
      <c r="F23" s="326"/>
      <c r="G23" s="53"/>
      <c r="H23" s="326"/>
      <c r="I23" s="53"/>
      <c r="J23" s="327"/>
    </row>
    <row r="24" spans="1:10" x14ac:dyDescent="0.5">
      <c r="A24" s="325" t="s">
        <v>269</v>
      </c>
      <c r="B24" s="23"/>
      <c r="D24" s="333">
        <v>-1201</v>
      </c>
      <c r="E24" s="51"/>
      <c r="F24" s="333">
        <v>-2092</v>
      </c>
      <c r="G24" s="51"/>
      <c r="H24" s="333">
        <v>-1201</v>
      </c>
      <c r="I24" s="51"/>
      <c r="J24" s="333">
        <v>-2092</v>
      </c>
    </row>
    <row r="25" spans="1:10" x14ac:dyDescent="0.5">
      <c r="A25" s="4" t="s">
        <v>267</v>
      </c>
      <c r="D25" s="199">
        <v>-1201</v>
      </c>
      <c r="E25" s="51"/>
      <c r="F25" s="199">
        <v>-2092</v>
      </c>
      <c r="G25" s="51"/>
      <c r="H25" s="199">
        <v>-1201</v>
      </c>
      <c r="I25" s="56"/>
      <c r="J25" s="199">
        <v>-2092</v>
      </c>
    </row>
    <row r="26" spans="1:10" ht="22.5" thickBot="1" x14ac:dyDescent="0.55000000000000004">
      <c r="A26" s="4" t="s">
        <v>116</v>
      </c>
      <c r="D26" s="200">
        <v>29075</v>
      </c>
      <c r="E26" s="56"/>
      <c r="F26" s="200">
        <v>-68584</v>
      </c>
      <c r="G26" s="51"/>
      <c r="H26" s="200">
        <v>30092</v>
      </c>
      <c r="I26" s="51"/>
      <c r="J26" s="200">
        <v>-72698</v>
      </c>
    </row>
    <row r="27" spans="1:10" ht="22.5" thickTop="1" x14ac:dyDescent="0.5">
      <c r="B27" s="12"/>
      <c r="C27" s="12"/>
      <c r="D27" s="49"/>
      <c r="E27" s="49"/>
      <c r="F27" s="49"/>
      <c r="G27" s="49"/>
      <c r="H27" s="49"/>
      <c r="I27" s="49"/>
      <c r="J27" s="49"/>
    </row>
    <row r="28" spans="1:10" x14ac:dyDescent="0.5">
      <c r="A28" s="4" t="s">
        <v>183</v>
      </c>
      <c r="D28" s="54"/>
      <c r="E28" s="60"/>
      <c r="F28" s="54"/>
      <c r="G28" s="60"/>
      <c r="H28" s="54"/>
      <c r="I28" s="60"/>
      <c r="J28" s="54"/>
    </row>
    <row r="29" spans="1:10" x14ac:dyDescent="0.5">
      <c r="A29" s="331" t="s">
        <v>81</v>
      </c>
      <c r="D29" s="201">
        <v>30328</v>
      </c>
      <c r="E29" s="49"/>
      <c r="F29" s="201">
        <v>-66136</v>
      </c>
      <c r="G29" s="49"/>
      <c r="H29" s="201">
        <v>31293</v>
      </c>
      <c r="I29" s="49"/>
      <c r="J29" s="201">
        <v>-70606</v>
      </c>
    </row>
    <row r="30" spans="1:10" x14ac:dyDescent="0.5">
      <c r="A30" s="340" t="s">
        <v>78</v>
      </c>
      <c r="B30" s="340"/>
      <c r="D30" s="201">
        <v>-52</v>
      </c>
      <c r="E30" s="49"/>
      <c r="F30" s="201">
        <v>-356</v>
      </c>
      <c r="G30" s="49"/>
      <c r="H30" s="16">
        <v>0</v>
      </c>
      <c r="I30" s="49"/>
      <c r="J30" s="16">
        <v>0</v>
      </c>
    </row>
    <row r="31" spans="1:10" ht="22.5" thickBot="1" x14ac:dyDescent="0.55000000000000004">
      <c r="D31" s="200">
        <v>30276</v>
      </c>
      <c r="E31" s="51"/>
      <c r="F31" s="200">
        <v>-66492</v>
      </c>
      <c r="G31" s="49"/>
      <c r="H31" s="200">
        <v>31293</v>
      </c>
      <c r="I31" s="49"/>
      <c r="J31" s="200">
        <v>-70606</v>
      </c>
    </row>
    <row r="32" spans="1:10" ht="22.5" thickTop="1" x14ac:dyDescent="0.5">
      <c r="D32" s="54"/>
      <c r="E32" s="60"/>
      <c r="F32" s="54"/>
      <c r="G32" s="60"/>
      <c r="H32" s="54"/>
      <c r="I32" s="60"/>
      <c r="J32" s="54"/>
    </row>
    <row r="33" spans="1:10" x14ac:dyDescent="0.5">
      <c r="A33" s="4" t="s">
        <v>79</v>
      </c>
      <c r="D33" s="54"/>
      <c r="E33" s="60"/>
      <c r="F33" s="54"/>
      <c r="G33" s="60"/>
      <c r="H33" s="60"/>
      <c r="I33" s="60"/>
      <c r="J33" s="60"/>
    </row>
    <row r="34" spans="1:10" hidden="1" x14ac:dyDescent="0.5">
      <c r="A34" s="143" t="s">
        <v>181</v>
      </c>
      <c r="D34" s="201">
        <v>30328</v>
      </c>
      <c r="E34" s="49"/>
      <c r="F34" s="49">
        <v>-66136</v>
      </c>
      <c r="G34" s="49"/>
      <c r="H34" s="201">
        <v>31293</v>
      </c>
      <c r="I34" s="49"/>
      <c r="J34" s="49">
        <v>-70606</v>
      </c>
    </row>
    <row r="35" spans="1:10" ht="21.75" hidden="1" customHeight="1" x14ac:dyDescent="0.5">
      <c r="A35" s="145" t="s">
        <v>190</v>
      </c>
      <c r="D35" s="52"/>
      <c r="E35" s="53"/>
      <c r="F35" s="52"/>
      <c r="G35" s="53"/>
      <c r="H35" s="48"/>
      <c r="I35" s="49"/>
      <c r="J35" s="48"/>
    </row>
    <row r="36" spans="1:10" ht="21.75" hidden="1" customHeight="1" x14ac:dyDescent="0.5">
      <c r="A36" s="142" t="s">
        <v>196</v>
      </c>
      <c r="D36" s="52"/>
      <c r="E36" s="53"/>
      <c r="F36" s="52"/>
      <c r="G36" s="53"/>
      <c r="H36" s="48"/>
      <c r="I36" s="49"/>
      <c r="J36" s="48"/>
    </row>
    <row r="37" spans="1:10" ht="23.25" hidden="1" customHeight="1" x14ac:dyDescent="0.55000000000000004">
      <c r="A37" s="143" t="s">
        <v>197</v>
      </c>
      <c r="D37" s="86">
        <v>0</v>
      </c>
      <c r="E37" s="53"/>
      <c r="F37" s="86">
        <v>0</v>
      </c>
      <c r="G37" s="53"/>
      <c r="H37" s="86">
        <v>0</v>
      </c>
      <c r="I37" s="49"/>
      <c r="J37" s="86">
        <v>0</v>
      </c>
    </row>
    <row r="38" spans="1:10" hidden="1" x14ac:dyDescent="0.5">
      <c r="A38" s="145" t="s">
        <v>195</v>
      </c>
      <c r="D38" s="52"/>
      <c r="E38" s="53"/>
      <c r="F38" s="52"/>
      <c r="G38" s="53"/>
      <c r="H38" s="48"/>
      <c r="I38" s="49"/>
      <c r="J38" s="48"/>
    </row>
    <row r="39" spans="1:10" hidden="1" x14ac:dyDescent="0.5">
      <c r="A39" s="142" t="s">
        <v>198</v>
      </c>
      <c r="D39" s="52"/>
      <c r="E39" s="53"/>
      <c r="F39" s="52"/>
      <c r="G39" s="53"/>
      <c r="H39" s="48"/>
      <c r="I39" s="49"/>
      <c r="J39" s="48"/>
    </row>
    <row r="40" spans="1:10" hidden="1" x14ac:dyDescent="0.5">
      <c r="A40" s="143" t="s">
        <v>199</v>
      </c>
      <c r="B40" s="23"/>
      <c r="D40" s="198">
        <v>-1201</v>
      </c>
      <c r="E40" s="49"/>
      <c r="F40" s="198">
        <v>-2092</v>
      </c>
      <c r="G40" s="49"/>
      <c r="H40" s="201">
        <v>-1201</v>
      </c>
      <c r="I40" s="53"/>
      <c r="J40" s="49">
        <v>-2092</v>
      </c>
    </row>
    <row r="41" spans="1:10" s="4" customFormat="1" x14ac:dyDescent="0.5">
      <c r="A41" s="331" t="s">
        <v>81</v>
      </c>
      <c r="B41" s="1"/>
      <c r="C41" s="1"/>
      <c r="D41" s="201">
        <v>29127</v>
      </c>
      <c r="E41" s="49"/>
      <c r="F41" s="201">
        <v>-68228</v>
      </c>
      <c r="G41" s="49"/>
      <c r="H41" s="201">
        <v>30092</v>
      </c>
      <c r="I41" s="49"/>
      <c r="J41" s="201">
        <v>-72698</v>
      </c>
    </row>
    <row r="42" spans="1:10" x14ac:dyDescent="0.5">
      <c r="A42" s="340" t="s">
        <v>78</v>
      </c>
      <c r="B42" s="340"/>
      <c r="D42" s="201">
        <v>-52</v>
      </c>
      <c r="E42" s="49"/>
      <c r="F42" s="201">
        <v>-356</v>
      </c>
      <c r="G42" s="49"/>
      <c r="H42" s="16">
        <v>0</v>
      </c>
      <c r="I42" s="49"/>
      <c r="J42" s="16">
        <v>0</v>
      </c>
    </row>
    <row r="43" spans="1:10" ht="22.5" thickBot="1" x14ac:dyDescent="0.55000000000000004">
      <c r="D43" s="200">
        <v>29075</v>
      </c>
      <c r="E43" s="51"/>
      <c r="F43" s="200">
        <v>-68584</v>
      </c>
      <c r="G43" s="51"/>
      <c r="H43" s="200">
        <v>30092</v>
      </c>
      <c r="I43" s="51"/>
      <c r="J43" s="200">
        <v>-72698</v>
      </c>
    </row>
    <row r="44" spans="1:10" ht="22.5" thickTop="1" x14ac:dyDescent="0.5">
      <c r="A44" s="42" t="s">
        <v>59</v>
      </c>
    </row>
    <row r="45" spans="1:10" ht="22.5" thickBot="1" x14ac:dyDescent="0.55000000000000004">
      <c r="A45" s="331" t="s">
        <v>169</v>
      </c>
      <c r="D45" s="206">
        <v>0.28081481481481479</v>
      </c>
      <c r="E45" s="130"/>
      <c r="F45" s="206">
        <v>-0.61237037037037034</v>
      </c>
      <c r="G45" s="130"/>
      <c r="H45" s="206">
        <v>0.28975000000000001</v>
      </c>
      <c r="I45" s="130"/>
      <c r="J45" s="206">
        <v>-0.65375925925925926</v>
      </c>
    </row>
    <row r="46" spans="1:10" ht="22.5" hidden="1" thickTop="1" x14ac:dyDescent="0.5">
      <c r="A46" s="342" t="s">
        <v>170</v>
      </c>
      <c r="B46" s="343"/>
      <c r="D46" s="26">
        <v>108000</v>
      </c>
      <c r="E46" s="15"/>
      <c r="F46" s="26">
        <v>108000</v>
      </c>
      <c r="G46" s="15"/>
      <c r="H46" s="26">
        <v>108000</v>
      </c>
      <c r="I46" s="24"/>
      <c r="J46" s="26">
        <v>108000</v>
      </c>
    </row>
    <row r="47" spans="1:10" ht="22.5" thickTop="1" x14ac:dyDescent="0.5">
      <c r="A47" s="331"/>
      <c r="B47" s="332"/>
      <c r="D47" s="15"/>
      <c r="E47" s="15"/>
      <c r="F47" s="15"/>
      <c r="G47" s="15"/>
      <c r="H47" s="15"/>
      <c r="I47" s="24"/>
      <c r="J47" s="15"/>
    </row>
    <row r="48" spans="1:10" x14ac:dyDescent="0.5">
      <c r="A48" s="331"/>
      <c r="B48" s="332"/>
      <c r="D48" s="15"/>
      <c r="E48" s="15"/>
      <c r="F48" s="15"/>
      <c r="G48" s="15"/>
      <c r="H48" s="15"/>
      <c r="I48" s="24"/>
      <c r="J48" s="15"/>
    </row>
    <row r="49" spans="1:10" x14ac:dyDescent="0.5">
      <c r="A49" s="341" t="s">
        <v>113</v>
      </c>
      <c r="B49" s="341"/>
      <c r="C49" s="341"/>
      <c r="D49" s="341"/>
      <c r="E49" s="341"/>
      <c r="F49" s="3"/>
      <c r="H49" s="3"/>
      <c r="J49" s="3"/>
    </row>
  </sheetData>
  <mergeCells count="9">
    <mergeCell ref="H7:J7"/>
    <mergeCell ref="A30:B30"/>
    <mergeCell ref="A2:D2"/>
    <mergeCell ref="A42:B42"/>
    <mergeCell ref="A49:E49"/>
    <mergeCell ref="A46:B46"/>
    <mergeCell ref="A3:D3"/>
    <mergeCell ref="A5:D5"/>
    <mergeCell ref="D7:F7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2"/>
  <sheetViews>
    <sheetView showGridLines="0" topLeftCell="E1" zoomScaleNormal="100" zoomScaleSheetLayoutView="85" workbookViewId="0">
      <selection activeCell="A2" sqref="A2:F2"/>
    </sheetView>
  </sheetViews>
  <sheetFormatPr defaultColWidth="9.140625" defaultRowHeight="21" customHeight="1" x14ac:dyDescent="0.5"/>
  <cols>
    <col min="1" max="1" width="33.28515625" style="1" customWidth="1"/>
    <col min="2" max="2" width="1.85546875" style="3" hidden="1" customWidth="1"/>
    <col min="3" max="3" width="9" style="3" hidden="1" customWidth="1"/>
    <col min="4" max="4" width="1.140625" style="3" customWidth="1"/>
    <col min="5" max="5" width="14.7109375" style="1" customWidth="1"/>
    <col min="6" max="6" width="1.5703125" style="3" customWidth="1"/>
    <col min="7" max="7" width="11.7109375" style="1" customWidth="1"/>
    <col min="8" max="8" width="1.5703125" style="3" customWidth="1"/>
    <col min="9" max="9" width="11.7109375" style="3" customWidth="1"/>
    <col min="10" max="10" width="0.7109375" style="3" customWidth="1"/>
    <col min="11" max="11" width="11.7109375" style="1" customWidth="1"/>
    <col min="12" max="12" width="1.5703125" style="3" customWidth="1"/>
    <col min="13" max="13" width="11.7109375" style="1" customWidth="1"/>
    <col min="14" max="14" width="1.5703125" style="1" customWidth="1"/>
    <col min="15" max="15" width="17.42578125" style="1" hidden="1" customWidth="1"/>
    <col min="16" max="16" width="1.5703125" style="1" hidden="1" customWidth="1"/>
    <col min="17" max="17" width="20.85546875" style="1" customWidth="1"/>
    <col min="18" max="18" width="1.5703125" style="1" customWidth="1"/>
    <col min="19" max="19" width="15.7109375" style="1" customWidth="1"/>
    <col min="20" max="20" width="1.5703125" style="3" customWidth="1"/>
    <col min="21" max="21" width="14.7109375" style="1" customWidth="1"/>
    <col min="22" max="22" width="1.5703125" style="3" customWidth="1"/>
    <col min="23" max="23" width="11.7109375" style="1" customWidth="1"/>
    <col min="24" max="24" width="1.5703125" style="3" customWidth="1"/>
    <col min="25" max="25" width="12.42578125" style="1" customWidth="1"/>
    <col min="26" max="26" width="1.5703125" style="3" customWidth="1"/>
    <col min="27" max="27" width="13.7109375" style="1" customWidth="1"/>
    <col min="28" max="28" width="11.140625" style="1" bestFit="1" customWidth="1"/>
    <col min="29" max="29" width="15" style="1" bestFit="1" customWidth="1"/>
    <col min="30" max="16384" width="9.140625" style="1"/>
  </cols>
  <sheetData>
    <row r="1" spans="1:33" ht="21" customHeight="1" x14ac:dyDescent="0.5">
      <c r="AA1" s="63" t="s">
        <v>114</v>
      </c>
    </row>
    <row r="2" spans="1:33" ht="21" customHeight="1" x14ac:dyDescent="0.5">
      <c r="A2" s="339" t="s">
        <v>259</v>
      </c>
      <c r="B2" s="339"/>
      <c r="C2" s="339"/>
      <c r="D2" s="339"/>
      <c r="E2" s="339"/>
      <c r="F2" s="339"/>
      <c r="AA2" s="63"/>
    </row>
    <row r="3" spans="1:33" ht="21" customHeight="1" x14ac:dyDescent="0.5">
      <c r="A3" s="339" t="s">
        <v>263</v>
      </c>
      <c r="B3" s="339"/>
      <c r="C3" s="339"/>
      <c r="D3" s="339"/>
      <c r="E3" s="339"/>
      <c r="F3" s="339"/>
      <c r="G3" s="6"/>
      <c r="H3" s="22"/>
      <c r="I3" s="22"/>
      <c r="J3" s="22"/>
      <c r="K3" s="6"/>
      <c r="L3" s="22"/>
      <c r="M3" s="6"/>
      <c r="N3" s="6"/>
      <c r="O3" s="6"/>
      <c r="P3" s="6"/>
      <c r="Q3" s="6"/>
      <c r="R3" s="6"/>
      <c r="S3" s="6"/>
      <c r="T3" s="22"/>
      <c r="U3" s="6"/>
      <c r="V3" s="22"/>
      <c r="W3" s="6"/>
      <c r="X3" s="22"/>
      <c r="Y3" s="6"/>
      <c r="Z3" s="22"/>
      <c r="AA3" s="6"/>
    </row>
    <row r="4" spans="1:33" ht="21" customHeight="1" x14ac:dyDescent="0.5">
      <c r="A4" s="346" t="s">
        <v>87</v>
      </c>
      <c r="B4" s="346"/>
      <c r="C4" s="346"/>
      <c r="D4" s="346"/>
      <c r="E4" s="346"/>
      <c r="F4" s="346"/>
      <c r="G4" s="346"/>
      <c r="H4" s="22"/>
      <c r="I4" s="22"/>
      <c r="J4" s="22"/>
      <c r="K4" s="6"/>
      <c r="M4" s="22"/>
      <c r="N4" s="6"/>
      <c r="O4" s="6"/>
      <c r="P4" s="6"/>
      <c r="Q4" s="6"/>
      <c r="R4" s="6"/>
      <c r="S4" s="6"/>
      <c r="T4" s="22"/>
      <c r="U4" s="6"/>
      <c r="V4" s="22"/>
      <c r="W4" s="6"/>
      <c r="X4" s="22"/>
      <c r="Y4" s="6"/>
      <c r="Z4" s="22"/>
      <c r="AA4" s="6"/>
    </row>
    <row r="5" spans="1:33" ht="21" customHeight="1" x14ac:dyDescent="0.5">
      <c r="A5" s="345" t="s">
        <v>219</v>
      </c>
      <c r="B5" s="345"/>
      <c r="C5" s="345"/>
      <c r="D5" s="345"/>
      <c r="E5" s="345"/>
      <c r="F5" s="22"/>
      <c r="G5" s="6"/>
      <c r="H5" s="22"/>
      <c r="I5" s="22"/>
      <c r="J5" s="22"/>
      <c r="K5" s="6"/>
      <c r="L5" s="22"/>
      <c r="M5" s="6"/>
      <c r="N5" s="6"/>
      <c r="O5" s="6"/>
      <c r="P5" s="6"/>
      <c r="Q5" s="6"/>
      <c r="R5" s="6"/>
      <c r="S5" s="6"/>
      <c r="T5" s="22"/>
      <c r="U5" s="6"/>
      <c r="V5" s="22"/>
      <c r="W5" s="6"/>
      <c r="X5" s="22"/>
      <c r="Y5" s="6"/>
      <c r="Z5" s="22"/>
      <c r="AA5" s="6"/>
      <c r="AG5" s="211"/>
    </row>
    <row r="6" spans="1:33" ht="21" customHeight="1" x14ac:dyDescent="0.5">
      <c r="A6" s="7" t="s">
        <v>0</v>
      </c>
      <c r="B6" s="22"/>
      <c r="C6" s="22"/>
      <c r="D6" s="22"/>
      <c r="E6" s="6"/>
      <c r="F6" s="22"/>
      <c r="G6" s="6"/>
      <c r="H6" s="22"/>
      <c r="I6" s="22"/>
      <c r="J6" s="22"/>
      <c r="K6" s="6"/>
      <c r="L6" s="22"/>
      <c r="M6" s="6"/>
      <c r="N6" s="6"/>
      <c r="O6" s="6"/>
      <c r="P6" s="6"/>
      <c r="Q6" s="6"/>
      <c r="R6" s="6"/>
      <c r="S6" s="6"/>
      <c r="T6" s="22"/>
      <c r="U6" s="6"/>
      <c r="V6" s="22"/>
      <c r="W6" s="6"/>
      <c r="X6" s="22"/>
      <c r="Y6" s="6"/>
      <c r="Z6" s="22"/>
      <c r="AA6" s="6"/>
      <c r="AG6" s="211"/>
    </row>
    <row r="7" spans="1:33" ht="21" customHeight="1" x14ac:dyDescent="0.5">
      <c r="A7" s="8"/>
      <c r="B7" s="8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22"/>
      <c r="Z7" s="22"/>
      <c r="AA7" s="5" t="s">
        <v>109</v>
      </c>
      <c r="AG7" s="211"/>
    </row>
    <row r="8" spans="1:33" s="12" customFormat="1" ht="24.75" customHeight="1" x14ac:dyDescent="0.5">
      <c r="A8" s="10"/>
      <c r="B8" s="10"/>
      <c r="C8" s="10"/>
      <c r="D8" s="10"/>
      <c r="F8" s="62"/>
      <c r="H8" s="10"/>
      <c r="I8" s="344" t="s">
        <v>11</v>
      </c>
      <c r="J8" s="344"/>
      <c r="K8" s="344"/>
      <c r="L8" s="344"/>
      <c r="M8" s="344"/>
      <c r="N8" s="162"/>
      <c r="O8" s="344" t="s">
        <v>84</v>
      </c>
      <c r="P8" s="344"/>
      <c r="Q8" s="344"/>
      <c r="R8" s="344"/>
      <c r="S8" s="344"/>
      <c r="T8" s="344"/>
      <c r="U8" s="344"/>
      <c r="V8" s="62"/>
      <c r="W8" s="10"/>
      <c r="X8" s="62"/>
      <c r="Z8" s="62"/>
      <c r="AA8" s="10"/>
      <c r="AG8" s="13"/>
    </row>
    <row r="9" spans="1:33" s="12" customFormat="1" ht="24.75" customHeight="1" x14ac:dyDescent="0.5">
      <c r="A9" s="10"/>
      <c r="B9" s="10"/>
      <c r="C9" s="10"/>
      <c r="D9" s="10"/>
      <c r="F9" s="62"/>
      <c r="H9" s="10"/>
      <c r="I9" s="10"/>
      <c r="J9" s="10"/>
      <c r="K9" s="10"/>
      <c r="N9" s="162"/>
      <c r="P9" s="183"/>
      <c r="Q9" s="347" t="s">
        <v>194</v>
      </c>
      <c r="R9" s="162"/>
      <c r="V9" s="62"/>
      <c r="W9" s="10"/>
      <c r="X9" s="62"/>
      <c r="Z9" s="62"/>
      <c r="AA9" s="10"/>
    </row>
    <row r="10" spans="1:33" s="12" customFormat="1" ht="24.75" customHeight="1" x14ac:dyDescent="0.5">
      <c r="A10" s="10"/>
      <c r="B10" s="10"/>
      <c r="C10" s="10"/>
      <c r="D10" s="10"/>
      <c r="F10" s="62"/>
      <c r="H10" s="10"/>
      <c r="N10" s="183"/>
      <c r="O10" s="67" t="s">
        <v>128</v>
      </c>
      <c r="P10" s="183"/>
      <c r="Q10" s="348"/>
      <c r="R10" s="183"/>
      <c r="S10" s="163" t="s">
        <v>131</v>
      </c>
      <c r="T10" s="62"/>
      <c r="U10" s="163" t="s">
        <v>136</v>
      </c>
      <c r="V10" s="62"/>
      <c r="W10" s="10"/>
      <c r="X10" s="62"/>
      <c r="Z10" s="62"/>
      <c r="AA10" s="10"/>
    </row>
    <row r="11" spans="1:33" s="12" customFormat="1" ht="21.75" x14ac:dyDescent="0.5">
      <c r="A11" s="10"/>
      <c r="B11" s="10"/>
      <c r="C11" s="10"/>
      <c r="D11" s="10"/>
      <c r="E11" s="11"/>
      <c r="F11" s="11"/>
      <c r="H11" s="62"/>
      <c r="I11" s="344" t="s">
        <v>64</v>
      </c>
      <c r="J11" s="344"/>
      <c r="K11" s="344"/>
      <c r="L11" s="62"/>
      <c r="M11" s="62"/>
      <c r="N11" s="62"/>
      <c r="O11" s="67" t="s">
        <v>129</v>
      </c>
      <c r="P11" s="62"/>
      <c r="Q11" s="348"/>
      <c r="R11" s="62"/>
      <c r="S11" s="163" t="s">
        <v>132</v>
      </c>
      <c r="T11" s="62"/>
      <c r="U11" s="163" t="s">
        <v>74</v>
      </c>
      <c r="V11" s="62"/>
      <c r="W11" s="163"/>
      <c r="X11" s="62"/>
      <c r="Y11" s="163" t="s">
        <v>75</v>
      </c>
      <c r="Z11" s="11"/>
      <c r="AA11" s="10"/>
    </row>
    <row r="12" spans="1:33" s="12" customFormat="1" ht="21" customHeight="1" x14ac:dyDescent="0.5">
      <c r="A12" s="10"/>
      <c r="C12" s="187"/>
      <c r="D12" s="187"/>
      <c r="E12" s="184" t="s">
        <v>47</v>
      </c>
      <c r="F12" s="67"/>
      <c r="G12" s="67" t="s">
        <v>67</v>
      </c>
      <c r="H12" s="62"/>
      <c r="I12" s="163" t="s">
        <v>49</v>
      </c>
      <c r="J12" s="11"/>
      <c r="K12" s="163"/>
      <c r="L12" s="11"/>
      <c r="M12" s="163" t="s">
        <v>126</v>
      </c>
      <c r="N12" s="163"/>
      <c r="O12" s="67" t="s">
        <v>130</v>
      </c>
      <c r="P12" s="184"/>
      <c r="Q12" s="348"/>
      <c r="R12" s="163"/>
      <c r="S12" s="163" t="s">
        <v>133</v>
      </c>
      <c r="T12" s="11"/>
      <c r="U12" s="163" t="s">
        <v>135</v>
      </c>
      <c r="V12" s="11"/>
      <c r="W12" s="163" t="s">
        <v>33</v>
      </c>
      <c r="X12" s="62"/>
      <c r="Y12" s="63" t="s">
        <v>76</v>
      </c>
      <c r="Z12" s="11"/>
      <c r="AA12" s="62" t="s">
        <v>33</v>
      </c>
    </row>
    <row r="13" spans="1:33" s="12" customFormat="1" ht="21" customHeight="1" x14ac:dyDescent="0.5">
      <c r="A13" s="10"/>
      <c r="B13" s="11"/>
      <c r="C13" s="181" t="s">
        <v>30</v>
      </c>
      <c r="D13" s="11"/>
      <c r="E13" s="13" t="s">
        <v>46</v>
      </c>
      <c r="F13" s="5"/>
      <c r="G13" s="68" t="s">
        <v>68</v>
      </c>
      <c r="H13" s="11"/>
      <c r="I13" s="13" t="s">
        <v>50</v>
      </c>
      <c r="J13" s="11"/>
      <c r="K13" s="13" t="s">
        <v>60</v>
      </c>
      <c r="L13" s="11"/>
      <c r="M13" s="13" t="s">
        <v>127</v>
      </c>
      <c r="N13" s="163"/>
      <c r="O13" s="68" t="s">
        <v>48</v>
      </c>
      <c r="P13" s="184"/>
      <c r="Q13" s="344"/>
      <c r="R13" s="163"/>
      <c r="S13" s="13" t="s">
        <v>134</v>
      </c>
      <c r="T13" s="11"/>
      <c r="U13" s="13" t="s">
        <v>90</v>
      </c>
      <c r="V13" s="11"/>
      <c r="W13" s="13" t="s">
        <v>34</v>
      </c>
      <c r="X13" s="11"/>
      <c r="Y13" s="13" t="s">
        <v>77</v>
      </c>
      <c r="Z13" s="11"/>
      <c r="AA13" s="13" t="s">
        <v>90</v>
      </c>
    </row>
    <row r="14" spans="1:33" s="4" customFormat="1" ht="21" hidden="1" customHeight="1" x14ac:dyDescent="0.45">
      <c r="A14" s="7" t="s">
        <v>157</v>
      </c>
      <c r="B14" s="28"/>
      <c r="C14" s="28"/>
      <c r="D14" s="28"/>
      <c r="E14" s="51">
        <v>108000</v>
      </c>
      <c r="F14" s="51"/>
      <c r="G14" s="51">
        <v>110400</v>
      </c>
      <c r="H14" s="51"/>
      <c r="I14" s="51">
        <v>10800</v>
      </c>
      <c r="J14" s="51"/>
      <c r="K14" s="51">
        <v>159115</v>
      </c>
      <c r="L14" s="51"/>
      <c r="M14" s="51">
        <v>1845052</v>
      </c>
      <c r="N14" s="51"/>
      <c r="O14" s="51">
        <v>84484</v>
      </c>
      <c r="P14" s="51"/>
      <c r="Q14" s="33">
        <v>0</v>
      </c>
      <c r="R14" s="51"/>
      <c r="S14" s="199">
        <v>-7215</v>
      </c>
      <c r="T14" s="51"/>
      <c r="U14" s="51">
        <v>77269</v>
      </c>
      <c r="V14" s="51"/>
      <c r="W14" s="51">
        <v>2310636</v>
      </c>
      <c r="X14" s="51"/>
      <c r="Y14" s="51">
        <v>93794</v>
      </c>
      <c r="Z14" s="51"/>
      <c r="AA14" s="51">
        <v>2404430</v>
      </c>
    </row>
    <row r="15" spans="1:33" ht="21" hidden="1" customHeight="1" x14ac:dyDescent="0.5">
      <c r="A15" s="180" t="s">
        <v>116</v>
      </c>
      <c r="E15" s="19">
        <v>0</v>
      </c>
      <c r="F15" s="16"/>
      <c r="G15" s="19">
        <v>0</v>
      </c>
      <c r="H15" s="16"/>
      <c r="I15" s="19">
        <v>0</v>
      </c>
      <c r="J15" s="16"/>
      <c r="K15" s="19">
        <v>0</v>
      </c>
      <c r="L15" s="49"/>
      <c r="M15" s="49">
        <v>22206</v>
      </c>
      <c r="N15" s="49"/>
      <c r="O15" s="49">
        <v>2946</v>
      </c>
      <c r="P15" s="49"/>
      <c r="Q15" s="19">
        <v>0</v>
      </c>
      <c r="R15" s="49"/>
      <c r="S15" s="19">
        <v>0</v>
      </c>
      <c r="T15" s="49"/>
      <c r="U15" s="51">
        <v>2946</v>
      </c>
      <c r="V15" s="49"/>
      <c r="W15" s="51">
        <v>25152</v>
      </c>
      <c r="X15" s="49"/>
      <c r="Y15" s="49">
        <v>390</v>
      </c>
      <c r="Z15" s="49"/>
      <c r="AA15" s="49">
        <v>25542</v>
      </c>
    </row>
    <row r="16" spans="1:33" s="4" customFormat="1" ht="21" hidden="1" customHeight="1" thickBot="1" x14ac:dyDescent="0.5">
      <c r="A16" s="7" t="s">
        <v>158</v>
      </c>
      <c r="B16" s="28"/>
      <c r="C16" s="28"/>
      <c r="D16" s="28"/>
      <c r="E16" s="50">
        <v>108000</v>
      </c>
      <c r="F16" s="51"/>
      <c r="G16" s="50">
        <v>110400</v>
      </c>
      <c r="H16" s="51"/>
      <c r="I16" s="50">
        <v>10800</v>
      </c>
      <c r="J16" s="51"/>
      <c r="K16" s="50">
        <v>159115</v>
      </c>
      <c r="L16" s="51"/>
      <c r="M16" s="50">
        <v>1867258</v>
      </c>
      <c r="N16" s="51"/>
      <c r="O16" s="50">
        <v>87430</v>
      </c>
      <c r="P16" s="51"/>
      <c r="Q16" s="185">
        <v>0</v>
      </c>
      <c r="R16" s="51"/>
      <c r="S16" s="202">
        <v>-7215</v>
      </c>
      <c r="T16" s="51"/>
      <c r="U16" s="50">
        <v>80215</v>
      </c>
      <c r="V16" s="51"/>
      <c r="W16" s="50">
        <v>2335788</v>
      </c>
      <c r="X16" s="51"/>
      <c r="Y16" s="50">
        <v>94184</v>
      </c>
      <c r="Z16" s="51"/>
      <c r="AA16" s="50">
        <v>2429972</v>
      </c>
    </row>
    <row r="17" spans="1:27" s="4" customFormat="1" ht="21" hidden="1" customHeight="1" thickTop="1" x14ac:dyDescent="0.45">
      <c r="A17" s="7"/>
      <c r="B17" s="28"/>
      <c r="C17" s="28"/>
      <c r="D17" s="28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</row>
    <row r="18" spans="1:27" s="4" customFormat="1" ht="21" hidden="1" customHeight="1" x14ac:dyDescent="0.45">
      <c r="A18" s="7" t="s">
        <v>173</v>
      </c>
      <c r="B18" s="28"/>
      <c r="C18" s="28"/>
      <c r="D18" s="28"/>
      <c r="E18" s="51">
        <v>108000</v>
      </c>
      <c r="F18" s="51"/>
      <c r="G18" s="51">
        <v>110400</v>
      </c>
      <c r="H18" s="51"/>
      <c r="I18" s="51">
        <v>10800</v>
      </c>
      <c r="J18" s="51"/>
      <c r="K18" s="51">
        <v>162770</v>
      </c>
      <c r="L18" s="51"/>
      <c r="M18" s="18">
        <v>1833914</v>
      </c>
      <c r="N18" s="51"/>
      <c r="O18" s="51">
        <v>43855</v>
      </c>
      <c r="P18" s="51"/>
      <c r="Q18" s="33">
        <v>0</v>
      </c>
      <c r="R18" s="51"/>
      <c r="S18" s="199">
        <v>-4265</v>
      </c>
      <c r="T18" s="51"/>
      <c r="U18" s="51">
        <v>39590</v>
      </c>
      <c r="V18" s="51"/>
      <c r="W18" s="51">
        <v>2265474</v>
      </c>
      <c r="X18" s="51"/>
      <c r="Y18" s="51">
        <v>16835</v>
      </c>
      <c r="Z18" s="51"/>
      <c r="AA18" s="51">
        <v>2282309</v>
      </c>
    </row>
    <row r="19" spans="1:27" s="4" customFormat="1" ht="21" hidden="1" customHeight="1" x14ac:dyDescent="0.5">
      <c r="A19" s="3" t="s">
        <v>192</v>
      </c>
      <c r="B19" s="28"/>
      <c r="C19" s="28"/>
      <c r="D19" s="28"/>
      <c r="E19" s="51"/>
      <c r="F19" s="51"/>
      <c r="G19" s="51"/>
      <c r="H19" s="51"/>
      <c r="I19" s="51"/>
      <c r="J19" s="51"/>
      <c r="K19" s="51"/>
      <c r="L19" s="51"/>
      <c r="M19" s="18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</row>
    <row r="20" spans="1:27" s="4" customFormat="1" ht="21" hidden="1" customHeight="1" x14ac:dyDescent="0.5">
      <c r="A20" s="208" t="s">
        <v>193</v>
      </c>
      <c r="B20" s="28"/>
      <c r="C20" s="207">
        <v>3.2</v>
      </c>
      <c r="D20" s="28"/>
      <c r="E20" s="59">
        <v>0</v>
      </c>
      <c r="F20" s="49"/>
      <c r="G20" s="59">
        <v>0</v>
      </c>
      <c r="H20" s="49"/>
      <c r="I20" s="59">
        <v>0</v>
      </c>
      <c r="J20" s="49"/>
      <c r="K20" s="59">
        <v>0</v>
      </c>
      <c r="L20" s="49"/>
      <c r="M20" s="26">
        <v>35638</v>
      </c>
      <c r="N20" s="49"/>
      <c r="O20" s="198">
        <v>-43855</v>
      </c>
      <c r="P20" s="49"/>
      <c r="Q20" s="59">
        <v>173206</v>
      </c>
      <c r="R20" s="49"/>
      <c r="S20" s="59">
        <v>0</v>
      </c>
      <c r="T20" s="49"/>
      <c r="U20" s="59">
        <v>129351</v>
      </c>
      <c r="V20" s="49"/>
      <c r="W20" s="59">
        <v>164989</v>
      </c>
      <c r="X20" s="49"/>
      <c r="Y20" s="136">
        <v>0</v>
      </c>
      <c r="Z20" s="49"/>
      <c r="AA20" s="59">
        <v>164989</v>
      </c>
    </row>
    <row r="21" spans="1:27" s="4" customFormat="1" ht="21" hidden="1" customHeight="1" x14ac:dyDescent="0.45">
      <c r="A21" s="7" t="s">
        <v>173</v>
      </c>
      <c r="B21" s="28"/>
      <c r="C21" s="28"/>
      <c r="D21" s="28"/>
      <c r="E21" s="51"/>
      <c r="F21" s="51"/>
      <c r="G21" s="51"/>
      <c r="H21" s="51"/>
      <c r="I21" s="51"/>
      <c r="J21" s="51"/>
      <c r="K21" s="51"/>
      <c r="L21" s="51"/>
      <c r="M21" s="18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</row>
    <row r="22" spans="1:27" s="4" customFormat="1" ht="21" customHeight="1" x14ac:dyDescent="0.45">
      <c r="A22" s="7" t="s">
        <v>173</v>
      </c>
      <c r="B22" s="28"/>
      <c r="C22" s="28"/>
      <c r="D22" s="28"/>
      <c r="E22" s="51">
        <v>108000</v>
      </c>
      <c r="F22" s="51"/>
      <c r="G22" s="51">
        <v>110400</v>
      </c>
      <c r="H22" s="51"/>
      <c r="I22" s="51">
        <v>10800</v>
      </c>
      <c r="J22" s="51"/>
      <c r="K22" s="51">
        <v>162770</v>
      </c>
      <c r="L22" s="51"/>
      <c r="M22" s="18">
        <v>1869552</v>
      </c>
      <c r="N22" s="51"/>
      <c r="O22" s="33">
        <v>0</v>
      </c>
      <c r="P22" s="51"/>
      <c r="Q22" s="51">
        <v>173206</v>
      </c>
      <c r="R22" s="51"/>
      <c r="S22" s="199">
        <v>-4265</v>
      </c>
      <c r="T22" s="51"/>
      <c r="U22" s="51">
        <v>168941</v>
      </c>
      <c r="V22" s="51"/>
      <c r="W22" s="51">
        <v>2430463</v>
      </c>
      <c r="X22" s="51"/>
      <c r="Y22" s="51">
        <v>16835</v>
      </c>
      <c r="Z22" s="51"/>
      <c r="AA22" s="51">
        <v>2447298</v>
      </c>
    </row>
    <row r="23" spans="1:27" s="4" customFormat="1" ht="21" customHeight="1" x14ac:dyDescent="0.5">
      <c r="A23" s="210" t="s">
        <v>205</v>
      </c>
      <c r="B23" s="28"/>
      <c r="C23" s="28"/>
      <c r="D23" s="28"/>
      <c r="E23" s="33">
        <v>0</v>
      </c>
      <c r="F23" s="33"/>
      <c r="G23" s="33">
        <v>0</v>
      </c>
      <c r="H23" s="33"/>
      <c r="I23" s="33">
        <v>0</v>
      </c>
      <c r="J23" s="33"/>
      <c r="K23" s="33">
        <v>0</v>
      </c>
      <c r="L23" s="51"/>
      <c r="M23" s="15">
        <v>498</v>
      </c>
      <c r="N23" s="49"/>
      <c r="O23" s="16">
        <v>0</v>
      </c>
      <c r="P23" s="49"/>
      <c r="Q23" s="201">
        <v>-498</v>
      </c>
      <c r="R23" s="49"/>
      <c r="S23" s="16">
        <v>0</v>
      </c>
      <c r="T23" s="51"/>
      <c r="U23" s="201">
        <v>-498</v>
      </c>
      <c r="V23" s="49"/>
      <c r="W23" s="16">
        <v>0</v>
      </c>
      <c r="X23" s="33"/>
      <c r="Y23" s="16">
        <v>0</v>
      </c>
      <c r="Z23" s="51"/>
      <c r="AA23" s="16">
        <v>0</v>
      </c>
    </row>
    <row r="24" spans="1:27" ht="21" customHeight="1" x14ac:dyDescent="0.5">
      <c r="A24" s="212" t="s">
        <v>116</v>
      </c>
      <c r="E24" s="19">
        <v>0</v>
      </c>
      <c r="F24" s="16"/>
      <c r="G24" s="19">
        <v>0</v>
      </c>
      <c r="H24" s="16"/>
      <c r="I24" s="19">
        <v>0</v>
      </c>
      <c r="J24" s="16"/>
      <c r="K24" s="19">
        <v>0</v>
      </c>
      <c r="L24" s="49"/>
      <c r="M24" s="198">
        <v>-66136</v>
      </c>
      <c r="N24" s="49"/>
      <c r="O24" s="136">
        <v>0</v>
      </c>
      <c r="P24" s="49"/>
      <c r="Q24" s="198">
        <v>-2092</v>
      </c>
      <c r="R24" s="49"/>
      <c r="S24" s="16">
        <v>0</v>
      </c>
      <c r="T24" s="49"/>
      <c r="U24" s="201">
        <v>-2092</v>
      </c>
      <c r="V24" s="49"/>
      <c r="W24" s="201">
        <v>-68228</v>
      </c>
      <c r="X24" s="15"/>
      <c r="Y24" s="201">
        <v>-356</v>
      </c>
      <c r="Z24" s="15"/>
      <c r="AA24" s="201">
        <v>-68584</v>
      </c>
    </row>
    <row r="25" spans="1:27" s="4" customFormat="1" ht="21" customHeight="1" thickBot="1" x14ac:dyDescent="0.5">
      <c r="A25" s="7" t="s">
        <v>174</v>
      </c>
      <c r="B25" s="28"/>
      <c r="C25" s="28"/>
      <c r="D25" s="28"/>
      <c r="E25" s="50">
        <v>108000</v>
      </c>
      <c r="F25" s="51"/>
      <c r="G25" s="50">
        <v>110400</v>
      </c>
      <c r="H25" s="51"/>
      <c r="I25" s="50">
        <v>10800</v>
      </c>
      <c r="J25" s="51"/>
      <c r="K25" s="50">
        <v>162770</v>
      </c>
      <c r="L25" s="51"/>
      <c r="M25" s="17">
        <v>1803914</v>
      </c>
      <c r="N25" s="51"/>
      <c r="O25" s="185">
        <v>0</v>
      </c>
      <c r="P25" s="51"/>
      <c r="Q25" s="50">
        <v>170616</v>
      </c>
      <c r="R25" s="51"/>
      <c r="S25" s="202">
        <v>-4265</v>
      </c>
      <c r="T25" s="51"/>
      <c r="U25" s="50">
        <v>166351</v>
      </c>
      <c r="V25" s="51"/>
      <c r="W25" s="50">
        <v>2362235</v>
      </c>
      <c r="X25" s="51"/>
      <c r="Y25" s="50">
        <v>16479</v>
      </c>
      <c r="Z25" s="51"/>
      <c r="AA25" s="50">
        <v>2378714</v>
      </c>
    </row>
    <row r="26" spans="1:27" s="4" customFormat="1" ht="21.75" thickTop="1" x14ac:dyDescent="0.45">
      <c r="A26" s="7"/>
      <c r="B26" s="28"/>
      <c r="C26" s="28"/>
      <c r="D26" s="28"/>
      <c r="E26" s="51"/>
      <c r="F26" s="51"/>
      <c r="G26" s="51"/>
      <c r="H26" s="51"/>
      <c r="I26" s="51"/>
      <c r="J26" s="51"/>
      <c r="K26" s="51"/>
      <c r="L26" s="51"/>
      <c r="M26" s="18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</row>
    <row r="27" spans="1:27" s="4" customFormat="1" ht="21" customHeight="1" x14ac:dyDescent="0.45">
      <c r="A27" s="7" t="s">
        <v>217</v>
      </c>
      <c r="B27" s="28"/>
      <c r="C27" s="28"/>
      <c r="D27" s="28"/>
      <c r="E27" s="51">
        <v>108000</v>
      </c>
      <c r="F27" s="51"/>
      <c r="G27" s="51">
        <v>110400</v>
      </c>
      <c r="H27" s="51"/>
      <c r="I27" s="51">
        <v>10800</v>
      </c>
      <c r="J27" s="51"/>
      <c r="K27" s="51">
        <v>166410</v>
      </c>
      <c r="L27" s="51"/>
      <c r="M27" s="18">
        <v>1799356</v>
      </c>
      <c r="N27" s="51"/>
      <c r="O27" s="33">
        <v>0</v>
      </c>
      <c r="P27" s="33"/>
      <c r="Q27" s="51">
        <v>152097</v>
      </c>
      <c r="R27" s="51"/>
      <c r="S27" s="199">
        <v>-4265</v>
      </c>
      <c r="T27" s="51"/>
      <c r="U27" s="51">
        <v>147832</v>
      </c>
      <c r="V27" s="51"/>
      <c r="W27" s="51">
        <v>2342798</v>
      </c>
      <c r="X27" s="51"/>
      <c r="Y27" s="51">
        <v>15780</v>
      </c>
      <c r="Z27" s="51"/>
      <c r="AA27" s="51">
        <v>2358578</v>
      </c>
    </row>
    <row r="28" spans="1:27" ht="21" customHeight="1" x14ac:dyDescent="0.5">
      <c r="A28" s="212" t="s">
        <v>116</v>
      </c>
      <c r="E28" s="19">
        <v>0</v>
      </c>
      <c r="F28" s="16"/>
      <c r="G28" s="19">
        <v>0</v>
      </c>
      <c r="H28" s="16"/>
      <c r="I28" s="19">
        <v>0</v>
      </c>
      <c r="J28" s="16"/>
      <c r="K28" s="19">
        <v>0</v>
      </c>
      <c r="L28" s="49"/>
      <c r="M28" s="26">
        <v>30328</v>
      </c>
      <c r="N28" s="49"/>
      <c r="O28" s="16">
        <v>0</v>
      </c>
      <c r="P28" s="16"/>
      <c r="Q28" s="198">
        <v>-1201</v>
      </c>
      <c r="R28" s="49"/>
      <c r="S28" s="19">
        <v>0</v>
      </c>
      <c r="T28" s="49"/>
      <c r="U28" s="198">
        <v>-1201</v>
      </c>
      <c r="V28" s="49"/>
      <c r="W28" s="201">
        <v>29127</v>
      </c>
      <c r="X28" s="49"/>
      <c r="Y28" s="201">
        <v>-52</v>
      </c>
      <c r="Z28" s="49"/>
      <c r="AA28" s="15">
        <v>29075</v>
      </c>
    </row>
    <row r="29" spans="1:27" s="4" customFormat="1" ht="21" customHeight="1" thickBot="1" x14ac:dyDescent="0.5">
      <c r="A29" s="7" t="s">
        <v>218</v>
      </c>
      <c r="B29" s="28"/>
      <c r="C29" s="28"/>
      <c r="D29" s="28"/>
      <c r="E29" s="50">
        <v>108000</v>
      </c>
      <c r="F29" s="51"/>
      <c r="G29" s="50">
        <v>110400</v>
      </c>
      <c r="H29" s="51"/>
      <c r="I29" s="50">
        <v>10800</v>
      </c>
      <c r="J29" s="51"/>
      <c r="K29" s="50">
        <v>166410</v>
      </c>
      <c r="L29" s="51"/>
      <c r="M29" s="17">
        <v>1829684</v>
      </c>
      <c r="N29" s="51"/>
      <c r="O29" s="185">
        <v>0</v>
      </c>
      <c r="P29" s="33"/>
      <c r="Q29" s="17">
        <v>150896</v>
      </c>
      <c r="R29" s="51"/>
      <c r="S29" s="202">
        <v>-4265</v>
      </c>
      <c r="T29" s="51"/>
      <c r="U29" s="50">
        <v>146631</v>
      </c>
      <c r="V29" s="51"/>
      <c r="W29" s="50">
        <v>2371925</v>
      </c>
      <c r="X29" s="51"/>
      <c r="Y29" s="50">
        <v>15728</v>
      </c>
      <c r="Z29" s="51"/>
      <c r="AA29" s="50">
        <v>2387653</v>
      </c>
    </row>
    <row r="30" spans="1:27" s="4" customFormat="1" ht="21.75" thickTop="1" x14ac:dyDescent="0.45">
      <c r="A30" s="7"/>
      <c r="B30" s="28"/>
      <c r="C30" s="28"/>
      <c r="D30" s="28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</row>
    <row r="31" spans="1:27" s="4" customFormat="1" x14ac:dyDescent="0.45">
      <c r="A31" s="7"/>
      <c r="B31" s="28"/>
      <c r="C31" s="28"/>
      <c r="D31" s="2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</row>
    <row r="32" spans="1:27" s="4" customFormat="1" x14ac:dyDescent="0.45">
      <c r="A32" s="7"/>
      <c r="B32" s="28"/>
      <c r="C32" s="28"/>
      <c r="D32" s="28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</row>
    <row r="33" spans="1:27" s="4" customFormat="1" ht="21.75" x14ac:dyDescent="0.45">
      <c r="A33" s="340" t="s">
        <v>113</v>
      </c>
      <c r="B33" s="340"/>
      <c r="C33" s="340"/>
      <c r="D33" s="340"/>
      <c r="E33" s="340"/>
      <c r="F33" s="340"/>
      <c r="G33" s="340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</row>
    <row r="34" spans="1:27" s="4" customFormat="1" x14ac:dyDescent="0.45">
      <c r="A34" s="7"/>
      <c r="B34" s="28"/>
      <c r="C34" s="28"/>
      <c r="D34" s="2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</row>
    <row r="35" spans="1:27" ht="21.75" x14ac:dyDescent="0.5">
      <c r="A35" s="340"/>
      <c r="B35" s="340"/>
      <c r="C35" s="340"/>
      <c r="D35" s="340"/>
      <c r="E35" s="340"/>
      <c r="F35" s="340"/>
      <c r="G35" s="340"/>
      <c r="H35" s="29"/>
      <c r="I35" s="29"/>
      <c r="J35" s="29"/>
      <c r="K35" s="69"/>
      <c r="L35" s="29"/>
      <c r="M35" s="69"/>
      <c r="N35" s="69"/>
      <c r="O35" s="69"/>
      <c r="P35" s="69"/>
      <c r="Q35" s="69"/>
      <c r="R35" s="69"/>
      <c r="S35" s="69"/>
      <c r="T35" s="29"/>
      <c r="U35" s="69"/>
      <c r="V35" s="29"/>
      <c r="W35" s="69"/>
      <c r="X35" s="29"/>
      <c r="Y35" s="69"/>
      <c r="Z35" s="29"/>
      <c r="AA35" s="21"/>
    </row>
    <row r="36" spans="1:27" ht="21.75" x14ac:dyDescent="0.5">
      <c r="A36" s="160"/>
      <c r="B36" s="160"/>
      <c r="C36" s="182"/>
      <c r="D36" s="182"/>
      <c r="E36" s="160"/>
      <c r="F36" s="160"/>
      <c r="G36" s="160"/>
      <c r="H36" s="29"/>
      <c r="I36" s="29"/>
      <c r="J36" s="29"/>
      <c r="K36" s="69"/>
      <c r="L36" s="29"/>
      <c r="M36" s="69"/>
      <c r="N36" s="69"/>
      <c r="O36" s="69"/>
      <c r="P36" s="69"/>
      <c r="Q36" s="69"/>
      <c r="R36" s="69"/>
      <c r="S36" s="69"/>
      <c r="T36" s="29"/>
      <c r="U36" s="69"/>
      <c r="V36" s="29"/>
      <c r="W36" s="69"/>
      <c r="X36" s="29"/>
      <c r="Y36" s="69"/>
      <c r="Z36" s="29"/>
      <c r="AA36" s="21"/>
    </row>
    <row r="37" spans="1:27" ht="21.75" x14ac:dyDescent="0.5">
      <c r="A37" s="160"/>
      <c r="B37" s="160"/>
      <c r="C37" s="182"/>
      <c r="D37" s="182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29"/>
      <c r="W37" s="51"/>
      <c r="X37" s="51"/>
      <c r="Y37" s="51"/>
      <c r="Z37" s="51"/>
      <c r="AA37" s="51"/>
    </row>
    <row r="38" spans="1:27" ht="21.75" x14ac:dyDescent="0.5">
      <c r="A38" s="160"/>
      <c r="B38" s="160"/>
      <c r="C38" s="182"/>
      <c r="D38" s="182"/>
      <c r="E38" s="160"/>
      <c r="F38" s="160"/>
      <c r="G38" s="160"/>
      <c r="H38" s="29"/>
      <c r="I38" s="29"/>
      <c r="J38" s="29"/>
      <c r="K38" s="69"/>
      <c r="L38" s="29"/>
      <c r="M38" s="69"/>
      <c r="N38" s="69"/>
      <c r="O38" s="69"/>
      <c r="P38" s="69"/>
      <c r="Q38" s="69"/>
      <c r="R38" s="69"/>
      <c r="S38" s="69"/>
      <c r="T38" s="29"/>
      <c r="U38" s="69"/>
      <c r="V38" s="29"/>
      <c r="W38" s="69"/>
      <c r="X38" s="29"/>
      <c r="Y38" s="69"/>
      <c r="Z38" s="29"/>
      <c r="AA38" s="21"/>
    </row>
    <row r="39" spans="1:27" ht="21.75" x14ac:dyDescent="0.5">
      <c r="A39" s="160"/>
      <c r="B39" s="160"/>
      <c r="C39" s="182"/>
      <c r="D39" s="182"/>
      <c r="E39" s="160"/>
      <c r="F39" s="160"/>
      <c r="G39" s="160"/>
      <c r="H39" s="29"/>
      <c r="I39" s="29"/>
      <c r="J39" s="29"/>
      <c r="K39" s="69"/>
      <c r="L39" s="29"/>
      <c r="M39" s="69"/>
      <c r="N39" s="69"/>
      <c r="O39" s="69"/>
      <c r="P39" s="69"/>
      <c r="Q39" s="69"/>
      <c r="R39" s="69"/>
      <c r="S39" s="69"/>
      <c r="T39" s="29"/>
      <c r="U39" s="69"/>
      <c r="V39" s="29"/>
      <c r="W39" s="69"/>
      <c r="X39" s="29"/>
      <c r="Y39" s="69"/>
      <c r="Z39" s="29"/>
      <c r="AA39" s="21"/>
    </row>
    <row r="40" spans="1:27" ht="21.75" x14ac:dyDescent="0.5">
      <c r="A40" s="160"/>
      <c r="B40" s="160"/>
      <c r="C40" s="182"/>
      <c r="D40" s="182"/>
      <c r="E40" s="160"/>
      <c r="F40" s="160"/>
      <c r="G40" s="160"/>
      <c r="H40" s="29"/>
      <c r="I40" s="29"/>
      <c r="J40" s="29"/>
      <c r="K40" s="69"/>
      <c r="L40" s="29"/>
      <c r="M40" s="69"/>
      <c r="N40" s="69"/>
      <c r="O40" s="69"/>
      <c r="P40" s="69"/>
      <c r="Q40" s="69"/>
      <c r="R40" s="69"/>
      <c r="S40" s="69"/>
      <c r="T40" s="29"/>
      <c r="U40" s="69"/>
      <c r="V40" s="29"/>
      <c r="W40" s="69"/>
      <c r="X40" s="29"/>
      <c r="Y40" s="69"/>
      <c r="Z40" s="29"/>
      <c r="AA40" s="21"/>
    </row>
    <row r="41" spans="1:27" ht="21.75" x14ac:dyDescent="0.5">
      <c r="A41" s="160"/>
      <c r="B41" s="160"/>
      <c r="C41" s="182"/>
      <c r="D41" s="182"/>
      <c r="E41" s="160"/>
      <c r="F41" s="160"/>
      <c r="G41" s="160"/>
      <c r="H41" s="29"/>
      <c r="I41" s="29"/>
      <c r="J41" s="29"/>
      <c r="K41" s="69"/>
      <c r="L41" s="29"/>
      <c r="M41" s="69"/>
      <c r="N41" s="69"/>
      <c r="O41" s="69"/>
      <c r="P41" s="69"/>
      <c r="Q41" s="69"/>
      <c r="R41" s="69"/>
      <c r="S41" s="69"/>
      <c r="T41" s="29"/>
      <c r="U41" s="69"/>
      <c r="V41" s="29"/>
      <c r="W41" s="69"/>
      <c r="X41" s="29"/>
      <c r="Y41" s="69"/>
      <c r="Z41" s="29"/>
      <c r="AA41" s="21"/>
    </row>
    <row r="42" spans="1:27" ht="21.75" x14ac:dyDescent="0.5">
      <c r="A42" s="160"/>
      <c r="B42" s="160"/>
      <c r="C42" s="182"/>
      <c r="D42" s="182"/>
      <c r="E42" s="160"/>
      <c r="F42" s="160"/>
      <c r="G42" s="160"/>
      <c r="H42" s="29"/>
      <c r="I42" s="29"/>
      <c r="J42" s="29"/>
      <c r="K42" s="69"/>
      <c r="L42" s="29"/>
      <c r="M42" s="69"/>
      <c r="N42" s="69"/>
      <c r="O42" s="69"/>
      <c r="P42" s="69"/>
      <c r="Q42" s="69"/>
      <c r="R42" s="69"/>
      <c r="S42" s="69"/>
      <c r="T42" s="29"/>
      <c r="U42" s="69"/>
      <c r="V42" s="29"/>
      <c r="W42" s="69"/>
      <c r="X42" s="29"/>
      <c r="Y42" s="69"/>
      <c r="Z42" s="29"/>
      <c r="AA42" s="21"/>
    </row>
    <row r="43" spans="1:27" ht="21.75" x14ac:dyDescent="0.5">
      <c r="A43" s="160"/>
      <c r="B43" s="160"/>
      <c r="C43" s="182"/>
      <c r="D43" s="182"/>
      <c r="E43" s="160"/>
      <c r="F43" s="160"/>
      <c r="G43" s="160"/>
      <c r="H43" s="29"/>
      <c r="I43" s="29"/>
      <c r="J43" s="29"/>
      <c r="K43" s="69"/>
      <c r="L43" s="29"/>
      <c r="M43" s="69"/>
      <c r="N43" s="69"/>
      <c r="O43" s="69"/>
      <c r="P43" s="69"/>
      <c r="Q43" s="69"/>
      <c r="R43" s="69"/>
      <c r="S43" s="69"/>
      <c r="T43" s="29"/>
      <c r="U43" s="69"/>
      <c r="V43" s="29"/>
      <c r="W43" s="69"/>
      <c r="X43" s="29"/>
      <c r="Y43" s="69"/>
      <c r="Z43" s="29"/>
      <c r="AA43" s="21"/>
    </row>
    <row r="44" spans="1:27" ht="21.75" x14ac:dyDescent="0.5">
      <c r="A44" s="160"/>
      <c r="B44" s="160"/>
      <c r="C44" s="182"/>
      <c r="D44" s="182"/>
      <c r="E44" s="160"/>
      <c r="F44" s="160"/>
      <c r="G44" s="160"/>
      <c r="H44" s="29"/>
      <c r="I44" s="29"/>
      <c r="J44" s="29"/>
      <c r="K44" s="69"/>
      <c r="L44" s="29"/>
      <c r="M44" s="69"/>
      <c r="N44" s="69"/>
      <c r="O44" s="69"/>
      <c r="P44" s="69"/>
      <c r="Q44" s="69"/>
      <c r="R44" s="69"/>
      <c r="S44" s="69"/>
      <c r="T44" s="29"/>
      <c r="U44" s="69"/>
      <c r="V44" s="29"/>
      <c r="W44" s="69"/>
      <c r="X44" s="29"/>
      <c r="Y44" s="69"/>
      <c r="Z44" s="29"/>
    </row>
    <row r="45" spans="1:27" ht="23.25" x14ac:dyDescent="0.55000000000000004">
      <c r="A45" s="160"/>
      <c r="B45" s="160"/>
      <c r="C45" s="182"/>
      <c r="D45" s="182"/>
      <c r="E45" s="160"/>
      <c r="F45" s="160"/>
      <c r="G45" s="160"/>
      <c r="H45" s="29"/>
      <c r="I45" s="29"/>
      <c r="J45" s="29"/>
      <c r="K45" s="69"/>
      <c r="L45" s="29"/>
      <c r="M45" s="69"/>
      <c r="N45" s="69"/>
      <c r="O45" s="69"/>
      <c r="P45" s="69"/>
      <c r="Q45" s="69"/>
      <c r="R45" s="69"/>
      <c r="S45" s="69"/>
      <c r="T45" s="29"/>
      <c r="U45" s="69"/>
      <c r="V45" s="29"/>
      <c r="W45" s="69"/>
      <c r="X45" s="29"/>
      <c r="Y45" s="69"/>
      <c r="Z45" s="29"/>
      <c r="AA45" s="127"/>
    </row>
    <row r="46" spans="1:27" ht="21.75" x14ac:dyDescent="0.5">
      <c r="A46" s="160"/>
      <c r="B46" s="160"/>
      <c r="C46" s="182"/>
      <c r="D46" s="182"/>
      <c r="E46" s="160"/>
      <c r="F46" s="160"/>
      <c r="G46" s="160"/>
      <c r="H46" s="29"/>
      <c r="I46" s="29"/>
      <c r="J46" s="29"/>
      <c r="K46" s="69"/>
      <c r="L46" s="29"/>
      <c r="M46" s="69"/>
      <c r="N46" s="69"/>
      <c r="O46" s="69"/>
      <c r="P46" s="69"/>
      <c r="Q46" s="69"/>
      <c r="R46" s="69"/>
      <c r="S46" s="69"/>
      <c r="T46" s="29"/>
      <c r="U46" s="69"/>
      <c r="V46" s="29"/>
      <c r="W46" s="69"/>
      <c r="X46" s="29"/>
      <c r="Y46" s="69"/>
      <c r="Z46" s="29"/>
    </row>
    <row r="47" spans="1:27" ht="21.75" x14ac:dyDescent="0.5">
      <c r="A47" s="160"/>
      <c r="B47" s="160"/>
      <c r="C47" s="182"/>
      <c r="D47" s="182"/>
      <c r="E47" s="160"/>
      <c r="F47" s="160"/>
      <c r="G47" s="160"/>
      <c r="H47" s="29"/>
      <c r="I47" s="29"/>
      <c r="J47" s="29"/>
      <c r="K47" s="69"/>
      <c r="L47" s="29"/>
      <c r="M47" s="69"/>
      <c r="N47" s="69"/>
      <c r="O47" s="69"/>
      <c r="P47" s="69"/>
      <c r="Q47" s="69"/>
      <c r="R47" s="69"/>
      <c r="S47" s="69"/>
      <c r="T47" s="29"/>
      <c r="U47" s="69"/>
      <c r="V47" s="29"/>
      <c r="W47" s="69"/>
      <c r="X47" s="29"/>
      <c r="Y47" s="69"/>
      <c r="Z47" s="29"/>
      <c r="AA47" s="21"/>
    </row>
    <row r="48" spans="1:27" ht="21.75" x14ac:dyDescent="0.5">
      <c r="A48" s="160"/>
      <c r="B48" s="160"/>
      <c r="C48" s="182"/>
      <c r="D48" s="182"/>
      <c r="E48" s="160"/>
      <c r="F48" s="160"/>
      <c r="G48" s="160"/>
      <c r="H48" s="29"/>
      <c r="I48" s="29"/>
      <c r="J48" s="29"/>
      <c r="K48" s="69"/>
      <c r="L48" s="29"/>
      <c r="M48" s="69"/>
      <c r="N48" s="69"/>
      <c r="O48" s="69"/>
      <c r="P48" s="69"/>
      <c r="Q48" s="69"/>
      <c r="R48" s="69"/>
      <c r="S48" s="69"/>
      <c r="T48" s="29"/>
      <c r="U48" s="69"/>
      <c r="V48" s="29"/>
      <c r="W48" s="69"/>
      <c r="X48" s="29"/>
      <c r="Y48" s="69"/>
      <c r="Z48" s="29"/>
      <c r="AA48" s="21"/>
    </row>
    <row r="49" spans="1:27" ht="21.75" x14ac:dyDescent="0.5">
      <c r="A49" s="160"/>
      <c r="B49" s="160"/>
      <c r="C49" s="182"/>
      <c r="D49" s="182"/>
      <c r="E49" s="160"/>
      <c r="F49" s="160"/>
      <c r="G49" s="160"/>
      <c r="H49" s="29"/>
      <c r="I49" s="29"/>
      <c r="J49" s="29"/>
      <c r="K49" s="69"/>
      <c r="L49" s="29"/>
      <c r="M49" s="69"/>
      <c r="N49" s="69"/>
      <c r="O49" s="69"/>
      <c r="P49" s="69"/>
      <c r="Q49" s="69"/>
      <c r="R49" s="69"/>
      <c r="S49" s="69"/>
      <c r="T49" s="29"/>
      <c r="U49" s="69"/>
      <c r="V49" s="29"/>
      <c r="W49" s="69"/>
      <c r="X49" s="29"/>
      <c r="Y49" s="69"/>
      <c r="Z49" s="29"/>
      <c r="AA49" s="21"/>
    </row>
    <row r="50" spans="1:27" ht="21.75" x14ac:dyDescent="0.5">
      <c r="A50" s="160"/>
      <c r="B50" s="160"/>
      <c r="C50" s="182"/>
      <c r="D50" s="182"/>
      <c r="E50" s="160"/>
      <c r="F50" s="160"/>
      <c r="G50" s="160"/>
      <c r="H50" s="29"/>
      <c r="I50" s="29"/>
      <c r="J50" s="29"/>
      <c r="K50" s="69"/>
      <c r="L50" s="29"/>
      <c r="M50" s="69"/>
      <c r="N50" s="69"/>
      <c r="O50" s="69"/>
      <c r="P50" s="69"/>
      <c r="Q50" s="69"/>
      <c r="R50" s="69"/>
      <c r="S50" s="69"/>
      <c r="T50" s="29"/>
      <c r="U50" s="69"/>
      <c r="V50" s="29"/>
      <c r="W50" s="69"/>
      <c r="X50" s="29"/>
      <c r="Y50" s="69"/>
      <c r="Z50" s="29"/>
      <c r="AA50" s="21"/>
    </row>
    <row r="51" spans="1:27" ht="22.5" customHeight="1" x14ac:dyDescent="0.5">
      <c r="E51" s="69"/>
      <c r="F51" s="29"/>
      <c r="G51" s="69"/>
      <c r="H51" s="29"/>
      <c r="I51" s="29"/>
      <c r="J51" s="29"/>
      <c r="K51" s="69"/>
      <c r="L51" s="29"/>
      <c r="M51" s="69"/>
      <c r="N51" s="69"/>
      <c r="O51" s="69"/>
      <c r="P51" s="69"/>
      <c r="Q51" s="69"/>
      <c r="R51" s="69"/>
      <c r="S51" s="69"/>
      <c r="T51" s="29"/>
      <c r="U51" s="69"/>
      <c r="V51" s="29"/>
      <c r="W51" s="69"/>
      <c r="X51" s="29"/>
      <c r="Y51" s="69"/>
      <c r="Z51" s="29"/>
    </row>
    <row r="52" spans="1:27" ht="21" customHeight="1" x14ac:dyDescent="0.5">
      <c r="G52" s="19"/>
      <c r="H52" s="16"/>
    </row>
  </sheetData>
  <mergeCells count="10">
    <mergeCell ref="A2:F2"/>
    <mergeCell ref="O8:U8"/>
    <mergeCell ref="A3:F3"/>
    <mergeCell ref="A5:E5"/>
    <mergeCell ref="A35:G35"/>
    <mergeCell ref="I11:K11"/>
    <mergeCell ref="A4:G4"/>
    <mergeCell ref="I8:M8"/>
    <mergeCell ref="Q9:Q13"/>
    <mergeCell ref="A33:G3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78" orientation="landscape" r:id="rId1"/>
  <headerFooter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3"/>
  <sheetViews>
    <sheetView showGridLines="0" topLeftCell="E1" zoomScaleNormal="100" zoomScaleSheetLayoutView="85" workbookViewId="0">
      <selection activeCell="A6" sqref="A6"/>
    </sheetView>
  </sheetViews>
  <sheetFormatPr defaultColWidth="9.140625" defaultRowHeight="21" customHeight="1" x14ac:dyDescent="0.5"/>
  <cols>
    <col min="1" max="1" width="33.140625" style="1" customWidth="1"/>
    <col min="2" max="2" width="1" style="1" hidden="1" customWidth="1"/>
    <col min="3" max="3" width="9" style="3" hidden="1" customWidth="1"/>
    <col min="4" max="4" width="1.7109375" style="3" customWidth="1"/>
    <col min="5" max="5" width="14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3" width="16.5703125" style="1" bestFit="1" customWidth="1"/>
    <col min="14" max="14" width="1.7109375" style="1" customWidth="1"/>
    <col min="15" max="15" width="18" style="1" hidden="1" customWidth="1"/>
    <col min="16" max="16" width="1.7109375" style="1" hidden="1" customWidth="1"/>
    <col min="17" max="17" width="21.140625" style="1" customWidth="1"/>
    <col min="18" max="18" width="1.7109375" style="1" customWidth="1"/>
    <col min="19" max="19" width="16.7109375" style="1" customWidth="1"/>
    <col min="20" max="20" width="1.7109375" style="1" customWidth="1"/>
    <col min="21" max="21" width="14.7109375" style="1" customWidth="1"/>
    <col min="22" max="22" width="1.7109375" style="1" customWidth="1"/>
    <col min="23" max="23" width="13.7109375" style="1" customWidth="1"/>
    <col min="24" max="24" width="5.7109375" style="1" customWidth="1"/>
    <col min="25" max="25" width="10" style="1" bestFit="1" customWidth="1"/>
    <col min="26" max="26" width="9.140625" style="1"/>
    <col min="27" max="27" width="11" style="1" bestFit="1" customWidth="1"/>
    <col min="28" max="16384" width="9.140625" style="1"/>
  </cols>
  <sheetData>
    <row r="1" spans="1:24" ht="21" customHeight="1" x14ac:dyDescent="0.5">
      <c r="W1" s="63" t="s">
        <v>114</v>
      </c>
    </row>
    <row r="2" spans="1:24" ht="21" customHeight="1" x14ac:dyDescent="0.5">
      <c r="A2" s="339" t="s">
        <v>259</v>
      </c>
      <c r="B2" s="339"/>
      <c r="C2" s="339"/>
      <c r="D2" s="339"/>
      <c r="E2" s="339"/>
      <c r="F2" s="339"/>
      <c r="W2" s="63"/>
    </row>
    <row r="3" spans="1:24" ht="21" customHeight="1" x14ac:dyDescent="0.5">
      <c r="A3" s="339" t="s">
        <v>263</v>
      </c>
      <c r="B3" s="339"/>
      <c r="C3" s="339"/>
      <c r="D3" s="339"/>
      <c r="E3" s="339"/>
      <c r="F3" s="339"/>
      <c r="G3" s="33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4" ht="21" customHeight="1" x14ac:dyDescent="0.5">
      <c r="A4" s="346" t="s">
        <v>87</v>
      </c>
      <c r="B4" s="346"/>
      <c r="C4" s="346"/>
      <c r="D4" s="346"/>
      <c r="E4" s="34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4" ht="21" customHeight="1" x14ac:dyDescent="0.5">
      <c r="A5" s="350" t="s">
        <v>219</v>
      </c>
      <c r="B5" s="350"/>
      <c r="C5" s="339"/>
      <c r="D5" s="339"/>
      <c r="E5" s="339"/>
      <c r="F5" s="339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4" ht="21" customHeight="1" x14ac:dyDescent="0.5">
      <c r="A6" s="7" t="s">
        <v>27</v>
      </c>
      <c r="B6" s="7"/>
      <c r="C6" s="22"/>
      <c r="D6" s="22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4" ht="21" customHeight="1" x14ac:dyDescent="0.5">
      <c r="A7" s="7"/>
      <c r="B7" s="7"/>
      <c r="C7" s="22"/>
      <c r="D7" s="22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5" t="s">
        <v>109</v>
      </c>
    </row>
    <row r="8" spans="1:24" s="12" customFormat="1" ht="21" customHeight="1" x14ac:dyDescent="0.5">
      <c r="A8" s="10"/>
      <c r="B8" s="10"/>
      <c r="C8" s="11"/>
      <c r="D8" s="11"/>
      <c r="F8" s="11"/>
      <c r="H8" s="11"/>
      <c r="I8" s="338" t="s">
        <v>11</v>
      </c>
      <c r="J8" s="338"/>
      <c r="K8" s="338"/>
      <c r="L8" s="338"/>
      <c r="M8" s="338"/>
      <c r="N8" s="11"/>
      <c r="O8" s="344" t="s">
        <v>84</v>
      </c>
      <c r="P8" s="344"/>
      <c r="Q8" s="344"/>
      <c r="R8" s="344"/>
      <c r="S8" s="344"/>
      <c r="T8" s="344"/>
      <c r="U8" s="344"/>
      <c r="V8" s="8"/>
      <c r="X8" s="10"/>
    </row>
    <row r="9" spans="1:24" s="12" customFormat="1" ht="21" customHeight="1" x14ac:dyDescent="0.5">
      <c r="A9" s="10"/>
      <c r="B9" s="10"/>
      <c r="C9" s="11"/>
      <c r="D9" s="11"/>
      <c r="F9" s="11"/>
      <c r="H9" s="11"/>
      <c r="N9" s="11"/>
      <c r="P9" s="11"/>
      <c r="Q9" s="347" t="s">
        <v>194</v>
      </c>
      <c r="R9" s="11"/>
      <c r="V9" s="8"/>
      <c r="X9" s="10"/>
    </row>
    <row r="10" spans="1:24" s="12" customFormat="1" ht="21" customHeight="1" x14ac:dyDescent="0.5">
      <c r="A10" s="10"/>
      <c r="B10" s="10"/>
      <c r="C10" s="11"/>
      <c r="D10" s="11"/>
      <c r="F10" s="11"/>
      <c r="H10" s="11"/>
      <c r="N10" s="11"/>
      <c r="O10" s="163" t="s">
        <v>128</v>
      </c>
      <c r="P10" s="11"/>
      <c r="Q10" s="348"/>
      <c r="R10" s="11"/>
      <c r="S10" s="163" t="s">
        <v>131</v>
      </c>
      <c r="T10" s="11"/>
      <c r="U10" s="163" t="s">
        <v>136</v>
      </c>
      <c r="V10" s="8"/>
      <c r="X10" s="10"/>
    </row>
    <row r="11" spans="1:24" s="12" customFormat="1" ht="21" customHeight="1" x14ac:dyDescent="0.5">
      <c r="A11" s="10"/>
      <c r="B11" s="10"/>
      <c r="C11" s="10"/>
      <c r="D11" s="10"/>
      <c r="F11" s="11"/>
      <c r="H11" s="11"/>
      <c r="I11" s="344" t="s">
        <v>64</v>
      </c>
      <c r="J11" s="344"/>
      <c r="K11" s="344"/>
      <c r="L11" s="11"/>
      <c r="M11" s="11"/>
      <c r="N11" s="11"/>
      <c r="O11" s="163" t="s">
        <v>129</v>
      </c>
      <c r="P11" s="11"/>
      <c r="Q11" s="348"/>
      <c r="R11" s="11"/>
      <c r="S11" s="163" t="s">
        <v>132</v>
      </c>
      <c r="T11" s="11"/>
      <c r="U11" s="163" t="s">
        <v>74</v>
      </c>
      <c r="V11" s="11"/>
      <c r="W11" s="10"/>
      <c r="X11" s="10"/>
    </row>
    <row r="12" spans="1:24" s="12" customFormat="1" ht="21" customHeight="1" x14ac:dyDescent="0.5">
      <c r="A12" s="10"/>
      <c r="B12" s="10"/>
      <c r="C12" s="349" t="s">
        <v>47</v>
      </c>
      <c r="D12" s="349"/>
      <c r="E12" s="349"/>
      <c r="F12" s="11"/>
      <c r="G12" s="67" t="s">
        <v>67</v>
      </c>
      <c r="H12" s="11"/>
      <c r="I12" s="163" t="s">
        <v>49</v>
      </c>
      <c r="J12" s="11"/>
      <c r="K12" s="163"/>
      <c r="L12" s="11"/>
      <c r="M12" s="163" t="s">
        <v>126</v>
      </c>
      <c r="N12" s="163"/>
      <c r="O12" s="163" t="s">
        <v>130</v>
      </c>
      <c r="P12" s="184"/>
      <c r="Q12" s="348"/>
      <c r="R12" s="163"/>
      <c r="S12" s="163" t="s">
        <v>133</v>
      </c>
      <c r="T12" s="163"/>
      <c r="U12" s="163" t="s">
        <v>135</v>
      </c>
      <c r="V12" s="11"/>
      <c r="W12" s="63" t="s">
        <v>33</v>
      </c>
      <c r="X12" s="10"/>
    </row>
    <row r="13" spans="1:24" s="12" customFormat="1" ht="21" customHeight="1" x14ac:dyDescent="0.5">
      <c r="A13" s="10"/>
      <c r="B13" s="10"/>
      <c r="C13" s="181" t="s">
        <v>30</v>
      </c>
      <c r="D13" s="11"/>
      <c r="E13" s="13" t="s">
        <v>46</v>
      </c>
      <c r="F13" s="11"/>
      <c r="G13" s="68" t="s">
        <v>68</v>
      </c>
      <c r="H13" s="11"/>
      <c r="I13" s="13" t="s">
        <v>50</v>
      </c>
      <c r="J13" s="11"/>
      <c r="K13" s="13" t="s">
        <v>60</v>
      </c>
      <c r="L13" s="11"/>
      <c r="M13" s="13" t="s">
        <v>127</v>
      </c>
      <c r="N13" s="163"/>
      <c r="O13" s="13" t="s">
        <v>48</v>
      </c>
      <c r="P13" s="184"/>
      <c r="Q13" s="344"/>
      <c r="R13" s="163"/>
      <c r="S13" s="13" t="s">
        <v>134</v>
      </c>
      <c r="T13" s="163"/>
      <c r="U13" s="13" t="s">
        <v>90</v>
      </c>
      <c r="V13" s="11"/>
      <c r="W13" s="13" t="s">
        <v>90</v>
      </c>
      <c r="X13" s="10"/>
    </row>
    <row r="14" spans="1:24" ht="21" hidden="1" customHeight="1" x14ac:dyDescent="0.5">
      <c r="A14" s="7" t="s">
        <v>157</v>
      </c>
      <c r="B14" s="7"/>
      <c r="C14" s="28"/>
      <c r="D14" s="28"/>
      <c r="E14" s="51">
        <v>108000</v>
      </c>
      <c r="F14" s="51">
        <v>0</v>
      </c>
      <c r="G14" s="51">
        <v>110400</v>
      </c>
      <c r="H14" s="51">
        <v>0</v>
      </c>
      <c r="I14" s="51">
        <v>10800</v>
      </c>
      <c r="J14" s="51">
        <v>0</v>
      </c>
      <c r="K14" s="51">
        <v>159115</v>
      </c>
      <c r="L14" s="51">
        <v>0</v>
      </c>
      <c r="M14" s="51">
        <v>1831179</v>
      </c>
      <c r="N14" s="51">
        <v>0</v>
      </c>
      <c r="O14" s="51">
        <v>84484</v>
      </c>
      <c r="P14" s="51">
        <v>0</v>
      </c>
      <c r="Q14" s="33">
        <v>0</v>
      </c>
      <c r="R14" s="51">
        <v>0</v>
      </c>
      <c r="S14" s="199">
        <v>-7180</v>
      </c>
      <c r="T14" s="51"/>
      <c r="U14" s="51">
        <v>77304</v>
      </c>
      <c r="V14" s="51">
        <v>0</v>
      </c>
      <c r="W14" s="51">
        <v>2296798</v>
      </c>
    </row>
    <row r="15" spans="1:24" ht="21" hidden="1" customHeight="1" x14ac:dyDescent="0.5">
      <c r="A15" s="180" t="s">
        <v>116</v>
      </c>
      <c r="B15" s="161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49"/>
      <c r="M15" s="49">
        <v>24494</v>
      </c>
      <c r="N15" s="49"/>
      <c r="O15" s="49">
        <v>2946</v>
      </c>
      <c r="P15" s="49"/>
      <c r="Q15" s="16">
        <v>0</v>
      </c>
      <c r="R15" s="49"/>
      <c r="S15" s="16">
        <v>0</v>
      </c>
      <c r="T15" s="49"/>
      <c r="U15" s="59">
        <v>2946</v>
      </c>
      <c r="V15" s="49"/>
      <c r="W15" s="49">
        <v>27440</v>
      </c>
    </row>
    <row r="16" spans="1:24" ht="21" hidden="1" customHeight="1" thickBot="1" x14ac:dyDescent="0.55000000000000004">
      <c r="A16" s="7" t="s">
        <v>158</v>
      </c>
      <c r="B16" s="7"/>
      <c r="C16" s="28"/>
      <c r="D16" s="28"/>
      <c r="E16" s="50">
        <v>108000</v>
      </c>
      <c r="F16" s="51">
        <v>0</v>
      </c>
      <c r="G16" s="50">
        <v>110400</v>
      </c>
      <c r="H16" s="51"/>
      <c r="I16" s="50">
        <v>10800</v>
      </c>
      <c r="J16" s="51">
        <v>0</v>
      </c>
      <c r="K16" s="50">
        <v>159115</v>
      </c>
      <c r="L16" s="51">
        <v>0</v>
      </c>
      <c r="M16" s="50">
        <v>1855673</v>
      </c>
      <c r="N16" s="51">
        <v>0</v>
      </c>
      <c r="O16" s="50">
        <v>87430</v>
      </c>
      <c r="P16" s="51"/>
      <c r="Q16" s="185">
        <v>0</v>
      </c>
      <c r="R16" s="51"/>
      <c r="S16" s="202">
        <v>-7180</v>
      </c>
      <c r="T16" s="51"/>
      <c r="U16" s="50">
        <v>80250</v>
      </c>
      <c r="V16" s="51">
        <v>0</v>
      </c>
      <c r="W16" s="50">
        <v>2324238</v>
      </c>
    </row>
    <row r="17" spans="1:23" ht="21" hidden="1" customHeight="1" thickTop="1" x14ac:dyDescent="0.5">
      <c r="A17" s="7"/>
      <c r="B17" s="7"/>
      <c r="C17" s="28"/>
      <c r="D17" s="28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33"/>
      <c r="R17" s="51"/>
      <c r="S17" s="51"/>
      <c r="T17" s="51"/>
      <c r="U17" s="51"/>
      <c r="V17" s="51"/>
      <c r="W17" s="51"/>
    </row>
    <row r="18" spans="1:23" ht="21" hidden="1" customHeight="1" x14ac:dyDescent="0.5">
      <c r="A18" s="7" t="s">
        <v>173</v>
      </c>
      <c r="B18" s="7"/>
      <c r="C18" s="28"/>
      <c r="D18" s="28"/>
      <c r="E18" s="51">
        <v>108000</v>
      </c>
      <c r="F18" s="51">
        <v>0</v>
      </c>
      <c r="G18" s="51">
        <v>110400</v>
      </c>
      <c r="H18" s="51">
        <v>0</v>
      </c>
      <c r="I18" s="51">
        <v>10800</v>
      </c>
      <c r="J18" s="51">
        <v>0</v>
      </c>
      <c r="K18" s="51">
        <v>162770</v>
      </c>
      <c r="L18" s="51"/>
      <c r="M18" s="51">
        <v>1818236</v>
      </c>
      <c r="N18" s="51">
        <v>0</v>
      </c>
      <c r="O18" s="51">
        <v>43855</v>
      </c>
      <c r="P18" s="51"/>
      <c r="Q18" s="33">
        <v>0</v>
      </c>
      <c r="R18" s="51"/>
      <c r="S18" s="199">
        <v>-4230</v>
      </c>
      <c r="T18" s="51"/>
      <c r="U18" s="51">
        <v>39625</v>
      </c>
      <c r="V18" s="51"/>
      <c r="W18" s="51">
        <v>2249831</v>
      </c>
    </row>
    <row r="19" spans="1:23" ht="21" hidden="1" customHeight="1" x14ac:dyDescent="0.5">
      <c r="A19" s="3" t="s">
        <v>192</v>
      </c>
      <c r="B19" s="7"/>
      <c r="C19" s="28"/>
      <c r="D19" s="2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</row>
    <row r="20" spans="1:23" ht="21" hidden="1" customHeight="1" x14ac:dyDescent="0.5">
      <c r="A20" s="208" t="s">
        <v>193</v>
      </c>
      <c r="B20" s="7"/>
      <c r="C20" s="207">
        <v>3.2</v>
      </c>
      <c r="D20" s="28"/>
      <c r="E20" s="136">
        <v>0</v>
      </c>
      <c r="F20" s="16"/>
      <c r="G20" s="136">
        <v>0</v>
      </c>
      <c r="H20" s="16"/>
      <c r="I20" s="136">
        <v>0</v>
      </c>
      <c r="J20" s="16"/>
      <c r="K20" s="136">
        <v>0</v>
      </c>
      <c r="L20" s="49"/>
      <c r="M20" s="198">
        <v>35638</v>
      </c>
      <c r="N20" s="49"/>
      <c r="O20" s="198">
        <v>-43855</v>
      </c>
      <c r="P20" s="49"/>
      <c r="Q20" s="59">
        <v>173206</v>
      </c>
      <c r="R20" s="51"/>
      <c r="S20" s="186">
        <v>0</v>
      </c>
      <c r="T20" s="51"/>
      <c r="U20" s="59">
        <v>129351</v>
      </c>
      <c r="V20" s="51"/>
      <c r="W20" s="59">
        <v>164989</v>
      </c>
    </row>
    <row r="21" spans="1:23" ht="21" hidden="1" customHeight="1" x14ac:dyDescent="0.5">
      <c r="A21" s="7"/>
      <c r="B21" s="7"/>
      <c r="C21" s="28"/>
      <c r="D21" s="28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</row>
    <row r="22" spans="1:23" ht="21" customHeight="1" x14ac:dyDescent="0.5">
      <c r="A22" s="7" t="s">
        <v>173</v>
      </c>
      <c r="B22" s="7"/>
      <c r="C22" s="28"/>
      <c r="D22" s="28"/>
      <c r="E22" s="51">
        <v>108000</v>
      </c>
      <c r="F22" s="51"/>
      <c r="G22" s="51">
        <v>110400</v>
      </c>
      <c r="H22" s="51"/>
      <c r="I22" s="51">
        <v>10800</v>
      </c>
      <c r="J22" s="51"/>
      <c r="K22" s="51">
        <v>162770</v>
      </c>
      <c r="L22" s="51"/>
      <c r="M22" s="51">
        <v>1853874</v>
      </c>
      <c r="N22" s="51"/>
      <c r="O22" s="33">
        <v>0</v>
      </c>
      <c r="P22" s="51"/>
      <c r="Q22" s="51">
        <v>173206</v>
      </c>
      <c r="R22" s="51"/>
      <c r="S22" s="199">
        <v>-4230</v>
      </c>
      <c r="T22" s="51"/>
      <c r="U22" s="51">
        <v>168976</v>
      </c>
      <c r="V22" s="51"/>
      <c r="W22" s="51">
        <v>2414820</v>
      </c>
    </row>
    <row r="23" spans="1:23" ht="21" customHeight="1" x14ac:dyDescent="0.5">
      <c r="A23" s="212" t="s">
        <v>205</v>
      </c>
      <c r="B23" s="7"/>
      <c r="C23" s="28"/>
      <c r="D23" s="28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49"/>
      <c r="M23" s="49">
        <v>498</v>
      </c>
      <c r="N23" s="49"/>
      <c r="O23" s="16">
        <v>0</v>
      </c>
      <c r="P23" s="49"/>
      <c r="Q23" s="201">
        <v>-498</v>
      </c>
      <c r="R23" s="49"/>
      <c r="S23" s="16">
        <v>0</v>
      </c>
      <c r="T23" s="49"/>
      <c r="U23" s="201">
        <v>-498</v>
      </c>
      <c r="V23" s="49"/>
      <c r="W23" s="16">
        <v>0</v>
      </c>
    </row>
    <row r="24" spans="1:23" ht="21" customHeight="1" x14ac:dyDescent="0.5">
      <c r="A24" s="212" t="s">
        <v>116</v>
      </c>
      <c r="B24" s="212"/>
      <c r="E24" s="16">
        <v>0</v>
      </c>
      <c r="F24" s="16"/>
      <c r="G24" s="16">
        <v>0</v>
      </c>
      <c r="H24" s="16"/>
      <c r="I24" s="16">
        <v>0</v>
      </c>
      <c r="J24" s="16"/>
      <c r="K24" s="16">
        <v>0</v>
      </c>
      <c r="L24" s="49"/>
      <c r="M24" s="198">
        <v>-70606</v>
      </c>
      <c r="N24" s="49"/>
      <c r="O24" s="136">
        <v>0</v>
      </c>
      <c r="P24" s="49"/>
      <c r="Q24" s="198">
        <v>-2092</v>
      </c>
      <c r="R24" s="49"/>
      <c r="S24" s="16">
        <v>0</v>
      </c>
      <c r="T24" s="49"/>
      <c r="U24" s="198">
        <v>-2092</v>
      </c>
      <c r="V24" s="49"/>
      <c r="W24" s="198">
        <v>-72698</v>
      </c>
    </row>
    <row r="25" spans="1:23" ht="21" customHeight="1" thickBot="1" x14ac:dyDescent="0.55000000000000004">
      <c r="A25" s="7" t="s">
        <v>174</v>
      </c>
      <c r="B25" s="7"/>
      <c r="C25" s="28"/>
      <c r="D25" s="28"/>
      <c r="E25" s="50">
        <v>108000</v>
      </c>
      <c r="F25" s="51">
        <v>0</v>
      </c>
      <c r="G25" s="50">
        <v>110400</v>
      </c>
      <c r="H25" s="51">
        <v>0</v>
      </c>
      <c r="I25" s="50">
        <v>10800</v>
      </c>
      <c r="J25" s="51">
        <v>0</v>
      </c>
      <c r="K25" s="50">
        <v>162770</v>
      </c>
      <c r="L25" s="51">
        <v>0</v>
      </c>
      <c r="M25" s="50">
        <v>1783766</v>
      </c>
      <c r="N25" s="51">
        <v>0</v>
      </c>
      <c r="O25" s="185">
        <v>0</v>
      </c>
      <c r="P25" s="51"/>
      <c r="Q25" s="50">
        <v>170616</v>
      </c>
      <c r="R25" s="51"/>
      <c r="S25" s="202">
        <v>-4230</v>
      </c>
      <c r="T25" s="51"/>
      <c r="U25" s="50">
        <v>166386</v>
      </c>
      <c r="V25" s="51">
        <v>0</v>
      </c>
      <c r="W25" s="50">
        <v>2342122</v>
      </c>
    </row>
    <row r="26" spans="1:23" ht="21" customHeight="1" thickTop="1" x14ac:dyDescent="0.5">
      <c r="A26" s="7"/>
      <c r="B26" s="7"/>
      <c r="C26" s="28"/>
      <c r="D26" s="28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</row>
    <row r="27" spans="1:23" ht="21" customHeight="1" x14ac:dyDescent="0.5">
      <c r="A27" s="7" t="s">
        <v>217</v>
      </c>
      <c r="B27" s="7"/>
      <c r="C27" s="28"/>
      <c r="D27" s="28"/>
      <c r="E27" s="51">
        <v>108000</v>
      </c>
      <c r="F27" s="51">
        <v>0</v>
      </c>
      <c r="G27" s="51">
        <v>110400</v>
      </c>
      <c r="H27" s="51">
        <v>0</v>
      </c>
      <c r="I27" s="51">
        <v>10800</v>
      </c>
      <c r="J27" s="51">
        <v>0</v>
      </c>
      <c r="K27" s="51">
        <v>166410</v>
      </c>
      <c r="L27" s="51">
        <v>0</v>
      </c>
      <c r="M27" s="51">
        <v>1783420</v>
      </c>
      <c r="N27" s="51">
        <v>0</v>
      </c>
      <c r="O27" s="33">
        <v>0</v>
      </c>
      <c r="P27" s="51">
        <v>0</v>
      </c>
      <c r="Q27" s="18">
        <v>152098</v>
      </c>
      <c r="R27" s="51">
        <v>0</v>
      </c>
      <c r="S27" s="199">
        <v>-4230</v>
      </c>
      <c r="T27" s="51"/>
      <c r="U27" s="51">
        <v>147868</v>
      </c>
      <c r="V27" s="51">
        <v>0</v>
      </c>
      <c r="W27" s="51">
        <v>2326898</v>
      </c>
    </row>
    <row r="28" spans="1:23" ht="21" customHeight="1" x14ac:dyDescent="0.5">
      <c r="A28" s="212" t="s">
        <v>116</v>
      </c>
      <c r="B28" s="212"/>
      <c r="E28" s="16">
        <v>0</v>
      </c>
      <c r="F28" s="16"/>
      <c r="G28" s="16">
        <v>0</v>
      </c>
      <c r="H28" s="16"/>
      <c r="I28" s="16">
        <v>0</v>
      </c>
      <c r="J28" s="16"/>
      <c r="K28" s="16">
        <v>0</v>
      </c>
      <c r="L28" s="49"/>
      <c r="M28" s="26">
        <v>31293</v>
      </c>
      <c r="N28" s="49"/>
      <c r="O28" s="16">
        <v>0</v>
      </c>
      <c r="P28" s="49"/>
      <c r="Q28" s="198">
        <v>-1201</v>
      </c>
      <c r="R28" s="49"/>
      <c r="S28" s="16">
        <v>0</v>
      </c>
      <c r="T28" s="49"/>
      <c r="U28" s="198">
        <v>-1201</v>
      </c>
      <c r="V28" s="49"/>
      <c r="W28" s="26">
        <v>30092</v>
      </c>
    </row>
    <row r="29" spans="1:23" ht="21" customHeight="1" thickBot="1" x14ac:dyDescent="0.55000000000000004">
      <c r="A29" s="7" t="s">
        <v>218</v>
      </c>
      <c r="B29" s="7"/>
      <c r="C29" s="28"/>
      <c r="D29" s="28"/>
      <c r="E29" s="50">
        <v>108000</v>
      </c>
      <c r="F29" s="51">
        <v>0</v>
      </c>
      <c r="G29" s="50">
        <v>110400</v>
      </c>
      <c r="H29" s="51"/>
      <c r="I29" s="50">
        <v>10800</v>
      </c>
      <c r="J29" s="51">
        <v>0</v>
      </c>
      <c r="K29" s="50">
        <v>166410</v>
      </c>
      <c r="L29" s="51">
        <v>0</v>
      </c>
      <c r="M29" s="50">
        <v>1814713</v>
      </c>
      <c r="N29" s="51">
        <v>0</v>
      </c>
      <c r="O29" s="185">
        <v>0</v>
      </c>
      <c r="P29" s="51"/>
      <c r="Q29" s="17">
        <v>150897</v>
      </c>
      <c r="R29" s="51"/>
      <c r="S29" s="202">
        <v>-4230</v>
      </c>
      <c r="T29" s="51"/>
      <c r="U29" s="50">
        <v>146667</v>
      </c>
      <c r="V29" s="51">
        <v>0</v>
      </c>
      <c r="W29" s="50">
        <v>2356990</v>
      </c>
    </row>
    <row r="30" spans="1:23" ht="21" customHeight="1" thickTop="1" x14ac:dyDescent="0.5">
      <c r="A30" s="7"/>
      <c r="B30" s="7"/>
      <c r="C30" s="28"/>
      <c r="D30" s="28"/>
      <c r="E30" s="51"/>
      <c r="F30" s="51"/>
      <c r="G30" s="51"/>
      <c r="H30" s="51"/>
      <c r="I30" s="51"/>
      <c r="J30" s="51"/>
      <c r="K30" s="51"/>
      <c r="L30" s="51"/>
      <c r="M30" s="33"/>
      <c r="N30" s="51"/>
      <c r="O30" s="51"/>
      <c r="P30" s="51"/>
      <c r="Q30" s="51"/>
      <c r="R30" s="51"/>
      <c r="S30" s="51"/>
      <c r="T30" s="51"/>
      <c r="U30" s="51"/>
      <c r="V30" s="51"/>
      <c r="W30" s="51"/>
    </row>
    <row r="31" spans="1:23" ht="21" customHeight="1" x14ac:dyDescent="0.5">
      <c r="A31" s="7"/>
      <c r="B31" s="7"/>
      <c r="C31" s="28"/>
      <c r="D31" s="28"/>
      <c r="E31" s="51"/>
      <c r="F31" s="51"/>
      <c r="G31" s="51"/>
      <c r="H31" s="51"/>
      <c r="I31" s="51"/>
      <c r="J31" s="51"/>
      <c r="K31" s="51"/>
      <c r="L31" s="51"/>
      <c r="M31" s="33"/>
      <c r="N31" s="51"/>
      <c r="O31" s="51"/>
      <c r="P31" s="51"/>
      <c r="Q31" s="51"/>
      <c r="R31" s="51"/>
      <c r="S31" s="51"/>
      <c r="T31" s="51"/>
      <c r="U31" s="51"/>
      <c r="V31" s="51"/>
      <c r="W31" s="51"/>
    </row>
    <row r="32" spans="1:23" ht="21" customHeight="1" x14ac:dyDescent="0.5">
      <c r="A32" s="7"/>
      <c r="B32" s="7"/>
      <c r="C32" s="28"/>
      <c r="D32" s="28"/>
      <c r="E32" s="51"/>
      <c r="F32" s="51"/>
      <c r="G32" s="51"/>
      <c r="H32" s="51"/>
      <c r="I32" s="51"/>
      <c r="J32" s="51"/>
      <c r="K32" s="51"/>
      <c r="L32" s="51"/>
      <c r="M32" s="33"/>
      <c r="N32" s="51"/>
      <c r="O32" s="51"/>
      <c r="P32" s="51"/>
      <c r="Q32" s="51"/>
      <c r="R32" s="51"/>
      <c r="S32" s="51"/>
      <c r="T32" s="51"/>
      <c r="U32" s="51"/>
      <c r="V32" s="51"/>
      <c r="W32" s="51"/>
    </row>
    <row r="33" spans="1:23" ht="21.95" customHeight="1" x14ac:dyDescent="0.5">
      <c r="A33" s="340" t="s">
        <v>113</v>
      </c>
      <c r="B33" s="340"/>
      <c r="C33" s="340"/>
      <c r="D33" s="340"/>
      <c r="E33" s="340"/>
      <c r="F33" s="340"/>
      <c r="G33" s="340"/>
      <c r="H33" s="15"/>
      <c r="I33" s="20"/>
      <c r="J33" s="20"/>
      <c r="K33" s="15"/>
      <c r="L33" s="15"/>
      <c r="M33" s="16"/>
      <c r="N33" s="16"/>
      <c r="O33" s="20"/>
      <c r="P33" s="16"/>
      <c r="Q33" s="20"/>
      <c r="R33" s="16"/>
      <c r="S33" s="20"/>
      <c r="T33" s="16"/>
      <c r="U33" s="20"/>
      <c r="V33" s="16"/>
      <c r="W33" s="21"/>
    </row>
    <row r="34" spans="1:23" ht="23.1" customHeight="1" x14ac:dyDescent="0.5">
      <c r="A34" s="160"/>
      <c r="B34" s="160"/>
      <c r="C34" s="160"/>
      <c r="D34" s="182"/>
      <c r="E34" s="160"/>
      <c r="F34" s="160"/>
      <c r="G34" s="160"/>
      <c r="H34" s="15"/>
      <c r="I34" s="20"/>
      <c r="J34" s="20"/>
      <c r="K34" s="15"/>
      <c r="L34" s="15"/>
      <c r="M34" s="16"/>
      <c r="N34" s="16"/>
      <c r="O34" s="20"/>
      <c r="P34" s="16"/>
      <c r="Q34" s="20"/>
      <c r="R34" s="16"/>
      <c r="S34" s="20"/>
      <c r="T34" s="16"/>
      <c r="U34" s="20"/>
      <c r="V34" s="16"/>
      <c r="W34" s="21"/>
    </row>
    <row r="35" spans="1:23" ht="23.1" customHeight="1" x14ac:dyDescent="0.5">
      <c r="A35" s="28"/>
      <c r="B35" s="160"/>
      <c r="C35" s="160"/>
      <c r="D35" s="182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</row>
    <row r="36" spans="1:23" ht="23.1" customHeight="1" x14ac:dyDescent="0.5">
      <c r="A36" s="28" t="s">
        <v>175</v>
      </c>
      <c r="B36" s="160"/>
      <c r="C36" s="160"/>
      <c r="D36" s="182"/>
      <c r="E36" s="160"/>
      <c r="F36" s="160"/>
      <c r="G36" s="160"/>
      <c r="H36" s="15"/>
      <c r="I36" s="20"/>
      <c r="J36" s="20"/>
      <c r="K36" s="15"/>
      <c r="L36" s="15"/>
      <c r="M36" s="16"/>
      <c r="N36" s="16"/>
      <c r="O36" s="20"/>
      <c r="P36" s="16"/>
      <c r="Q36" s="20"/>
      <c r="R36" s="16"/>
      <c r="S36" s="20"/>
      <c r="T36" s="16"/>
      <c r="U36" s="20"/>
      <c r="V36" s="16"/>
      <c r="W36" s="21"/>
    </row>
    <row r="37" spans="1:23" ht="23.1" customHeight="1" x14ac:dyDescent="0.5">
      <c r="A37" s="160"/>
      <c r="B37" s="160"/>
      <c r="C37" s="160"/>
      <c r="D37" s="182"/>
      <c r="E37" s="160"/>
      <c r="F37" s="160"/>
      <c r="G37" s="160"/>
      <c r="H37" s="15"/>
      <c r="I37" s="20"/>
      <c r="J37" s="20"/>
      <c r="K37" s="15"/>
      <c r="L37" s="15"/>
      <c r="M37" s="16"/>
      <c r="N37" s="16"/>
      <c r="O37" s="20"/>
      <c r="P37" s="16"/>
      <c r="Q37" s="20"/>
      <c r="R37" s="16"/>
      <c r="S37" s="20"/>
      <c r="T37" s="16"/>
      <c r="U37" s="20"/>
      <c r="V37" s="16"/>
      <c r="W37" s="21"/>
    </row>
    <row r="38" spans="1:23" ht="23.1" customHeight="1" x14ac:dyDescent="0.5">
      <c r="A38" s="160"/>
      <c r="B38" s="160"/>
      <c r="C38" s="160"/>
      <c r="D38" s="182"/>
      <c r="E38" s="160"/>
      <c r="F38" s="160"/>
      <c r="G38" s="160"/>
      <c r="H38" s="15"/>
      <c r="I38" s="20"/>
      <c r="J38" s="20"/>
      <c r="K38" s="15"/>
      <c r="L38" s="15"/>
      <c r="M38" s="16"/>
      <c r="N38" s="16"/>
      <c r="O38" s="20"/>
      <c r="P38" s="16"/>
      <c r="Q38" s="20"/>
      <c r="R38" s="16"/>
      <c r="S38" s="20"/>
      <c r="T38" s="16"/>
      <c r="U38" s="20"/>
      <c r="V38" s="16"/>
      <c r="W38" s="21"/>
    </row>
    <row r="39" spans="1:23" ht="23.1" customHeight="1" x14ac:dyDescent="0.5">
      <c r="A39" s="160"/>
      <c r="B39" s="160"/>
      <c r="C39" s="160"/>
      <c r="D39" s="182"/>
      <c r="E39" s="160"/>
      <c r="F39" s="160"/>
      <c r="G39" s="160"/>
      <c r="H39" s="15"/>
      <c r="I39" s="20"/>
      <c r="J39" s="20"/>
      <c r="K39" s="15"/>
      <c r="L39" s="15"/>
      <c r="M39" s="16"/>
      <c r="N39" s="16"/>
      <c r="O39" s="20"/>
      <c r="P39" s="16"/>
      <c r="Q39" s="20"/>
      <c r="R39" s="16"/>
      <c r="S39" s="20"/>
      <c r="T39" s="16"/>
      <c r="U39" s="20"/>
      <c r="V39" s="16"/>
      <c r="W39" s="21"/>
    </row>
    <row r="40" spans="1:23" ht="24.75" customHeight="1" x14ac:dyDescent="0.5">
      <c r="A40" s="160"/>
      <c r="B40" s="160"/>
      <c r="C40" s="160"/>
      <c r="D40" s="182"/>
      <c r="E40" s="160"/>
      <c r="F40" s="160"/>
      <c r="G40" s="160"/>
      <c r="H40" s="15"/>
      <c r="I40" s="20"/>
      <c r="J40" s="20"/>
      <c r="K40" s="15"/>
      <c r="L40" s="15"/>
      <c r="M40" s="16"/>
      <c r="N40" s="16"/>
      <c r="O40" s="20"/>
      <c r="P40" s="16"/>
      <c r="Q40" s="20"/>
      <c r="R40" s="16"/>
      <c r="S40" s="20"/>
      <c r="T40" s="16"/>
      <c r="U40" s="20"/>
      <c r="V40" s="16"/>
      <c r="W40" s="21"/>
    </row>
    <row r="41" spans="1:23" ht="23.1" customHeight="1" x14ac:dyDescent="0.5">
      <c r="W41" s="138"/>
    </row>
    <row r="42" spans="1:23" ht="23.1" customHeight="1" x14ac:dyDescent="0.5"/>
    <row r="43" spans="1:23" ht="23.1" customHeight="1" x14ac:dyDescent="0.5"/>
  </sheetData>
  <mergeCells count="10">
    <mergeCell ref="A33:G33"/>
    <mergeCell ref="A4:E4"/>
    <mergeCell ref="I8:M8"/>
    <mergeCell ref="A2:F2"/>
    <mergeCell ref="O8:U8"/>
    <mergeCell ref="C12:E12"/>
    <mergeCell ref="Q9:Q13"/>
    <mergeCell ref="A5:F5"/>
    <mergeCell ref="I11:K11"/>
    <mergeCell ref="A3:G3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4" fitToHeight="0" orientation="landscape" r:id="rId1"/>
  <headerFooter>
    <oddFooter>&amp;R8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703125" defaultRowHeight="21.75" x14ac:dyDescent="0.5"/>
  <cols>
    <col min="1" max="1" width="58.28515625" style="1" customWidth="1"/>
    <col min="2" max="2" width="11.7109375" style="214" customWidth="1"/>
    <col min="3" max="3" width="1.7109375" style="3" customWidth="1"/>
    <col min="4" max="4" width="11.7109375" style="1" customWidth="1"/>
    <col min="5" max="5" width="1.7109375" style="3" customWidth="1"/>
    <col min="6" max="6" width="11.7109375" style="214" customWidth="1"/>
    <col min="7" max="7" width="1" style="3" customWidth="1"/>
    <col min="8" max="8" width="11.7109375" style="1" customWidth="1"/>
    <col min="9" max="9" width="2.5703125" style="1" customWidth="1"/>
    <col min="10" max="10" width="55.5703125" style="1" bestFit="1" customWidth="1"/>
    <col min="11" max="11" width="14.7109375" style="19" customWidth="1"/>
    <col min="12" max="12" width="2.28515625" style="1" customWidth="1"/>
    <col min="13" max="13" width="32" style="1" bestFit="1" customWidth="1"/>
    <col min="14" max="14" width="7.140625" style="1" bestFit="1" customWidth="1"/>
    <col min="15" max="21" width="2.28515625" style="1" customWidth="1"/>
    <col min="22" max="78" width="2.5703125" style="1" customWidth="1"/>
    <col min="79" max="16384" width="2.5703125" style="1"/>
  </cols>
  <sheetData>
    <row r="1" spans="1:13" x14ac:dyDescent="0.5">
      <c r="A1" s="1" t="s">
        <v>259</v>
      </c>
      <c r="B1" s="1"/>
      <c r="F1" s="1"/>
      <c r="H1" s="63" t="str">
        <f>เบ็ดเสร็จ1!J1</f>
        <v>(ยังไม่ได้ตรวจสอบ แต่สอบทานแล้ว)</v>
      </c>
    </row>
    <row r="2" spans="1:13" x14ac:dyDescent="0.5">
      <c r="A2" s="310" t="s">
        <v>258</v>
      </c>
      <c r="B2" s="1"/>
      <c r="F2" s="1"/>
      <c r="H2" s="63">
        <f>เบ็ดเสร็จ1!J2</f>
        <v>0</v>
      </c>
    </row>
    <row r="3" spans="1:13" x14ac:dyDescent="0.5">
      <c r="A3" s="339" t="s">
        <v>51</v>
      </c>
      <c r="B3" s="339"/>
      <c r="C3" s="22"/>
      <c r="D3" s="6"/>
      <c r="E3" s="22"/>
      <c r="F3" s="6"/>
      <c r="G3" s="22"/>
      <c r="H3" s="6"/>
    </row>
    <row r="4" spans="1:13" x14ac:dyDescent="0.5">
      <c r="A4" s="7" t="s">
        <v>6</v>
      </c>
      <c r="B4" s="7"/>
      <c r="C4" s="22"/>
      <c r="D4" s="6"/>
      <c r="E4" s="22"/>
      <c r="F4" s="6"/>
      <c r="G4" s="22"/>
      <c r="H4" s="6"/>
    </row>
    <row r="5" spans="1:13" x14ac:dyDescent="0.5">
      <c r="A5" s="345" t="str">
        <f>เบ็ดเสร็จ1!A5:D5</f>
        <v>สำหรับงวดสามเดือนสิ้นสุดวันที่ 31 มีนาคม 2564</v>
      </c>
      <c r="B5" s="345"/>
      <c r="C5" s="345"/>
      <c r="D5" s="345"/>
      <c r="E5" s="22"/>
      <c r="F5" s="6"/>
      <c r="G5" s="22"/>
      <c r="H5" s="6"/>
    </row>
    <row r="6" spans="1:13" s="3" customFormat="1" x14ac:dyDescent="0.5">
      <c r="H6" s="5" t="str">
        <f>งบแสดงการเปลี่ยนแปลง_งบรวม!AA7</f>
        <v>หน่วย : พันบาท</v>
      </c>
      <c r="J6" s="1"/>
      <c r="K6" s="16"/>
      <c r="M6" s="1"/>
    </row>
    <row r="7" spans="1:13" x14ac:dyDescent="0.5">
      <c r="A7" s="3"/>
      <c r="B7" s="338" t="s">
        <v>35</v>
      </c>
      <c r="C7" s="338"/>
      <c r="D7" s="338"/>
      <c r="E7" s="11"/>
      <c r="F7" s="338" t="s">
        <v>27</v>
      </c>
      <c r="G7" s="338"/>
      <c r="H7" s="338"/>
    </row>
    <row r="8" spans="1:13" x14ac:dyDescent="0.5">
      <c r="A8" s="3"/>
      <c r="B8" s="61">
        <f>เบ็ดเสร็จ1!D8</f>
        <v>2564</v>
      </c>
      <c r="C8" s="62"/>
      <c r="D8" s="61">
        <f>เบ็ดเสร็จ1!F8</f>
        <v>2563</v>
      </c>
      <c r="E8" s="62"/>
      <c r="F8" s="61">
        <f>เบ็ดเสร็จ1!H8</f>
        <v>2564</v>
      </c>
      <c r="G8" s="62"/>
      <c r="H8" s="61">
        <f>เบ็ดเสร็จ1!J8</f>
        <v>2563</v>
      </c>
    </row>
    <row r="9" spans="1:13" x14ac:dyDescent="0.5">
      <c r="A9" s="7" t="s">
        <v>7</v>
      </c>
      <c r="D9" s="5"/>
      <c r="H9" s="5"/>
    </row>
    <row r="10" spans="1:13" hidden="1" x14ac:dyDescent="0.5">
      <c r="A10" s="161" t="s">
        <v>137</v>
      </c>
      <c r="B10" s="223"/>
      <c r="C10" s="53"/>
      <c r="D10" s="52"/>
      <c r="E10" s="53"/>
      <c r="F10" s="223"/>
      <c r="G10" s="53"/>
      <c r="H10" s="52"/>
    </row>
    <row r="11" spans="1:13" hidden="1" x14ac:dyDescent="0.5">
      <c r="A11" s="38" t="s">
        <v>122</v>
      </c>
      <c r="B11" s="223"/>
      <c r="C11" s="53"/>
      <c r="D11" s="52"/>
      <c r="E11" s="53"/>
      <c r="F11" s="223"/>
      <c r="G11" s="53"/>
      <c r="H11" s="52"/>
    </row>
    <row r="12" spans="1:13" hidden="1" x14ac:dyDescent="0.5">
      <c r="A12" s="38" t="s">
        <v>124</v>
      </c>
      <c r="B12" s="235"/>
      <c r="C12" s="53"/>
      <c r="D12" s="116"/>
      <c r="E12" s="53"/>
      <c r="F12" s="243"/>
      <c r="G12" s="53"/>
      <c r="H12" s="149"/>
    </row>
    <row r="13" spans="1:13" x14ac:dyDescent="0.5">
      <c r="A13" s="212" t="s">
        <v>181</v>
      </c>
      <c r="B13" s="232">
        <f>เบ็ดเสร็จ1!D40</f>
        <v>30276</v>
      </c>
      <c r="C13" s="53"/>
      <c r="D13" s="115">
        <f>เบ็ดเสร็จ1!F40</f>
        <v>-66492</v>
      </c>
      <c r="E13" s="115"/>
      <c r="F13" s="232">
        <f>เบ็ดเสร็จ1!H40</f>
        <v>31293</v>
      </c>
      <c r="G13" s="115"/>
      <c r="H13" s="115">
        <f>เบ็ดเสร็จ1!J40</f>
        <v>-70606</v>
      </c>
    </row>
    <row r="14" spans="1:13" x14ac:dyDescent="0.5">
      <c r="A14" s="212" t="s">
        <v>92</v>
      </c>
      <c r="B14" s="223"/>
      <c r="C14" s="53"/>
      <c r="D14" s="52"/>
      <c r="E14" s="53"/>
      <c r="F14" s="223"/>
      <c r="G14" s="53"/>
      <c r="H14" s="52"/>
    </row>
    <row r="15" spans="1:13" x14ac:dyDescent="0.5">
      <c r="A15" s="38" t="s">
        <v>182</v>
      </c>
      <c r="B15" s="115">
        <f>เบ็ดเสร็จ1!D39</f>
        <v>-9207</v>
      </c>
      <c r="C15" s="53"/>
      <c r="D15" s="52">
        <f>เบ็ดเสร็จ1!F39</f>
        <v>22130</v>
      </c>
      <c r="E15" s="53"/>
      <c r="F15" s="115">
        <f>เบ็ดเสร็จ1!H39</f>
        <v>-9207</v>
      </c>
      <c r="G15" s="53"/>
      <c r="H15" s="52">
        <f>เบ็ดเสร็จ1!J39</f>
        <v>22130</v>
      </c>
    </row>
    <row r="16" spans="1:13" x14ac:dyDescent="0.5">
      <c r="A16" s="38" t="s">
        <v>106</v>
      </c>
      <c r="B16" s="221">
        <v>16654</v>
      </c>
      <c r="C16" s="53"/>
      <c r="D16" s="53">
        <v>17612</v>
      </c>
      <c r="E16" s="53"/>
      <c r="F16" s="221">
        <v>16654</v>
      </c>
      <c r="G16" s="53"/>
      <c r="H16" s="52">
        <v>16033</v>
      </c>
    </row>
    <row r="17" spans="1:14" x14ac:dyDescent="0.5">
      <c r="A17" s="38" t="s">
        <v>177</v>
      </c>
      <c r="B17" s="233">
        <f>1405-1124</f>
        <v>281</v>
      </c>
      <c r="C17" s="53"/>
      <c r="D17" s="25">
        <v>0</v>
      </c>
      <c r="E17" s="53"/>
      <c r="F17" s="233">
        <v>281</v>
      </c>
      <c r="G17" s="53"/>
      <c r="H17" s="52">
        <v>281</v>
      </c>
      <c r="K17" s="1"/>
    </row>
    <row r="18" spans="1:14" x14ac:dyDescent="0.5">
      <c r="A18" s="38" t="s">
        <v>206</v>
      </c>
      <c r="B18" s="233">
        <v>1611</v>
      </c>
      <c r="C18" s="53"/>
      <c r="D18" s="25">
        <v>0</v>
      </c>
      <c r="E18" s="53"/>
      <c r="F18" s="233">
        <v>1611</v>
      </c>
      <c r="G18" s="53"/>
      <c r="H18" s="52">
        <v>1611</v>
      </c>
      <c r="K18" s="1"/>
    </row>
    <row r="19" spans="1:14" x14ac:dyDescent="0.5">
      <c r="A19" s="38" t="s">
        <v>171</v>
      </c>
      <c r="B19" s="228">
        <v>0</v>
      </c>
      <c r="C19" s="53"/>
      <c r="D19" s="52">
        <v>53</v>
      </c>
      <c r="E19" s="25"/>
      <c r="F19" s="223">
        <v>0</v>
      </c>
      <c r="G19" s="25"/>
      <c r="H19" s="115">
        <v>17812</v>
      </c>
      <c r="J19" s="1" t="s">
        <v>106</v>
      </c>
      <c r="K19" s="53">
        <v>17996</v>
      </c>
      <c r="M19" s="1">
        <v>17279</v>
      </c>
    </row>
    <row r="20" spans="1:14" x14ac:dyDescent="0.5">
      <c r="A20" s="38" t="s">
        <v>207</v>
      </c>
      <c r="B20" s="223">
        <f>103773+23</f>
        <v>103796</v>
      </c>
      <c r="C20" s="53"/>
      <c r="D20" s="115">
        <v>-3341</v>
      </c>
      <c r="E20" s="53"/>
      <c r="F20" s="223">
        <v>103796</v>
      </c>
      <c r="G20" s="53"/>
      <c r="H20" s="115">
        <v>103796</v>
      </c>
      <c r="J20" s="1" t="s">
        <v>118</v>
      </c>
      <c r="K20" s="52">
        <v>128</v>
      </c>
      <c r="M20" s="1">
        <v>7233</v>
      </c>
    </row>
    <row r="21" spans="1:14" x14ac:dyDescent="0.5">
      <c r="A21" s="38" t="s">
        <v>208</v>
      </c>
      <c r="B21" s="232">
        <v>-1287</v>
      </c>
      <c r="C21" s="53"/>
      <c r="D21" s="115">
        <v>-590</v>
      </c>
      <c r="E21" s="53"/>
      <c r="F21" s="232">
        <v>-1287</v>
      </c>
      <c r="G21" s="53"/>
      <c r="H21" s="115">
        <v>-1273</v>
      </c>
      <c r="J21" s="1" t="s">
        <v>168</v>
      </c>
      <c r="K21" s="52">
        <v>-312</v>
      </c>
      <c r="M21" s="1">
        <v>-296</v>
      </c>
    </row>
    <row r="22" spans="1:14" x14ac:dyDescent="0.5">
      <c r="A22" s="38" t="s">
        <v>123</v>
      </c>
      <c r="B22" s="232">
        <v>-1</v>
      </c>
      <c r="C22" s="53"/>
      <c r="D22" s="115">
        <v>-404</v>
      </c>
      <c r="E22" s="53"/>
      <c r="F22" s="232">
        <v>-1</v>
      </c>
      <c r="G22" s="53"/>
      <c r="H22" s="115">
        <v>-1</v>
      </c>
      <c r="J22" s="1" t="s">
        <v>156</v>
      </c>
      <c r="K22" s="52">
        <v>-1031</v>
      </c>
      <c r="M22" s="1">
        <v>-1009</v>
      </c>
    </row>
    <row r="23" spans="1:14" x14ac:dyDescent="0.5">
      <c r="A23" s="38" t="s">
        <v>159</v>
      </c>
      <c r="B23" s="223">
        <v>0</v>
      </c>
      <c r="C23" s="53"/>
      <c r="D23" s="52">
        <v>57</v>
      </c>
      <c r="E23" s="53"/>
      <c r="F23" s="223">
        <v>0</v>
      </c>
      <c r="G23" s="53"/>
      <c r="H23" s="52">
        <v>0</v>
      </c>
      <c r="J23" s="1" t="s">
        <v>123</v>
      </c>
      <c r="K23" s="52">
        <v>-452</v>
      </c>
      <c r="M23" s="1">
        <v>-452</v>
      </c>
    </row>
    <row r="24" spans="1:14" x14ac:dyDescent="0.5">
      <c r="A24" s="38" t="s">
        <v>142</v>
      </c>
      <c r="B24" s="215">
        <v>36</v>
      </c>
      <c r="C24" s="53"/>
      <c r="D24" s="201">
        <v>-232</v>
      </c>
      <c r="E24" s="53"/>
      <c r="F24" s="215">
        <v>36</v>
      </c>
      <c r="G24" s="49"/>
      <c r="H24" s="201">
        <v>36</v>
      </c>
      <c r="J24" s="1" t="s">
        <v>142</v>
      </c>
      <c r="K24" s="178">
        <v>-257</v>
      </c>
      <c r="M24" s="1">
        <v>-197</v>
      </c>
    </row>
    <row r="25" spans="1:14" x14ac:dyDescent="0.5">
      <c r="A25" s="38" t="s">
        <v>58</v>
      </c>
      <c r="B25" s="219">
        <f>-เบ็ดเสร็จ1!D24</f>
        <v>-7402</v>
      </c>
      <c r="C25" s="53"/>
      <c r="D25" s="43">
        <f>-เบ็ดเสร็จ1!F24</f>
        <v>-8805</v>
      </c>
      <c r="E25" s="53"/>
      <c r="F25" s="219">
        <v>-8805</v>
      </c>
      <c r="G25" s="49"/>
      <c r="H25" s="43">
        <v>-8805</v>
      </c>
      <c r="J25" s="1" t="s">
        <v>58</v>
      </c>
      <c r="K25" s="53">
        <v>-10350</v>
      </c>
      <c r="M25" s="1">
        <v>-10350</v>
      </c>
    </row>
    <row r="26" spans="1:14" x14ac:dyDescent="0.5">
      <c r="A26" s="38" t="s">
        <v>45</v>
      </c>
      <c r="B26" s="221">
        <v>857</v>
      </c>
      <c r="C26" s="53"/>
      <c r="D26" s="24">
        <v>1221</v>
      </c>
      <c r="E26" s="53"/>
      <c r="F26" s="221">
        <v>857</v>
      </c>
      <c r="G26" s="49"/>
      <c r="H26" s="24">
        <v>857</v>
      </c>
      <c r="J26" s="1" t="s">
        <v>143</v>
      </c>
      <c r="K26" s="53">
        <v>1562</v>
      </c>
      <c r="M26" s="1">
        <v>1562</v>
      </c>
    </row>
    <row r="27" spans="1:14" x14ac:dyDescent="0.5">
      <c r="A27" s="38" t="s">
        <v>56</v>
      </c>
      <c r="B27" s="234">
        <v>-1212</v>
      </c>
      <c r="C27" s="53"/>
      <c r="D27" s="201">
        <v>-1256</v>
      </c>
      <c r="E27" s="53"/>
      <c r="F27" s="234">
        <v>-1212</v>
      </c>
      <c r="G27" s="49"/>
      <c r="H27" s="201">
        <v>-1169</v>
      </c>
      <c r="J27" s="1" t="s">
        <v>56</v>
      </c>
      <c r="K27" s="178">
        <v>-2972</v>
      </c>
      <c r="M27" s="1">
        <v>-2972</v>
      </c>
    </row>
    <row r="28" spans="1:14" x14ac:dyDescent="0.5">
      <c r="A28" s="38" t="s">
        <v>154</v>
      </c>
      <c r="B28" s="235">
        <v>12974</v>
      </c>
      <c r="C28" s="53"/>
      <c r="D28" s="116">
        <v>2055</v>
      </c>
      <c r="E28" s="53"/>
      <c r="F28" s="241">
        <v>12974</v>
      </c>
      <c r="G28" s="25"/>
      <c r="H28" s="136">
        <v>0</v>
      </c>
      <c r="J28" s="1" t="s">
        <v>154</v>
      </c>
      <c r="K28" s="116">
        <v>5788</v>
      </c>
      <c r="M28" s="1">
        <v>0</v>
      </c>
    </row>
    <row r="29" spans="1:14" x14ac:dyDescent="0.5">
      <c r="A29" s="71" t="s">
        <v>94</v>
      </c>
      <c r="B29" s="236">
        <f>SUM(B13:B28)</f>
        <v>147376</v>
      </c>
      <c r="C29" s="56"/>
      <c r="D29" s="250">
        <f>SUM(D13:D28)</f>
        <v>-37992</v>
      </c>
      <c r="E29" s="56"/>
      <c r="F29" s="236">
        <f>SUM(F13:F28)</f>
        <v>146990</v>
      </c>
      <c r="G29" s="56"/>
      <c r="H29" s="55">
        <f>SUM(H13:H28)</f>
        <v>80702</v>
      </c>
      <c r="K29" s="1"/>
    </row>
    <row r="30" spans="1:14" x14ac:dyDescent="0.5">
      <c r="A30" s="161" t="s">
        <v>93</v>
      </c>
      <c r="B30" s="223"/>
      <c r="C30" s="53"/>
      <c r="D30" s="52"/>
      <c r="E30" s="53"/>
      <c r="F30" s="223"/>
      <c r="G30" s="53"/>
      <c r="H30" s="52"/>
      <c r="K30" s="1"/>
    </row>
    <row r="31" spans="1:14" x14ac:dyDescent="0.5">
      <c r="A31" s="38" t="s">
        <v>223</v>
      </c>
      <c r="B31" s="237">
        <f>3983+580</f>
        <v>4563</v>
      </c>
      <c r="C31" s="53"/>
      <c r="D31" s="46">
        <v>2207</v>
      </c>
      <c r="E31" s="53"/>
      <c r="F31" s="237">
        <v>4563</v>
      </c>
      <c r="G31" s="53"/>
      <c r="H31" s="46">
        <v>7428</v>
      </c>
      <c r="K31" s="1"/>
    </row>
    <row r="32" spans="1:14" x14ac:dyDescent="0.5">
      <c r="A32" s="38" t="s">
        <v>26</v>
      </c>
      <c r="B32" s="219">
        <v>-10472</v>
      </c>
      <c r="C32" s="53"/>
      <c r="D32" s="57">
        <v>4857</v>
      </c>
      <c r="E32" s="53"/>
      <c r="F32" s="219">
        <v>-10472</v>
      </c>
      <c r="G32" s="53"/>
      <c r="H32" s="43">
        <v>-12300</v>
      </c>
      <c r="J32" s="1">
        <f>'งบดุล 1'!F16-'งบดุล 1'!D16</f>
        <v>-8392</v>
      </c>
      <c r="K32" s="19">
        <f>'งบดุล 1'!J16-'งบดุล 1'!H16</f>
        <v>-7148</v>
      </c>
      <c r="N32" s="46"/>
    </row>
    <row r="33" spans="1:14" x14ac:dyDescent="0.5">
      <c r="A33" s="38" t="s">
        <v>12</v>
      </c>
      <c r="B33" s="237">
        <v>295</v>
      </c>
      <c r="C33" s="53"/>
      <c r="D33" s="46">
        <v>255</v>
      </c>
      <c r="E33" s="53"/>
      <c r="F33" s="237">
        <v>295</v>
      </c>
      <c r="G33" s="49"/>
      <c r="H33" s="46">
        <v>285</v>
      </c>
      <c r="J33" s="1">
        <f>'งบดุล 1'!F18-'งบดุล 1'!D18</f>
        <v>-24</v>
      </c>
      <c r="K33" s="19">
        <f>'งบดุล 1'!J18-'งบดุล 1'!H18</f>
        <v>-23</v>
      </c>
      <c r="N33" s="57"/>
    </row>
    <row r="34" spans="1:14" x14ac:dyDescent="0.5">
      <c r="A34" s="38" t="s">
        <v>14</v>
      </c>
      <c r="B34" s="219">
        <f>-2467-580</f>
        <v>-3047</v>
      </c>
      <c r="C34" s="53"/>
      <c r="D34" s="43">
        <v>-5</v>
      </c>
      <c r="E34" s="53"/>
      <c r="F34" s="219">
        <v>-3047</v>
      </c>
      <c r="G34" s="49"/>
      <c r="H34" s="43">
        <v>-3047</v>
      </c>
      <c r="J34" s="1">
        <f>'งบดุล 1'!F31-'งบดุล 1'!D31</f>
        <v>7143</v>
      </c>
      <c r="K34" s="19">
        <f>'งบดุล 1'!J31-'งบดุล 1'!H31</f>
        <v>7143</v>
      </c>
      <c r="N34" s="46"/>
    </row>
    <row r="35" spans="1:14" x14ac:dyDescent="0.5">
      <c r="A35" s="161" t="s">
        <v>98</v>
      </c>
      <c r="B35" s="237"/>
      <c r="C35" s="53"/>
      <c r="D35" s="43"/>
      <c r="E35" s="53"/>
      <c r="F35" s="237"/>
      <c r="G35" s="53"/>
      <c r="H35" s="46"/>
      <c r="N35" s="46"/>
    </row>
    <row r="36" spans="1:14" x14ac:dyDescent="0.5">
      <c r="A36" s="38" t="s">
        <v>221</v>
      </c>
      <c r="B36" s="219">
        <v>-12885</v>
      </c>
      <c r="C36" s="53"/>
      <c r="D36" s="43">
        <v>-11394</v>
      </c>
      <c r="E36" s="53"/>
      <c r="F36" s="219">
        <v>-12885</v>
      </c>
      <c r="G36" s="53"/>
      <c r="H36" s="43">
        <v>-12680</v>
      </c>
      <c r="N36" s="46"/>
    </row>
    <row r="37" spans="1:14" x14ac:dyDescent="0.5">
      <c r="A37" s="38" t="s">
        <v>18</v>
      </c>
      <c r="B37" s="219">
        <v>-527</v>
      </c>
      <c r="C37" s="53"/>
      <c r="D37" s="47">
        <v>1734</v>
      </c>
      <c r="E37" s="53"/>
      <c r="F37" s="219">
        <v>-527</v>
      </c>
      <c r="G37" s="53"/>
      <c r="H37" s="43">
        <v>-508</v>
      </c>
      <c r="J37" s="1">
        <f>'งบดุล 2'!D17-'งบดุล 2'!F17</f>
        <v>0</v>
      </c>
      <c r="K37" s="19">
        <f>'งบดุล 2'!H17-'งบดุล 2'!J17</f>
        <v>0</v>
      </c>
      <c r="N37" s="46"/>
    </row>
    <row r="38" spans="1:14" x14ac:dyDescent="0.5">
      <c r="A38" s="38" t="s">
        <v>203</v>
      </c>
      <c r="B38" s="238">
        <v>1637</v>
      </c>
      <c r="C38" s="53"/>
      <c r="D38" s="70">
        <v>1302</v>
      </c>
      <c r="E38" s="53"/>
      <c r="F38" s="238">
        <v>1637</v>
      </c>
      <c r="G38" s="53"/>
      <c r="H38" s="70">
        <v>1610</v>
      </c>
      <c r="J38" s="1">
        <f>'งบดุล 2'!D24-'งบดุล 2'!F24</f>
        <v>1184</v>
      </c>
      <c r="K38" s="19">
        <f>'งบดุล 2'!H24-'งบดุล 2'!J24</f>
        <v>1112</v>
      </c>
      <c r="N38" s="47"/>
    </row>
    <row r="39" spans="1:14" x14ac:dyDescent="0.5">
      <c r="A39" s="38" t="s">
        <v>31</v>
      </c>
      <c r="B39" s="239">
        <v>0</v>
      </c>
      <c r="C39" s="53"/>
      <c r="D39" s="203">
        <v>-3039</v>
      </c>
      <c r="E39" s="53"/>
      <c r="F39" s="239">
        <v>0</v>
      </c>
      <c r="G39" s="53"/>
      <c r="H39" s="149">
        <v>0</v>
      </c>
      <c r="J39" s="1">
        <f>'งบดุล 2'!D25-'งบดุล 2'!F25</f>
        <v>0</v>
      </c>
      <c r="K39" s="19">
        <f>'งบดุล 2'!H25-'งบดุล 2'!J25</f>
        <v>0</v>
      </c>
      <c r="N39" s="70"/>
    </row>
    <row r="40" spans="1:14" x14ac:dyDescent="0.5">
      <c r="A40" s="7" t="s">
        <v>96</v>
      </c>
      <c r="B40" s="226">
        <f>SUM(B29:B39)</f>
        <v>126940</v>
      </c>
      <c r="C40" s="56"/>
      <c r="D40" s="250">
        <f>SUM(D29:D39)</f>
        <v>-42075</v>
      </c>
      <c r="E40" s="56"/>
      <c r="F40" s="226">
        <f>SUM(F29:F39)</f>
        <v>126554</v>
      </c>
      <c r="G40" s="56"/>
      <c r="H40" s="56">
        <f>SUM(H29:H39)</f>
        <v>61490</v>
      </c>
      <c r="N40" s="157"/>
    </row>
    <row r="41" spans="1:14" x14ac:dyDescent="0.5">
      <c r="A41" s="161" t="s">
        <v>225</v>
      </c>
      <c r="B41" s="229">
        <v>0</v>
      </c>
      <c r="C41" s="56"/>
      <c r="D41" s="43">
        <v>-1</v>
      </c>
      <c r="E41" s="56"/>
      <c r="F41" s="229">
        <v>0</v>
      </c>
      <c r="G41" s="43"/>
      <c r="H41" s="25">
        <v>0</v>
      </c>
    </row>
    <row r="42" spans="1:14" x14ac:dyDescent="0.5">
      <c r="A42" s="161" t="s">
        <v>224</v>
      </c>
      <c r="B42" s="219">
        <v>-306</v>
      </c>
      <c r="C42" s="53"/>
      <c r="D42" s="43">
        <v>-244</v>
      </c>
      <c r="E42" s="53"/>
      <c r="F42" s="219">
        <v>-306</v>
      </c>
      <c r="G42" s="43"/>
      <c r="H42" s="43">
        <v>-290</v>
      </c>
      <c r="J42" s="1">
        <f>B42-F42</f>
        <v>0</v>
      </c>
    </row>
    <row r="43" spans="1:14" x14ac:dyDescent="0.5">
      <c r="A43" s="7" t="s">
        <v>97</v>
      </c>
      <c r="B43" s="240">
        <f>SUM(B40:B42)</f>
        <v>126634</v>
      </c>
      <c r="C43" s="56"/>
      <c r="D43" s="205">
        <f>SUM(D40:D42)</f>
        <v>-42320</v>
      </c>
      <c r="E43" s="56"/>
      <c r="F43" s="240">
        <f>SUM(F40:F42)</f>
        <v>126248</v>
      </c>
      <c r="G43" s="56"/>
      <c r="H43" s="58">
        <f>SUM(H40:H42)</f>
        <v>61200</v>
      </c>
      <c r="I43" s="2"/>
      <c r="K43" s="19">
        <v>43851</v>
      </c>
    </row>
    <row r="44" spans="1:14" ht="17.45" customHeight="1" x14ac:dyDescent="0.5">
      <c r="A44" s="7"/>
      <c r="B44" s="56"/>
      <c r="C44" s="56"/>
      <c r="D44" s="56"/>
      <c r="E44" s="56"/>
      <c r="F44" s="56"/>
      <c r="G44" s="56"/>
      <c r="H44" s="56"/>
      <c r="I44" s="2"/>
      <c r="K44" s="19">
        <f>K43-F43</f>
        <v>-82397</v>
      </c>
    </row>
    <row r="45" spans="1:14" ht="9" customHeight="1" x14ac:dyDescent="0.5">
      <c r="A45" s="7"/>
      <c r="B45" s="56"/>
      <c r="C45" s="56"/>
      <c r="D45" s="56"/>
      <c r="E45" s="56"/>
      <c r="F45" s="56"/>
      <c r="G45" s="56"/>
      <c r="H45" s="56"/>
      <c r="I45" s="2"/>
    </row>
    <row r="46" spans="1:14" x14ac:dyDescent="0.5">
      <c r="A46" s="340" t="s">
        <v>113</v>
      </c>
      <c r="B46" s="340"/>
      <c r="C46" s="340"/>
      <c r="D46" s="340"/>
      <c r="E46" s="340"/>
      <c r="F46" s="340"/>
      <c r="H46" s="43"/>
    </row>
    <row r="47" spans="1:14" x14ac:dyDescent="0.5">
      <c r="B47" s="242"/>
      <c r="C47" s="135"/>
      <c r="D47" s="43"/>
      <c r="E47" s="43"/>
      <c r="F47" s="244"/>
      <c r="G47" s="131"/>
      <c r="H47" s="43"/>
    </row>
    <row r="48" spans="1:14" x14ac:dyDescent="0.5">
      <c r="B48" s="242"/>
      <c r="C48" s="135"/>
      <c r="D48" s="43"/>
      <c r="E48" s="43"/>
      <c r="F48" s="244"/>
      <c r="G48" s="131"/>
      <c r="H48" s="43"/>
    </row>
    <row r="49" spans="2:8" x14ac:dyDescent="0.5">
      <c r="B49" s="242"/>
      <c r="C49" s="135"/>
      <c r="D49" s="43"/>
      <c r="E49" s="43"/>
      <c r="F49" s="245"/>
      <c r="G49" s="132"/>
      <c r="H49" s="43"/>
    </row>
    <row r="50" spans="2:8" x14ac:dyDescent="0.5">
      <c r="B50" s="242"/>
      <c r="C50" s="135"/>
      <c r="D50" s="43"/>
      <c r="E50" s="43"/>
      <c r="F50" s="245"/>
      <c r="G50" s="132"/>
      <c r="H50" s="43"/>
    </row>
    <row r="51" spans="2:8" x14ac:dyDescent="0.5">
      <c r="B51" s="242"/>
      <c r="C51" s="135"/>
      <c r="D51" s="43"/>
      <c r="E51" s="43"/>
      <c r="F51" s="246"/>
      <c r="H51" s="43"/>
    </row>
    <row r="52" spans="2:8" x14ac:dyDescent="0.5">
      <c r="F52" s="246"/>
    </row>
    <row r="53" spans="2:8" x14ac:dyDescent="0.5">
      <c r="F53" s="246"/>
    </row>
    <row r="54" spans="2:8" x14ac:dyDescent="0.5">
      <c r="F54" s="246"/>
    </row>
    <row r="55" spans="2:8" x14ac:dyDescent="0.5">
      <c r="F55" s="246"/>
    </row>
    <row r="56" spans="2:8" x14ac:dyDescent="0.5">
      <c r="F56" s="246"/>
    </row>
    <row r="57" spans="2:8" x14ac:dyDescent="0.5">
      <c r="F57" s="246"/>
    </row>
    <row r="58" spans="2:8" x14ac:dyDescent="0.5">
      <c r="F58" s="246"/>
    </row>
    <row r="59" spans="2:8" x14ac:dyDescent="0.5">
      <c r="F59" s="246"/>
    </row>
    <row r="60" spans="2:8" x14ac:dyDescent="0.5">
      <c r="F60" s="246"/>
    </row>
    <row r="61" spans="2:8" x14ac:dyDescent="0.5">
      <c r="F61" s="246"/>
    </row>
    <row r="62" spans="2:8" x14ac:dyDescent="0.5">
      <c r="F62" s="246"/>
    </row>
    <row r="63" spans="2:8" x14ac:dyDescent="0.5">
      <c r="F63" s="246"/>
    </row>
    <row r="64" spans="2:8" x14ac:dyDescent="0.5">
      <c r="F64" s="246"/>
    </row>
    <row r="65" spans="6:6" x14ac:dyDescent="0.5">
      <c r="F65" s="246"/>
    </row>
    <row r="66" spans="6:6" x14ac:dyDescent="0.5">
      <c r="F66" s="246"/>
    </row>
    <row r="67" spans="6:6" x14ac:dyDescent="0.5">
      <c r="F67" s="246"/>
    </row>
    <row r="68" spans="6:6" x14ac:dyDescent="0.5">
      <c r="F68" s="246"/>
    </row>
    <row r="69" spans="6:6" x14ac:dyDescent="0.5">
      <c r="F69" s="246"/>
    </row>
    <row r="70" spans="6:6" x14ac:dyDescent="0.5">
      <c r="F70" s="246"/>
    </row>
    <row r="71" spans="6:6" x14ac:dyDescent="0.5">
      <c r="F71" s="246"/>
    </row>
    <row r="72" spans="6:6" x14ac:dyDescent="0.5">
      <c r="F72" s="246"/>
    </row>
    <row r="73" spans="6:6" x14ac:dyDescent="0.5">
      <c r="F73" s="246"/>
    </row>
    <row r="74" spans="6:6" x14ac:dyDescent="0.5">
      <c r="F74" s="246"/>
    </row>
    <row r="75" spans="6:6" x14ac:dyDescent="0.5">
      <c r="F75" s="246"/>
    </row>
    <row r="76" spans="6:6" x14ac:dyDescent="0.5">
      <c r="F76" s="246"/>
    </row>
    <row r="77" spans="6:6" x14ac:dyDescent="0.5">
      <c r="F77" s="246"/>
    </row>
    <row r="78" spans="6:6" x14ac:dyDescent="0.5">
      <c r="F78" s="246"/>
    </row>
    <row r="79" spans="6:6" x14ac:dyDescent="0.5">
      <c r="F79" s="246"/>
    </row>
    <row r="80" spans="6:6" x14ac:dyDescent="0.5">
      <c r="F80" s="246"/>
    </row>
    <row r="81" spans="6:6" x14ac:dyDescent="0.5">
      <c r="F81" s="246"/>
    </row>
    <row r="82" spans="6:6" x14ac:dyDescent="0.5">
      <c r="F82" s="246"/>
    </row>
    <row r="83" spans="6:6" x14ac:dyDescent="0.5">
      <c r="F83" s="246"/>
    </row>
    <row r="84" spans="6:6" x14ac:dyDescent="0.5">
      <c r="F84" s="246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75" x14ac:dyDescent="0.5"/>
  <cols>
    <col min="1" max="1" width="61.140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1" width="12" style="1" bestFit="1" customWidth="1"/>
    <col min="12" max="12" width="14.28515625" style="1" bestFit="1" customWidth="1"/>
    <col min="13" max="13" width="15" style="1" bestFit="1" customWidth="1"/>
    <col min="14" max="14" width="12" style="1" bestFit="1" customWidth="1"/>
    <col min="15" max="15" width="11.570312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11" x14ac:dyDescent="0.5">
      <c r="A1" s="1" t="s">
        <v>259</v>
      </c>
      <c r="H1" s="63" t="str">
        <f>'งบกระแสเงินสด 1'!H1</f>
        <v>(ยังไม่ได้ตรวจสอบ แต่สอบทานแล้ว)</v>
      </c>
    </row>
    <row r="2" spans="1:11" x14ac:dyDescent="0.5">
      <c r="A2" s="310" t="s">
        <v>258</v>
      </c>
      <c r="H2" s="63"/>
    </row>
    <row r="3" spans="1:11" x14ac:dyDescent="0.5">
      <c r="A3" s="339" t="s">
        <v>51</v>
      </c>
      <c r="B3" s="339"/>
      <c r="C3" s="6"/>
      <c r="D3" s="6"/>
      <c r="E3" s="6"/>
      <c r="F3" s="6"/>
      <c r="G3" s="6"/>
      <c r="H3" s="6"/>
      <c r="J3" s="64"/>
      <c r="K3" s="64"/>
    </row>
    <row r="4" spans="1:11" x14ac:dyDescent="0.5">
      <c r="A4" s="7" t="s">
        <v>69</v>
      </c>
      <c r="B4" s="7"/>
      <c r="C4" s="6"/>
      <c r="D4" s="6"/>
      <c r="E4" s="6"/>
      <c r="F4" s="6"/>
      <c r="G4" s="6"/>
      <c r="H4" s="6"/>
      <c r="J4" s="64"/>
      <c r="K4" s="64"/>
    </row>
    <row r="5" spans="1:11" x14ac:dyDescent="0.5">
      <c r="A5" s="345" t="str">
        <f>'งบกระแสเงินสด 1'!A5:D5</f>
        <v>สำหรับงวดสามเดือนสิ้นสุดวันที่ 31 มีนาคม 2564</v>
      </c>
      <c r="B5" s="345"/>
      <c r="C5" s="6"/>
      <c r="D5" s="6"/>
      <c r="E5" s="6"/>
      <c r="F5" s="6"/>
      <c r="G5" s="6"/>
      <c r="H5" s="6"/>
      <c r="J5" s="64"/>
      <c r="K5" s="64"/>
    </row>
    <row r="6" spans="1:11" x14ac:dyDescent="0.5">
      <c r="A6" s="3"/>
      <c r="B6" s="3"/>
      <c r="C6" s="3"/>
      <c r="D6" s="3"/>
      <c r="E6" s="3"/>
      <c r="F6" s="3"/>
      <c r="G6" s="3"/>
      <c r="H6" s="5" t="str">
        <f>'งบกระแสเงินสด 1'!H6</f>
        <v>หน่วย : พันบาท</v>
      </c>
      <c r="J6" s="64"/>
      <c r="K6" s="64"/>
    </row>
    <row r="7" spans="1:11" x14ac:dyDescent="0.5">
      <c r="A7" s="3"/>
      <c r="B7" s="338" t="s">
        <v>35</v>
      </c>
      <c r="C7" s="338"/>
      <c r="D7" s="338"/>
      <c r="E7" s="11"/>
      <c r="F7" s="338" t="s">
        <v>27</v>
      </c>
      <c r="G7" s="338"/>
      <c r="H7" s="338"/>
      <c r="J7" s="64"/>
      <c r="K7" s="64"/>
    </row>
    <row r="8" spans="1:11" x14ac:dyDescent="0.5">
      <c r="A8" s="3"/>
      <c r="B8" s="61">
        <f>'งบกระแสเงินสด 1'!B8</f>
        <v>2564</v>
      </c>
      <c r="C8" s="62"/>
      <c r="D8" s="61">
        <f>'งบกระแสเงินสด 1'!D8</f>
        <v>2563</v>
      </c>
      <c r="E8" s="62"/>
      <c r="F8" s="61">
        <f>'งบกระแสเงินสด 1'!F8</f>
        <v>2564</v>
      </c>
      <c r="G8" s="62"/>
      <c r="H8" s="61">
        <f>'งบกระแสเงินสด 1'!H8</f>
        <v>2563</v>
      </c>
      <c r="J8" s="64"/>
      <c r="K8" s="64"/>
    </row>
    <row r="9" spans="1:11" x14ac:dyDescent="0.5">
      <c r="A9" s="150" t="s">
        <v>8</v>
      </c>
      <c r="D9" s="5"/>
      <c r="E9" s="3"/>
      <c r="G9" s="3"/>
      <c r="H9" s="5"/>
    </row>
    <row r="10" spans="1:11" x14ac:dyDescent="0.5">
      <c r="A10" s="251" t="s">
        <v>228</v>
      </c>
      <c r="D10" s="5"/>
      <c r="E10" s="3"/>
      <c r="G10" s="3"/>
      <c r="H10" s="5"/>
    </row>
    <row r="11" spans="1:11" x14ac:dyDescent="0.5">
      <c r="A11" s="252" t="s">
        <v>229</v>
      </c>
      <c r="D11" s="5"/>
      <c r="E11" s="3"/>
      <c r="G11" s="3"/>
      <c r="H11" s="5"/>
    </row>
    <row r="12" spans="1:11" x14ac:dyDescent="0.5">
      <c r="A12" s="143" t="s">
        <v>230</v>
      </c>
      <c r="D12" s="5"/>
      <c r="E12" s="3"/>
      <c r="G12" s="3"/>
      <c r="H12" s="5"/>
    </row>
    <row r="13" spans="1:11" x14ac:dyDescent="0.5">
      <c r="A13" s="252" t="s">
        <v>231</v>
      </c>
      <c r="D13" s="5"/>
      <c r="E13" s="3"/>
      <c r="G13" s="3"/>
      <c r="H13" s="5"/>
    </row>
    <row r="14" spans="1:11" x14ac:dyDescent="0.5">
      <c r="A14" s="143" t="s">
        <v>230</v>
      </c>
      <c r="D14" s="5"/>
      <c r="E14" s="3"/>
      <c r="G14" s="3"/>
      <c r="H14" s="5"/>
    </row>
    <row r="15" spans="1:11" x14ac:dyDescent="0.5">
      <c r="A15" s="252" t="s">
        <v>229</v>
      </c>
      <c r="D15" s="5"/>
      <c r="E15" s="3"/>
      <c r="G15" s="3"/>
      <c r="H15" s="5"/>
    </row>
    <row r="16" spans="1:11" x14ac:dyDescent="0.5">
      <c r="A16" s="143" t="s">
        <v>232</v>
      </c>
      <c r="D16" s="5"/>
      <c r="E16" s="3"/>
      <c r="G16" s="3"/>
      <c r="H16" s="5"/>
    </row>
    <row r="17" spans="1:8" x14ac:dyDescent="0.5">
      <c r="A17" s="252" t="s">
        <v>231</v>
      </c>
      <c r="D17" s="5"/>
      <c r="E17" s="3"/>
      <c r="G17" s="3"/>
      <c r="H17" s="5"/>
    </row>
    <row r="18" spans="1:8" x14ac:dyDescent="0.5">
      <c r="A18" s="143" t="s">
        <v>232</v>
      </c>
      <c r="D18" s="5"/>
      <c r="E18" s="3"/>
      <c r="G18" s="3"/>
      <c r="H18" s="5"/>
    </row>
    <row r="19" spans="1:8" x14ac:dyDescent="0.5">
      <c r="A19" s="251" t="s">
        <v>172</v>
      </c>
      <c r="D19" s="5"/>
      <c r="E19" s="3"/>
      <c r="G19" s="3"/>
      <c r="H19" s="5"/>
    </row>
    <row r="20" spans="1:8" x14ac:dyDescent="0.5">
      <c r="A20" s="252" t="s">
        <v>233</v>
      </c>
      <c r="D20" s="5"/>
      <c r="E20" s="3"/>
      <c r="G20" s="3"/>
      <c r="H20" s="5"/>
    </row>
    <row r="21" spans="1:8" x14ac:dyDescent="0.5">
      <c r="A21" s="251" t="s">
        <v>234</v>
      </c>
      <c r="D21" s="5"/>
      <c r="E21" s="3"/>
      <c r="G21" s="3"/>
      <c r="H21" s="5"/>
    </row>
    <row r="22" spans="1:8" x14ac:dyDescent="0.5">
      <c r="A22" s="253" t="s">
        <v>235</v>
      </c>
      <c r="D22" s="5"/>
      <c r="E22" s="3"/>
      <c r="G22" s="3"/>
      <c r="H22" s="5"/>
    </row>
    <row r="23" spans="1:8" x14ac:dyDescent="0.5">
      <c r="A23" s="143" t="s">
        <v>236</v>
      </c>
      <c r="D23" s="5"/>
      <c r="E23" s="3"/>
      <c r="G23" s="3"/>
      <c r="H23" s="5"/>
    </row>
    <row r="24" spans="1:8" x14ac:dyDescent="0.5">
      <c r="A24" s="253" t="s">
        <v>237</v>
      </c>
      <c r="D24" s="5"/>
      <c r="E24" s="3"/>
      <c r="G24" s="3"/>
      <c r="H24" s="5"/>
    </row>
    <row r="25" spans="1:8" x14ac:dyDescent="0.5">
      <c r="A25" s="143" t="s">
        <v>238</v>
      </c>
      <c r="D25" s="5"/>
      <c r="E25" s="3"/>
      <c r="G25" s="3"/>
      <c r="H25" s="5"/>
    </row>
    <row r="26" spans="1:8" x14ac:dyDescent="0.5">
      <c r="A26" s="253" t="s">
        <v>237</v>
      </c>
      <c r="D26" s="5"/>
      <c r="E26" s="3"/>
      <c r="G26" s="3"/>
      <c r="H26" s="5"/>
    </row>
    <row r="27" spans="1:8" x14ac:dyDescent="0.5">
      <c r="A27" s="143" t="s">
        <v>239</v>
      </c>
      <c r="D27" s="5"/>
      <c r="E27" s="3"/>
      <c r="G27" s="3"/>
      <c r="H27" s="5"/>
    </row>
    <row r="28" spans="1:8" x14ac:dyDescent="0.5">
      <c r="A28" s="252" t="s">
        <v>240</v>
      </c>
      <c r="D28" s="5"/>
      <c r="E28" s="3"/>
      <c r="G28" s="3"/>
      <c r="H28" s="5"/>
    </row>
    <row r="29" spans="1:8" x14ac:dyDescent="0.5">
      <c r="A29" s="143" t="s">
        <v>239</v>
      </c>
      <c r="D29" s="5"/>
      <c r="E29" s="3"/>
      <c r="G29" s="3"/>
      <c r="H29" s="5"/>
    </row>
    <row r="30" spans="1:8" x14ac:dyDescent="0.5">
      <c r="A30" s="253" t="s">
        <v>241</v>
      </c>
      <c r="D30" s="5"/>
      <c r="E30" s="3"/>
      <c r="G30" s="3"/>
      <c r="H30" s="5"/>
    </row>
    <row r="31" spans="1:8" x14ac:dyDescent="0.5">
      <c r="A31" s="143" t="s">
        <v>236</v>
      </c>
      <c r="D31" s="5"/>
      <c r="E31" s="3"/>
      <c r="G31" s="3"/>
      <c r="H31" s="5"/>
    </row>
    <row r="32" spans="1:8" x14ac:dyDescent="0.5">
      <c r="A32" s="252" t="s">
        <v>242</v>
      </c>
      <c r="D32" s="5"/>
      <c r="E32" s="3"/>
      <c r="G32" s="3"/>
      <c r="H32" s="5"/>
    </row>
    <row r="33" spans="1:8" x14ac:dyDescent="0.5">
      <c r="A33" s="143" t="s">
        <v>243</v>
      </c>
      <c r="D33" s="5"/>
      <c r="E33" s="3"/>
      <c r="G33" s="3"/>
      <c r="H33" s="5"/>
    </row>
    <row r="34" spans="1:8" x14ac:dyDescent="0.5">
      <c r="A34" s="252" t="s">
        <v>231</v>
      </c>
      <c r="D34" s="5"/>
      <c r="E34" s="3"/>
      <c r="G34" s="3"/>
      <c r="H34" s="5"/>
    </row>
    <row r="35" spans="1:8" x14ac:dyDescent="0.5">
      <c r="A35" s="143" t="s">
        <v>243</v>
      </c>
      <c r="D35" s="5"/>
      <c r="E35" s="3"/>
      <c r="G35" s="3"/>
      <c r="H35" s="5"/>
    </row>
    <row r="36" spans="1:8" x14ac:dyDescent="0.5">
      <c r="A36" s="252" t="s">
        <v>244</v>
      </c>
      <c r="D36" s="5"/>
      <c r="E36" s="3"/>
      <c r="G36" s="3"/>
      <c r="H36" s="5"/>
    </row>
    <row r="37" spans="1:8" x14ac:dyDescent="0.5">
      <c r="A37" s="143" t="s">
        <v>239</v>
      </c>
      <c r="D37" s="5"/>
      <c r="E37" s="3"/>
      <c r="G37" s="3"/>
      <c r="H37" s="5"/>
    </row>
    <row r="38" spans="1:8" x14ac:dyDescent="0.5">
      <c r="A38" s="252" t="s">
        <v>244</v>
      </c>
      <c r="D38" s="5"/>
      <c r="E38" s="3"/>
      <c r="G38" s="3"/>
      <c r="H38" s="5"/>
    </row>
    <row r="39" spans="1:8" x14ac:dyDescent="0.5">
      <c r="A39" s="143" t="s">
        <v>236</v>
      </c>
      <c r="D39" s="5"/>
      <c r="E39" s="3"/>
      <c r="G39" s="3"/>
      <c r="H39" s="5"/>
    </row>
    <row r="40" spans="1:8" x14ac:dyDescent="0.5">
      <c r="A40" s="254" t="s">
        <v>245</v>
      </c>
      <c r="D40" s="5"/>
      <c r="E40" s="3"/>
      <c r="G40" s="3"/>
      <c r="H40" s="5"/>
    </row>
    <row r="41" spans="1:8" s="54" customFormat="1" x14ac:dyDescent="0.5">
      <c r="A41" s="151" t="s">
        <v>214</v>
      </c>
      <c r="B41" s="219">
        <v>-28420</v>
      </c>
      <c r="C41" s="219"/>
      <c r="D41" s="219">
        <v>-8930</v>
      </c>
      <c r="E41" s="43"/>
      <c r="F41" s="43">
        <v>-28420</v>
      </c>
      <c r="G41" s="43"/>
      <c r="H41" s="219">
        <v>-8930</v>
      </c>
    </row>
    <row r="42" spans="1:8" s="54" customFormat="1" x14ac:dyDescent="0.5">
      <c r="A42" s="151" t="s">
        <v>172</v>
      </c>
      <c r="B42" s="224">
        <v>0</v>
      </c>
      <c r="C42" s="221"/>
      <c r="D42" s="224">
        <v>258</v>
      </c>
      <c r="E42" s="53"/>
      <c r="F42" s="158">
        <v>0</v>
      </c>
      <c r="G42" s="53"/>
      <c r="H42" s="224">
        <v>258</v>
      </c>
    </row>
    <row r="43" spans="1:8" s="54" customFormat="1" x14ac:dyDescent="0.5">
      <c r="A43" s="151" t="s">
        <v>178</v>
      </c>
      <c r="B43" s="224">
        <v>6123</v>
      </c>
      <c r="C43" s="221"/>
      <c r="D43" s="224">
        <v>0</v>
      </c>
      <c r="E43" s="53"/>
      <c r="F43" s="158">
        <v>6123</v>
      </c>
      <c r="G43" s="53"/>
      <c r="H43" s="222">
        <v>0</v>
      </c>
    </row>
    <row r="44" spans="1:8" s="54" customFormat="1" x14ac:dyDescent="0.5">
      <c r="A44" s="151" t="s">
        <v>209</v>
      </c>
      <c r="B44" s="224">
        <v>255</v>
      </c>
      <c r="C44" s="221"/>
      <c r="D44" s="224">
        <v>240</v>
      </c>
      <c r="E44" s="53"/>
      <c r="F44" s="158">
        <v>255</v>
      </c>
      <c r="G44" s="53"/>
      <c r="H44" s="224">
        <v>240</v>
      </c>
    </row>
    <row r="45" spans="1:8" s="54" customFormat="1" x14ac:dyDescent="0.5">
      <c r="A45" s="151" t="s">
        <v>99</v>
      </c>
      <c r="B45" s="220">
        <v>1193</v>
      </c>
      <c r="C45" s="223"/>
      <c r="D45" s="220">
        <v>814</v>
      </c>
      <c r="E45" s="52"/>
      <c r="F45" s="64">
        <v>1193</v>
      </c>
      <c r="G45" s="52"/>
      <c r="H45" s="220">
        <v>814</v>
      </c>
    </row>
    <row r="46" spans="1:8" s="54" customFormat="1" x14ac:dyDescent="0.5">
      <c r="A46" s="151" t="s">
        <v>29</v>
      </c>
      <c r="B46" s="219">
        <f>-12656-113</f>
        <v>-12769</v>
      </c>
      <c r="C46" s="223"/>
      <c r="D46" s="219">
        <v>-4061</v>
      </c>
      <c r="E46" s="52"/>
      <c r="F46" s="43">
        <v>-12769</v>
      </c>
      <c r="G46" s="43"/>
      <c r="H46" s="219">
        <v>-4061</v>
      </c>
    </row>
    <row r="47" spans="1:8" s="54" customFormat="1" x14ac:dyDescent="0.5">
      <c r="A47" s="151" t="s">
        <v>61</v>
      </c>
      <c r="B47" s="219">
        <v>-16</v>
      </c>
      <c r="C47" s="221"/>
      <c r="D47" s="219">
        <v>-12</v>
      </c>
      <c r="E47" s="52"/>
      <c r="F47" s="43">
        <v>-16</v>
      </c>
      <c r="G47" s="43"/>
      <c r="H47" s="219">
        <v>-12</v>
      </c>
    </row>
    <row r="48" spans="1:8" s="54" customFormat="1" x14ac:dyDescent="0.5">
      <c r="A48" s="152" t="s">
        <v>160</v>
      </c>
      <c r="B48" s="224">
        <v>7</v>
      </c>
      <c r="C48" s="223"/>
      <c r="D48" s="224">
        <v>405</v>
      </c>
      <c r="E48" s="52"/>
      <c r="F48" s="158">
        <v>7</v>
      </c>
      <c r="G48" s="52"/>
      <c r="H48" s="224">
        <v>405</v>
      </c>
    </row>
    <row r="49" spans="1:15" s="54" customFormat="1" x14ac:dyDescent="0.5">
      <c r="A49" s="151" t="s">
        <v>210</v>
      </c>
      <c r="B49" s="220">
        <v>7711</v>
      </c>
      <c r="C49" s="221"/>
      <c r="D49" s="220">
        <v>11076</v>
      </c>
      <c r="E49" s="53"/>
      <c r="F49" s="64">
        <v>7711</v>
      </c>
      <c r="G49" s="53"/>
      <c r="H49" s="220">
        <v>11076</v>
      </c>
    </row>
    <row r="50" spans="1:15" s="54" customFormat="1" x14ac:dyDescent="0.5">
      <c r="A50" s="150" t="s">
        <v>184</v>
      </c>
      <c r="B50" s="225">
        <f>SUM(B41:B49)</f>
        <v>-25916</v>
      </c>
      <c r="C50" s="226"/>
      <c r="D50" s="225">
        <f>SUM(D41:D49)</f>
        <v>-210</v>
      </c>
      <c r="E50" s="204"/>
      <c r="F50" s="205">
        <f>SUM(F41:F49)</f>
        <v>-25916</v>
      </c>
      <c r="G50" s="56"/>
      <c r="H50" s="205">
        <f>SUM(H41:H49)</f>
        <v>-210</v>
      </c>
    </row>
    <row r="51" spans="1:15" s="54" customFormat="1" x14ac:dyDescent="0.5">
      <c r="A51" s="153"/>
      <c r="B51" s="49"/>
      <c r="C51" s="49"/>
      <c r="D51" s="49"/>
      <c r="E51" s="49"/>
      <c r="F51" s="49"/>
      <c r="G51" s="49"/>
      <c r="H51" s="49"/>
    </row>
    <row r="52" spans="1:15" s="54" customFormat="1" x14ac:dyDescent="0.5">
      <c r="A52" s="150" t="s">
        <v>9</v>
      </c>
      <c r="B52" s="48"/>
      <c r="C52" s="49"/>
      <c r="D52" s="48"/>
      <c r="E52" s="49"/>
      <c r="F52" s="48"/>
      <c r="G52" s="49"/>
      <c r="H52" s="48"/>
    </row>
    <row r="53" spans="1:15" s="54" customFormat="1" hidden="1" x14ac:dyDescent="0.5">
      <c r="A53" s="154" t="s">
        <v>161</v>
      </c>
      <c r="B53" s="66"/>
      <c r="C53" s="25"/>
      <c r="D53" s="66">
        <v>0</v>
      </c>
      <c r="E53" s="25"/>
      <c r="F53" s="66">
        <v>0</v>
      </c>
      <c r="G53" s="147"/>
      <c r="H53" s="66">
        <v>0</v>
      </c>
    </row>
    <row r="54" spans="1:15" s="54" customFormat="1" x14ac:dyDescent="0.5">
      <c r="A54" s="154" t="s">
        <v>162</v>
      </c>
      <c r="B54" s="227">
        <v>-17280</v>
      </c>
      <c r="C54" s="228"/>
      <c r="D54" s="222">
        <v>0</v>
      </c>
      <c r="E54" s="133"/>
      <c r="F54" s="203">
        <v>-17280</v>
      </c>
      <c r="G54" s="134"/>
      <c r="H54" s="66">
        <v>0</v>
      </c>
    </row>
    <row r="55" spans="1:15" s="54" customFormat="1" x14ac:dyDescent="0.5">
      <c r="A55" s="150" t="s">
        <v>138</v>
      </c>
      <c r="B55" s="225">
        <f>SUM(B53:B54)</f>
        <v>-17280</v>
      </c>
      <c r="C55" s="229"/>
      <c r="D55" s="230">
        <f>SUM(D53:D54)</f>
        <v>0</v>
      </c>
      <c r="E55" s="25"/>
      <c r="F55" s="205">
        <f>SUM(F53:F54)</f>
        <v>-17280</v>
      </c>
      <c r="G55" s="25"/>
      <c r="H55" s="137">
        <f>SUM(H53:H54)</f>
        <v>0</v>
      </c>
    </row>
    <row r="56" spans="1:15" s="65" customFormat="1" x14ac:dyDescent="0.5">
      <c r="A56" s="150" t="s">
        <v>105</v>
      </c>
      <c r="B56" s="231">
        <f>+'งบกระแสเงินสด 1'!B43+'งบกระแสเงินสด 2'!B50+'งบกระแสเงินสด 2'!B55</f>
        <v>83438</v>
      </c>
      <c r="C56" s="226"/>
      <c r="D56" s="226">
        <f>+'งบกระแสเงินสด 1'!D43+'งบกระแสเงินสด 2'!D50+'งบกระแสเงินสด 2'!D55</f>
        <v>-42530</v>
      </c>
      <c r="E56" s="56"/>
      <c r="F56" s="204">
        <f>+'งบกระแสเงินสด 1'!F43+'งบกระแสเงินสด 2'!F50+'งบกระแสเงินสด 2'!F55</f>
        <v>83052</v>
      </c>
      <c r="G56" s="56"/>
      <c r="H56" s="56">
        <f>+'งบกระแสเงินสด 1'!H43+'งบกระแสเงินสด 2'!H50+'งบกระแสเงินสด 2'!H55</f>
        <v>60990</v>
      </c>
      <c r="M56" s="54"/>
      <c r="N56" s="54"/>
      <c r="O56" s="54"/>
    </row>
    <row r="57" spans="1:15" s="54" customFormat="1" ht="22.5" x14ac:dyDescent="0.5">
      <c r="A57" s="154" t="s">
        <v>119</v>
      </c>
      <c r="B57" s="216">
        <f>'งบดุล 1'!F13</f>
        <v>145806</v>
      </c>
      <c r="C57" s="215"/>
      <c r="D57" s="216">
        <v>181158</v>
      </c>
      <c r="E57" s="49"/>
      <c r="F57" s="59">
        <f>'งบดุล 1'!J13</f>
        <v>129832</v>
      </c>
      <c r="G57" s="49"/>
      <c r="H57" s="59">
        <v>162012</v>
      </c>
      <c r="J57" s="174" t="s">
        <v>164</v>
      </c>
      <c r="K57" s="175" t="s">
        <v>165</v>
      </c>
      <c r="L57" s="176" t="s">
        <v>166</v>
      </c>
      <c r="M57" s="177" t="s">
        <v>167</v>
      </c>
    </row>
    <row r="58" spans="1:15" s="65" customFormat="1" thickBot="1" x14ac:dyDescent="0.5">
      <c r="A58" s="150" t="s">
        <v>117</v>
      </c>
      <c r="B58" s="217">
        <f>SUM(B56:B57)</f>
        <v>229244</v>
      </c>
      <c r="C58" s="213"/>
      <c r="D58" s="217">
        <f>SUM(D56:D57)</f>
        <v>138628</v>
      </c>
      <c r="E58" s="56"/>
      <c r="F58" s="50">
        <f>SUM(F56:F57)</f>
        <v>212884</v>
      </c>
      <c r="G58" s="51"/>
      <c r="H58" s="50">
        <f>SUM(H56:H57)</f>
        <v>223002</v>
      </c>
      <c r="J58" s="179">
        <f>B58-'งบดุล 1'!D13</f>
        <v>80411</v>
      </c>
      <c r="K58" s="179">
        <f>50194-D58</f>
        <v>-88434</v>
      </c>
      <c r="L58" s="193">
        <f>F58-'งบดุล 1'!H13</f>
        <v>79911</v>
      </c>
      <c r="M58" s="179">
        <f>48729-H58</f>
        <v>-174273</v>
      </c>
    </row>
    <row r="59" spans="1:15" s="54" customFormat="1" ht="22.5" thickTop="1" x14ac:dyDescent="0.5">
      <c r="A59" s="153"/>
      <c r="B59" s="48"/>
      <c r="C59" s="49"/>
      <c r="D59" s="48"/>
      <c r="E59" s="49"/>
      <c r="F59" s="48"/>
      <c r="G59" s="49"/>
      <c r="H59" s="48"/>
    </row>
    <row r="60" spans="1:15" s="54" customFormat="1" ht="23.25" x14ac:dyDescent="0.55000000000000004">
      <c r="A60" s="150" t="s">
        <v>25</v>
      </c>
      <c r="D60" s="60"/>
      <c r="F60" s="60"/>
      <c r="H60" s="60"/>
      <c r="K60" s="86"/>
      <c r="L60" s="87"/>
      <c r="M60" s="86">
        <v>77043</v>
      </c>
      <c r="N60" s="87"/>
      <c r="O60" s="86"/>
    </row>
    <row r="61" spans="1:15" s="54" customFormat="1" x14ac:dyDescent="0.5">
      <c r="A61" s="54" t="s">
        <v>163</v>
      </c>
      <c r="F61" s="60"/>
      <c r="H61" s="60"/>
    </row>
    <row r="62" spans="1:15" s="54" customFormat="1" x14ac:dyDescent="0.5">
      <c r="A62" s="152" t="s">
        <v>211</v>
      </c>
      <c r="B62" s="25">
        <f>เบ็ดเสร็จ2!D14</f>
        <v>0</v>
      </c>
      <c r="C62" s="66"/>
      <c r="D62" s="25">
        <f>เบ็ดเสร็จ2!F14</f>
        <v>0</v>
      </c>
      <c r="E62" s="66"/>
      <c r="F62" s="25">
        <f>เบ็ดเสร็จ2!H14</f>
        <v>0</v>
      </c>
      <c r="G62" s="66"/>
      <c r="H62" s="25">
        <f>เบ็ดเสร็จ2!J14</f>
        <v>0</v>
      </c>
      <c r="I62" s="52"/>
      <c r="K62" s="54">
        <f>H62*0.2</f>
        <v>0</v>
      </c>
    </row>
    <row r="63" spans="1:15" s="54" customFormat="1" x14ac:dyDescent="0.5">
      <c r="A63" s="152" t="s">
        <v>200</v>
      </c>
      <c r="B63" s="43"/>
      <c r="C63" s="64"/>
      <c r="D63" s="43"/>
      <c r="E63" s="64"/>
      <c r="F63" s="43"/>
      <c r="G63" s="64"/>
      <c r="H63" s="43"/>
      <c r="I63" s="52"/>
    </row>
    <row r="64" spans="1:15" s="54" customFormat="1" x14ac:dyDescent="0.5">
      <c r="A64" s="209" t="s">
        <v>201</v>
      </c>
      <c r="B64" s="43">
        <f>เบ็ดเสร็จ2!D24</f>
        <v>-1201</v>
      </c>
      <c r="C64" s="43"/>
      <c r="D64" s="43">
        <f>เบ็ดเสร็จ2!F24</f>
        <v>-2092</v>
      </c>
      <c r="E64" s="43"/>
      <c r="F64" s="43">
        <f>เบ็ดเสร็จ2!H24</f>
        <v>-1201</v>
      </c>
      <c r="G64" s="43"/>
      <c r="H64" s="43">
        <f>เบ็ดเสร็จ2!J24</f>
        <v>-2092</v>
      </c>
      <c r="I64" s="52"/>
    </row>
    <row r="65" spans="1:13" s="54" customFormat="1" x14ac:dyDescent="0.5">
      <c r="A65" s="155" t="s">
        <v>191</v>
      </c>
      <c r="B65" s="144">
        <f>'งบดุล 2'!D15</f>
        <v>34047</v>
      </c>
      <c r="C65" s="144"/>
      <c r="D65" s="144">
        <f>'งบดุล 2'!F15</f>
        <v>33567</v>
      </c>
      <c r="E65" s="144"/>
      <c r="F65" s="144">
        <f>'งบดุล 2'!H15</f>
        <v>34047</v>
      </c>
      <c r="G65" s="144"/>
      <c r="H65" s="144">
        <f>'งบดุล 2'!J15</f>
        <v>33567</v>
      </c>
      <c r="I65" s="52"/>
    </row>
    <row r="66" spans="1:13" s="54" customFormat="1" hidden="1" x14ac:dyDescent="0.5">
      <c r="A66" s="155" t="s">
        <v>88</v>
      </c>
      <c r="B66" s="144"/>
      <c r="C66" s="64"/>
      <c r="D66" s="144">
        <v>4876</v>
      </c>
      <c r="E66" s="64"/>
      <c r="F66" s="144"/>
      <c r="G66" s="64"/>
      <c r="H66" s="144">
        <v>4856</v>
      </c>
    </row>
    <row r="67" spans="1:13" s="54" customFormat="1" hidden="1" x14ac:dyDescent="0.5">
      <c r="A67" s="155" t="s">
        <v>141</v>
      </c>
      <c r="B67" s="144"/>
      <c r="C67" s="64"/>
      <c r="D67" s="144">
        <v>24140</v>
      </c>
      <c r="E67" s="64"/>
      <c r="F67" s="144"/>
      <c r="G67" s="64"/>
      <c r="H67" s="144">
        <v>24140</v>
      </c>
    </row>
    <row r="68" spans="1:13" s="54" customFormat="1" hidden="1" x14ac:dyDescent="0.5">
      <c r="A68" s="155" t="s">
        <v>102</v>
      </c>
      <c r="B68" s="144"/>
      <c r="C68" s="64"/>
      <c r="D68" s="144">
        <v>11696</v>
      </c>
      <c r="E68" s="64"/>
      <c r="F68" s="144"/>
      <c r="G68" s="64"/>
      <c r="H68" s="144">
        <v>11696</v>
      </c>
    </row>
    <row r="69" spans="1:13" s="54" customFormat="1" x14ac:dyDescent="0.5">
      <c r="A69" s="155"/>
      <c r="B69" s="144"/>
      <c r="C69" s="64"/>
      <c r="D69" s="66"/>
      <c r="E69" s="64"/>
      <c r="F69" s="144"/>
      <c r="G69" s="64"/>
      <c r="H69" s="19"/>
      <c r="K69" s="54">
        <f>H62-K62</f>
        <v>0</v>
      </c>
    </row>
    <row r="70" spans="1:13" s="54" customFormat="1" ht="7.5" customHeight="1" x14ac:dyDescent="0.5">
      <c r="A70" s="122"/>
      <c r="B70" s="144"/>
      <c r="C70" s="64"/>
      <c r="D70" s="66"/>
      <c r="E70" s="64"/>
      <c r="F70" s="144"/>
      <c r="G70" s="64"/>
      <c r="H70" s="19"/>
    </row>
    <row r="71" spans="1:13" s="54" customFormat="1" x14ac:dyDescent="0.5">
      <c r="A71" s="340" t="s">
        <v>113</v>
      </c>
      <c r="B71" s="340"/>
      <c r="C71" s="340"/>
      <c r="D71" s="340"/>
      <c r="E71" s="340"/>
      <c r="F71" s="340"/>
    </row>
    <row r="72" spans="1:13" s="54" customFormat="1" x14ac:dyDescent="0.5">
      <c r="F72" s="48"/>
      <c r="H72" s="64"/>
    </row>
    <row r="73" spans="1:13" ht="9" customHeight="1" x14ac:dyDescent="0.5">
      <c r="F73" s="148"/>
    </row>
    <row r="74" spans="1:13" x14ac:dyDescent="0.5">
      <c r="F74" s="148"/>
    </row>
    <row r="77" spans="1:13" x14ac:dyDescent="0.5">
      <c r="H77" s="54"/>
      <c r="I77" s="351" t="s">
        <v>151</v>
      </c>
      <c r="J77" s="351"/>
      <c r="K77" s="351"/>
      <c r="L77" s="351"/>
      <c r="M77" s="54"/>
    </row>
    <row r="78" spans="1:13" x14ac:dyDescent="0.5">
      <c r="H78" s="54"/>
      <c r="I78" s="54" t="s">
        <v>144</v>
      </c>
      <c r="J78" s="54" t="s">
        <v>145</v>
      </c>
      <c r="K78" s="54" t="s">
        <v>146</v>
      </c>
      <c r="L78" s="54" t="s">
        <v>147</v>
      </c>
      <c r="M78" s="54"/>
    </row>
    <row r="79" spans="1:13" x14ac:dyDescent="0.5">
      <c r="H79" s="54"/>
      <c r="I79" s="54">
        <v>174899999.99973649</v>
      </c>
      <c r="J79" s="54">
        <v>390879999.99547219</v>
      </c>
      <c r="K79" s="54">
        <v>3413259.06</v>
      </c>
      <c r="L79" s="54">
        <v>-6222778.7813657802</v>
      </c>
      <c r="M79" s="54" t="s">
        <v>150</v>
      </c>
    </row>
    <row r="80" spans="1:13" x14ac:dyDescent="0.5">
      <c r="H80" s="54"/>
      <c r="I80" s="54">
        <v>300279999.99510986</v>
      </c>
      <c r="J80" s="54">
        <v>42000000</v>
      </c>
      <c r="K80" s="54"/>
      <c r="L80" s="54">
        <v>275765.45273911953</v>
      </c>
      <c r="M80" s="54" t="s">
        <v>148</v>
      </c>
    </row>
    <row r="81" spans="8:13" x14ac:dyDescent="0.5">
      <c r="H81" s="54"/>
      <c r="I81" s="159"/>
      <c r="J81" s="159"/>
      <c r="K81" s="159"/>
      <c r="L81" s="159">
        <v>5068122.54</v>
      </c>
      <c r="M81" s="54" t="s">
        <v>149</v>
      </c>
    </row>
    <row r="82" spans="8:13" x14ac:dyDescent="0.5">
      <c r="H82" s="54"/>
      <c r="I82" s="54"/>
      <c r="J82" s="54"/>
      <c r="K82" s="54"/>
      <c r="L82" s="54"/>
      <c r="M82" s="54"/>
    </row>
    <row r="83" spans="8:13" x14ac:dyDescent="0.5">
      <c r="H83" s="54" t="s">
        <v>153</v>
      </c>
      <c r="I83" s="54">
        <v>1200000</v>
      </c>
      <c r="J83" s="54">
        <v>3250000</v>
      </c>
      <c r="K83" s="54">
        <v>31569.148542334791</v>
      </c>
      <c r="L83" s="54">
        <v>-107184.90527376199</v>
      </c>
      <c r="M83" s="54"/>
    </row>
    <row r="84" spans="8:13" x14ac:dyDescent="0.5">
      <c r="H84" s="54" t="s">
        <v>152</v>
      </c>
      <c r="I84" s="54">
        <f>SUM(I79:I83)</f>
        <v>476379999.99484634</v>
      </c>
      <c r="J84" s="54">
        <f>SUM(J79:J83)</f>
        <v>436129999.99547219</v>
      </c>
      <c r="K84" s="54">
        <f>SUM(K79:K83)</f>
        <v>3444828.2085423348</v>
      </c>
      <c r="L84" s="54">
        <f>SUM(L79:L83)</f>
        <v>-986075.69390042254</v>
      </c>
      <c r="M84" s="54"/>
    </row>
    <row r="85" spans="8:13" x14ac:dyDescent="0.5">
      <c r="H85" s="54"/>
      <c r="I85" s="54">
        <f>SUM(I84:I84)</f>
        <v>476379999.99484634</v>
      </c>
      <c r="J85" s="54">
        <f>SUM(J84:J84)</f>
        <v>436129999.99547219</v>
      </c>
      <c r="K85" s="54"/>
      <c r="L85" s="54">
        <v>109160.87215762585</v>
      </c>
      <c r="M85" s="54"/>
    </row>
    <row r="86" spans="8:13" x14ac:dyDescent="0.5">
      <c r="H86" s="54"/>
      <c r="I86" s="54"/>
      <c r="J86" s="54">
        <f>I85-J85</f>
        <v>40249999.999374151</v>
      </c>
      <c r="K86" s="54">
        <f>SUM(K84:K85)</f>
        <v>3444828.2085423348</v>
      </c>
      <c r="L86" s="54">
        <f>SUM(L84:L85)</f>
        <v>-876914.82174279669</v>
      </c>
      <c r="M86" s="54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topLeftCell="A29" zoomScaleNormal="100" zoomScaleSheetLayoutView="85" workbookViewId="0">
      <selection activeCell="A2" sqref="A2:B2"/>
    </sheetView>
  </sheetViews>
  <sheetFormatPr defaultColWidth="2.5703125" defaultRowHeight="21.75" x14ac:dyDescent="0.5"/>
  <cols>
    <col min="1" max="1" width="56.85546875" style="257" customWidth="1"/>
    <col min="2" max="2" width="11.7109375" style="257" customWidth="1"/>
    <col min="3" max="3" width="1.7109375" style="259" customWidth="1"/>
    <col min="4" max="4" width="11.7109375" style="257" customWidth="1"/>
    <col min="5" max="5" width="1.7109375" style="259" customWidth="1"/>
    <col min="6" max="6" width="11.7109375" style="257" customWidth="1"/>
    <col min="7" max="7" width="1.7109375" style="259" customWidth="1"/>
    <col min="8" max="8" width="11.7109375" style="257" customWidth="1"/>
    <col min="9" max="9" width="13.7109375" style="19" customWidth="1"/>
    <col min="10" max="10" width="2.5703125" style="257" customWidth="1"/>
    <col min="11" max="11" width="14.7109375" style="257" customWidth="1"/>
    <col min="12" max="65" width="2.5703125" style="257" customWidth="1"/>
    <col min="66" max="16384" width="2.5703125" style="257"/>
  </cols>
  <sheetData>
    <row r="1" spans="1:11" x14ac:dyDescent="0.5">
      <c r="H1" s="311" t="s">
        <v>114</v>
      </c>
    </row>
    <row r="2" spans="1:11" x14ac:dyDescent="0.5">
      <c r="A2" s="352" t="s">
        <v>259</v>
      </c>
      <c r="B2" s="352"/>
      <c r="C2" s="255"/>
      <c r="D2" s="256"/>
      <c r="E2" s="255"/>
      <c r="F2" s="256"/>
      <c r="G2" s="255"/>
      <c r="H2" s="311"/>
    </row>
    <row r="3" spans="1:11" x14ac:dyDescent="0.5">
      <c r="A3" s="356" t="s">
        <v>263</v>
      </c>
      <c r="B3" s="352"/>
      <c r="C3" s="255"/>
      <c r="D3" s="256"/>
      <c r="E3" s="255"/>
      <c r="F3" s="256"/>
      <c r="G3" s="255"/>
      <c r="H3" s="256"/>
    </row>
    <row r="4" spans="1:11" x14ac:dyDescent="0.5">
      <c r="A4" s="258" t="s">
        <v>6</v>
      </c>
      <c r="B4" s="258"/>
      <c r="C4" s="255"/>
      <c r="D4" s="256"/>
      <c r="E4" s="255"/>
      <c r="F4" s="256"/>
      <c r="G4" s="255"/>
      <c r="H4" s="256"/>
    </row>
    <row r="5" spans="1:11" x14ac:dyDescent="0.5">
      <c r="A5" s="353" t="s">
        <v>219</v>
      </c>
      <c r="B5" s="353"/>
      <c r="C5" s="353"/>
      <c r="D5" s="353"/>
      <c r="E5" s="255"/>
      <c r="F5" s="256"/>
      <c r="G5" s="255"/>
      <c r="H5" s="256"/>
    </row>
    <row r="6" spans="1:11" s="259" customFormat="1" x14ac:dyDescent="0.5">
      <c r="H6" s="5" t="s">
        <v>109</v>
      </c>
      <c r="I6" s="16"/>
    </row>
    <row r="7" spans="1:11" x14ac:dyDescent="0.5">
      <c r="A7" s="259"/>
      <c r="B7" s="354" t="s">
        <v>35</v>
      </c>
      <c r="C7" s="354"/>
      <c r="D7" s="354"/>
      <c r="E7" s="261"/>
      <c r="F7" s="354" t="s">
        <v>27</v>
      </c>
      <c r="G7" s="354"/>
      <c r="H7" s="354"/>
    </row>
    <row r="8" spans="1:11" x14ac:dyDescent="0.5">
      <c r="A8" s="259"/>
      <c r="B8" s="262">
        <v>2564</v>
      </c>
      <c r="C8" s="263"/>
      <c r="D8" s="262">
        <v>2563</v>
      </c>
      <c r="E8" s="263"/>
      <c r="F8" s="262">
        <v>2564</v>
      </c>
      <c r="G8" s="263"/>
      <c r="H8" s="262">
        <v>2563</v>
      </c>
    </row>
    <row r="9" spans="1:11" x14ac:dyDescent="0.5">
      <c r="A9" s="258" t="s">
        <v>7</v>
      </c>
      <c r="D9" s="260"/>
      <c r="H9" s="260"/>
    </row>
    <row r="10" spans="1:11" x14ac:dyDescent="0.5">
      <c r="A10" s="264" t="s">
        <v>181</v>
      </c>
      <c r="B10" s="265">
        <v>30276</v>
      </c>
      <c r="C10" s="266"/>
      <c r="D10" s="265">
        <v>-66492</v>
      </c>
      <c r="E10" s="266"/>
      <c r="F10" s="265">
        <v>31293</v>
      </c>
      <c r="G10" s="266"/>
      <c r="H10" s="265">
        <v>-70606</v>
      </c>
    </row>
    <row r="11" spans="1:11" x14ac:dyDescent="0.5">
      <c r="A11" s="264" t="s">
        <v>92</v>
      </c>
      <c r="B11" s="265"/>
      <c r="C11" s="266"/>
      <c r="D11" s="265"/>
      <c r="E11" s="266"/>
      <c r="F11" s="265"/>
      <c r="G11" s="266"/>
      <c r="H11" s="265"/>
    </row>
    <row r="12" spans="1:11" x14ac:dyDescent="0.5">
      <c r="A12" s="320" t="s">
        <v>261</v>
      </c>
      <c r="B12" s="265">
        <v>9207</v>
      </c>
      <c r="C12" s="266"/>
      <c r="D12" s="265">
        <v>-22130</v>
      </c>
      <c r="E12" s="266"/>
      <c r="F12" s="265">
        <v>9207</v>
      </c>
      <c r="G12" s="266"/>
      <c r="H12" s="265">
        <v>-22130</v>
      </c>
    </row>
    <row r="13" spans="1:11" x14ac:dyDescent="0.5">
      <c r="A13" s="267" t="s">
        <v>106</v>
      </c>
      <c r="B13" s="266">
        <v>17110</v>
      </c>
      <c r="C13" s="266"/>
      <c r="D13" s="265">
        <v>16654</v>
      </c>
      <c r="E13" s="266"/>
      <c r="F13" s="266">
        <v>16544</v>
      </c>
      <c r="G13" s="266"/>
      <c r="H13" s="266">
        <v>16033</v>
      </c>
      <c r="K13" s="19"/>
    </row>
    <row r="14" spans="1:11" x14ac:dyDescent="0.5">
      <c r="A14" s="267" t="s">
        <v>272</v>
      </c>
      <c r="B14" s="266">
        <v>70</v>
      </c>
      <c r="C14" s="266"/>
      <c r="D14" s="266">
        <v>281</v>
      </c>
      <c r="E14" s="266"/>
      <c r="F14" s="266">
        <v>70</v>
      </c>
      <c r="G14" s="266"/>
      <c r="H14" s="266">
        <v>281</v>
      </c>
      <c r="K14" s="19"/>
    </row>
    <row r="15" spans="1:11" x14ac:dyDescent="0.5">
      <c r="A15" s="267" t="s">
        <v>206</v>
      </c>
      <c r="B15" s="266">
        <v>-398</v>
      </c>
      <c r="C15" s="266"/>
      <c r="D15" s="24">
        <v>1611</v>
      </c>
      <c r="E15" s="266"/>
      <c r="F15" s="266">
        <v>-340</v>
      </c>
      <c r="G15" s="266"/>
      <c r="H15" s="24">
        <v>1611</v>
      </c>
      <c r="K15" s="19"/>
    </row>
    <row r="16" spans="1:11" hidden="1" x14ac:dyDescent="0.5">
      <c r="A16" s="267" t="s">
        <v>246</v>
      </c>
      <c r="B16" s="229">
        <v>0</v>
      </c>
      <c r="C16" s="266"/>
      <c r="D16" s="25"/>
      <c r="E16" s="25"/>
      <c r="F16" s="25">
        <v>0</v>
      </c>
      <c r="G16" s="25"/>
      <c r="H16" s="25">
        <v>0</v>
      </c>
    </row>
    <row r="17" spans="1:8" x14ac:dyDescent="0.5">
      <c r="A17" s="267" t="s">
        <v>247</v>
      </c>
      <c r="B17" s="25">
        <v>0</v>
      </c>
      <c r="C17" s="266"/>
      <c r="D17" s="25">
        <v>0</v>
      </c>
      <c r="E17" s="25"/>
      <c r="F17" s="266">
        <v>2912</v>
      </c>
      <c r="G17" s="25"/>
      <c r="H17" s="265">
        <v>17812</v>
      </c>
    </row>
    <row r="18" spans="1:8" x14ac:dyDescent="0.5">
      <c r="A18" s="267" t="s">
        <v>271</v>
      </c>
      <c r="B18" s="266">
        <v>-11010</v>
      </c>
      <c r="C18" s="266"/>
      <c r="D18" s="266">
        <v>103796</v>
      </c>
      <c r="E18" s="25"/>
      <c r="F18" s="266">
        <v>-11015</v>
      </c>
      <c r="G18" s="25"/>
      <c r="H18" s="265">
        <v>103796</v>
      </c>
    </row>
    <row r="19" spans="1:8" x14ac:dyDescent="0.5">
      <c r="A19" s="267" t="s">
        <v>248</v>
      </c>
      <c r="B19" s="265">
        <v>-218</v>
      </c>
      <c r="C19" s="266"/>
      <c r="D19" s="265">
        <v>-1287</v>
      </c>
      <c r="E19" s="266"/>
      <c r="F19" s="265">
        <v>-210</v>
      </c>
      <c r="G19" s="266"/>
      <c r="H19" s="265">
        <v>-1273</v>
      </c>
    </row>
    <row r="20" spans="1:8" x14ac:dyDescent="0.5">
      <c r="A20" s="267" t="s">
        <v>123</v>
      </c>
      <c r="B20" s="266">
        <v>-46</v>
      </c>
      <c r="C20" s="266"/>
      <c r="D20" s="115">
        <v>-1</v>
      </c>
      <c r="E20" s="266"/>
      <c r="F20" s="266">
        <v>-46</v>
      </c>
      <c r="G20" s="266"/>
      <c r="H20" s="115">
        <v>-1</v>
      </c>
    </row>
    <row r="21" spans="1:8" x14ac:dyDescent="0.5">
      <c r="A21" s="267" t="s">
        <v>249</v>
      </c>
      <c r="B21" s="266">
        <v>37</v>
      </c>
      <c r="C21" s="266"/>
      <c r="D21" s="133">
        <v>0</v>
      </c>
      <c r="E21" s="266"/>
      <c r="F21" s="266">
        <v>37</v>
      </c>
      <c r="G21" s="268"/>
      <c r="H21" s="133">
        <v>0</v>
      </c>
    </row>
    <row r="22" spans="1:8" x14ac:dyDescent="0.5">
      <c r="A22" s="267" t="s">
        <v>142</v>
      </c>
      <c r="B22" s="266">
        <v>-1743</v>
      </c>
      <c r="C22" s="266"/>
      <c r="D22" s="201">
        <v>36</v>
      </c>
      <c r="E22" s="266"/>
      <c r="F22" s="266">
        <v>-1743</v>
      </c>
      <c r="G22" s="268"/>
      <c r="H22" s="201">
        <v>36</v>
      </c>
    </row>
    <row r="23" spans="1:8" x14ac:dyDescent="0.5">
      <c r="A23" s="267" t="s">
        <v>58</v>
      </c>
      <c r="B23" s="266">
        <v>-7402</v>
      </c>
      <c r="C23" s="266"/>
      <c r="D23" s="43">
        <v>-8805</v>
      </c>
      <c r="E23" s="266"/>
      <c r="F23" s="266">
        <v>-7402</v>
      </c>
      <c r="G23" s="268"/>
      <c r="H23" s="43">
        <v>-8805</v>
      </c>
    </row>
    <row r="24" spans="1:8" x14ac:dyDescent="0.5">
      <c r="A24" s="267" t="s">
        <v>262</v>
      </c>
      <c r="B24" s="266">
        <v>479</v>
      </c>
      <c r="C24" s="25"/>
      <c r="D24" s="24">
        <v>857</v>
      </c>
      <c r="E24" s="266"/>
      <c r="F24" s="266">
        <v>479</v>
      </c>
      <c r="G24" s="268"/>
      <c r="H24" s="24">
        <v>857</v>
      </c>
    </row>
    <row r="25" spans="1:8" x14ac:dyDescent="0.5">
      <c r="A25" s="267" t="s">
        <v>56</v>
      </c>
      <c r="B25" s="266">
        <v>-932</v>
      </c>
      <c r="C25" s="266"/>
      <c r="D25" s="265">
        <v>-1212</v>
      </c>
      <c r="E25" s="266"/>
      <c r="F25" s="266">
        <v>-902</v>
      </c>
      <c r="G25" s="268"/>
      <c r="H25" s="201">
        <v>-1169</v>
      </c>
    </row>
    <row r="26" spans="1:8" x14ac:dyDescent="0.5">
      <c r="A26" s="269" t="s">
        <v>154</v>
      </c>
      <c r="B26" s="317">
        <v>3827</v>
      </c>
      <c r="C26" s="266"/>
      <c r="D26" s="317">
        <v>12974</v>
      </c>
      <c r="E26" s="266"/>
      <c r="F26" s="136">
        <v>0</v>
      </c>
      <c r="G26" s="25"/>
      <c r="H26" s="136">
        <v>0</v>
      </c>
    </row>
    <row r="27" spans="1:8" x14ac:dyDescent="0.5">
      <c r="A27" s="270" t="s">
        <v>94</v>
      </c>
      <c r="B27" s="271">
        <v>39257</v>
      </c>
      <c r="C27" s="272"/>
      <c r="D27" s="271">
        <v>36282</v>
      </c>
      <c r="E27" s="272"/>
      <c r="F27" s="271">
        <v>38884</v>
      </c>
      <c r="G27" s="272"/>
      <c r="H27" s="271">
        <v>36442</v>
      </c>
    </row>
    <row r="28" spans="1:8" x14ac:dyDescent="0.5">
      <c r="A28" s="264" t="s">
        <v>93</v>
      </c>
      <c r="B28" s="265"/>
      <c r="C28" s="266"/>
      <c r="D28" s="265"/>
      <c r="E28" s="266"/>
      <c r="F28" s="265"/>
      <c r="G28" s="266"/>
      <c r="H28" s="265"/>
    </row>
    <row r="29" spans="1:8" x14ac:dyDescent="0.5">
      <c r="A29" s="267" t="s">
        <v>223</v>
      </c>
      <c r="B29" s="274">
        <v>4437</v>
      </c>
      <c r="C29" s="266"/>
      <c r="D29" s="274">
        <v>4563</v>
      </c>
      <c r="E29" s="266"/>
      <c r="F29" s="274">
        <v>4790</v>
      </c>
      <c r="G29" s="266"/>
      <c r="H29" s="274">
        <v>7428</v>
      </c>
    </row>
    <row r="30" spans="1:8" x14ac:dyDescent="0.5">
      <c r="A30" s="267" t="s">
        <v>26</v>
      </c>
      <c r="B30" s="265">
        <v>-7994</v>
      </c>
      <c r="C30" s="266"/>
      <c r="D30" s="275">
        <v>-10472</v>
      </c>
      <c r="E30" s="266"/>
      <c r="F30" s="265">
        <v>-6808</v>
      </c>
      <c r="G30" s="266"/>
      <c r="H30" s="275">
        <v>-12300</v>
      </c>
    </row>
    <row r="31" spans="1:8" x14ac:dyDescent="0.5">
      <c r="A31" s="267" t="s">
        <v>12</v>
      </c>
      <c r="B31" s="265">
        <v>-24</v>
      </c>
      <c r="C31" s="266"/>
      <c r="D31" s="274">
        <v>295</v>
      </c>
      <c r="E31" s="266"/>
      <c r="F31" s="265">
        <v>-23</v>
      </c>
      <c r="G31" s="268"/>
      <c r="H31" s="274">
        <v>285</v>
      </c>
    </row>
    <row r="32" spans="1:8" x14ac:dyDescent="0.5">
      <c r="A32" s="267" t="s">
        <v>14</v>
      </c>
      <c r="B32" s="265">
        <v>7143</v>
      </c>
      <c r="C32" s="266"/>
      <c r="D32" s="274">
        <v>-3047</v>
      </c>
      <c r="E32" s="266"/>
      <c r="F32" s="120">
        <v>7143</v>
      </c>
      <c r="G32" s="266"/>
      <c r="H32" s="274">
        <v>-3047</v>
      </c>
    </row>
    <row r="33" spans="1:11" x14ac:dyDescent="0.5">
      <c r="A33" s="264" t="s">
        <v>98</v>
      </c>
      <c r="B33" s="274"/>
      <c r="C33" s="266"/>
      <c r="D33" s="274"/>
      <c r="E33" s="266"/>
      <c r="F33" s="274"/>
      <c r="G33" s="266"/>
      <c r="H33" s="274"/>
      <c r="K33" s="273"/>
    </row>
    <row r="34" spans="1:11" x14ac:dyDescent="0.5">
      <c r="A34" s="267" t="s">
        <v>221</v>
      </c>
      <c r="B34" s="274">
        <v>-17797</v>
      </c>
      <c r="C34" s="266"/>
      <c r="D34" s="274">
        <v>-12885</v>
      </c>
      <c r="E34" s="266"/>
      <c r="F34" s="274">
        <v>-17402</v>
      </c>
      <c r="G34" s="266"/>
      <c r="H34" s="274">
        <v>-12680</v>
      </c>
    </row>
    <row r="35" spans="1:11" x14ac:dyDescent="0.5">
      <c r="A35" s="267" t="s">
        <v>18</v>
      </c>
      <c r="B35" s="252">
        <v>0</v>
      </c>
      <c r="C35" s="266"/>
      <c r="D35" s="276">
        <v>-527</v>
      </c>
      <c r="E35" s="266"/>
      <c r="F35" s="252">
        <v>0</v>
      </c>
      <c r="G35" s="266"/>
      <c r="H35" s="276">
        <v>-508</v>
      </c>
    </row>
    <row r="36" spans="1:11" x14ac:dyDescent="0.5">
      <c r="A36" s="267" t="s">
        <v>203</v>
      </c>
      <c r="B36" s="277">
        <v>1184</v>
      </c>
      <c r="C36" s="266"/>
      <c r="D36" s="277">
        <v>1637</v>
      </c>
      <c r="E36" s="266"/>
      <c r="F36" s="277">
        <v>1112</v>
      </c>
      <c r="G36" s="266"/>
      <c r="H36" s="277">
        <v>1610</v>
      </c>
    </row>
    <row r="37" spans="1:11" hidden="1" x14ac:dyDescent="0.5">
      <c r="A37" s="267" t="s">
        <v>31</v>
      </c>
      <c r="B37" s="312">
        <v>0</v>
      </c>
      <c r="C37" s="25"/>
      <c r="D37" s="312">
        <v>0</v>
      </c>
      <c r="E37" s="25"/>
      <c r="F37" s="312">
        <v>0</v>
      </c>
      <c r="G37" s="25"/>
      <c r="H37" s="312">
        <v>0</v>
      </c>
    </row>
    <row r="38" spans="1:11" x14ac:dyDescent="0.5">
      <c r="A38" s="258" t="s">
        <v>96</v>
      </c>
      <c r="B38" s="272">
        <v>26206</v>
      </c>
      <c r="C38" s="272"/>
      <c r="D38" s="272">
        <v>15846</v>
      </c>
      <c r="E38" s="272"/>
      <c r="F38" s="272">
        <v>27696</v>
      </c>
      <c r="G38" s="272"/>
      <c r="H38" s="272">
        <v>17230</v>
      </c>
    </row>
    <row r="39" spans="1:11" hidden="1" x14ac:dyDescent="0.5">
      <c r="A39" s="264" t="s">
        <v>225</v>
      </c>
      <c r="B39" s="253"/>
      <c r="C39" s="25"/>
      <c r="D39" s="266"/>
      <c r="E39" s="266"/>
      <c r="F39" s="253"/>
      <c r="G39" s="266"/>
      <c r="H39" s="25">
        <v>0</v>
      </c>
    </row>
    <row r="40" spans="1:11" x14ac:dyDescent="0.5">
      <c r="A40" s="264" t="s">
        <v>273</v>
      </c>
      <c r="B40" s="266">
        <v>-443</v>
      </c>
      <c r="C40" s="266"/>
      <c r="D40" s="266">
        <v>-306</v>
      </c>
      <c r="E40" s="266"/>
      <c r="F40" s="43">
        <v>-395</v>
      </c>
      <c r="G40" s="266"/>
      <c r="H40" s="43">
        <v>-290</v>
      </c>
    </row>
    <row r="41" spans="1:11" x14ac:dyDescent="0.5">
      <c r="A41" s="258" t="s">
        <v>97</v>
      </c>
      <c r="B41" s="278">
        <v>25763</v>
      </c>
      <c r="C41" s="272"/>
      <c r="D41" s="278">
        <v>15540</v>
      </c>
      <c r="E41" s="272"/>
      <c r="F41" s="278">
        <v>27301</v>
      </c>
      <c r="G41" s="272"/>
      <c r="H41" s="278">
        <v>16940</v>
      </c>
    </row>
    <row r="42" spans="1:11" ht="6.75" customHeight="1" x14ac:dyDescent="0.5">
      <c r="A42" s="258"/>
      <c r="B42" s="272">
        <v>116989</v>
      </c>
      <c r="C42" s="272"/>
      <c r="D42" s="272"/>
      <c r="E42" s="272"/>
      <c r="F42" s="272"/>
      <c r="G42" s="272"/>
      <c r="H42" s="272"/>
    </row>
    <row r="43" spans="1:11" s="308" customFormat="1" ht="53.25" customHeight="1" x14ac:dyDescent="0.5">
      <c r="A43" s="355" t="s">
        <v>250</v>
      </c>
      <c r="B43" s="355"/>
      <c r="C43" s="355"/>
      <c r="D43" s="355"/>
      <c r="E43" s="355"/>
      <c r="F43" s="355"/>
      <c r="G43" s="307"/>
      <c r="H43" s="43"/>
      <c r="I43" s="134"/>
    </row>
    <row r="44" spans="1:11" x14ac:dyDescent="0.5">
      <c r="B44" s="135"/>
      <c r="C44" s="135"/>
      <c r="D44" s="43"/>
      <c r="E44" s="43"/>
      <c r="F44" s="279"/>
      <c r="G44" s="280"/>
      <c r="H44" s="43"/>
    </row>
    <row r="45" spans="1:11" x14ac:dyDescent="0.5">
      <c r="B45" s="135"/>
      <c r="C45" s="135"/>
      <c r="D45" s="43"/>
      <c r="E45" s="43"/>
      <c r="F45" s="279"/>
      <c r="G45" s="280"/>
      <c r="H45" s="281"/>
    </row>
    <row r="46" spans="1:11" x14ac:dyDescent="0.5">
      <c r="B46" s="135"/>
      <c r="C46" s="135"/>
      <c r="D46" s="43"/>
      <c r="E46" s="43"/>
      <c r="F46" s="282"/>
      <c r="G46" s="132"/>
      <c r="H46" s="43"/>
    </row>
    <row r="47" spans="1:11" x14ac:dyDescent="0.5">
      <c r="B47" s="135"/>
      <c r="C47" s="135"/>
      <c r="D47" s="43"/>
      <c r="E47" s="43"/>
      <c r="F47" s="282"/>
      <c r="G47" s="132"/>
      <c r="H47" s="281"/>
    </row>
    <row r="48" spans="1:11" x14ac:dyDescent="0.5">
      <c r="B48" s="135"/>
      <c r="C48" s="135"/>
      <c r="D48" s="43"/>
      <c r="E48" s="43"/>
      <c r="F48" s="283"/>
      <c r="H48" s="43"/>
    </row>
    <row r="49" spans="6:6" x14ac:dyDescent="0.5">
      <c r="F49" s="283"/>
    </row>
    <row r="50" spans="6:6" x14ac:dyDescent="0.5">
      <c r="F50" s="283"/>
    </row>
    <row r="51" spans="6:6" x14ac:dyDescent="0.5">
      <c r="F51" s="283"/>
    </row>
    <row r="52" spans="6:6" x14ac:dyDescent="0.5">
      <c r="F52" s="283"/>
    </row>
    <row r="53" spans="6:6" x14ac:dyDescent="0.5">
      <c r="F53" s="283"/>
    </row>
    <row r="54" spans="6:6" x14ac:dyDescent="0.5">
      <c r="F54" s="283"/>
    </row>
    <row r="55" spans="6:6" x14ac:dyDescent="0.5">
      <c r="F55" s="283"/>
    </row>
    <row r="56" spans="6:6" x14ac:dyDescent="0.5">
      <c r="F56" s="283"/>
    </row>
    <row r="57" spans="6:6" x14ac:dyDescent="0.5">
      <c r="F57" s="283"/>
    </row>
    <row r="58" spans="6:6" x14ac:dyDescent="0.5">
      <c r="F58" s="283"/>
    </row>
    <row r="59" spans="6:6" x14ac:dyDescent="0.5">
      <c r="F59" s="283"/>
    </row>
    <row r="60" spans="6:6" x14ac:dyDescent="0.5">
      <c r="F60" s="283"/>
    </row>
    <row r="61" spans="6:6" x14ac:dyDescent="0.5">
      <c r="F61" s="283"/>
    </row>
    <row r="62" spans="6:6" x14ac:dyDescent="0.5">
      <c r="F62" s="283"/>
    </row>
    <row r="63" spans="6:6" x14ac:dyDescent="0.5">
      <c r="F63" s="283"/>
    </row>
    <row r="64" spans="6:6" x14ac:dyDescent="0.5">
      <c r="F64" s="283"/>
    </row>
    <row r="65" spans="6:6" x14ac:dyDescent="0.5">
      <c r="F65" s="283"/>
    </row>
    <row r="66" spans="6:6" x14ac:dyDescent="0.5">
      <c r="F66" s="283"/>
    </row>
    <row r="67" spans="6:6" x14ac:dyDescent="0.5">
      <c r="F67" s="283"/>
    </row>
    <row r="68" spans="6:6" x14ac:dyDescent="0.5">
      <c r="F68" s="283"/>
    </row>
    <row r="69" spans="6:6" x14ac:dyDescent="0.5">
      <c r="F69" s="283"/>
    </row>
    <row r="70" spans="6:6" x14ac:dyDescent="0.5">
      <c r="F70" s="283"/>
    </row>
    <row r="71" spans="6:6" x14ac:dyDescent="0.5">
      <c r="F71" s="283"/>
    </row>
    <row r="72" spans="6:6" x14ac:dyDescent="0.5">
      <c r="F72" s="283"/>
    </row>
    <row r="73" spans="6:6" x14ac:dyDescent="0.5">
      <c r="F73" s="283"/>
    </row>
    <row r="74" spans="6:6" x14ac:dyDescent="0.5">
      <c r="F74" s="283"/>
    </row>
    <row r="75" spans="6:6" x14ac:dyDescent="0.5">
      <c r="F75" s="283"/>
    </row>
    <row r="76" spans="6:6" x14ac:dyDescent="0.5">
      <c r="F76" s="283"/>
    </row>
    <row r="77" spans="6:6" x14ac:dyDescent="0.5">
      <c r="F77" s="283"/>
    </row>
    <row r="78" spans="6:6" x14ac:dyDescent="0.5">
      <c r="F78" s="283"/>
    </row>
    <row r="79" spans="6:6" x14ac:dyDescent="0.5">
      <c r="F79" s="283"/>
    </row>
    <row r="80" spans="6:6" x14ac:dyDescent="0.5">
      <c r="F80" s="283"/>
    </row>
    <row r="81" spans="6:6" x14ac:dyDescent="0.5">
      <c r="F81" s="283"/>
    </row>
  </sheetData>
  <mergeCells count="6">
    <mergeCell ref="A2:B2"/>
    <mergeCell ref="A5:D5"/>
    <mergeCell ref="B7:D7"/>
    <mergeCell ref="F7:H7"/>
    <mergeCell ref="A43:F43"/>
    <mergeCell ref="A3:B3"/>
  </mergeCells>
  <pageMargins left="0.70866141732283472" right="0.19685039370078741" top="0.39370078740157483" bottom="0.19685039370078741" header="0.43307086614173229" footer="0.23622047244094491"/>
  <pageSetup paperSize="9" scale="93" fitToHeight="0" orientation="portrait" r:id="rId1"/>
  <headerFooter>
    <oddFooter>&amp;R&amp;"Cordia New,Regular"9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opLeftCell="A50" zoomScaleNormal="100" zoomScaleSheetLayoutView="85" workbookViewId="0">
      <selection activeCell="A2" sqref="A2"/>
    </sheetView>
  </sheetViews>
  <sheetFormatPr defaultColWidth="9.140625" defaultRowHeight="21.75" x14ac:dyDescent="0.5"/>
  <cols>
    <col min="1" max="1" width="61.5703125" style="257" customWidth="1"/>
    <col min="2" max="2" width="12.7109375" style="257" customWidth="1"/>
    <col min="3" max="3" width="1.7109375" style="257" customWidth="1"/>
    <col min="4" max="4" width="13.5703125" style="257" bestFit="1" customWidth="1"/>
    <col min="5" max="5" width="1.7109375" style="257" customWidth="1"/>
    <col min="6" max="6" width="12.7109375" style="257" customWidth="1"/>
    <col min="7" max="7" width="1.7109375" style="257" customWidth="1"/>
    <col min="8" max="8" width="13.5703125" style="257" bestFit="1" customWidth="1"/>
    <col min="9" max="66" width="17" style="257" customWidth="1"/>
    <col min="67" max="16384" width="9.140625" style="257"/>
  </cols>
  <sheetData>
    <row r="1" spans="1:8" x14ac:dyDescent="0.5">
      <c r="H1" s="311" t="s">
        <v>114</v>
      </c>
    </row>
    <row r="2" spans="1:8" x14ac:dyDescent="0.5">
      <c r="A2" s="284" t="s">
        <v>259</v>
      </c>
      <c r="B2" s="284"/>
      <c r="C2" s="256"/>
      <c r="D2" s="256"/>
      <c r="E2" s="256"/>
      <c r="F2" s="256"/>
      <c r="G2" s="256"/>
      <c r="H2" s="256"/>
    </row>
    <row r="3" spans="1:8" x14ac:dyDescent="0.5">
      <c r="A3" s="309" t="s">
        <v>263</v>
      </c>
      <c r="B3" s="284"/>
      <c r="C3" s="256"/>
      <c r="D3" s="256"/>
      <c r="E3" s="256"/>
      <c r="F3" s="256"/>
      <c r="G3" s="256"/>
      <c r="H3" s="256"/>
    </row>
    <row r="4" spans="1:8" x14ac:dyDescent="0.5">
      <c r="A4" s="258" t="s">
        <v>69</v>
      </c>
      <c r="B4" s="258"/>
      <c r="C4" s="256"/>
      <c r="D4" s="256"/>
      <c r="E4" s="256"/>
      <c r="F4" s="256"/>
      <c r="G4" s="256"/>
      <c r="H4" s="256"/>
    </row>
    <row r="5" spans="1:8" x14ac:dyDescent="0.5">
      <c r="A5" s="285" t="s">
        <v>219</v>
      </c>
      <c r="B5" s="285"/>
      <c r="C5" s="256"/>
      <c r="D5" s="256"/>
      <c r="E5" s="256"/>
      <c r="F5" s="256"/>
      <c r="G5" s="256"/>
      <c r="H5" s="256"/>
    </row>
    <row r="6" spans="1:8" x14ac:dyDescent="0.5">
      <c r="A6" s="259"/>
      <c r="B6" s="259"/>
      <c r="C6" s="259"/>
      <c r="D6" s="259"/>
      <c r="E6" s="259"/>
      <c r="F6" s="259"/>
      <c r="G6" s="259"/>
      <c r="H6" s="260" t="s">
        <v>109</v>
      </c>
    </row>
    <row r="7" spans="1:8" x14ac:dyDescent="0.5">
      <c r="A7" s="259"/>
      <c r="B7" s="354" t="s">
        <v>35</v>
      </c>
      <c r="C7" s="354"/>
      <c r="D7" s="354"/>
      <c r="E7" s="261"/>
      <c r="F7" s="354" t="s">
        <v>27</v>
      </c>
      <c r="G7" s="354"/>
      <c r="H7" s="354"/>
    </row>
    <row r="8" spans="1:8" x14ac:dyDescent="0.5">
      <c r="A8" s="259"/>
      <c r="B8" s="262">
        <v>2564</v>
      </c>
      <c r="C8" s="263"/>
      <c r="D8" s="262">
        <v>2563</v>
      </c>
      <c r="E8" s="263"/>
      <c r="F8" s="262">
        <v>2564</v>
      </c>
      <c r="G8" s="263"/>
      <c r="H8" s="262">
        <v>2563</v>
      </c>
    </row>
    <row r="9" spans="1:8" x14ac:dyDescent="0.5">
      <c r="A9" s="286" t="s">
        <v>8</v>
      </c>
      <c r="D9" s="260"/>
      <c r="E9" s="259"/>
      <c r="G9" s="259"/>
      <c r="H9" s="260"/>
    </row>
    <row r="10" spans="1:8" x14ac:dyDescent="0.5">
      <c r="A10" s="251" t="s">
        <v>228</v>
      </c>
      <c r="B10" s="66">
        <v>0</v>
      </c>
      <c r="D10" s="287">
        <v>10000</v>
      </c>
      <c r="E10" s="265"/>
      <c r="F10" s="66">
        <v>0</v>
      </c>
      <c r="G10" s="266"/>
      <c r="H10" s="158">
        <v>10000</v>
      </c>
    </row>
    <row r="11" spans="1:8" x14ac:dyDescent="0.5">
      <c r="A11" s="252" t="s">
        <v>229</v>
      </c>
      <c r="B11" s="14"/>
      <c r="D11" s="260"/>
      <c r="E11" s="259"/>
      <c r="F11" s="14"/>
      <c r="G11" s="259"/>
      <c r="H11" s="316"/>
    </row>
    <row r="12" spans="1:8" x14ac:dyDescent="0.5">
      <c r="A12" s="288" t="s">
        <v>230</v>
      </c>
      <c r="B12" s="14">
        <v>77450</v>
      </c>
      <c r="D12" s="287">
        <v>161986</v>
      </c>
      <c r="E12" s="259"/>
      <c r="F12" s="14">
        <v>76000</v>
      </c>
      <c r="G12" s="259"/>
      <c r="H12" s="158">
        <v>160200</v>
      </c>
    </row>
    <row r="13" spans="1:8" x14ac:dyDescent="0.5">
      <c r="A13" s="252" t="s">
        <v>231</v>
      </c>
      <c r="D13" s="260"/>
      <c r="E13" s="259"/>
      <c r="G13" s="259"/>
      <c r="H13" s="260"/>
    </row>
    <row r="14" spans="1:8" x14ac:dyDescent="0.5">
      <c r="A14" s="288" t="s">
        <v>230</v>
      </c>
      <c r="B14" s="287">
        <v>-80500</v>
      </c>
      <c r="D14" s="287">
        <v>-131930</v>
      </c>
      <c r="E14" s="259"/>
      <c r="F14" s="287">
        <v>-80500</v>
      </c>
      <c r="G14" s="259"/>
      <c r="H14" s="287">
        <v>-131050</v>
      </c>
    </row>
    <row r="15" spans="1:8" x14ac:dyDescent="0.5">
      <c r="A15" s="252" t="s">
        <v>229</v>
      </c>
      <c r="D15" s="314"/>
      <c r="E15" s="259"/>
      <c r="G15" s="259"/>
      <c r="H15" s="260"/>
    </row>
    <row r="16" spans="1:8" x14ac:dyDescent="0.5">
      <c r="A16" s="288" t="s">
        <v>232</v>
      </c>
      <c r="B16" s="14">
        <v>5387</v>
      </c>
      <c r="D16" s="319">
        <v>0</v>
      </c>
      <c r="E16" s="259"/>
      <c r="F16" s="14">
        <v>5387</v>
      </c>
      <c r="G16" s="259"/>
      <c r="H16" s="66">
        <v>0</v>
      </c>
    </row>
    <row r="17" spans="1:8" x14ac:dyDescent="0.5">
      <c r="A17" s="252" t="s">
        <v>231</v>
      </c>
      <c r="D17" s="260"/>
      <c r="E17" s="259"/>
      <c r="G17" s="259"/>
      <c r="H17" s="260"/>
    </row>
    <row r="18" spans="1:8" x14ac:dyDescent="0.5">
      <c r="A18" s="288" t="s">
        <v>232</v>
      </c>
      <c r="B18" s="287">
        <v>-14093</v>
      </c>
      <c r="D18" s="287">
        <v>-68476</v>
      </c>
      <c r="E18" s="259"/>
      <c r="F18" s="287">
        <v>-14093</v>
      </c>
      <c r="G18" s="259"/>
      <c r="H18" s="287">
        <v>-68476</v>
      </c>
    </row>
    <row r="19" spans="1:8" x14ac:dyDescent="0.5">
      <c r="A19" s="253" t="s">
        <v>235</v>
      </c>
      <c r="D19" s="260"/>
      <c r="E19" s="259"/>
      <c r="G19" s="259"/>
      <c r="H19" s="314"/>
    </row>
    <row r="20" spans="1:8" x14ac:dyDescent="0.5">
      <c r="A20" s="288" t="s">
        <v>236</v>
      </c>
      <c r="B20" s="14">
        <v>1102</v>
      </c>
      <c r="D20" s="287">
        <v>6123</v>
      </c>
      <c r="E20" s="259"/>
      <c r="F20" s="14">
        <v>1102</v>
      </c>
      <c r="G20" s="259"/>
      <c r="H20" s="158">
        <v>6123</v>
      </c>
    </row>
    <row r="21" spans="1:8" x14ac:dyDescent="0.5">
      <c r="A21" s="253" t="s">
        <v>237</v>
      </c>
      <c r="D21" s="260"/>
      <c r="E21" s="259"/>
      <c r="G21" s="259"/>
      <c r="H21" s="316"/>
    </row>
    <row r="22" spans="1:8" x14ac:dyDescent="0.5">
      <c r="A22" s="288" t="s">
        <v>238</v>
      </c>
      <c r="B22" s="14">
        <v>0</v>
      </c>
      <c r="D22" s="158">
        <v>255</v>
      </c>
      <c r="E22" s="259"/>
      <c r="F22" s="14">
        <v>0</v>
      </c>
      <c r="G22" s="259"/>
      <c r="H22" s="158">
        <v>255</v>
      </c>
    </row>
    <row r="23" spans="1:8" hidden="1" x14ac:dyDescent="0.5">
      <c r="A23" s="253" t="s">
        <v>237</v>
      </c>
      <c r="D23" s="260"/>
      <c r="E23" s="259"/>
      <c r="G23" s="259"/>
      <c r="H23" s="260"/>
    </row>
    <row r="24" spans="1:8" hidden="1" x14ac:dyDescent="0.5">
      <c r="A24" s="288" t="s">
        <v>239</v>
      </c>
      <c r="B24" s="66">
        <v>0</v>
      </c>
      <c r="D24" s="158">
        <v>0</v>
      </c>
      <c r="E24" s="259"/>
      <c r="F24" s="66">
        <v>0</v>
      </c>
      <c r="G24" s="259"/>
      <c r="H24" s="158">
        <v>0</v>
      </c>
    </row>
    <row r="25" spans="1:8" hidden="1" x14ac:dyDescent="0.5">
      <c r="A25" s="252" t="s">
        <v>240</v>
      </c>
      <c r="D25" s="260"/>
      <c r="E25" s="259"/>
      <c r="G25" s="259"/>
      <c r="H25" s="260"/>
    </row>
    <row r="26" spans="1:8" hidden="1" x14ac:dyDescent="0.5">
      <c r="A26" s="288" t="s">
        <v>239</v>
      </c>
      <c r="B26" s="287">
        <v>0</v>
      </c>
      <c r="D26" s="158">
        <v>0</v>
      </c>
      <c r="E26" s="265"/>
      <c r="F26" s="14">
        <v>0</v>
      </c>
      <c r="G26" s="265"/>
      <c r="H26" s="158">
        <v>0</v>
      </c>
    </row>
    <row r="27" spans="1:8" hidden="1" x14ac:dyDescent="0.5">
      <c r="A27" s="253" t="s">
        <v>241</v>
      </c>
      <c r="D27" s="260"/>
      <c r="E27" s="259"/>
      <c r="G27" s="259"/>
      <c r="H27" s="260"/>
    </row>
    <row r="28" spans="1:8" hidden="1" x14ac:dyDescent="0.5">
      <c r="A28" s="288" t="s">
        <v>236</v>
      </c>
      <c r="B28" s="19">
        <v>0</v>
      </c>
      <c r="D28" s="158">
        <v>0</v>
      </c>
      <c r="E28" s="266"/>
      <c r="F28" s="66">
        <v>0</v>
      </c>
      <c r="G28" s="266"/>
      <c r="H28" s="158">
        <v>0</v>
      </c>
    </row>
    <row r="29" spans="1:8" hidden="1" x14ac:dyDescent="0.5">
      <c r="A29" s="252" t="s">
        <v>242</v>
      </c>
      <c r="D29" s="260"/>
      <c r="E29" s="259"/>
      <c r="F29" s="19"/>
      <c r="G29" s="259"/>
      <c r="H29" s="260"/>
    </row>
    <row r="30" spans="1:8" hidden="1" x14ac:dyDescent="0.5">
      <c r="A30" s="288" t="s">
        <v>243</v>
      </c>
      <c r="B30" s="287">
        <v>0</v>
      </c>
      <c r="D30" s="66">
        <v>0</v>
      </c>
      <c r="E30" s="266"/>
      <c r="F30" s="14">
        <v>0</v>
      </c>
      <c r="G30" s="266"/>
      <c r="H30" s="66">
        <v>0</v>
      </c>
    </row>
    <row r="31" spans="1:8" hidden="1" x14ac:dyDescent="0.5">
      <c r="A31" s="252" t="s">
        <v>231</v>
      </c>
      <c r="D31" s="260"/>
      <c r="E31" s="259"/>
      <c r="F31" s="19"/>
      <c r="G31" s="259"/>
      <c r="H31" s="260"/>
    </row>
    <row r="32" spans="1:8" hidden="1" x14ac:dyDescent="0.5">
      <c r="A32" s="288" t="s">
        <v>243</v>
      </c>
      <c r="B32" s="66">
        <v>0</v>
      </c>
      <c r="D32" s="158">
        <v>0</v>
      </c>
      <c r="E32" s="266"/>
      <c r="F32" s="66">
        <v>0</v>
      </c>
      <c r="G32" s="266"/>
      <c r="H32" s="158">
        <v>0</v>
      </c>
    </row>
    <row r="33" spans="1:8" hidden="1" x14ac:dyDescent="0.5">
      <c r="A33" s="252" t="s">
        <v>244</v>
      </c>
      <c r="B33" s="66"/>
      <c r="D33" s="287"/>
      <c r="E33" s="266"/>
      <c r="F33" s="66"/>
      <c r="G33" s="266"/>
      <c r="H33" s="287"/>
    </row>
    <row r="34" spans="1:8" hidden="1" x14ac:dyDescent="0.5">
      <c r="A34" s="288" t="s">
        <v>239</v>
      </c>
      <c r="B34" s="66">
        <v>0</v>
      </c>
      <c r="D34" s="158">
        <v>0</v>
      </c>
      <c r="E34" s="266"/>
      <c r="F34" s="66">
        <v>0</v>
      </c>
      <c r="G34" s="266"/>
      <c r="H34" s="158">
        <v>0</v>
      </c>
    </row>
    <row r="35" spans="1:8" hidden="1" x14ac:dyDescent="0.5">
      <c r="A35" s="252" t="s">
        <v>244</v>
      </c>
      <c r="B35" s="66"/>
      <c r="D35" s="287"/>
      <c r="E35" s="266"/>
      <c r="F35" s="66"/>
      <c r="G35" s="266"/>
      <c r="H35" s="287"/>
    </row>
    <row r="36" spans="1:8" hidden="1" x14ac:dyDescent="0.5">
      <c r="A36" s="288" t="s">
        <v>236</v>
      </c>
      <c r="B36" s="66">
        <v>0</v>
      </c>
      <c r="D36" s="158">
        <v>0</v>
      </c>
      <c r="E36" s="266"/>
      <c r="F36" s="66">
        <v>0</v>
      </c>
      <c r="G36" s="266"/>
      <c r="H36" s="158">
        <v>0</v>
      </c>
    </row>
    <row r="37" spans="1:8" s="273" customFormat="1" hidden="1" x14ac:dyDescent="0.5">
      <c r="A37" s="273" t="s">
        <v>245</v>
      </c>
      <c r="B37" s="66">
        <v>0</v>
      </c>
      <c r="C37" s="266"/>
      <c r="D37" s="66">
        <v>0</v>
      </c>
      <c r="E37" s="265"/>
      <c r="F37" s="66">
        <v>0</v>
      </c>
      <c r="G37" s="266"/>
      <c r="H37" s="66">
        <v>0</v>
      </c>
    </row>
    <row r="38" spans="1:8" s="273" customFormat="1" x14ac:dyDescent="0.5">
      <c r="A38" s="273" t="s">
        <v>99</v>
      </c>
      <c r="B38" s="287">
        <v>1176</v>
      </c>
      <c r="C38" s="265"/>
      <c r="D38" s="287">
        <v>1193</v>
      </c>
      <c r="E38" s="265"/>
      <c r="F38" s="287">
        <v>1145</v>
      </c>
      <c r="G38" s="265"/>
      <c r="H38" s="158">
        <v>1147</v>
      </c>
    </row>
    <row r="39" spans="1:8" s="273" customFormat="1" x14ac:dyDescent="0.5">
      <c r="A39" s="273" t="s">
        <v>29</v>
      </c>
      <c r="B39" s="287">
        <v>-19565</v>
      </c>
      <c r="C39" s="265"/>
      <c r="D39" s="287">
        <v>-12769</v>
      </c>
      <c r="E39" s="265"/>
      <c r="F39" s="287">
        <v>-19508</v>
      </c>
      <c r="G39" s="265"/>
      <c r="H39" s="287">
        <v>-12656</v>
      </c>
    </row>
    <row r="40" spans="1:8" s="273" customFormat="1" x14ac:dyDescent="0.5">
      <c r="A40" s="273" t="s">
        <v>61</v>
      </c>
      <c r="B40" s="287">
        <v>-72</v>
      </c>
      <c r="C40" s="266"/>
      <c r="D40" s="287">
        <v>-16</v>
      </c>
      <c r="E40" s="265"/>
      <c r="F40" s="287">
        <v>-72</v>
      </c>
      <c r="G40" s="266"/>
      <c r="H40" s="287">
        <v>-16</v>
      </c>
    </row>
    <row r="41" spans="1:8" s="273" customFormat="1" x14ac:dyDescent="0.5">
      <c r="A41" s="273" t="s">
        <v>160</v>
      </c>
      <c r="B41" s="287">
        <v>48</v>
      </c>
      <c r="C41" s="266"/>
      <c r="D41" s="158">
        <v>7</v>
      </c>
      <c r="E41" s="266"/>
      <c r="F41" s="287">
        <v>48</v>
      </c>
      <c r="G41" s="266"/>
      <c r="H41" s="158">
        <v>7</v>
      </c>
    </row>
    <row r="42" spans="1:8" s="273" customFormat="1" x14ac:dyDescent="0.5">
      <c r="A42" s="273" t="s">
        <v>210</v>
      </c>
      <c r="B42" s="287">
        <v>6331</v>
      </c>
      <c r="C42" s="266"/>
      <c r="D42" s="158">
        <v>7711</v>
      </c>
      <c r="E42" s="266"/>
      <c r="F42" s="287">
        <v>6331</v>
      </c>
      <c r="G42" s="266"/>
      <c r="H42" s="158">
        <v>7711</v>
      </c>
    </row>
    <row r="43" spans="1:8" s="273" customFormat="1" x14ac:dyDescent="0.5">
      <c r="A43" s="286" t="s">
        <v>270</v>
      </c>
      <c r="B43" s="289">
        <v>-22736</v>
      </c>
      <c r="C43" s="272"/>
      <c r="D43" s="289">
        <v>-25916</v>
      </c>
      <c r="E43" s="272"/>
      <c r="F43" s="289">
        <v>-24160</v>
      </c>
      <c r="G43" s="272"/>
      <c r="H43" s="289">
        <v>-26755</v>
      </c>
    </row>
    <row r="44" spans="1:8" s="273" customFormat="1" ht="5.0999999999999996" customHeight="1" x14ac:dyDescent="0.5">
      <c r="B44" s="268"/>
      <c r="C44" s="268"/>
      <c r="D44" s="268"/>
      <c r="E44" s="268"/>
      <c r="F44" s="268"/>
      <c r="G44" s="268"/>
      <c r="H44" s="268"/>
    </row>
    <row r="45" spans="1:8" s="273" customFormat="1" x14ac:dyDescent="0.5">
      <c r="A45" s="286" t="s">
        <v>9</v>
      </c>
      <c r="B45" s="292"/>
      <c r="C45" s="268"/>
      <c r="D45" s="292"/>
      <c r="E45" s="268"/>
      <c r="F45" s="292"/>
      <c r="G45" s="268"/>
      <c r="H45" s="292"/>
    </row>
    <row r="46" spans="1:8" s="273" customFormat="1" hidden="1" x14ac:dyDescent="0.5">
      <c r="A46" s="273" t="s">
        <v>161</v>
      </c>
      <c r="B46" s="313">
        <v>0</v>
      </c>
      <c r="C46" s="313">
        <v>0</v>
      </c>
      <c r="D46" s="16">
        <v>0</v>
      </c>
      <c r="E46" s="306"/>
      <c r="F46" s="313">
        <v>0</v>
      </c>
      <c r="G46" s="268"/>
      <c r="H46" s="16">
        <v>0</v>
      </c>
    </row>
    <row r="47" spans="1:8" s="273" customFormat="1" x14ac:dyDescent="0.5">
      <c r="A47" s="273" t="s">
        <v>162</v>
      </c>
      <c r="B47" s="66">
        <v>0</v>
      </c>
      <c r="C47" s="268"/>
      <c r="D47" s="287">
        <v>-17280</v>
      </c>
      <c r="E47" s="268"/>
      <c r="F47" s="66">
        <v>0</v>
      </c>
      <c r="G47" s="268"/>
      <c r="H47" s="287">
        <v>-17280</v>
      </c>
    </row>
    <row r="48" spans="1:8" s="273" customFormat="1" hidden="1" x14ac:dyDescent="0.5">
      <c r="A48" s="273" t="s">
        <v>251</v>
      </c>
      <c r="B48" s="218">
        <v>0</v>
      </c>
      <c r="C48" s="268"/>
      <c r="D48" s="292">
        <v>0</v>
      </c>
      <c r="E48" s="268"/>
      <c r="F48" s="66">
        <v>0</v>
      </c>
      <c r="G48" s="268"/>
      <c r="H48" s="66">
        <v>0</v>
      </c>
    </row>
    <row r="49" spans="1:8" s="273" customFormat="1" hidden="1" x14ac:dyDescent="0.5">
      <c r="A49" s="273" t="s">
        <v>252</v>
      </c>
      <c r="B49" s="66">
        <v>0</v>
      </c>
      <c r="C49" s="133"/>
      <c r="D49" s="66">
        <v>0</v>
      </c>
      <c r="E49" s="133"/>
      <c r="F49" s="249">
        <v>0</v>
      </c>
      <c r="G49" s="134"/>
      <c r="H49" s="249">
        <v>0</v>
      </c>
    </row>
    <row r="50" spans="1:8" s="273" customFormat="1" x14ac:dyDescent="0.5">
      <c r="A50" s="286" t="s">
        <v>253</v>
      </c>
      <c r="B50" s="137">
        <v>0</v>
      </c>
      <c r="C50" s="25"/>
      <c r="D50" s="289">
        <v>-17280</v>
      </c>
      <c r="E50" s="25"/>
      <c r="F50" s="137">
        <v>0</v>
      </c>
      <c r="G50" s="25"/>
      <c r="H50" s="289">
        <v>-17280</v>
      </c>
    </row>
    <row r="51" spans="1:8" s="273" customFormat="1" ht="5.0999999999999996" customHeight="1" x14ac:dyDescent="0.5">
      <c r="B51" s="266"/>
      <c r="C51" s="266"/>
      <c r="D51" s="266"/>
      <c r="E51" s="266"/>
      <c r="F51" s="266"/>
      <c r="G51" s="266"/>
      <c r="H51" s="266"/>
    </row>
    <row r="52" spans="1:8" s="295" customFormat="1" ht="21" hidden="1" x14ac:dyDescent="0.45">
      <c r="A52" s="286" t="s">
        <v>254</v>
      </c>
      <c r="B52" s="293"/>
      <c r="C52" s="294"/>
      <c r="D52" s="293"/>
      <c r="E52" s="294"/>
      <c r="F52" s="293"/>
      <c r="G52" s="294"/>
      <c r="H52" s="293"/>
    </row>
    <row r="53" spans="1:8" s="295" customFormat="1" ht="21" hidden="1" x14ac:dyDescent="0.45">
      <c r="A53" s="296" t="s">
        <v>120</v>
      </c>
      <c r="B53" s="137">
        <v>0</v>
      </c>
      <c r="C53" s="33"/>
      <c r="D53" s="297">
        <v>0</v>
      </c>
      <c r="E53" s="33"/>
      <c r="F53" s="137">
        <v>0</v>
      </c>
      <c r="G53" s="33"/>
      <c r="H53" s="137">
        <v>0</v>
      </c>
    </row>
    <row r="54" spans="1:8" s="273" customFormat="1" ht="5.0999999999999996" hidden="1" customHeight="1" x14ac:dyDescent="0.5">
      <c r="B54" s="266"/>
      <c r="C54" s="266"/>
      <c r="D54" s="266"/>
      <c r="E54" s="266"/>
      <c r="F54" s="266"/>
      <c r="G54" s="266"/>
      <c r="H54" s="266"/>
    </row>
    <row r="55" spans="1:8" s="295" customFormat="1" ht="21" x14ac:dyDescent="0.45">
      <c r="A55" s="286" t="s">
        <v>105</v>
      </c>
      <c r="B55" s="315">
        <v>3027</v>
      </c>
      <c r="C55" s="27"/>
      <c r="D55" s="315">
        <v>-27656</v>
      </c>
      <c r="E55" s="27"/>
      <c r="F55" s="315">
        <v>3141</v>
      </c>
      <c r="G55" s="27"/>
      <c r="H55" s="315">
        <v>-27095</v>
      </c>
    </row>
    <row r="56" spans="1:8" s="273" customFormat="1" x14ac:dyDescent="0.5">
      <c r="A56" s="273" t="s">
        <v>119</v>
      </c>
      <c r="B56" s="298">
        <v>145806</v>
      </c>
      <c r="C56" s="268"/>
      <c r="D56" s="298">
        <v>120086</v>
      </c>
      <c r="E56" s="268"/>
      <c r="F56" s="298">
        <v>129832</v>
      </c>
      <c r="G56" s="268"/>
      <c r="H56" s="26">
        <v>106714</v>
      </c>
    </row>
    <row r="57" spans="1:8" s="295" customFormat="1" thickBot="1" x14ac:dyDescent="0.5">
      <c r="A57" s="286" t="s">
        <v>117</v>
      </c>
      <c r="B57" s="299">
        <v>148833</v>
      </c>
      <c r="C57" s="294"/>
      <c r="D57" s="299">
        <v>92430</v>
      </c>
      <c r="E57" s="272"/>
      <c r="F57" s="299">
        <v>132973</v>
      </c>
      <c r="G57" s="294"/>
      <c r="H57" s="17">
        <v>79619</v>
      </c>
    </row>
    <row r="58" spans="1:8" s="273" customFormat="1" ht="5.0999999999999996" customHeight="1" thickTop="1" x14ac:dyDescent="0.5">
      <c r="B58" s="292"/>
      <c r="C58" s="268"/>
      <c r="D58" s="292"/>
      <c r="E58" s="268"/>
      <c r="F58" s="292"/>
      <c r="G58" s="268"/>
      <c r="H58" s="292"/>
    </row>
    <row r="59" spans="1:8" s="273" customFormat="1" x14ac:dyDescent="0.5">
      <c r="A59" s="286" t="s">
        <v>25</v>
      </c>
      <c r="D59" s="300"/>
      <c r="F59" s="300"/>
      <c r="H59" s="300"/>
    </row>
    <row r="60" spans="1:8" s="273" customFormat="1" x14ac:dyDescent="0.5">
      <c r="A60" s="273" t="s">
        <v>163</v>
      </c>
      <c r="B60" s="301"/>
      <c r="F60" s="300"/>
      <c r="H60" s="300"/>
    </row>
    <row r="61" spans="1:8" s="273" customFormat="1" x14ac:dyDescent="0.5">
      <c r="A61" s="302" t="s">
        <v>255</v>
      </c>
    </row>
    <row r="62" spans="1:8" s="273" customFormat="1" x14ac:dyDescent="0.5">
      <c r="A62" s="318" t="s">
        <v>201</v>
      </c>
      <c r="B62" s="287">
        <v>-1201</v>
      </c>
      <c r="C62" s="287"/>
      <c r="D62" s="287">
        <v>-2092</v>
      </c>
      <c r="E62" s="287"/>
      <c r="F62" s="287">
        <v>-1201</v>
      </c>
      <c r="G62" s="287"/>
      <c r="H62" s="287">
        <v>-2092</v>
      </c>
    </row>
    <row r="63" spans="1:8" s="273" customFormat="1" hidden="1" x14ac:dyDescent="0.5">
      <c r="A63" s="302" t="s">
        <v>155</v>
      </c>
      <c r="B63" s="19">
        <v>0</v>
      </c>
      <c r="C63" s="66"/>
      <c r="D63" s="19">
        <v>0</v>
      </c>
      <c r="E63" s="66"/>
      <c r="F63" s="19">
        <v>0</v>
      </c>
      <c r="G63" s="66"/>
      <c r="H63" s="19">
        <v>0</v>
      </c>
    </row>
    <row r="64" spans="1:8" s="273" customFormat="1" x14ac:dyDescent="0.5">
      <c r="A64" s="302" t="s">
        <v>191</v>
      </c>
      <c r="B64" s="14">
        <v>34047</v>
      </c>
      <c r="C64" s="158"/>
      <c r="D64" s="14">
        <v>33567</v>
      </c>
      <c r="E64" s="158"/>
      <c r="F64" s="14">
        <v>34047</v>
      </c>
      <c r="G64" s="158"/>
      <c r="H64" s="14">
        <v>33567</v>
      </c>
    </row>
    <row r="65" spans="1:8" s="273" customFormat="1" hidden="1" x14ac:dyDescent="0.5">
      <c r="A65" s="303" t="s">
        <v>256</v>
      </c>
      <c r="C65" s="287"/>
      <c r="E65" s="287"/>
      <c r="G65" s="287"/>
    </row>
    <row r="66" spans="1:8" s="273" customFormat="1" hidden="1" x14ac:dyDescent="0.5">
      <c r="A66" s="304" t="s">
        <v>257</v>
      </c>
      <c r="B66" s="19">
        <v>0</v>
      </c>
      <c r="C66" s="287"/>
      <c r="D66" s="14">
        <v>0</v>
      </c>
      <c r="E66" s="158"/>
      <c r="F66" s="305">
        <v>0</v>
      </c>
      <c r="G66" s="158"/>
      <c r="H66" s="14">
        <v>0</v>
      </c>
    </row>
    <row r="67" spans="1:8" s="273" customFormat="1" ht="15" customHeight="1" x14ac:dyDescent="0.5">
      <c r="A67" s="290"/>
      <c r="B67" s="19"/>
      <c r="C67" s="287"/>
      <c r="D67" s="66"/>
      <c r="E67" s="287"/>
      <c r="G67" s="287"/>
      <c r="H67" s="66"/>
    </row>
    <row r="68" spans="1:8" s="273" customFormat="1" ht="15" customHeight="1" x14ac:dyDescent="0.5">
      <c r="A68" s="290"/>
      <c r="B68" s="19"/>
      <c r="C68" s="287"/>
      <c r="D68" s="66"/>
      <c r="E68" s="287"/>
      <c r="G68" s="287"/>
      <c r="H68" s="66"/>
    </row>
    <row r="69" spans="1:8" s="273" customFormat="1" ht="15" customHeight="1" x14ac:dyDescent="0.5">
      <c r="A69" s="290"/>
      <c r="B69" s="19"/>
      <c r="C69" s="287"/>
      <c r="D69" s="66"/>
      <c r="E69" s="287"/>
      <c r="G69" s="287"/>
      <c r="H69" s="66"/>
    </row>
    <row r="70" spans="1:8" s="273" customFormat="1" x14ac:dyDescent="0.5">
      <c r="A70" s="291" t="s">
        <v>250</v>
      </c>
      <c r="B70" s="291"/>
      <c r="C70" s="291"/>
      <c r="D70" s="291"/>
      <c r="E70" s="291"/>
      <c r="F70" s="291"/>
    </row>
  </sheetData>
  <mergeCells count="2">
    <mergeCell ref="B7:D7"/>
    <mergeCell ref="F7:H7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กระแสเงินสด1</vt:lpstr>
      <vt:lpstr>กระแสเงินสด2</vt:lpstr>
      <vt:lpstr>งบแสดงการเปลี่ยนแปลง_งบเฉพาะ!name</vt:lpstr>
      <vt:lpstr>เบ็ดเสร็จ1!Print_Area</vt:lpstr>
      <vt:lpstr>เบ็ดเสร็จ2!Print_Area</vt:lpstr>
      <vt:lpstr>กระแสเงินสด1!Print_Area</vt:lpstr>
      <vt:lpstr>กระแสเงินสด2!Print_Area</vt:lpstr>
      <vt:lpstr>งบแสดงการเปลี่ยนแปลง_งบเฉพาะ!Print_Area</vt:lpstr>
      <vt:lpstr>งบแสดงการเปลี่ยนแปลง_งบรวม!Print_Area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amornrath</cp:lastModifiedBy>
  <cp:lastPrinted>2021-05-12T01:03:11Z</cp:lastPrinted>
  <dcterms:created xsi:type="dcterms:W3CDTF">1998-11-05T08:50:11Z</dcterms:created>
  <dcterms:modified xsi:type="dcterms:W3CDTF">2021-05-12T01:03:13Z</dcterms:modified>
</cp:coreProperties>
</file>